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zabranska\Desktop\"/>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C7"/>
  <c r="C6"/>
  <c r="E292"/>
  <c r="D292"/>
  <c r="C292"/>
  <c r="E294"/>
  <c r="D294"/>
  <c r="C294"/>
  <c r="E293"/>
  <c r="D293"/>
  <c r="C293"/>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72"/>
  <c r="I72"/>
  <c r="O68"/>
  <c r="I68"/>
  <c r="O64"/>
  <c r="I64"/>
  <c r="O60"/>
  <c r="I60"/>
  <c r="O56"/>
  <c r="I56"/>
  <c r="O52"/>
  <c r="I52"/>
  <c r="O48"/>
  <c r="I48"/>
  <c r="O44"/>
  <c r="I44"/>
  <c r="O40"/>
  <c r="I40"/>
  <c r="O36"/>
  <c r="I36"/>
  <c r="O32"/>
  <c r="I32"/>
  <c r="O28"/>
  <c r="I28"/>
  <c r="O24"/>
  <c r="I24"/>
  <c r="O20"/>
  <c r="I20"/>
  <c r="O16"/>
  <c r="I16"/>
  <c r="O12"/>
  <c r="I12"/>
  <c i="208" r="I3"/>
  <c r="I82"/>
  <c r="O103"/>
  <c r="I103"/>
  <c r="O100"/>
  <c r="I100"/>
  <c r="O97"/>
  <c r="I97"/>
  <c r="O94"/>
  <c r="I94"/>
  <c r="O91"/>
  <c r="I91"/>
  <c r="O87"/>
  <c r="I87"/>
  <c r="O83"/>
  <c r="I83"/>
  <c r="I78"/>
  <c r="O79"/>
  <c r="I79"/>
  <c r="I59"/>
  <c r="O75"/>
  <c r="I75"/>
  <c r="O72"/>
  <c r="I72"/>
  <c r="O69"/>
  <c r="I69"/>
  <c r="O66"/>
  <c r="I66"/>
  <c r="O63"/>
  <c r="I63"/>
  <c r="O60"/>
  <c r="I60"/>
  <c r="I46"/>
  <c r="O56"/>
  <c r="I56"/>
  <c r="O53"/>
  <c r="I53"/>
  <c r="O50"/>
  <c r="I50"/>
  <c r="O47"/>
  <c r="I47"/>
  <c r="I42"/>
  <c r="O43"/>
  <c r="I43"/>
  <c r="I38"/>
  <c r="O39"/>
  <c r="I39"/>
  <c r="I34"/>
  <c r="O35"/>
  <c r="I35"/>
  <c r="I27"/>
  <c r="O31"/>
  <c r="I31"/>
  <c r="O28"/>
  <c r="I28"/>
  <c r="I23"/>
  <c r="O24"/>
  <c r="I24"/>
  <c r="I16"/>
  <c r="O20"/>
  <c r="I20"/>
  <c r="O17"/>
  <c r="I17"/>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85"/>
  <c r="O86"/>
  <c r="I86"/>
  <c r="I38"/>
  <c r="O82"/>
  <c r="I82"/>
  <c r="O79"/>
  <c r="I79"/>
  <c r="O75"/>
  <c r="I75"/>
  <c r="O71"/>
  <c r="I71"/>
  <c r="O68"/>
  <c r="I68"/>
  <c r="O65"/>
  <c r="I65"/>
  <c r="O61"/>
  <c r="I61"/>
  <c r="O57"/>
  <c r="I57"/>
  <c r="O53"/>
  <c r="I53"/>
  <c r="O50"/>
  <c r="I50"/>
  <c r="O47"/>
  <c r="I47"/>
  <c r="O43"/>
  <c r="I43"/>
  <c r="O39"/>
  <c r="I39"/>
  <c r="I11"/>
  <c r="O34"/>
  <c r="I34"/>
  <c r="O31"/>
  <c r="I31"/>
  <c r="O28"/>
  <c r="I28"/>
  <c r="O24"/>
  <c r="I24"/>
  <c r="O20"/>
  <c r="I20"/>
  <c r="O16"/>
  <c r="I16"/>
  <c r="O12"/>
  <c r="I12"/>
  <c i="198" r="I3"/>
  <c r="I191"/>
  <c r="O202"/>
  <c r="I202"/>
  <c r="O199"/>
  <c r="I199"/>
  <c r="O196"/>
  <c r="I196"/>
  <c r="O192"/>
  <c r="I192"/>
  <c r="I187"/>
  <c r="O188"/>
  <c r="I188"/>
  <c r="I151"/>
  <c r="O184"/>
  <c r="I184"/>
  <c r="O181"/>
  <c r="I181"/>
  <c r="O178"/>
  <c r="I178"/>
  <c r="O175"/>
  <c r="I175"/>
  <c r="O172"/>
  <c r="I172"/>
  <c r="O169"/>
  <c r="I169"/>
  <c r="O166"/>
  <c r="I166"/>
  <c r="O163"/>
  <c r="I163"/>
  <c r="O160"/>
  <c r="I160"/>
  <c r="O156"/>
  <c r="I156"/>
  <c r="O152"/>
  <c r="I152"/>
  <c r="I146"/>
  <c r="O147"/>
  <c r="I147"/>
  <c r="I122"/>
  <c r="O142"/>
  <c r="I142"/>
  <c r="O138"/>
  <c r="I138"/>
  <c r="O135"/>
  <c r="I135"/>
  <c r="O131"/>
  <c r="I131"/>
  <c r="O127"/>
  <c r="I127"/>
  <c r="O123"/>
  <c r="I123"/>
  <c r="I100"/>
  <c r="O118"/>
  <c r="I118"/>
  <c r="O114"/>
  <c r="I114"/>
  <c r="O111"/>
  <c r="I111"/>
  <c r="O108"/>
  <c r="I108"/>
  <c r="O105"/>
  <c r="I105"/>
  <c r="O101"/>
  <c r="I101"/>
  <c r="I93"/>
  <c r="O97"/>
  <c r="I97"/>
  <c r="O94"/>
  <c r="I94"/>
  <c r="I80"/>
  <c r="O90"/>
  <c r="I90"/>
  <c r="O87"/>
  <c r="I87"/>
  <c r="O84"/>
  <c r="I84"/>
  <c r="O81"/>
  <c r="I81"/>
  <c r="I49"/>
  <c r="O76"/>
  <c r="I76"/>
  <c r="O72"/>
  <c r="I72"/>
  <c r="O68"/>
  <c r="I68"/>
  <c r="O65"/>
  <c r="I65"/>
  <c r="O62"/>
  <c r="I62"/>
  <c r="O58"/>
  <c r="I58"/>
  <c r="O54"/>
  <c r="I54"/>
  <c r="O50"/>
  <c r="I50"/>
  <c r="I40"/>
  <c r="O45"/>
  <c r="I45"/>
  <c r="O41"/>
  <c r="I41"/>
  <c r="I35"/>
  <c r="O36"/>
  <c r="I36"/>
  <c r="I30"/>
  <c r="O31"/>
  <c r="I31"/>
  <c r="I25"/>
  <c r="O26"/>
  <c r="I26"/>
  <c r="I16"/>
  <c r="O21"/>
  <c r="I21"/>
  <c r="O17"/>
  <c r="I17"/>
  <c r="I11"/>
  <c r="O12"/>
  <c r="I12"/>
  <c i="197"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6"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5" r="I3"/>
  <c r="I123"/>
  <c r="O128"/>
  <c r="I128"/>
  <c r="O124"/>
  <c r="I124"/>
  <c r="I101"/>
  <c r="O120"/>
  <c r="I120"/>
  <c r="O117"/>
  <c r="I117"/>
  <c r="O114"/>
  <c r="I114"/>
  <c r="O111"/>
  <c r="I111"/>
  <c r="O108"/>
  <c r="I108"/>
  <c r="O105"/>
  <c r="I105"/>
  <c r="O102"/>
  <c r="I102"/>
  <c r="I96"/>
  <c r="O97"/>
  <c r="I97"/>
  <c r="I58"/>
  <c r="O92"/>
  <c r="I92"/>
  <c r="O88"/>
  <c r="I88"/>
  <c r="O84"/>
  <c r="I84"/>
  <c r="O80"/>
  <c r="I80"/>
  <c r="O76"/>
  <c r="I76"/>
  <c r="O72"/>
  <c r="I72"/>
  <c r="O68"/>
  <c r="I68"/>
  <c r="O65"/>
  <c r="I65"/>
  <c r="O62"/>
  <c r="I62"/>
  <c r="O59"/>
  <c r="I59"/>
  <c r="I54"/>
  <c r="O55"/>
  <c r="I55"/>
  <c r="I41"/>
  <c r="O51"/>
  <c r="I51"/>
  <c r="O48"/>
  <c r="I48"/>
  <c r="O45"/>
  <c r="I45"/>
  <c r="O42"/>
  <c r="I42"/>
  <c r="I34"/>
  <c r="O38"/>
  <c r="I38"/>
  <c r="O35"/>
  <c r="I35"/>
  <c r="I29"/>
  <c r="O30"/>
  <c r="I30"/>
  <c r="I24"/>
  <c r="O25"/>
  <c r="I25"/>
  <c r="I19"/>
  <c r="O20"/>
  <c r="I20"/>
  <c r="I11"/>
  <c r="O15"/>
  <c r="I15"/>
  <c r="O12"/>
  <c r="I12"/>
  <c i="194" r="I3"/>
  <c r="I31"/>
  <c r="O42"/>
  <c r="I42"/>
  <c r="O39"/>
  <c r="I39"/>
  <c r="O36"/>
  <c r="I36"/>
  <c r="O32"/>
  <c r="I32"/>
  <c r="I26"/>
  <c r="O27"/>
  <c r="I27"/>
  <c r="I11"/>
  <c r="O22"/>
  <c r="I22"/>
  <c r="O19"/>
  <c r="I19"/>
  <c r="O16"/>
  <c r="I16"/>
  <c r="O12"/>
  <c r="I12"/>
  <c i="193" r="I3"/>
  <c r="I95"/>
  <c r="O103"/>
  <c r="I103"/>
  <c r="O100"/>
  <c r="I100"/>
  <c r="O96"/>
  <c r="I96"/>
  <c r="I67"/>
  <c r="O92"/>
  <c r="I92"/>
  <c r="O89"/>
  <c r="I89"/>
  <c r="O86"/>
  <c r="I86"/>
  <c r="O83"/>
  <c r="I83"/>
  <c r="O80"/>
  <c r="I80"/>
  <c r="O77"/>
  <c r="I77"/>
  <c r="O74"/>
  <c r="I74"/>
  <c r="O71"/>
  <c r="I71"/>
  <c r="O68"/>
  <c r="I68"/>
  <c r="I63"/>
  <c r="O64"/>
  <c r="I64"/>
  <c r="I53"/>
  <c r="O60"/>
  <c r="I60"/>
  <c r="O57"/>
  <c r="I57"/>
  <c r="O54"/>
  <c r="I54"/>
  <c r="I40"/>
  <c r="O49"/>
  <c r="I49"/>
  <c r="O45"/>
  <c r="I45"/>
  <c r="O41"/>
  <c r="I41"/>
  <c r="I33"/>
  <c r="O37"/>
  <c r="I37"/>
  <c r="O34"/>
  <c r="I34"/>
  <c r="I28"/>
  <c r="O29"/>
  <c r="I29"/>
  <c r="I23"/>
  <c r="O24"/>
  <c r="I24"/>
  <c r="I11"/>
  <c r="O19"/>
  <c r="I19"/>
  <c r="O15"/>
  <c r="I15"/>
  <c r="O12"/>
  <c r="I12"/>
  <c i="192" r="I3"/>
  <c r="I137"/>
  <c r="O142"/>
  <c r="I142"/>
  <c r="O138"/>
  <c r="I138"/>
  <c r="I112"/>
  <c r="O134"/>
  <c r="I134"/>
  <c r="O131"/>
  <c r="I131"/>
  <c r="O128"/>
  <c r="I128"/>
  <c r="O125"/>
  <c r="I125"/>
  <c r="O122"/>
  <c r="I122"/>
  <c r="O119"/>
  <c r="I119"/>
  <c r="O116"/>
  <c r="I116"/>
  <c r="O113"/>
  <c r="I113"/>
  <c r="I91"/>
  <c r="O108"/>
  <c r="I108"/>
  <c r="O104"/>
  <c r="I104"/>
  <c r="O100"/>
  <c r="I100"/>
  <c r="O96"/>
  <c r="I96"/>
  <c r="O92"/>
  <c r="I92"/>
  <c r="I73"/>
  <c r="O87"/>
  <c r="I87"/>
  <c r="O83"/>
  <c r="I83"/>
  <c r="O80"/>
  <c r="I80"/>
  <c r="O77"/>
  <c r="I77"/>
  <c r="O74"/>
  <c r="I74"/>
  <c r="I56"/>
  <c r="O69"/>
  <c r="I69"/>
  <c r="O65"/>
  <c r="I65"/>
  <c r="O61"/>
  <c r="I61"/>
  <c r="O57"/>
  <c r="I57"/>
  <c r="I43"/>
  <c r="O52"/>
  <c r="I52"/>
  <c r="O48"/>
  <c r="I48"/>
  <c r="O44"/>
  <c r="I44"/>
  <c r="I39"/>
  <c r="O40"/>
  <c r="I40"/>
  <c r="I34"/>
  <c r="O35"/>
  <c r="I35"/>
  <c r="I29"/>
  <c r="O30"/>
  <c r="I30"/>
  <c r="I24"/>
  <c r="O25"/>
  <c r="I25"/>
  <c r="I19"/>
  <c r="O20"/>
  <c r="I20"/>
  <c r="I11"/>
  <c r="O15"/>
  <c r="I15"/>
  <c r="O12"/>
  <c r="I12"/>
  <c i="191" r="I3"/>
  <c r="I94"/>
  <c r="O102"/>
  <c r="I102"/>
  <c r="O99"/>
  <c r="I99"/>
  <c r="O95"/>
  <c r="I95"/>
  <c r="I66"/>
  <c r="O91"/>
  <c r="I91"/>
  <c r="O88"/>
  <c r="I88"/>
  <c r="O85"/>
  <c r="I85"/>
  <c r="O82"/>
  <c r="I82"/>
  <c r="O79"/>
  <c r="I79"/>
  <c r="O76"/>
  <c r="I76"/>
  <c r="O73"/>
  <c r="I73"/>
  <c r="O70"/>
  <c r="I70"/>
  <c r="O67"/>
  <c r="I67"/>
  <c r="I62"/>
  <c r="O63"/>
  <c r="I63"/>
  <c r="I57"/>
  <c r="O58"/>
  <c r="I58"/>
  <c r="I46"/>
  <c r="O53"/>
  <c r="I53"/>
  <c r="O50"/>
  <c r="I50"/>
  <c r="O47"/>
  <c r="I47"/>
  <c r="I39"/>
  <c r="O43"/>
  <c r="I43"/>
  <c r="O40"/>
  <c r="I40"/>
  <c r="I34"/>
  <c r="O35"/>
  <c r="I35"/>
  <c r="I22"/>
  <c r="O30"/>
  <c r="I30"/>
  <c r="O26"/>
  <c r="I26"/>
  <c r="O23"/>
  <c r="I23"/>
  <c r="I11"/>
  <c r="O18"/>
  <c r="I18"/>
  <c r="O15"/>
  <c r="I15"/>
  <c r="O12"/>
  <c r="I12"/>
  <c i="190" r="I3"/>
  <c r="I101"/>
  <c r="O106"/>
  <c r="I106"/>
  <c r="O102"/>
  <c r="I102"/>
  <c r="I79"/>
  <c r="O98"/>
  <c r="I98"/>
  <c r="O95"/>
  <c r="I95"/>
  <c r="O92"/>
  <c r="I92"/>
  <c r="O89"/>
  <c r="I89"/>
  <c r="O86"/>
  <c r="I86"/>
  <c r="O83"/>
  <c r="I83"/>
  <c r="O80"/>
  <c r="I80"/>
  <c r="I62"/>
  <c r="O75"/>
  <c r="I75"/>
  <c r="O71"/>
  <c r="I71"/>
  <c r="O67"/>
  <c r="I67"/>
  <c r="O63"/>
  <c r="I63"/>
  <c r="I44"/>
  <c r="O58"/>
  <c r="I58"/>
  <c r="O54"/>
  <c r="I54"/>
  <c r="O51"/>
  <c r="I51"/>
  <c r="O48"/>
  <c r="I48"/>
  <c r="O45"/>
  <c r="I45"/>
  <c r="I33"/>
  <c r="O40"/>
  <c r="I40"/>
  <c r="O37"/>
  <c r="I37"/>
  <c r="O34"/>
  <c r="I34"/>
  <c r="I29"/>
  <c r="O30"/>
  <c r="I30"/>
  <c r="I24"/>
  <c r="O25"/>
  <c r="I25"/>
  <c r="I19"/>
  <c r="O20"/>
  <c r="I20"/>
  <c r="I11"/>
  <c r="O15"/>
  <c r="I15"/>
  <c r="O12"/>
  <c r="I12"/>
  <c i="189" r="I3"/>
  <c r="I131"/>
  <c r="O136"/>
  <c r="I136"/>
  <c r="O132"/>
  <c r="I132"/>
  <c r="I106"/>
  <c r="O128"/>
  <c r="I128"/>
  <c r="O125"/>
  <c r="I125"/>
  <c r="O122"/>
  <c r="I122"/>
  <c r="O119"/>
  <c r="I119"/>
  <c r="O116"/>
  <c r="I116"/>
  <c r="O113"/>
  <c r="I113"/>
  <c r="O110"/>
  <c r="I110"/>
  <c r="O107"/>
  <c r="I107"/>
  <c r="I89"/>
  <c r="O102"/>
  <c r="I102"/>
  <c r="O98"/>
  <c r="I98"/>
  <c r="O94"/>
  <c r="I94"/>
  <c r="O90"/>
  <c r="I90"/>
  <c r="I71"/>
  <c r="O85"/>
  <c r="I85"/>
  <c r="O81"/>
  <c r="I81"/>
  <c r="O78"/>
  <c r="I78"/>
  <c r="O75"/>
  <c r="I75"/>
  <c r="O72"/>
  <c r="I72"/>
  <c r="I58"/>
  <c r="O68"/>
  <c r="I68"/>
  <c r="O65"/>
  <c r="I65"/>
  <c r="O62"/>
  <c r="I62"/>
  <c r="O59"/>
  <c r="I59"/>
  <c r="I47"/>
  <c r="O54"/>
  <c r="I54"/>
  <c r="O51"/>
  <c r="I51"/>
  <c r="O48"/>
  <c r="I48"/>
  <c r="I43"/>
  <c r="O44"/>
  <c r="I44"/>
  <c r="I34"/>
  <c r="O39"/>
  <c r="I39"/>
  <c r="O35"/>
  <c r="I35"/>
  <c r="I29"/>
  <c r="O30"/>
  <c r="I30"/>
  <c r="I24"/>
  <c r="O25"/>
  <c r="I25"/>
  <c r="I19"/>
  <c r="O20"/>
  <c r="I20"/>
  <c r="I11"/>
  <c r="O15"/>
  <c r="I15"/>
  <c r="O12"/>
  <c r="I12"/>
  <c i="188" r="I3"/>
  <c r="I46"/>
  <c r="O54"/>
  <c r="I54"/>
  <c r="O51"/>
  <c r="I51"/>
  <c r="O47"/>
  <c r="I47"/>
  <c r="I21"/>
  <c r="O43"/>
  <c r="I43"/>
  <c r="O40"/>
  <c r="I40"/>
  <c r="O37"/>
  <c r="I37"/>
  <c r="O34"/>
  <c r="I34"/>
  <c r="O31"/>
  <c r="I31"/>
  <c r="O28"/>
  <c r="I28"/>
  <c r="O25"/>
  <c r="I25"/>
  <c r="O22"/>
  <c r="I22"/>
  <c r="I16"/>
  <c r="O17"/>
  <c r="I17"/>
  <c r="I11"/>
  <c r="O12"/>
  <c r="I12"/>
  <c i="187" r="I3"/>
  <c r="I33"/>
  <c r="O44"/>
  <c r="I44"/>
  <c r="O41"/>
  <c r="I41"/>
  <c r="O38"/>
  <c r="I38"/>
  <c r="O34"/>
  <c r="I34"/>
  <c r="I28"/>
  <c r="O29"/>
  <c r="I29"/>
  <c r="I11"/>
  <c r="O24"/>
  <c r="I24"/>
  <c r="O20"/>
  <c r="I20"/>
  <c r="O16"/>
  <c r="I16"/>
  <c r="O12"/>
  <c r="I12"/>
  <c i="186" r="I3"/>
  <c r="I123"/>
  <c r="O128"/>
  <c r="I128"/>
  <c r="O124"/>
  <c r="I124"/>
  <c r="I98"/>
  <c r="O120"/>
  <c r="I120"/>
  <c r="O117"/>
  <c r="I117"/>
  <c r="O114"/>
  <c r="I114"/>
  <c r="O111"/>
  <c r="I111"/>
  <c r="O108"/>
  <c r="I108"/>
  <c r="O105"/>
  <c r="I105"/>
  <c r="O102"/>
  <c r="I102"/>
  <c r="O99"/>
  <c r="I99"/>
  <c r="I82"/>
  <c r="O95"/>
  <c r="I95"/>
  <c r="O92"/>
  <c r="I92"/>
  <c r="O89"/>
  <c r="I89"/>
  <c r="O86"/>
  <c r="I86"/>
  <c r="O83"/>
  <c r="I83"/>
  <c r="I66"/>
  <c r="O79"/>
  <c r="I79"/>
  <c r="O76"/>
  <c r="I76"/>
  <c r="O73"/>
  <c r="I73"/>
  <c r="O70"/>
  <c r="I70"/>
  <c r="O67"/>
  <c r="I67"/>
  <c r="I53"/>
  <c r="O63"/>
  <c r="I63"/>
  <c r="O60"/>
  <c r="I60"/>
  <c r="O57"/>
  <c r="I57"/>
  <c r="O54"/>
  <c r="I54"/>
  <c r="I43"/>
  <c r="O50"/>
  <c r="I50"/>
  <c r="O47"/>
  <c r="I47"/>
  <c r="O44"/>
  <c r="I44"/>
  <c r="I39"/>
  <c r="O40"/>
  <c r="I40"/>
  <c r="I34"/>
  <c r="O35"/>
  <c r="I35"/>
  <c r="I29"/>
  <c r="O30"/>
  <c r="I30"/>
  <c r="I24"/>
  <c r="O25"/>
  <c r="I25"/>
  <c r="I19"/>
  <c r="O20"/>
  <c r="I20"/>
  <c r="I11"/>
  <c r="O15"/>
  <c r="I15"/>
  <c r="O12"/>
  <c r="I12"/>
  <c i="185" r="I3"/>
  <c r="I96"/>
  <c r="O104"/>
  <c r="I104"/>
  <c r="O101"/>
  <c r="I101"/>
  <c r="O97"/>
  <c r="I97"/>
  <c r="I68"/>
  <c r="O93"/>
  <c r="I93"/>
  <c r="O90"/>
  <c r="I90"/>
  <c r="O87"/>
  <c r="I87"/>
  <c r="O84"/>
  <c r="I84"/>
  <c r="O81"/>
  <c r="I81"/>
  <c r="O78"/>
  <c r="I78"/>
  <c r="O75"/>
  <c r="I75"/>
  <c r="O72"/>
  <c r="I72"/>
  <c r="O69"/>
  <c r="I69"/>
  <c r="I64"/>
  <c r="O65"/>
  <c r="I65"/>
  <c r="I54"/>
  <c r="O61"/>
  <c r="I61"/>
  <c r="O58"/>
  <c r="I58"/>
  <c r="O55"/>
  <c r="I55"/>
  <c r="I44"/>
  <c r="O51"/>
  <c r="I51"/>
  <c r="O48"/>
  <c r="I48"/>
  <c r="O45"/>
  <c r="I45"/>
  <c r="I37"/>
  <c r="O41"/>
  <c r="I41"/>
  <c r="O38"/>
  <c r="I38"/>
  <c r="I32"/>
  <c r="O33"/>
  <c r="I33"/>
  <c r="I22"/>
  <c r="O29"/>
  <c r="I29"/>
  <c r="O26"/>
  <c r="I26"/>
  <c r="O23"/>
  <c r="I23"/>
  <c r="I11"/>
  <c r="O18"/>
  <c r="I18"/>
  <c r="O15"/>
  <c r="I15"/>
  <c r="O12"/>
  <c r="I12"/>
  <c i="184" r="I3"/>
  <c r="I246"/>
  <c r="O257"/>
  <c r="I257"/>
  <c r="O254"/>
  <c r="I254"/>
  <c r="O251"/>
  <c r="I251"/>
  <c r="O247"/>
  <c r="I247"/>
  <c r="I239"/>
  <c r="O243"/>
  <c r="I243"/>
  <c r="O240"/>
  <c r="I240"/>
  <c r="I202"/>
  <c r="O236"/>
  <c r="I236"/>
  <c r="O233"/>
  <c r="I233"/>
  <c r="O230"/>
  <c r="I230"/>
  <c r="O227"/>
  <c r="I227"/>
  <c r="O224"/>
  <c r="I224"/>
  <c r="O221"/>
  <c r="I221"/>
  <c r="O218"/>
  <c r="I218"/>
  <c r="O215"/>
  <c r="I215"/>
  <c r="O212"/>
  <c r="I212"/>
  <c r="O209"/>
  <c r="I209"/>
  <c r="O206"/>
  <c r="I206"/>
  <c r="O203"/>
  <c r="I203"/>
  <c r="I198"/>
  <c r="O199"/>
  <c r="I199"/>
  <c r="I158"/>
  <c r="O195"/>
  <c r="I195"/>
  <c r="O192"/>
  <c r="I192"/>
  <c r="O189"/>
  <c r="I189"/>
  <c r="O186"/>
  <c r="I186"/>
  <c r="O183"/>
  <c r="I183"/>
  <c r="O180"/>
  <c r="I180"/>
  <c r="O177"/>
  <c r="I177"/>
  <c r="O174"/>
  <c r="I174"/>
  <c r="O171"/>
  <c r="I171"/>
  <c r="O168"/>
  <c r="I168"/>
  <c r="O165"/>
  <c r="I165"/>
  <c r="O162"/>
  <c r="I162"/>
  <c r="O159"/>
  <c r="I159"/>
  <c r="I124"/>
  <c r="O155"/>
  <c r="I155"/>
  <c r="O152"/>
  <c r="I152"/>
  <c r="O149"/>
  <c r="I149"/>
  <c r="O146"/>
  <c r="I146"/>
  <c r="O143"/>
  <c r="I143"/>
  <c r="O140"/>
  <c r="I140"/>
  <c r="O137"/>
  <c r="I137"/>
  <c r="O134"/>
  <c r="I134"/>
  <c r="O131"/>
  <c r="I131"/>
  <c r="O128"/>
  <c r="I128"/>
  <c r="O125"/>
  <c r="I125"/>
  <c r="I101"/>
  <c r="O121"/>
  <c r="I121"/>
  <c r="O118"/>
  <c r="I118"/>
  <c r="O115"/>
  <c r="I115"/>
  <c r="O112"/>
  <c r="I112"/>
  <c r="O109"/>
  <c r="I109"/>
  <c r="O106"/>
  <c r="I106"/>
  <c r="O102"/>
  <c r="I102"/>
  <c r="I94"/>
  <c r="O98"/>
  <c r="I98"/>
  <c r="O95"/>
  <c r="I95"/>
  <c r="I81"/>
  <c r="O91"/>
  <c r="I91"/>
  <c r="O88"/>
  <c r="I88"/>
  <c r="O85"/>
  <c r="I85"/>
  <c r="O82"/>
  <c r="I82"/>
  <c r="I50"/>
  <c r="O77"/>
  <c r="I77"/>
  <c r="O73"/>
  <c r="I73"/>
  <c r="O69"/>
  <c r="I69"/>
  <c r="O66"/>
  <c r="I66"/>
  <c r="O63"/>
  <c r="I63"/>
  <c r="O59"/>
  <c r="I59"/>
  <c r="O55"/>
  <c r="I55"/>
  <c r="O51"/>
  <c r="I51"/>
  <c r="I43"/>
  <c r="O47"/>
  <c r="I47"/>
  <c r="O44"/>
  <c r="I44"/>
  <c r="I39"/>
  <c r="O40"/>
  <c r="I40"/>
  <c r="I35"/>
  <c r="O36"/>
  <c r="I36"/>
  <c r="I30"/>
  <c r="O31"/>
  <c r="I31"/>
  <c r="I25"/>
  <c r="O26"/>
  <c r="I26"/>
  <c r="I16"/>
  <c r="O21"/>
  <c r="I21"/>
  <c r="O17"/>
  <c r="I17"/>
  <c r="I11"/>
  <c r="O12"/>
  <c r="I12"/>
  <c i="183" r="I3"/>
  <c r="I234"/>
  <c r="O244"/>
  <c r="I244"/>
  <c r="O241"/>
  <c r="I241"/>
  <c r="O238"/>
  <c r="I238"/>
  <c r="O235"/>
  <c r="I235"/>
  <c r="I230"/>
  <c r="O231"/>
  <c r="I231"/>
  <c r="I190"/>
  <c r="O227"/>
  <c r="I227"/>
  <c r="O224"/>
  <c r="I224"/>
  <c r="O221"/>
  <c r="I221"/>
  <c r="O218"/>
  <c r="I218"/>
  <c r="O215"/>
  <c r="I215"/>
  <c r="O212"/>
  <c r="I212"/>
  <c r="O209"/>
  <c r="I209"/>
  <c r="O206"/>
  <c r="I206"/>
  <c r="O203"/>
  <c r="I203"/>
  <c r="O200"/>
  <c r="I200"/>
  <c r="O197"/>
  <c r="I197"/>
  <c r="O194"/>
  <c r="I194"/>
  <c r="O191"/>
  <c r="I191"/>
  <c r="I177"/>
  <c r="O187"/>
  <c r="I187"/>
  <c r="O184"/>
  <c r="I184"/>
  <c r="O181"/>
  <c r="I181"/>
  <c r="O178"/>
  <c r="I178"/>
  <c r="I161"/>
  <c r="O174"/>
  <c r="I174"/>
  <c r="O171"/>
  <c r="I171"/>
  <c r="O168"/>
  <c r="I168"/>
  <c r="O165"/>
  <c r="I165"/>
  <c r="O162"/>
  <c r="I162"/>
  <c r="I117"/>
  <c r="O158"/>
  <c r="I158"/>
  <c r="O155"/>
  <c r="I155"/>
  <c r="O152"/>
  <c r="I152"/>
  <c r="O148"/>
  <c r="I148"/>
  <c r="O145"/>
  <c r="I145"/>
  <c r="O142"/>
  <c r="I142"/>
  <c r="O139"/>
  <c r="I139"/>
  <c r="O136"/>
  <c r="I136"/>
  <c r="O133"/>
  <c r="I133"/>
  <c r="O130"/>
  <c r="I130"/>
  <c r="O127"/>
  <c r="I127"/>
  <c r="O124"/>
  <c r="I124"/>
  <c r="O121"/>
  <c r="I121"/>
  <c r="O118"/>
  <c r="I118"/>
  <c r="I87"/>
  <c r="O114"/>
  <c r="I114"/>
  <c r="O110"/>
  <c r="I110"/>
  <c r="O107"/>
  <c r="I107"/>
  <c r="O104"/>
  <c r="I104"/>
  <c r="O101"/>
  <c r="I101"/>
  <c r="O98"/>
  <c r="I98"/>
  <c r="O94"/>
  <c r="I94"/>
  <c r="O91"/>
  <c r="I91"/>
  <c r="O88"/>
  <c r="I88"/>
  <c r="I80"/>
  <c r="O84"/>
  <c r="I84"/>
  <c r="O81"/>
  <c r="I81"/>
  <c r="I67"/>
  <c r="O77"/>
  <c r="I77"/>
  <c r="O74"/>
  <c r="I74"/>
  <c r="O71"/>
  <c r="I71"/>
  <c r="O68"/>
  <c r="I68"/>
  <c r="I42"/>
  <c r="O64"/>
  <c r="I64"/>
  <c r="O61"/>
  <c r="I61"/>
  <c r="O58"/>
  <c r="I58"/>
  <c r="O55"/>
  <c r="I55"/>
  <c r="O52"/>
  <c r="I52"/>
  <c r="O49"/>
  <c r="I49"/>
  <c r="O46"/>
  <c r="I46"/>
  <c r="O43"/>
  <c r="I43"/>
  <c r="I35"/>
  <c r="O39"/>
  <c r="I39"/>
  <c r="O36"/>
  <c r="I36"/>
  <c r="I31"/>
  <c r="O32"/>
  <c r="I32"/>
  <c r="I26"/>
  <c r="O27"/>
  <c r="I27"/>
  <c r="I21"/>
  <c r="O22"/>
  <c r="I22"/>
  <c r="I16"/>
  <c r="O17"/>
  <c r="I17"/>
  <c r="I11"/>
  <c r="O12"/>
  <c r="I12"/>
  <c i="182" r="I3"/>
  <c r="I150"/>
  <c r="O161"/>
  <c r="I161"/>
  <c r="O158"/>
  <c r="I158"/>
  <c r="O155"/>
  <c r="I155"/>
  <c r="O151"/>
  <c r="I151"/>
  <c r="I146"/>
  <c r="O147"/>
  <c r="I147"/>
  <c r="I115"/>
  <c r="O143"/>
  <c r="I143"/>
  <c r="O140"/>
  <c r="I140"/>
  <c r="O137"/>
  <c r="I137"/>
  <c r="O134"/>
  <c r="I134"/>
  <c r="O131"/>
  <c r="I131"/>
  <c r="O128"/>
  <c r="I128"/>
  <c r="O125"/>
  <c r="I125"/>
  <c r="O122"/>
  <c r="I122"/>
  <c r="O119"/>
  <c r="I119"/>
  <c r="O116"/>
  <c r="I116"/>
  <c r="I110"/>
  <c r="O111"/>
  <c r="I111"/>
  <c r="I91"/>
  <c r="O107"/>
  <c r="I107"/>
  <c r="O104"/>
  <c r="I104"/>
  <c r="O101"/>
  <c r="I101"/>
  <c r="O98"/>
  <c r="I98"/>
  <c r="O95"/>
  <c r="I95"/>
  <c r="O92"/>
  <c r="I92"/>
  <c r="I84"/>
  <c r="O88"/>
  <c r="I88"/>
  <c r="O85"/>
  <c r="I85"/>
  <c r="I70"/>
  <c r="O81"/>
  <c r="I81"/>
  <c r="O78"/>
  <c r="I78"/>
  <c r="O75"/>
  <c r="I75"/>
  <c r="O71"/>
  <c r="I71"/>
  <c r="I40"/>
  <c r="O66"/>
  <c r="I66"/>
  <c r="O62"/>
  <c r="I62"/>
  <c r="O58"/>
  <c r="I58"/>
  <c r="O55"/>
  <c r="I55"/>
  <c r="O52"/>
  <c r="I52"/>
  <c r="O49"/>
  <c r="I49"/>
  <c r="O45"/>
  <c r="I45"/>
  <c r="O41"/>
  <c r="I41"/>
  <c r="I31"/>
  <c r="O36"/>
  <c r="I36"/>
  <c r="O32"/>
  <c r="I32"/>
  <c r="I26"/>
  <c r="O27"/>
  <c r="I27"/>
  <c r="I21"/>
  <c r="O22"/>
  <c r="I22"/>
  <c r="I16"/>
  <c r="O17"/>
  <c r="I17"/>
  <c r="I11"/>
  <c r="O12"/>
  <c r="I12"/>
  <c i="181" r="I3"/>
  <c r="I124"/>
  <c r="O135"/>
  <c r="I135"/>
  <c r="O132"/>
  <c r="I132"/>
  <c r="O129"/>
  <c r="I129"/>
  <c r="O125"/>
  <c r="I125"/>
  <c r="I93"/>
  <c r="O121"/>
  <c r="I121"/>
  <c r="O118"/>
  <c r="I118"/>
  <c r="O115"/>
  <c r="I115"/>
  <c r="O112"/>
  <c r="I112"/>
  <c r="O109"/>
  <c r="I109"/>
  <c r="O106"/>
  <c r="I106"/>
  <c r="O103"/>
  <c r="I103"/>
  <c r="O100"/>
  <c r="I100"/>
  <c r="O97"/>
  <c r="I97"/>
  <c r="O94"/>
  <c r="I94"/>
  <c r="I75"/>
  <c r="O89"/>
  <c r="I89"/>
  <c r="O85"/>
  <c r="I85"/>
  <c r="O82"/>
  <c r="I82"/>
  <c r="O79"/>
  <c r="I79"/>
  <c r="O76"/>
  <c r="I76"/>
  <c r="I68"/>
  <c r="O72"/>
  <c r="I72"/>
  <c r="O69"/>
  <c r="I69"/>
  <c r="I48"/>
  <c r="O65"/>
  <c r="I65"/>
  <c r="O62"/>
  <c r="I62"/>
  <c r="O59"/>
  <c r="I59"/>
  <c r="O56"/>
  <c r="I56"/>
  <c r="O52"/>
  <c r="I52"/>
  <c r="O49"/>
  <c r="I49"/>
  <c r="I39"/>
  <c r="O44"/>
  <c r="I44"/>
  <c r="O40"/>
  <c r="I40"/>
  <c r="I34"/>
  <c r="O35"/>
  <c r="I35"/>
  <c r="I29"/>
  <c r="O30"/>
  <c r="I30"/>
  <c r="I25"/>
  <c r="O26"/>
  <c r="I26"/>
  <c r="I16"/>
  <c r="O21"/>
  <c r="I21"/>
  <c r="O17"/>
  <c r="I17"/>
  <c r="I11"/>
  <c r="O12"/>
  <c r="I12"/>
  <c i="180" r="I3"/>
  <c r="I177"/>
  <c r="O188"/>
  <c r="I188"/>
  <c r="O185"/>
  <c r="I185"/>
  <c r="O182"/>
  <c r="I182"/>
  <c r="O178"/>
  <c r="I178"/>
  <c r="I173"/>
  <c r="O174"/>
  <c r="I174"/>
  <c r="I142"/>
  <c r="O170"/>
  <c r="I170"/>
  <c r="O167"/>
  <c r="I167"/>
  <c r="O164"/>
  <c r="I164"/>
  <c r="O161"/>
  <c r="I161"/>
  <c r="O158"/>
  <c r="I158"/>
  <c r="O155"/>
  <c r="I155"/>
  <c r="O152"/>
  <c r="I152"/>
  <c r="O149"/>
  <c r="I149"/>
  <c r="O146"/>
  <c r="I146"/>
  <c r="O143"/>
  <c r="I143"/>
  <c r="I138"/>
  <c r="O139"/>
  <c r="I139"/>
  <c r="I119"/>
  <c r="O135"/>
  <c r="I135"/>
  <c r="O132"/>
  <c r="I132"/>
  <c r="O129"/>
  <c r="I129"/>
  <c r="O126"/>
  <c r="I126"/>
  <c r="O123"/>
  <c r="I123"/>
  <c r="O120"/>
  <c r="I120"/>
  <c r="I98"/>
  <c r="O116"/>
  <c r="I116"/>
  <c r="O112"/>
  <c r="I112"/>
  <c r="O109"/>
  <c r="I109"/>
  <c r="O106"/>
  <c r="I106"/>
  <c r="O103"/>
  <c r="I103"/>
  <c r="O99"/>
  <c r="I99"/>
  <c r="I91"/>
  <c r="O95"/>
  <c r="I95"/>
  <c r="O92"/>
  <c r="I92"/>
  <c r="I78"/>
  <c r="O88"/>
  <c r="I88"/>
  <c r="O85"/>
  <c r="I85"/>
  <c r="O82"/>
  <c r="I82"/>
  <c r="O79"/>
  <c r="I79"/>
  <c r="I48"/>
  <c r="O74"/>
  <c r="I74"/>
  <c r="O71"/>
  <c r="I71"/>
  <c r="O67"/>
  <c r="I67"/>
  <c r="O64"/>
  <c r="I64"/>
  <c r="O61"/>
  <c r="I61"/>
  <c r="O57"/>
  <c r="I57"/>
  <c r="O53"/>
  <c r="I53"/>
  <c r="O49"/>
  <c r="I49"/>
  <c r="I39"/>
  <c r="O44"/>
  <c r="I44"/>
  <c r="O40"/>
  <c r="I40"/>
  <c r="I34"/>
  <c r="O35"/>
  <c r="I35"/>
  <c r="I30"/>
  <c r="O31"/>
  <c r="I31"/>
  <c r="I25"/>
  <c r="O26"/>
  <c r="I26"/>
  <c r="I16"/>
  <c r="O21"/>
  <c r="I21"/>
  <c r="O17"/>
  <c r="I17"/>
  <c r="I11"/>
  <c r="O12"/>
  <c r="I12"/>
  <c i="179" r="I3"/>
  <c r="I165"/>
  <c r="O174"/>
  <c r="I174"/>
  <c r="O170"/>
  <c r="I170"/>
  <c r="O166"/>
  <c r="I166"/>
  <c r="I128"/>
  <c r="O161"/>
  <c r="I161"/>
  <c r="O157"/>
  <c r="I157"/>
  <c r="O153"/>
  <c r="I153"/>
  <c r="O149"/>
  <c r="I149"/>
  <c r="O145"/>
  <c r="I145"/>
  <c r="O141"/>
  <c r="I141"/>
  <c r="O137"/>
  <c r="I137"/>
  <c r="O133"/>
  <c r="I133"/>
  <c r="O129"/>
  <c r="I129"/>
  <c r="I99"/>
  <c r="O124"/>
  <c r="I124"/>
  <c r="O120"/>
  <c r="I120"/>
  <c r="O116"/>
  <c r="I116"/>
  <c r="O112"/>
  <c r="I112"/>
  <c r="O108"/>
  <c r="I108"/>
  <c r="O104"/>
  <c r="I104"/>
  <c r="O100"/>
  <c r="I100"/>
  <c r="I51"/>
  <c r="O95"/>
  <c r="I95"/>
  <c r="O91"/>
  <c r="I91"/>
  <c r="O87"/>
  <c r="I87"/>
  <c r="O83"/>
  <c r="I83"/>
  <c r="O79"/>
  <c r="I79"/>
  <c r="O75"/>
  <c r="I75"/>
  <c r="O71"/>
  <c r="I71"/>
  <c r="O67"/>
  <c r="I67"/>
  <c r="O63"/>
  <c r="I63"/>
  <c r="O59"/>
  <c r="I59"/>
  <c r="O56"/>
  <c r="I56"/>
  <c r="O52"/>
  <c r="I52"/>
  <c r="I38"/>
  <c r="O47"/>
  <c r="I47"/>
  <c r="O43"/>
  <c r="I43"/>
  <c r="O39"/>
  <c r="I39"/>
  <c r="I29"/>
  <c r="O34"/>
  <c r="I34"/>
  <c r="O30"/>
  <c r="I30"/>
  <c r="I24"/>
  <c r="O25"/>
  <c r="I25"/>
  <c r="I19"/>
  <c r="O20"/>
  <c r="I20"/>
  <c r="I11"/>
  <c r="O15"/>
  <c r="I15"/>
  <c r="O12"/>
  <c r="I12"/>
  <c i="178" r="I3"/>
  <c r="I127"/>
  <c r="O146"/>
  <c r="I146"/>
  <c r="O143"/>
  <c r="I143"/>
  <c r="O140"/>
  <c r="I140"/>
  <c r="O137"/>
  <c r="I137"/>
  <c r="O134"/>
  <c r="I134"/>
  <c r="O131"/>
  <c r="I131"/>
  <c r="O128"/>
  <c r="I128"/>
  <c r="I18"/>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3"/>
  <c r="I23"/>
  <c r="O19"/>
  <c r="I19"/>
  <c r="I11"/>
  <c r="O15"/>
  <c r="I15"/>
  <c r="O12"/>
  <c r="I12"/>
  <c i="177" r="I3"/>
  <c r="I183"/>
  <c r="O184"/>
  <c r="I184"/>
  <c r="I152"/>
  <c r="O180"/>
  <c r="I180"/>
  <c r="O177"/>
  <c r="I177"/>
  <c r="O174"/>
  <c r="I174"/>
  <c r="O171"/>
  <c r="I171"/>
  <c r="O168"/>
  <c r="I168"/>
  <c r="O165"/>
  <c r="I165"/>
  <c r="O162"/>
  <c r="I162"/>
  <c r="O159"/>
  <c r="I159"/>
  <c r="O156"/>
  <c r="I156"/>
  <c r="O153"/>
  <c r="I153"/>
  <c r="I8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I53"/>
  <c r="O78"/>
  <c r="I78"/>
  <c r="O75"/>
  <c r="I75"/>
  <c r="O72"/>
  <c r="I72"/>
  <c r="O69"/>
  <c r="I69"/>
  <c r="O66"/>
  <c r="I66"/>
  <c r="O63"/>
  <c r="I63"/>
  <c r="O60"/>
  <c r="I60"/>
  <c r="O57"/>
  <c r="I57"/>
  <c r="O54"/>
  <c r="I54"/>
  <c r="I11"/>
  <c r="O50"/>
  <c r="I50"/>
  <c r="O47"/>
  <c r="I47"/>
  <c r="O44"/>
  <c r="I44"/>
  <c r="O41"/>
  <c r="I41"/>
  <c r="O38"/>
  <c r="I38"/>
  <c r="O35"/>
  <c r="I35"/>
  <c r="O32"/>
  <c r="I32"/>
  <c r="O29"/>
  <c r="I29"/>
  <c r="O26"/>
  <c r="I26"/>
  <c r="O23"/>
  <c r="I23"/>
  <c r="O20"/>
  <c r="I20"/>
  <c r="O16"/>
  <c r="I16"/>
  <c r="O12"/>
  <c r="I12"/>
  <c i="176" r="I3"/>
  <c r="I289"/>
  <c r="O290"/>
  <c r="I290"/>
  <c r="I261"/>
  <c r="O286"/>
  <c r="I286"/>
  <c r="O283"/>
  <c r="I283"/>
  <c r="O280"/>
  <c r="I280"/>
  <c r="O277"/>
  <c r="I277"/>
  <c r="O274"/>
  <c r="I274"/>
  <c r="O271"/>
  <c r="I271"/>
  <c r="O268"/>
  <c r="I268"/>
  <c r="O265"/>
  <c r="I265"/>
  <c r="O262"/>
  <c r="I262"/>
  <c r="I256"/>
  <c r="O257"/>
  <c r="I257"/>
  <c r="I88"/>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I55"/>
  <c r="O84"/>
  <c r="I84"/>
  <c r="O80"/>
  <c r="I80"/>
  <c r="O76"/>
  <c r="I76"/>
  <c r="O72"/>
  <c r="I72"/>
  <c r="O68"/>
  <c r="I68"/>
  <c r="O64"/>
  <c r="I64"/>
  <c r="O60"/>
  <c r="I60"/>
  <c r="O56"/>
  <c r="I56"/>
  <c r="I11"/>
  <c r="O51"/>
  <c r="I51"/>
  <c r="O47"/>
  <c r="I47"/>
  <c r="O43"/>
  <c r="I43"/>
  <c r="O39"/>
  <c r="I39"/>
  <c r="O35"/>
  <c r="I35"/>
  <c r="O31"/>
  <c r="I31"/>
  <c r="O27"/>
  <c r="I27"/>
  <c r="O23"/>
  <c r="I23"/>
  <c r="O19"/>
  <c r="I19"/>
  <c r="O16"/>
  <c r="I16"/>
  <c r="O12"/>
  <c r="I12"/>
  <c i="175" r="I3"/>
  <c r="I285"/>
  <c r="O286"/>
  <c r="I286"/>
  <c r="I250"/>
  <c r="O282"/>
  <c r="I282"/>
  <c r="O279"/>
  <c r="I279"/>
  <c r="O276"/>
  <c r="I276"/>
  <c r="O273"/>
  <c r="I273"/>
  <c r="O270"/>
  <c r="I270"/>
  <c r="O267"/>
  <c r="I267"/>
  <c r="O263"/>
  <c r="I263"/>
  <c r="O259"/>
  <c r="I259"/>
  <c r="O255"/>
  <c r="I255"/>
  <c r="O251"/>
  <c r="I251"/>
  <c r="I245"/>
  <c r="O246"/>
  <c r="I246"/>
  <c r="I121"/>
  <c r="O241"/>
  <c r="I241"/>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I68"/>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4"/>
  <c r="O315"/>
  <c r="I315"/>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7"/>
  <c r="O268"/>
  <c r="I268"/>
  <c r="I263"/>
  <c r="O264"/>
  <c r="I264"/>
  <c r="I253"/>
  <c r="O260"/>
  <c r="I260"/>
  <c r="O257"/>
  <c r="I257"/>
  <c r="O254"/>
  <c r="I254"/>
  <c r="I249"/>
  <c r="O250"/>
  <c r="I250"/>
  <c r="I245"/>
  <c r="O246"/>
  <c r="I246"/>
  <c r="I238"/>
  <c r="O242"/>
  <c r="I242"/>
  <c r="O239"/>
  <c r="I239"/>
  <c r="I57"/>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21"/>
  <c r="I521"/>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10"/>
  <c r="O111"/>
  <c r="I111"/>
  <c r="I90"/>
  <c r="O106"/>
  <c r="I106"/>
  <c r="O102"/>
  <c r="I102"/>
  <c r="O98"/>
  <c r="I98"/>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5"/>
  <c r="O322"/>
  <c r="I322"/>
  <c r="O318"/>
  <c r="I318"/>
  <c r="O314"/>
  <c r="I314"/>
  <c r="O310"/>
  <c r="I310"/>
  <c r="O306"/>
  <c r="I306"/>
  <c r="I237"/>
  <c r="O302"/>
  <c r="I302"/>
  <c r="O298"/>
  <c r="I298"/>
  <c r="O294"/>
  <c r="I294"/>
  <c r="O290"/>
  <c r="I290"/>
  <c r="O286"/>
  <c r="I286"/>
  <c r="O282"/>
  <c r="I282"/>
  <c r="O278"/>
  <c r="I278"/>
  <c r="O274"/>
  <c r="I274"/>
  <c r="O270"/>
  <c r="I270"/>
  <c r="O266"/>
  <c r="I266"/>
  <c r="O262"/>
  <c r="I262"/>
  <c r="O258"/>
  <c r="I258"/>
  <c r="O254"/>
  <c r="I254"/>
  <c r="O250"/>
  <c r="I250"/>
  <c r="O246"/>
  <c r="I246"/>
  <c r="O242"/>
  <c r="I242"/>
  <c r="O238"/>
  <c r="I238"/>
  <c r="I208"/>
  <c r="O233"/>
  <c r="I233"/>
  <c r="O229"/>
  <c r="I229"/>
  <c r="O225"/>
  <c r="I225"/>
  <c r="O221"/>
  <c r="I221"/>
  <c r="O217"/>
  <c r="I217"/>
  <c r="O213"/>
  <c r="I213"/>
  <c r="O209"/>
  <c r="I209"/>
  <c r="I171"/>
  <c r="O204"/>
  <c r="I204"/>
  <c r="O200"/>
  <c r="I200"/>
  <c r="O196"/>
  <c r="I196"/>
  <c r="O192"/>
  <c r="I192"/>
  <c r="O188"/>
  <c r="I188"/>
  <c r="O184"/>
  <c r="I184"/>
  <c r="O180"/>
  <c r="I180"/>
  <c r="O176"/>
  <c r="I176"/>
  <c r="O172"/>
  <c r="I172"/>
  <c r="I154"/>
  <c r="O167"/>
  <c r="I167"/>
  <c r="O163"/>
  <c r="I163"/>
  <c r="O159"/>
  <c r="I159"/>
  <c r="O155"/>
  <c r="I155"/>
  <c r="I137"/>
  <c r="O150"/>
  <c r="I150"/>
  <c r="O146"/>
  <c r="I146"/>
  <c r="O142"/>
  <c r="I142"/>
  <c r="O138"/>
  <c r="I138"/>
  <c r="I12"/>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111"/>
  <c r="O112"/>
  <c r="I112"/>
  <c r="I98"/>
  <c r="O107"/>
  <c r="I107"/>
  <c r="O103"/>
  <c r="I103"/>
  <c r="O99"/>
  <c r="I99"/>
  <c r="I89"/>
  <c r="O94"/>
  <c r="I94"/>
  <c r="O90"/>
  <c r="I90"/>
  <c r="I72"/>
  <c r="O85"/>
  <c r="I85"/>
  <c r="O81"/>
  <c r="I81"/>
  <c r="O77"/>
  <c r="I77"/>
  <c r="O73"/>
  <c r="I73"/>
  <c r="I59"/>
  <c r="O68"/>
  <c r="I68"/>
  <c r="O64"/>
  <c r="I64"/>
  <c r="O60"/>
  <c r="I60"/>
  <c r="I46"/>
  <c r="O55"/>
  <c r="I55"/>
  <c r="O51"/>
  <c r="I51"/>
  <c r="O47"/>
  <c r="I47"/>
  <c r="I17"/>
  <c r="O42"/>
  <c r="I42"/>
  <c r="O38"/>
  <c r="I38"/>
  <c r="O34"/>
  <c r="I34"/>
  <c r="O30"/>
  <c r="I30"/>
  <c r="O26"/>
  <c r="I26"/>
  <c r="O22"/>
  <c r="I22"/>
  <c r="O18"/>
  <c r="I18"/>
  <c r="I12"/>
  <c r="O13"/>
  <c r="I13"/>
  <c i="86" r="I3"/>
  <c r="I90"/>
  <c r="O91"/>
  <c r="I91"/>
  <c r="I81"/>
  <c r="O86"/>
  <c r="I86"/>
  <c r="O82"/>
  <c r="I82"/>
  <c r="I68"/>
  <c r="O77"/>
  <c r="I77"/>
  <c r="O73"/>
  <c r="I73"/>
  <c r="O69"/>
  <c r="I69"/>
  <c r="I55"/>
  <c r="O64"/>
  <c r="I64"/>
  <c r="O60"/>
  <c r="I60"/>
  <c r="O56"/>
  <c r="I56"/>
  <c r="I42"/>
  <c r="O51"/>
  <c r="I51"/>
  <c r="O47"/>
  <c r="I47"/>
  <c r="O43"/>
  <c r="I43"/>
  <c r="I17"/>
  <c r="O38"/>
  <c r="I38"/>
  <c r="O34"/>
  <c r="I34"/>
  <c r="O30"/>
  <c r="I30"/>
  <c r="O26"/>
  <c r="I26"/>
  <c r="O22"/>
  <c r="I22"/>
  <c r="O18"/>
  <c r="I18"/>
  <c r="I12"/>
  <c r="O13"/>
  <c r="I13"/>
  <c i="85" r="I3"/>
  <c r="I58"/>
  <c r="O59"/>
  <c r="I59"/>
  <c r="I53"/>
  <c r="O54"/>
  <c r="I54"/>
  <c r="I32"/>
  <c r="O49"/>
  <c r="I49"/>
  <c r="O45"/>
  <c r="I45"/>
  <c r="O41"/>
  <c r="I41"/>
  <c r="O37"/>
  <c r="I37"/>
  <c r="O33"/>
  <c r="I33"/>
  <c r="I11"/>
  <c r="O28"/>
  <c r="I28"/>
  <c r="O24"/>
  <c r="I24"/>
  <c r="O20"/>
  <c r="I20"/>
  <c r="O16"/>
  <c r="I16"/>
  <c r="O12"/>
  <c r="I12"/>
  <c i="84" r="I3"/>
  <c r="I217"/>
  <c r="O218"/>
  <c r="I218"/>
  <c r="I188"/>
  <c r="O213"/>
  <c r="I213"/>
  <c r="O209"/>
  <c r="I209"/>
  <c r="O205"/>
  <c r="I205"/>
  <c r="O201"/>
  <c r="I201"/>
  <c r="O197"/>
  <c r="I197"/>
  <c r="O193"/>
  <c r="I193"/>
  <c r="O189"/>
  <c r="I189"/>
  <c r="I183"/>
  <c r="O184"/>
  <c r="I184"/>
  <c r="I178"/>
  <c r="O179"/>
  <c r="I179"/>
  <c r="I161"/>
  <c r="O174"/>
  <c r="I174"/>
  <c r="O170"/>
  <c r="I170"/>
  <c r="O166"/>
  <c r="I166"/>
  <c r="O162"/>
  <c r="I162"/>
  <c r="I148"/>
  <c r="O157"/>
  <c r="I157"/>
  <c r="O153"/>
  <c r="I153"/>
  <c r="O149"/>
  <c r="I149"/>
  <c r="I119"/>
  <c r="O144"/>
  <c r="I144"/>
  <c r="O140"/>
  <c r="I140"/>
  <c r="O136"/>
  <c r="I136"/>
  <c r="O132"/>
  <c r="I132"/>
  <c r="O128"/>
  <c r="I128"/>
  <c r="O124"/>
  <c r="I124"/>
  <c r="O120"/>
  <c r="I120"/>
  <c r="I94"/>
  <c r="O115"/>
  <c r="I115"/>
  <c r="O111"/>
  <c r="I111"/>
  <c r="O107"/>
  <c r="I107"/>
  <c r="O103"/>
  <c r="I103"/>
  <c r="O99"/>
  <c r="I99"/>
  <c r="O95"/>
  <c r="I95"/>
  <c r="I81"/>
  <c r="O90"/>
  <c r="I90"/>
  <c r="O86"/>
  <c r="I86"/>
  <c r="O82"/>
  <c r="I82"/>
  <c r="I28"/>
  <c r="O77"/>
  <c r="I77"/>
  <c r="O73"/>
  <c r="I73"/>
  <c r="O69"/>
  <c r="I69"/>
  <c r="O65"/>
  <c r="I65"/>
  <c r="O61"/>
  <c r="I61"/>
  <c r="O57"/>
  <c r="I57"/>
  <c r="O53"/>
  <c r="I53"/>
  <c r="O49"/>
  <c r="I49"/>
  <c r="O45"/>
  <c r="I45"/>
  <c r="O41"/>
  <c r="I41"/>
  <c r="O37"/>
  <c r="I37"/>
  <c r="O33"/>
  <c r="I33"/>
  <c r="O29"/>
  <c r="I29"/>
  <c r="I11"/>
  <c r="O24"/>
  <c r="I24"/>
  <c r="O20"/>
  <c r="I20"/>
  <c r="O16"/>
  <c r="I16"/>
  <c r="O12"/>
  <c r="I12"/>
  <c i="83" r="I3"/>
  <c r="I238"/>
  <c r="O239"/>
  <c r="I239"/>
  <c r="I201"/>
  <c r="O234"/>
  <c r="I234"/>
  <c r="O230"/>
  <c r="I230"/>
  <c r="O226"/>
  <c r="I226"/>
  <c r="O222"/>
  <c r="I222"/>
  <c r="O218"/>
  <c r="I218"/>
  <c r="O214"/>
  <c r="I214"/>
  <c r="O210"/>
  <c r="I210"/>
  <c r="O206"/>
  <c r="I206"/>
  <c r="O202"/>
  <c r="I202"/>
  <c r="I192"/>
  <c r="O197"/>
  <c r="I197"/>
  <c r="O193"/>
  <c r="I193"/>
  <c r="I187"/>
  <c r="O188"/>
  <c r="I188"/>
  <c r="I182"/>
  <c r="O183"/>
  <c r="I183"/>
  <c r="I157"/>
  <c r="O178"/>
  <c r="I178"/>
  <c r="O174"/>
  <c r="I174"/>
  <c r="O170"/>
  <c r="I170"/>
  <c r="O166"/>
  <c r="I166"/>
  <c r="O162"/>
  <c r="I162"/>
  <c r="O158"/>
  <c r="I158"/>
  <c r="I148"/>
  <c r="O153"/>
  <c r="I153"/>
  <c r="O149"/>
  <c r="I149"/>
  <c r="I123"/>
  <c r="O144"/>
  <c r="I144"/>
  <c r="O140"/>
  <c r="I140"/>
  <c r="O136"/>
  <c r="I136"/>
  <c r="O132"/>
  <c r="I132"/>
  <c r="O128"/>
  <c r="I128"/>
  <c r="O124"/>
  <c r="I124"/>
  <c r="I102"/>
  <c r="O119"/>
  <c r="I119"/>
  <c r="O115"/>
  <c r="I115"/>
  <c r="O111"/>
  <c r="I111"/>
  <c r="O107"/>
  <c r="I107"/>
  <c r="O103"/>
  <c r="I103"/>
  <c r="I89"/>
  <c r="O98"/>
  <c r="I98"/>
  <c r="O94"/>
  <c r="I94"/>
  <c r="O90"/>
  <c r="I90"/>
  <c r="I36"/>
  <c r="O85"/>
  <c r="I85"/>
  <c r="O81"/>
  <c r="I81"/>
  <c r="O77"/>
  <c r="I77"/>
  <c r="O73"/>
  <c r="I73"/>
  <c r="O69"/>
  <c r="I69"/>
  <c r="O65"/>
  <c r="I65"/>
  <c r="O61"/>
  <c r="I61"/>
  <c r="O57"/>
  <c r="I57"/>
  <c r="O53"/>
  <c r="I53"/>
  <c r="O49"/>
  <c r="I49"/>
  <c r="O45"/>
  <c r="I45"/>
  <c r="O41"/>
  <c r="I41"/>
  <c r="O37"/>
  <c r="I37"/>
  <c r="I11"/>
  <c r="O32"/>
  <c r="I32"/>
  <c r="O28"/>
  <c r="I28"/>
  <c r="O24"/>
  <c r="I24"/>
  <c r="O20"/>
  <c r="I20"/>
  <c r="O16"/>
  <c r="I16"/>
  <c r="O12"/>
  <c r="I12"/>
  <c i="82" r="I3"/>
  <c r="I237"/>
  <c r="O238"/>
  <c r="I238"/>
  <c r="I204"/>
  <c r="O233"/>
  <c r="I233"/>
  <c r="O229"/>
  <c r="I229"/>
  <c r="O225"/>
  <c r="I225"/>
  <c r="O221"/>
  <c r="I221"/>
  <c r="O217"/>
  <c r="I217"/>
  <c r="O213"/>
  <c r="I213"/>
  <c r="O209"/>
  <c r="I209"/>
  <c r="O205"/>
  <c r="I205"/>
  <c r="I195"/>
  <c r="O200"/>
  <c r="I200"/>
  <c r="O196"/>
  <c r="I196"/>
  <c r="I190"/>
  <c r="O191"/>
  <c r="I191"/>
  <c r="I169"/>
  <c r="O186"/>
  <c r="I186"/>
  <c r="O182"/>
  <c r="I182"/>
  <c r="O178"/>
  <c r="I178"/>
  <c r="O174"/>
  <c r="I174"/>
  <c r="O170"/>
  <c r="I170"/>
  <c r="I152"/>
  <c r="O165"/>
  <c r="I165"/>
  <c r="O161"/>
  <c r="I161"/>
  <c r="O157"/>
  <c r="I157"/>
  <c r="O153"/>
  <c r="I153"/>
  <c r="I127"/>
  <c r="O148"/>
  <c r="I148"/>
  <c r="O144"/>
  <c r="I144"/>
  <c r="O140"/>
  <c r="I140"/>
  <c r="O136"/>
  <c r="I136"/>
  <c r="O132"/>
  <c r="I132"/>
  <c r="O128"/>
  <c r="I128"/>
  <c r="I98"/>
  <c r="O123"/>
  <c r="I123"/>
  <c r="O119"/>
  <c r="I119"/>
  <c r="O115"/>
  <c r="I115"/>
  <c r="O111"/>
  <c r="I111"/>
  <c r="O107"/>
  <c r="I107"/>
  <c r="O103"/>
  <c r="I103"/>
  <c r="O99"/>
  <c r="I99"/>
  <c r="I81"/>
  <c r="O94"/>
  <c r="I94"/>
  <c r="O90"/>
  <c r="I90"/>
  <c r="O86"/>
  <c r="I86"/>
  <c r="O82"/>
  <c r="I82"/>
  <c r="I36"/>
  <c r="O77"/>
  <c r="I77"/>
  <c r="O73"/>
  <c r="I73"/>
  <c r="O69"/>
  <c r="I69"/>
  <c r="O65"/>
  <c r="I65"/>
  <c r="O61"/>
  <c r="I61"/>
  <c r="O57"/>
  <c r="I57"/>
  <c r="O53"/>
  <c r="I53"/>
  <c r="O49"/>
  <c r="I49"/>
  <c r="O45"/>
  <c r="I45"/>
  <c r="O41"/>
  <c r="I41"/>
  <c r="O37"/>
  <c r="I37"/>
  <c r="I11"/>
  <c r="O32"/>
  <c r="I32"/>
  <c r="O28"/>
  <c r="I28"/>
  <c r="O24"/>
  <c r="I24"/>
  <c r="O20"/>
  <c r="I20"/>
  <c r="O16"/>
  <c r="I16"/>
  <c r="O12"/>
  <c r="I12"/>
  <c i="81" r="I3"/>
  <c r="I299"/>
  <c r="O308"/>
  <c r="I308"/>
  <c r="O304"/>
  <c r="I304"/>
  <c r="O300"/>
  <c r="I300"/>
  <c r="I282"/>
  <c r="O295"/>
  <c r="I295"/>
  <c r="O291"/>
  <c r="I291"/>
  <c r="O287"/>
  <c r="I287"/>
  <c r="O283"/>
  <c r="I283"/>
  <c r="I225"/>
  <c r="O278"/>
  <c r="I278"/>
  <c r="O274"/>
  <c r="I274"/>
  <c r="O270"/>
  <c r="I270"/>
  <c r="O266"/>
  <c r="I266"/>
  <c r="O262"/>
  <c r="I262"/>
  <c r="O258"/>
  <c r="I258"/>
  <c r="O254"/>
  <c r="I254"/>
  <c r="O250"/>
  <c r="I250"/>
  <c r="O246"/>
  <c r="I246"/>
  <c r="O242"/>
  <c r="I242"/>
  <c r="O238"/>
  <c r="I238"/>
  <c r="O234"/>
  <c r="I234"/>
  <c r="O230"/>
  <c r="I230"/>
  <c r="O226"/>
  <c r="I226"/>
  <c r="I216"/>
  <c r="O221"/>
  <c r="I221"/>
  <c r="O217"/>
  <c r="I217"/>
  <c r="I211"/>
  <c r="O212"/>
  <c r="I212"/>
  <c r="I190"/>
  <c r="O207"/>
  <c r="I207"/>
  <c r="O203"/>
  <c r="I203"/>
  <c r="O199"/>
  <c r="I199"/>
  <c r="O195"/>
  <c r="I195"/>
  <c r="O191"/>
  <c r="I191"/>
  <c r="I185"/>
  <c r="O186"/>
  <c r="I186"/>
  <c r="I172"/>
  <c r="O181"/>
  <c r="I181"/>
  <c r="O177"/>
  <c r="I177"/>
  <c r="O173"/>
  <c r="I173"/>
  <c r="I135"/>
  <c r="O168"/>
  <c r="I168"/>
  <c r="O164"/>
  <c r="I164"/>
  <c r="O160"/>
  <c r="I160"/>
  <c r="O156"/>
  <c r="I156"/>
  <c r="O152"/>
  <c r="I152"/>
  <c r="O148"/>
  <c r="I148"/>
  <c r="O144"/>
  <c r="I144"/>
  <c r="O140"/>
  <c r="I140"/>
  <c r="O136"/>
  <c r="I136"/>
  <c r="I110"/>
  <c r="O131"/>
  <c r="I131"/>
  <c r="O127"/>
  <c r="I127"/>
  <c r="O123"/>
  <c r="I123"/>
  <c r="O119"/>
  <c r="I119"/>
  <c r="O115"/>
  <c r="I115"/>
  <c r="O111"/>
  <c r="I111"/>
  <c r="I97"/>
  <c r="O106"/>
  <c r="I106"/>
  <c r="O102"/>
  <c r="I102"/>
  <c r="O98"/>
  <c r="I98"/>
  <c r="I40"/>
  <c r="O93"/>
  <c r="I93"/>
  <c r="O89"/>
  <c r="I89"/>
  <c r="O85"/>
  <c r="I85"/>
  <c r="O81"/>
  <c r="I81"/>
  <c r="O77"/>
  <c r="I77"/>
  <c r="O73"/>
  <c r="I73"/>
  <c r="O69"/>
  <c r="I69"/>
  <c r="O65"/>
  <c r="I65"/>
  <c r="O61"/>
  <c r="I61"/>
  <c r="O57"/>
  <c r="I57"/>
  <c r="O53"/>
  <c r="I53"/>
  <c r="O49"/>
  <c r="I49"/>
  <c r="O45"/>
  <c r="I45"/>
  <c r="O41"/>
  <c r="I41"/>
  <c r="I11"/>
  <c r="O36"/>
  <c r="I36"/>
  <c r="O32"/>
  <c r="I32"/>
  <c r="O28"/>
  <c r="I28"/>
  <c r="O24"/>
  <c r="I24"/>
  <c r="O20"/>
  <c r="I20"/>
  <c r="O16"/>
  <c r="I16"/>
  <c r="O12"/>
  <c r="I12"/>
  <c i="80" r="I3"/>
  <c r="I325"/>
  <c r="O342"/>
  <c r="I342"/>
  <c r="O338"/>
  <c r="I338"/>
  <c r="O334"/>
  <c r="I334"/>
  <c r="O330"/>
  <c r="I330"/>
  <c r="O326"/>
  <c r="I326"/>
  <c r="I308"/>
  <c r="O321"/>
  <c r="I321"/>
  <c r="O317"/>
  <c r="I317"/>
  <c r="O313"/>
  <c r="I313"/>
  <c r="O309"/>
  <c r="I309"/>
  <c r="I247"/>
  <c r="O304"/>
  <c r="I304"/>
  <c r="O300"/>
  <c r="I300"/>
  <c r="O296"/>
  <c r="I296"/>
  <c r="O292"/>
  <c r="I292"/>
  <c r="O288"/>
  <c r="I288"/>
  <c r="O284"/>
  <c r="I284"/>
  <c r="O280"/>
  <c r="I280"/>
  <c r="O276"/>
  <c r="I276"/>
  <c r="O272"/>
  <c r="I272"/>
  <c r="O268"/>
  <c r="I268"/>
  <c r="O264"/>
  <c r="I264"/>
  <c r="O260"/>
  <c r="I260"/>
  <c r="O256"/>
  <c r="I256"/>
  <c r="O252"/>
  <c r="I252"/>
  <c r="O248"/>
  <c r="I248"/>
  <c r="I234"/>
  <c r="O243"/>
  <c r="I243"/>
  <c r="O239"/>
  <c r="I239"/>
  <c r="O235"/>
  <c r="I235"/>
  <c r="I205"/>
  <c r="O230"/>
  <c r="I230"/>
  <c r="O226"/>
  <c r="I226"/>
  <c r="O222"/>
  <c r="I222"/>
  <c r="O218"/>
  <c r="I218"/>
  <c r="O214"/>
  <c r="I214"/>
  <c r="O210"/>
  <c r="I210"/>
  <c r="O206"/>
  <c r="I206"/>
  <c r="I188"/>
  <c r="O201"/>
  <c r="I201"/>
  <c r="O197"/>
  <c r="I197"/>
  <c r="O193"/>
  <c r="I193"/>
  <c r="O189"/>
  <c r="I189"/>
  <c r="I155"/>
  <c r="O184"/>
  <c r="I184"/>
  <c r="O180"/>
  <c r="I180"/>
  <c r="O176"/>
  <c r="I176"/>
  <c r="O172"/>
  <c r="I172"/>
  <c r="O168"/>
  <c r="I168"/>
  <c r="O164"/>
  <c r="I164"/>
  <c r="O160"/>
  <c r="I160"/>
  <c r="O156"/>
  <c r="I156"/>
  <c r="I126"/>
  <c r="O151"/>
  <c r="I151"/>
  <c r="O147"/>
  <c r="I147"/>
  <c r="O143"/>
  <c r="I143"/>
  <c r="O139"/>
  <c r="I139"/>
  <c r="O135"/>
  <c r="I135"/>
  <c r="O131"/>
  <c r="I131"/>
  <c r="O127"/>
  <c r="I127"/>
  <c r="I93"/>
  <c r="O122"/>
  <c r="I122"/>
  <c r="O118"/>
  <c r="I118"/>
  <c r="O114"/>
  <c r="I114"/>
  <c r="O110"/>
  <c r="I110"/>
  <c r="O106"/>
  <c r="I106"/>
  <c r="O102"/>
  <c r="I102"/>
  <c r="O98"/>
  <c r="I98"/>
  <c r="O94"/>
  <c r="I94"/>
  <c r="I32"/>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79" r="I3"/>
  <c r="I66"/>
  <c r="O75"/>
  <c r="I75"/>
  <c r="O71"/>
  <c r="I71"/>
  <c r="O67"/>
  <c r="I67"/>
  <c r="I53"/>
  <c r="O62"/>
  <c r="I62"/>
  <c r="O58"/>
  <c r="I58"/>
  <c r="O54"/>
  <c r="I54"/>
  <c r="I20"/>
  <c r="O49"/>
  <c r="I49"/>
  <c r="O45"/>
  <c r="I45"/>
  <c r="O41"/>
  <c r="I41"/>
  <c r="O37"/>
  <c r="I37"/>
  <c r="O33"/>
  <c r="I33"/>
  <c r="O29"/>
  <c r="I29"/>
  <c r="O25"/>
  <c r="I25"/>
  <c r="O21"/>
  <c r="I21"/>
  <c r="I11"/>
  <c r="O16"/>
  <c r="I16"/>
  <c r="O12"/>
  <c r="I12"/>
  <c i="78" r="I3"/>
  <c r="I99"/>
  <c r="O116"/>
  <c r="I116"/>
  <c r="O112"/>
  <c r="I112"/>
  <c r="O108"/>
  <c r="I108"/>
  <c r="O104"/>
  <c r="I104"/>
  <c r="O100"/>
  <c r="I100"/>
  <c r="I70"/>
  <c r="O95"/>
  <c r="I95"/>
  <c r="O91"/>
  <c r="I91"/>
  <c r="O87"/>
  <c r="I87"/>
  <c r="O83"/>
  <c r="I83"/>
  <c r="O79"/>
  <c r="I79"/>
  <c r="O75"/>
  <c r="I75"/>
  <c r="O71"/>
  <c r="I71"/>
  <c r="I65"/>
  <c r="O66"/>
  <c r="I66"/>
  <c r="I24"/>
  <c r="O61"/>
  <c r="I61"/>
  <c r="O57"/>
  <c r="I57"/>
  <c r="O53"/>
  <c r="I53"/>
  <c r="O49"/>
  <c r="I49"/>
  <c r="O45"/>
  <c r="I45"/>
  <c r="O41"/>
  <c r="I41"/>
  <c r="O37"/>
  <c r="I37"/>
  <c r="O33"/>
  <c r="I33"/>
  <c r="O29"/>
  <c r="I29"/>
  <c r="O25"/>
  <c r="I25"/>
  <c r="I11"/>
  <c r="O20"/>
  <c r="I20"/>
  <c r="O16"/>
  <c r="I16"/>
  <c r="O12"/>
  <c r="I12"/>
  <c i="77" r="I3"/>
  <c r="I78"/>
  <c r="O91"/>
  <c r="I91"/>
  <c r="O87"/>
  <c r="I87"/>
  <c r="O83"/>
  <c r="I83"/>
  <c r="O79"/>
  <c r="I79"/>
  <c r="I57"/>
  <c r="O74"/>
  <c r="I74"/>
  <c r="O70"/>
  <c r="I70"/>
  <c r="O66"/>
  <c r="I66"/>
  <c r="O62"/>
  <c r="I62"/>
  <c r="O58"/>
  <c r="I58"/>
  <c r="I40"/>
  <c r="O53"/>
  <c r="I53"/>
  <c r="O49"/>
  <c r="I49"/>
  <c r="O45"/>
  <c r="I45"/>
  <c r="O41"/>
  <c r="I41"/>
  <c r="I11"/>
  <c r="O36"/>
  <c r="I36"/>
  <c r="O32"/>
  <c r="I32"/>
  <c r="O28"/>
  <c r="I28"/>
  <c r="O24"/>
  <c r="I24"/>
  <c r="O20"/>
  <c r="I20"/>
  <c r="O16"/>
  <c r="I16"/>
  <c r="O12"/>
  <c r="I12"/>
  <c i="76" r="I3"/>
  <c r="I74"/>
  <c r="O87"/>
  <c r="I87"/>
  <c r="O83"/>
  <c r="I83"/>
  <c r="O79"/>
  <c r="I79"/>
  <c r="O75"/>
  <c r="I75"/>
  <c r="I53"/>
  <c r="O70"/>
  <c r="I70"/>
  <c r="O66"/>
  <c r="I66"/>
  <c r="O62"/>
  <c r="I62"/>
  <c r="O58"/>
  <c r="I58"/>
  <c r="O54"/>
  <c r="I54"/>
  <c r="I28"/>
  <c r="O49"/>
  <c r="I49"/>
  <c r="O45"/>
  <c r="I45"/>
  <c r="O41"/>
  <c r="I41"/>
  <c r="O37"/>
  <c r="I37"/>
  <c r="O33"/>
  <c r="I33"/>
  <c r="O29"/>
  <c r="I29"/>
  <c r="I11"/>
  <c r="O24"/>
  <c r="I24"/>
  <c r="O20"/>
  <c r="I20"/>
  <c r="O16"/>
  <c r="I16"/>
  <c r="O12"/>
  <c r="I12"/>
  <c i="75" r="I3"/>
  <c r="I49"/>
  <c r="O66"/>
  <c r="I66"/>
  <c r="O62"/>
  <c r="I62"/>
  <c r="O58"/>
  <c r="I58"/>
  <c r="O54"/>
  <c r="I54"/>
  <c r="O50"/>
  <c r="I50"/>
  <c r="I32"/>
  <c r="O45"/>
  <c r="I45"/>
  <c r="O41"/>
  <c r="I41"/>
  <c r="O37"/>
  <c r="I37"/>
  <c r="O33"/>
  <c r="I33"/>
  <c r="I11"/>
  <c r="O28"/>
  <c r="I28"/>
  <c r="O24"/>
  <c r="I24"/>
  <c r="O20"/>
  <c r="I20"/>
  <c r="O16"/>
  <c r="I16"/>
  <c r="O12"/>
  <c r="I12"/>
  <c i="74" r="I3"/>
  <c r="I77"/>
  <c r="O94"/>
  <c r="I94"/>
  <c r="O90"/>
  <c r="I90"/>
  <c r="O86"/>
  <c r="I86"/>
  <c r="O82"/>
  <c r="I82"/>
  <c r="O78"/>
  <c r="I78"/>
  <c r="I48"/>
  <c r="O73"/>
  <c r="I73"/>
  <c r="O69"/>
  <c r="I69"/>
  <c r="O65"/>
  <c r="I65"/>
  <c r="O61"/>
  <c r="I61"/>
  <c r="O57"/>
  <c r="I57"/>
  <c r="O53"/>
  <c r="I53"/>
  <c r="O49"/>
  <c r="I49"/>
  <c r="I11"/>
  <c r="O44"/>
  <c r="I44"/>
  <c r="O40"/>
  <c r="I40"/>
  <c r="O36"/>
  <c r="I36"/>
  <c r="O32"/>
  <c r="I32"/>
  <c r="O28"/>
  <c r="I28"/>
  <c r="O24"/>
  <c r="I24"/>
  <c r="O20"/>
  <c r="I20"/>
  <c r="O16"/>
  <c r="I16"/>
  <c r="O12"/>
  <c r="I12"/>
  <c i="73" r="I3"/>
  <c r="I54"/>
  <c r="O71"/>
  <c r="I71"/>
  <c r="O67"/>
  <c r="I67"/>
  <c r="O63"/>
  <c r="I63"/>
  <c r="O59"/>
  <c r="I59"/>
  <c r="O55"/>
  <c r="I55"/>
  <c r="I37"/>
  <c r="O50"/>
  <c r="I50"/>
  <c r="O46"/>
  <c r="I46"/>
  <c r="O42"/>
  <c r="I42"/>
  <c r="O38"/>
  <c r="I38"/>
  <c r="I20"/>
  <c r="O33"/>
  <c r="I33"/>
  <c r="O29"/>
  <c r="I29"/>
  <c r="O25"/>
  <c r="I25"/>
  <c r="O21"/>
  <c r="I21"/>
  <c r="I11"/>
  <c r="O16"/>
  <c r="I16"/>
  <c r="O12"/>
  <c r="I12"/>
  <c i="72" r="I3"/>
  <c r="I79"/>
  <c r="O92"/>
  <c r="I92"/>
  <c r="O88"/>
  <c r="I88"/>
  <c r="O84"/>
  <c r="I84"/>
  <c r="O80"/>
  <c r="I80"/>
  <c r="I62"/>
  <c r="O75"/>
  <c r="I75"/>
  <c r="O71"/>
  <c r="I71"/>
  <c r="O67"/>
  <c r="I67"/>
  <c r="O63"/>
  <c r="I63"/>
  <c r="I53"/>
  <c r="O58"/>
  <c r="I58"/>
  <c r="O54"/>
  <c r="I54"/>
  <c r="I24"/>
  <c r="O49"/>
  <c r="I49"/>
  <c r="O45"/>
  <c r="I45"/>
  <c r="O41"/>
  <c r="I41"/>
  <c r="O37"/>
  <c r="I37"/>
  <c r="O33"/>
  <c r="I33"/>
  <c r="O29"/>
  <c r="I29"/>
  <c r="O25"/>
  <c r="I25"/>
  <c r="I11"/>
  <c r="O20"/>
  <c r="I20"/>
  <c r="O16"/>
  <c r="I16"/>
  <c r="O12"/>
  <c r="I12"/>
  <c i="71" r="I3"/>
  <c r="I54"/>
  <c r="O67"/>
  <c r="I67"/>
  <c r="O63"/>
  <c r="I63"/>
  <c r="O59"/>
  <c r="I59"/>
  <c r="O55"/>
  <c r="I55"/>
  <c r="I41"/>
  <c r="O50"/>
  <c r="I50"/>
  <c r="O46"/>
  <c r="I46"/>
  <c r="O42"/>
  <c r="I42"/>
  <c r="I20"/>
  <c r="O37"/>
  <c r="I37"/>
  <c r="O33"/>
  <c r="I33"/>
  <c r="O29"/>
  <c r="I29"/>
  <c r="O25"/>
  <c r="I25"/>
  <c r="O21"/>
  <c r="I21"/>
  <c r="I11"/>
  <c r="O16"/>
  <c r="I16"/>
  <c r="O12"/>
  <c r="I12"/>
  <c i="70" r="I3"/>
  <c r="I144"/>
  <c r="O145"/>
  <c r="I145"/>
  <c r="I131"/>
  <c r="O140"/>
  <c r="I140"/>
  <c r="O136"/>
  <c r="I136"/>
  <c r="O132"/>
  <c r="I132"/>
  <c r="I126"/>
  <c r="O127"/>
  <c r="I127"/>
  <c r="I109"/>
  <c r="O122"/>
  <c r="I122"/>
  <c r="O118"/>
  <c r="I118"/>
  <c r="O114"/>
  <c r="I114"/>
  <c r="O110"/>
  <c r="I110"/>
  <c r="I100"/>
  <c r="O105"/>
  <c r="I105"/>
  <c r="O101"/>
  <c r="I101"/>
  <c r="I75"/>
  <c r="O96"/>
  <c r="I96"/>
  <c r="O92"/>
  <c r="I92"/>
  <c r="O88"/>
  <c r="I88"/>
  <c r="O84"/>
  <c r="I84"/>
  <c r="O80"/>
  <c r="I80"/>
  <c r="O76"/>
  <c r="I76"/>
  <c r="I50"/>
  <c r="O71"/>
  <c r="I71"/>
  <c r="O67"/>
  <c r="I67"/>
  <c r="O63"/>
  <c r="I63"/>
  <c r="O59"/>
  <c r="I59"/>
  <c r="O55"/>
  <c r="I55"/>
  <c r="O51"/>
  <c r="I51"/>
  <c r="I45"/>
  <c r="O46"/>
  <c r="I46"/>
  <c r="I20"/>
  <c r="O41"/>
  <c r="I41"/>
  <c r="O37"/>
  <c r="I37"/>
  <c r="O33"/>
  <c r="I33"/>
  <c r="O29"/>
  <c r="I29"/>
  <c r="O25"/>
  <c r="I25"/>
  <c r="O21"/>
  <c r="I21"/>
  <c r="I11"/>
  <c r="O16"/>
  <c r="I16"/>
  <c r="O12"/>
  <c r="I12"/>
  <c i="69" r="I3"/>
  <c r="I139"/>
  <c r="O140"/>
  <c r="I140"/>
  <c r="I126"/>
  <c r="O135"/>
  <c r="I135"/>
  <c r="O131"/>
  <c r="I131"/>
  <c r="O127"/>
  <c r="I127"/>
  <c r="I113"/>
  <c r="O122"/>
  <c r="I122"/>
  <c r="O118"/>
  <c r="I118"/>
  <c r="O114"/>
  <c r="I114"/>
  <c r="I108"/>
  <c r="O109"/>
  <c r="I109"/>
  <c r="I83"/>
  <c r="O104"/>
  <c r="I104"/>
  <c r="O100"/>
  <c r="I100"/>
  <c r="O96"/>
  <c r="I96"/>
  <c r="O92"/>
  <c r="I92"/>
  <c r="O88"/>
  <c r="I88"/>
  <c r="O84"/>
  <c r="I84"/>
  <c r="I58"/>
  <c r="O79"/>
  <c r="I79"/>
  <c r="O75"/>
  <c r="I75"/>
  <c r="O71"/>
  <c r="I71"/>
  <c r="O67"/>
  <c r="I67"/>
  <c r="O63"/>
  <c r="I63"/>
  <c r="O59"/>
  <c r="I59"/>
  <c r="I49"/>
  <c r="O54"/>
  <c r="I54"/>
  <c r="O50"/>
  <c r="I50"/>
  <c r="I24"/>
  <c r="O45"/>
  <c r="I45"/>
  <c r="O41"/>
  <c r="I41"/>
  <c r="O37"/>
  <c r="I37"/>
  <c r="O33"/>
  <c r="I33"/>
  <c r="O29"/>
  <c r="I29"/>
  <c r="O25"/>
  <c r="I25"/>
  <c r="I11"/>
  <c r="O20"/>
  <c r="I20"/>
  <c r="O16"/>
  <c r="I16"/>
  <c r="O12"/>
  <c r="I12"/>
  <c i="68" r="I3"/>
  <c r="I131"/>
  <c r="O132"/>
  <c r="I132"/>
  <c r="I118"/>
  <c r="O127"/>
  <c r="I127"/>
  <c r="O123"/>
  <c r="I123"/>
  <c r="O119"/>
  <c r="I119"/>
  <c r="I105"/>
  <c r="O114"/>
  <c r="I114"/>
  <c r="O110"/>
  <c r="I110"/>
  <c r="O106"/>
  <c r="I106"/>
  <c r="I100"/>
  <c r="O101"/>
  <c r="I101"/>
  <c r="I75"/>
  <c r="O96"/>
  <c r="I96"/>
  <c r="O92"/>
  <c r="I92"/>
  <c r="O88"/>
  <c r="I88"/>
  <c r="O84"/>
  <c r="I84"/>
  <c r="O80"/>
  <c r="I80"/>
  <c r="O76"/>
  <c r="I76"/>
  <c r="I62"/>
  <c r="O71"/>
  <c r="I71"/>
  <c r="O67"/>
  <c r="I67"/>
  <c r="O63"/>
  <c r="I63"/>
  <c r="I53"/>
  <c r="O58"/>
  <c r="I58"/>
  <c r="O54"/>
  <c r="I54"/>
  <c r="I24"/>
  <c r="O49"/>
  <c r="I49"/>
  <c r="O45"/>
  <c r="I45"/>
  <c r="O41"/>
  <c r="I41"/>
  <c r="O37"/>
  <c r="I37"/>
  <c r="O33"/>
  <c r="I33"/>
  <c r="O29"/>
  <c r="I29"/>
  <c r="O25"/>
  <c r="I25"/>
  <c r="I11"/>
  <c r="O20"/>
  <c r="I20"/>
  <c r="O16"/>
  <c r="I16"/>
  <c r="O12"/>
  <c r="I12"/>
  <c i="67" r="I3"/>
  <c r="I308"/>
  <c r="O321"/>
  <c r="I321"/>
  <c r="O317"/>
  <c r="I317"/>
  <c r="O313"/>
  <c r="I313"/>
  <c r="O309"/>
  <c r="I309"/>
  <c r="I279"/>
  <c r="O304"/>
  <c r="I304"/>
  <c r="O300"/>
  <c r="I300"/>
  <c r="O296"/>
  <c r="I296"/>
  <c r="O292"/>
  <c r="I292"/>
  <c r="O288"/>
  <c r="I288"/>
  <c r="O284"/>
  <c r="I284"/>
  <c r="O280"/>
  <c r="I280"/>
  <c r="I254"/>
  <c r="O275"/>
  <c r="I275"/>
  <c r="O271"/>
  <c r="I271"/>
  <c r="O267"/>
  <c r="I267"/>
  <c r="O263"/>
  <c r="I263"/>
  <c r="O259"/>
  <c r="I259"/>
  <c r="O255"/>
  <c r="I255"/>
  <c r="I233"/>
  <c r="O250"/>
  <c r="I250"/>
  <c r="O246"/>
  <c r="I246"/>
  <c r="O242"/>
  <c r="I242"/>
  <c r="O238"/>
  <c r="I238"/>
  <c r="O234"/>
  <c r="I234"/>
  <c r="I228"/>
  <c r="O229"/>
  <c r="I229"/>
  <c r="I223"/>
  <c r="O224"/>
  <c r="I224"/>
  <c r="I206"/>
  <c r="O219"/>
  <c r="I219"/>
  <c r="O215"/>
  <c r="I215"/>
  <c r="O211"/>
  <c r="I211"/>
  <c r="O207"/>
  <c r="I207"/>
  <c r="I201"/>
  <c r="O202"/>
  <c r="I202"/>
  <c r="I192"/>
  <c r="O197"/>
  <c r="I197"/>
  <c r="O193"/>
  <c r="I193"/>
  <c r="I155"/>
  <c r="O188"/>
  <c r="I188"/>
  <c r="O184"/>
  <c r="I184"/>
  <c r="O180"/>
  <c r="I180"/>
  <c r="O176"/>
  <c r="I176"/>
  <c r="O172"/>
  <c r="I172"/>
  <c r="O168"/>
  <c r="I168"/>
  <c r="O164"/>
  <c r="I164"/>
  <c r="O160"/>
  <c r="I160"/>
  <c r="O156"/>
  <c r="I156"/>
  <c r="I118"/>
  <c r="O151"/>
  <c r="I151"/>
  <c r="O147"/>
  <c r="I147"/>
  <c r="O143"/>
  <c r="I143"/>
  <c r="O139"/>
  <c r="I139"/>
  <c r="O135"/>
  <c r="I135"/>
  <c r="O131"/>
  <c r="I131"/>
  <c r="O127"/>
  <c r="I127"/>
  <c r="O123"/>
  <c r="I123"/>
  <c r="O119"/>
  <c r="I119"/>
  <c r="I81"/>
  <c r="O114"/>
  <c r="I114"/>
  <c r="O110"/>
  <c r="I110"/>
  <c r="O106"/>
  <c r="I106"/>
  <c r="O102"/>
  <c r="I102"/>
  <c r="O98"/>
  <c r="I98"/>
  <c r="O94"/>
  <c r="I94"/>
  <c r="O90"/>
  <c r="I90"/>
  <c r="O86"/>
  <c r="I86"/>
  <c r="O82"/>
  <c r="I82"/>
  <c r="I40"/>
  <c r="O77"/>
  <c r="I77"/>
  <c r="O73"/>
  <c r="I73"/>
  <c r="O69"/>
  <c r="I69"/>
  <c r="O65"/>
  <c r="I65"/>
  <c r="O61"/>
  <c r="I61"/>
  <c r="O57"/>
  <c r="I57"/>
  <c r="O53"/>
  <c r="I53"/>
  <c r="O49"/>
  <c r="I49"/>
  <c r="O45"/>
  <c r="I45"/>
  <c r="O41"/>
  <c r="I41"/>
  <c r="I11"/>
  <c r="O36"/>
  <c r="I36"/>
  <c r="O32"/>
  <c r="I32"/>
  <c r="O28"/>
  <c r="I28"/>
  <c r="O24"/>
  <c r="I24"/>
  <c r="O20"/>
  <c r="I20"/>
  <c r="O16"/>
  <c r="I16"/>
  <c r="O12"/>
  <c r="I12"/>
  <c i="66" r="I3"/>
  <c r="I247"/>
  <c r="O256"/>
  <c r="I256"/>
  <c r="O252"/>
  <c r="I252"/>
  <c r="O248"/>
  <c r="I248"/>
  <c r="I226"/>
  <c r="O243"/>
  <c r="I243"/>
  <c r="O239"/>
  <c r="I239"/>
  <c r="O235"/>
  <c r="I235"/>
  <c r="O231"/>
  <c r="I231"/>
  <c r="O227"/>
  <c r="I227"/>
  <c r="I209"/>
  <c r="O222"/>
  <c r="I222"/>
  <c r="O218"/>
  <c r="I218"/>
  <c r="O214"/>
  <c r="I214"/>
  <c r="O210"/>
  <c r="I210"/>
  <c r="I192"/>
  <c r="O205"/>
  <c r="I205"/>
  <c r="O201"/>
  <c r="I201"/>
  <c r="O197"/>
  <c r="I197"/>
  <c r="O193"/>
  <c r="I193"/>
  <c r="I187"/>
  <c r="O188"/>
  <c r="I188"/>
  <c r="I182"/>
  <c r="O183"/>
  <c r="I183"/>
  <c r="I165"/>
  <c r="O178"/>
  <c r="I178"/>
  <c r="O174"/>
  <c r="I174"/>
  <c r="O170"/>
  <c r="I170"/>
  <c r="O166"/>
  <c r="I166"/>
  <c r="I160"/>
  <c r="O161"/>
  <c r="I161"/>
  <c r="I131"/>
  <c r="O156"/>
  <c r="I156"/>
  <c r="O152"/>
  <c r="I152"/>
  <c r="O148"/>
  <c r="I148"/>
  <c r="O144"/>
  <c r="I144"/>
  <c r="O140"/>
  <c r="I140"/>
  <c r="O136"/>
  <c r="I136"/>
  <c r="O132"/>
  <c r="I132"/>
  <c r="I102"/>
  <c r="O127"/>
  <c r="I127"/>
  <c r="O123"/>
  <c r="I123"/>
  <c r="O119"/>
  <c r="I119"/>
  <c r="O115"/>
  <c r="I115"/>
  <c r="O111"/>
  <c r="I111"/>
  <c r="O107"/>
  <c r="I107"/>
  <c r="O103"/>
  <c r="I103"/>
  <c r="I85"/>
  <c r="O98"/>
  <c r="I98"/>
  <c r="O94"/>
  <c r="I94"/>
  <c r="O90"/>
  <c r="I90"/>
  <c r="O86"/>
  <c r="I86"/>
  <c r="I36"/>
  <c r="O81"/>
  <c r="I81"/>
  <c r="O77"/>
  <c r="I77"/>
  <c r="O73"/>
  <c r="I73"/>
  <c r="O69"/>
  <c r="I69"/>
  <c r="O65"/>
  <c r="I65"/>
  <c r="O61"/>
  <c r="I61"/>
  <c r="O57"/>
  <c r="I57"/>
  <c r="O53"/>
  <c r="I53"/>
  <c r="O49"/>
  <c r="I49"/>
  <c r="O45"/>
  <c r="I45"/>
  <c r="O41"/>
  <c r="I41"/>
  <c r="O37"/>
  <c r="I37"/>
  <c r="I11"/>
  <c r="O32"/>
  <c r="I32"/>
  <c r="O28"/>
  <c r="I28"/>
  <c r="O24"/>
  <c r="I24"/>
  <c r="O20"/>
  <c r="I20"/>
  <c r="O16"/>
  <c r="I16"/>
  <c r="O12"/>
  <c r="I12"/>
  <c i="65" r="I3"/>
  <c r="I262"/>
  <c r="O267"/>
  <c r="I267"/>
  <c r="O263"/>
  <c r="I263"/>
  <c r="I257"/>
  <c r="O258"/>
  <c r="I258"/>
  <c r="I224"/>
  <c r="O253"/>
  <c r="I253"/>
  <c r="O249"/>
  <c r="I249"/>
  <c r="O245"/>
  <c r="I245"/>
  <c r="O241"/>
  <c r="I241"/>
  <c r="O237"/>
  <c r="I237"/>
  <c r="O233"/>
  <c r="I233"/>
  <c r="O229"/>
  <c r="I229"/>
  <c r="O225"/>
  <c r="I225"/>
  <c r="I219"/>
  <c r="O220"/>
  <c r="I220"/>
  <c r="I214"/>
  <c r="O215"/>
  <c r="I215"/>
  <c r="I193"/>
  <c r="O210"/>
  <c r="I210"/>
  <c r="O206"/>
  <c r="I206"/>
  <c r="O202"/>
  <c r="I202"/>
  <c r="O198"/>
  <c r="I198"/>
  <c r="O194"/>
  <c r="I194"/>
  <c r="I188"/>
  <c r="O189"/>
  <c r="I189"/>
  <c r="I143"/>
  <c r="O184"/>
  <c r="I184"/>
  <c r="O180"/>
  <c r="I180"/>
  <c r="O176"/>
  <c r="I176"/>
  <c r="O172"/>
  <c r="I172"/>
  <c r="O168"/>
  <c r="I168"/>
  <c r="O164"/>
  <c r="I164"/>
  <c r="O160"/>
  <c r="I160"/>
  <c r="O156"/>
  <c r="I156"/>
  <c r="O152"/>
  <c r="I152"/>
  <c r="O148"/>
  <c r="I148"/>
  <c r="O144"/>
  <c r="I144"/>
  <c r="I118"/>
  <c r="O139"/>
  <c r="I139"/>
  <c r="O135"/>
  <c r="I135"/>
  <c r="O131"/>
  <c r="I131"/>
  <c r="O127"/>
  <c r="I127"/>
  <c r="O123"/>
  <c r="I123"/>
  <c r="O119"/>
  <c r="I119"/>
  <c r="I81"/>
  <c r="O114"/>
  <c r="I114"/>
  <c r="O110"/>
  <c r="I110"/>
  <c r="O106"/>
  <c r="I106"/>
  <c r="O102"/>
  <c r="I102"/>
  <c r="O98"/>
  <c r="I98"/>
  <c r="O94"/>
  <c r="I94"/>
  <c r="O90"/>
  <c r="I90"/>
  <c r="O86"/>
  <c r="I86"/>
  <c r="O82"/>
  <c r="I82"/>
  <c r="I44"/>
  <c r="O77"/>
  <c r="I77"/>
  <c r="O73"/>
  <c r="I73"/>
  <c r="O69"/>
  <c r="I69"/>
  <c r="O65"/>
  <c r="I65"/>
  <c r="O61"/>
  <c r="I61"/>
  <c r="O57"/>
  <c r="I57"/>
  <c r="O53"/>
  <c r="I53"/>
  <c r="O49"/>
  <c r="I49"/>
  <c r="O45"/>
  <c r="I45"/>
  <c r="I11"/>
  <c r="O40"/>
  <c r="I40"/>
  <c r="O36"/>
  <c r="I36"/>
  <c r="O32"/>
  <c r="I32"/>
  <c r="O28"/>
  <c r="I28"/>
  <c r="O24"/>
  <c r="I24"/>
  <c r="O20"/>
  <c r="I20"/>
  <c r="O16"/>
  <c r="I16"/>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407"/>
  <c r="O412"/>
  <c r="I412"/>
  <c r="O408"/>
  <c r="I408"/>
  <c r="I398"/>
  <c r="O403"/>
  <c r="I403"/>
  <c r="O399"/>
  <c r="I399"/>
  <c r="I393"/>
  <c r="O394"/>
  <c r="I394"/>
  <c r="I332"/>
  <c r="O389"/>
  <c r="I389"/>
  <c r="O385"/>
  <c r="I385"/>
  <c r="O381"/>
  <c r="I381"/>
  <c r="O377"/>
  <c r="I377"/>
  <c r="O373"/>
  <c r="I373"/>
  <c r="O369"/>
  <c r="I369"/>
  <c r="O365"/>
  <c r="I365"/>
  <c r="O361"/>
  <c r="I361"/>
  <c r="O357"/>
  <c r="I357"/>
  <c r="O353"/>
  <c r="I353"/>
  <c r="O349"/>
  <c r="I349"/>
  <c r="O345"/>
  <c r="I345"/>
  <c r="O341"/>
  <c r="I341"/>
  <c r="O337"/>
  <c r="I337"/>
  <c r="O333"/>
  <c r="I333"/>
  <c r="I299"/>
  <c r="O328"/>
  <c r="I328"/>
  <c r="O324"/>
  <c r="I324"/>
  <c r="O320"/>
  <c r="I320"/>
  <c r="O316"/>
  <c r="I316"/>
  <c r="O312"/>
  <c r="I312"/>
  <c r="O308"/>
  <c r="I308"/>
  <c r="O304"/>
  <c r="I304"/>
  <c r="O300"/>
  <c r="I300"/>
  <c r="I294"/>
  <c r="O295"/>
  <c r="I295"/>
  <c r="I269"/>
  <c r="O290"/>
  <c r="I290"/>
  <c r="O286"/>
  <c r="I286"/>
  <c r="O282"/>
  <c r="I282"/>
  <c r="O278"/>
  <c r="I278"/>
  <c r="O274"/>
  <c r="I274"/>
  <c r="O270"/>
  <c r="I270"/>
  <c r="I260"/>
  <c r="O265"/>
  <c r="I265"/>
  <c r="O261"/>
  <c r="I261"/>
  <c r="I199"/>
  <c r="O256"/>
  <c r="I256"/>
  <c r="O252"/>
  <c r="I252"/>
  <c r="O248"/>
  <c r="I248"/>
  <c r="O244"/>
  <c r="I244"/>
  <c r="O240"/>
  <c r="I240"/>
  <c r="O236"/>
  <c r="I236"/>
  <c r="O232"/>
  <c r="I232"/>
  <c r="O228"/>
  <c r="I228"/>
  <c r="O224"/>
  <c r="I224"/>
  <c r="O220"/>
  <c r="I220"/>
  <c r="O216"/>
  <c r="I216"/>
  <c r="O212"/>
  <c r="I212"/>
  <c r="O208"/>
  <c r="I208"/>
  <c r="O204"/>
  <c r="I204"/>
  <c r="O200"/>
  <c r="I200"/>
  <c r="I166"/>
  <c r="O195"/>
  <c r="I195"/>
  <c r="O191"/>
  <c r="I191"/>
  <c r="O187"/>
  <c r="I187"/>
  <c r="O183"/>
  <c r="I183"/>
  <c r="O179"/>
  <c r="I179"/>
  <c r="O175"/>
  <c r="I175"/>
  <c r="O171"/>
  <c r="I171"/>
  <c r="O167"/>
  <c r="I167"/>
  <c r="I109"/>
  <c r="O162"/>
  <c r="I162"/>
  <c r="O158"/>
  <c r="I158"/>
  <c r="O154"/>
  <c r="I154"/>
  <c r="O150"/>
  <c r="I150"/>
  <c r="O146"/>
  <c r="I146"/>
  <c r="O142"/>
  <c r="I142"/>
  <c r="O138"/>
  <c r="I138"/>
  <c r="O134"/>
  <c r="I134"/>
  <c r="O130"/>
  <c r="I130"/>
  <c r="O126"/>
  <c r="I126"/>
  <c r="O122"/>
  <c r="I122"/>
  <c r="O118"/>
  <c r="I118"/>
  <c r="O114"/>
  <c r="I114"/>
  <c r="O110"/>
  <c r="I110"/>
  <c r="I52"/>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62" r="I3"/>
  <c r="I155"/>
  <c r="O156"/>
  <c r="I156"/>
  <c r="I134"/>
  <c r="O151"/>
  <c r="I151"/>
  <c r="O147"/>
  <c r="I147"/>
  <c r="O143"/>
  <c r="I143"/>
  <c r="O139"/>
  <c r="I139"/>
  <c r="O135"/>
  <c r="I135"/>
  <c r="I129"/>
  <c r="O130"/>
  <c r="I130"/>
  <c r="I124"/>
  <c r="O125"/>
  <c r="I125"/>
  <c r="I99"/>
  <c r="O120"/>
  <c r="I120"/>
  <c r="O116"/>
  <c r="I116"/>
  <c r="O112"/>
  <c r="I112"/>
  <c r="O108"/>
  <c r="I108"/>
  <c r="O104"/>
  <c r="I104"/>
  <c r="O100"/>
  <c r="I100"/>
  <c r="I86"/>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61" r="I3"/>
  <c r="I179"/>
  <c r="O180"/>
  <c r="I180"/>
  <c r="I162"/>
  <c r="O175"/>
  <c r="I175"/>
  <c r="O171"/>
  <c r="I171"/>
  <c r="O167"/>
  <c r="I167"/>
  <c r="O163"/>
  <c r="I163"/>
  <c r="I153"/>
  <c r="O158"/>
  <c r="I158"/>
  <c r="O154"/>
  <c r="I154"/>
  <c r="I148"/>
  <c r="O149"/>
  <c r="I149"/>
  <c r="I115"/>
  <c r="O144"/>
  <c r="I144"/>
  <c r="O140"/>
  <c r="I140"/>
  <c r="O136"/>
  <c r="I136"/>
  <c r="O132"/>
  <c r="I132"/>
  <c r="O128"/>
  <c r="I128"/>
  <c r="O124"/>
  <c r="I124"/>
  <c r="O120"/>
  <c r="I120"/>
  <c r="O116"/>
  <c r="I116"/>
  <c r="I98"/>
  <c r="O111"/>
  <c r="I111"/>
  <c r="O107"/>
  <c r="I107"/>
  <c r="O103"/>
  <c r="I103"/>
  <c r="O99"/>
  <c r="I99"/>
  <c r="I73"/>
  <c r="O94"/>
  <c r="I94"/>
  <c r="O90"/>
  <c r="I90"/>
  <c r="O86"/>
  <c r="I86"/>
  <c r="O82"/>
  <c r="I82"/>
  <c r="O78"/>
  <c r="I78"/>
  <c r="O74"/>
  <c r="I74"/>
  <c r="I32"/>
  <c r="O69"/>
  <c r="I69"/>
  <c r="O65"/>
  <c r="I65"/>
  <c r="O61"/>
  <c r="I61"/>
  <c r="O57"/>
  <c r="I57"/>
  <c r="O53"/>
  <c r="I53"/>
  <c r="O49"/>
  <c r="I49"/>
  <c r="O45"/>
  <c r="I45"/>
  <c r="O41"/>
  <c r="I41"/>
  <c r="O37"/>
  <c r="I37"/>
  <c r="O33"/>
  <c r="I33"/>
  <c r="I11"/>
  <c r="O28"/>
  <c r="I28"/>
  <c r="O24"/>
  <c r="I24"/>
  <c r="O20"/>
  <c r="I20"/>
  <c r="O16"/>
  <c r="I16"/>
  <c r="O12"/>
  <c r="I12"/>
  <c i="60" r="I3"/>
  <c r="I89"/>
  <c r="O90"/>
  <c r="I90"/>
  <c r="I76"/>
  <c r="O85"/>
  <c r="I85"/>
  <c r="O81"/>
  <c r="I81"/>
  <c r="O77"/>
  <c r="I77"/>
  <c r="I67"/>
  <c r="O72"/>
  <c r="I72"/>
  <c r="O68"/>
  <c r="I68"/>
  <c r="I50"/>
  <c r="O63"/>
  <c r="I63"/>
  <c r="O59"/>
  <c r="I59"/>
  <c r="O55"/>
  <c r="I55"/>
  <c r="O51"/>
  <c r="I51"/>
  <c r="I37"/>
  <c r="O46"/>
  <c r="I46"/>
  <c r="O42"/>
  <c r="I42"/>
  <c r="O38"/>
  <c r="I38"/>
  <c r="I16"/>
  <c r="O33"/>
  <c r="I33"/>
  <c r="O29"/>
  <c r="I29"/>
  <c r="O25"/>
  <c r="I25"/>
  <c r="O21"/>
  <c r="I21"/>
  <c r="O17"/>
  <c r="I17"/>
  <c r="I11"/>
  <c r="O12"/>
  <c r="I12"/>
  <c i="59" r="I3"/>
  <c r="I369"/>
  <c r="O374"/>
  <c r="I374"/>
  <c r="O370"/>
  <c r="I370"/>
  <c r="I360"/>
  <c r="O365"/>
  <c r="I365"/>
  <c r="O361"/>
  <c r="I361"/>
  <c r="I307"/>
  <c r="O356"/>
  <c r="I356"/>
  <c r="O352"/>
  <c r="I352"/>
  <c r="O348"/>
  <c r="I348"/>
  <c r="O344"/>
  <c r="I344"/>
  <c r="O340"/>
  <c r="I340"/>
  <c r="O336"/>
  <c r="I336"/>
  <c r="O332"/>
  <c r="I332"/>
  <c r="O328"/>
  <c r="I328"/>
  <c r="O324"/>
  <c r="I324"/>
  <c r="O320"/>
  <c r="I320"/>
  <c r="O316"/>
  <c r="I316"/>
  <c r="O312"/>
  <c r="I312"/>
  <c r="O308"/>
  <c r="I308"/>
  <c r="I274"/>
  <c r="O303"/>
  <c r="I303"/>
  <c r="O299"/>
  <c r="I299"/>
  <c r="O295"/>
  <c r="I295"/>
  <c r="O291"/>
  <c r="I291"/>
  <c r="O287"/>
  <c r="I287"/>
  <c r="O283"/>
  <c r="I283"/>
  <c r="O279"/>
  <c r="I279"/>
  <c r="O275"/>
  <c r="I275"/>
  <c r="I269"/>
  <c r="O270"/>
  <c r="I270"/>
  <c r="I264"/>
  <c r="O265"/>
  <c r="I265"/>
  <c r="I243"/>
  <c r="O260"/>
  <c r="I260"/>
  <c r="O256"/>
  <c r="I256"/>
  <c r="O252"/>
  <c r="I252"/>
  <c r="O248"/>
  <c r="I248"/>
  <c r="O244"/>
  <c r="I244"/>
  <c r="I238"/>
  <c r="O239"/>
  <c r="I239"/>
  <c r="I233"/>
  <c r="O234"/>
  <c r="I234"/>
  <c r="I228"/>
  <c r="O229"/>
  <c r="I229"/>
  <c r="I175"/>
  <c r="O224"/>
  <c r="I224"/>
  <c r="O220"/>
  <c r="I220"/>
  <c r="O216"/>
  <c r="I216"/>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3"/>
  <c r="O134"/>
  <c r="I134"/>
  <c r="O130"/>
  <c r="I130"/>
  <c r="O126"/>
  <c r="I126"/>
  <c r="O122"/>
  <c r="I122"/>
  <c r="O118"/>
  <c r="I118"/>
  <c r="O114"/>
  <c r="I114"/>
  <c r="O110"/>
  <c r="I110"/>
  <c r="O106"/>
  <c r="I106"/>
  <c r="O102"/>
  <c r="I102"/>
  <c r="O98"/>
  <c r="I98"/>
  <c r="O94"/>
  <c r="I94"/>
  <c r="I44"/>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8" r="I3"/>
  <c r="I291"/>
  <c r="O292"/>
  <c r="I292"/>
  <c r="I262"/>
  <c r="O287"/>
  <c r="I287"/>
  <c r="O283"/>
  <c r="I283"/>
  <c r="O279"/>
  <c r="I279"/>
  <c r="O275"/>
  <c r="I275"/>
  <c r="O271"/>
  <c r="I271"/>
  <c r="O267"/>
  <c r="I267"/>
  <c r="O263"/>
  <c r="I263"/>
  <c r="I257"/>
  <c r="O258"/>
  <c r="I258"/>
  <c r="I252"/>
  <c r="O253"/>
  <c r="I253"/>
  <c r="I247"/>
  <c r="O248"/>
  <c r="I248"/>
  <c r="I242"/>
  <c r="O243"/>
  <c r="I243"/>
  <c r="I221"/>
  <c r="O238"/>
  <c r="I238"/>
  <c r="O234"/>
  <c r="I234"/>
  <c r="O230"/>
  <c r="I230"/>
  <c r="O226"/>
  <c r="I226"/>
  <c r="O222"/>
  <c r="I222"/>
  <c r="I216"/>
  <c r="O217"/>
  <c r="I217"/>
  <c r="I175"/>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7"/>
  <c r="O134"/>
  <c r="I134"/>
  <c r="O130"/>
  <c r="I130"/>
  <c r="O126"/>
  <c r="I126"/>
  <c r="O122"/>
  <c r="I122"/>
  <c r="O118"/>
  <c r="I118"/>
  <c r="O114"/>
  <c r="I114"/>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7" r="I3"/>
  <c r="I246"/>
  <c r="O247"/>
  <c r="I247"/>
  <c r="I225"/>
  <c r="O242"/>
  <c r="I242"/>
  <c r="O238"/>
  <c r="I238"/>
  <c r="O234"/>
  <c r="I234"/>
  <c r="O230"/>
  <c r="I230"/>
  <c r="O226"/>
  <c r="I226"/>
  <c r="I208"/>
  <c r="O221"/>
  <c r="I221"/>
  <c r="O217"/>
  <c r="I217"/>
  <c r="O213"/>
  <c r="I213"/>
  <c r="O209"/>
  <c r="I209"/>
  <c r="I203"/>
  <c r="O204"/>
  <c r="I204"/>
  <c r="I198"/>
  <c r="O199"/>
  <c r="I199"/>
  <c r="I177"/>
  <c r="O194"/>
  <c r="I194"/>
  <c r="O190"/>
  <c r="I190"/>
  <c r="O186"/>
  <c r="I186"/>
  <c r="O182"/>
  <c r="I182"/>
  <c r="O178"/>
  <c r="I178"/>
  <c r="I172"/>
  <c r="O173"/>
  <c r="I173"/>
  <c r="I143"/>
  <c r="O168"/>
  <c r="I168"/>
  <c r="O164"/>
  <c r="I164"/>
  <c r="O160"/>
  <c r="I160"/>
  <c r="O156"/>
  <c r="I156"/>
  <c r="O152"/>
  <c r="I152"/>
  <c r="O148"/>
  <c r="I148"/>
  <c r="O144"/>
  <c r="I144"/>
  <c r="I114"/>
  <c r="O139"/>
  <c r="I139"/>
  <c r="O135"/>
  <c r="I135"/>
  <c r="O131"/>
  <c r="I131"/>
  <c r="O127"/>
  <c r="I127"/>
  <c r="O123"/>
  <c r="I123"/>
  <c r="O119"/>
  <c r="I119"/>
  <c r="O115"/>
  <c r="I115"/>
  <c r="I97"/>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9"/>
  <c r="O160"/>
  <c r="I160"/>
  <c r="I130"/>
  <c r="O155"/>
  <c r="I155"/>
  <c r="O151"/>
  <c r="I151"/>
  <c r="O147"/>
  <c r="I147"/>
  <c r="O143"/>
  <c r="I143"/>
  <c r="O139"/>
  <c r="I139"/>
  <c r="O135"/>
  <c r="I135"/>
  <c r="O131"/>
  <c r="I131"/>
  <c r="I121"/>
  <c r="O126"/>
  <c r="I126"/>
  <c r="O122"/>
  <c r="I122"/>
  <c r="I88"/>
  <c r="O117"/>
  <c r="I117"/>
  <c r="O113"/>
  <c r="I113"/>
  <c r="O109"/>
  <c r="I109"/>
  <c r="O105"/>
  <c r="I105"/>
  <c r="O101"/>
  <c r="I101"/>
  <c r="O97"/>
  <c r="I97"/>
  <c r="O93"/>
  <c r="I93"/>
  <c r="O89"/>
  <c r="I89"/>
  <c r="I68"/>
  <c r="O84"/>
  <c r="I84"/>
  <c r="O80"/>
  <c r="I80"/>
  <c r="O76"/>
  <c r="I76"/>
  <c r="O72"/>
  <c r="I72"/>
  <c r="O69"/>
  <c r="I69"/>
  <c r="I31"/>
  <c r="O64"/>
  <c r="I64"/>
  <c r="O60"/>
  <c r="I60"/>
  <c r="O56"/>
  <c r="I56"/>
  <c r="O52"/>
  <c r="I52"/>
  <c r="O48"/>
  <c r="I48"/>
  <c r="O44"/>
  <c r="I44"/>
  <c r="O40"/>
  <c r="I40"/>
  <c r="O36"/>
  <c r="I36"/>
  <c r="O32"/>
  <c r="I32"/>
  <c r="I11"/>
  <c r="O27"/>
  <c r="I27"/>
  <c r="O23"/>
  <c r="I23"/>
  <c r="O19"/>
  <c r="I19"/>
  <c r="O16"/>
  <c r="I16"/>
  <c r="O12"/>
  <c r="I12"/>
  <c i="52" r="I3"/>
  <c r="I153"/>
  <c r="O154"/>
  <c r="I154"/>
  <c r="I124"/>
  <c r="O149"/>
  <c r="I149"/>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41"/>
  <c r="O58"/>
  <c r="I58"/>
  <c r="O54"/>
  <c r="I54"/>
  <c r="O50"/>
  <c r="I50"/>
  <c r="O46"/>
  <c r="I46"/>
  <c r="O42"/>
  <c r="I42"/>
  <c r="I24"/>
  <c r="O37"/>
  <c r="I37"/>
  <c r="O33"/>
  <c r="I33"/>
  <c r="O29"/>
  <c r="I29"/>
  <c r="O25"/>
  <c r="I25"/>
  <c r="I11"/>
  <c r="O20"/>
  <c r="I20"/>
  <c r="O16"/>
  <c r="I16"/>
  <c r="O12"/>
  <c r="I12"/>
  <c i="47" r="I3"/>
  <c r="I318"/>
  <c r="O319"/>
  <c r="I319"/>
  <c r="I313"/>
  <c r="O314"/>
  <c r="I314"/>
  <c r="I272"/>
  <c r="O309"/>
  <c r="I309"/>
  <c r="O305"/>
  <c r="I305"/>
  <c r="O301"/>
  <c r="I301"/>
  <c r="O297"/>
  <c r="I297"/>
  <c r="O293"/>
  <c r="I293"/>
  <c r="O289"/>
  <c r="I289"/>
  <c r="O285"/>
  <c r="I285"/>
  <c r="O281"/>
  <c r="I281"/>
  <c r="O277"/>
  <c r="I277"/>
  <c r="O273"/>
  <c r="I273"/>
  <c r="I267"/>
  <c r="O268"/>
  <c r="I268"/>
  <c r="I203"/>
  <c r="O263"/>
  <c r="I263"/>
  <c r="O259"/>
  <c r="I259"/>
  <c r="O255"/>
  <c r="I255"/>
  <c r="O251"/>
  <c r="I251"/>
  <c r="O247"/>
  <c r="I247"/>
  <c r="O243"/>
  <c r="I243"/>
  <c r="O239"/>
  <c r="I239"/>
  <c r="O235"/>
  <c r="I235"/>
  <c r="O231"/>
  <c r="I231"/>
  <c r="O228"/>
  <c r="I228"/>
  <c r="O224"/>
  <c r="I224"/>
  <c r="O220"/>
  <c r="I220"/>
  <c r="O216"/>
  <c r="I216"/>
  <c r="O212"/>
  <c r="I212"/>
  <c r="O208"/>
  <c r="I208"/>
  <c r="O204"/>
  <c r="I204"/>
  <c r="I198"/>
  <c r="O199"/>
  <c r="I199"/>
  <c r="I193"/>
  <c r="O194"/>
  <c r="I194"/>
  <c r="I180"/>
  <c r="O189"/>
  <c r="I189"/>
  <c r="O185"/>
  <c r="I185"/>
  <c r="O181"/>
  <c r="I181"/>
  <c r="I139"/>
  <c r="O176"/>
  <c r="I176"/>
  <c r="O172"/>
  <c r="I172"/>
  <c r="O168"/>
  <c r="I168"/>
  <c r="O164"/>
  <c r="I164"/>
  <c r="O160"/>
  <c r="I160"/>
  <c r="O156"/>
  <c r="I156"/>
  <c r="O152"/>
  <c r="I152"/>
  <c r="O148"/>
  <c r="I148"/>
  <c r="O144"/>
  <c r="I144"/>
  <c r="O140"/>
  <c r="I140"/>
  <c r="I134"/>
  <c r="O135"/>
  <c r="I135"/>
  <c r="I121"/>
  <c r="O130"/>
  <c r="I130"/>
  <c r="O126"/>
  <c r="I126"/>
  <c r="O122"/>
  <c r="I122"/>
  <c r="I16"/>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72"/>
  <c r="O81"/>
  <c r="I81"/>
  <c r="O77"/>
  <c r="I77"/>
  <c r="O73"/>
  <c r="I73"/>
  <c r="I11"/>
  <c r="O68"/>
  <c r="I68"/>
  <c r="O64"/>
  <c r="I64"/>
  <c r="O60"/>
  <c r="I60"/>
  <c r="O56"/>
  <c r="I56"/>
  <c r="O52"/>
  <c r="I52"/>
  <c r="O48"/>
  <c r="I48"/>
  <c r="O44"/>
  <c r="I44"/>
  <c r="O40"/>
  <c r="I40"/>
  <c r="O36"/>
  <c r="I36"/>
  <c r="O32"/>
  <c r="I32"/>
  <c r="O28"/>
  <c r="I28"/>
  <c r="O24"/>
  <c r="I24"/>
  <c r="O20"/>
  <c r="I20"/>
  <c r="O16"/>
  <c r="I16"/>
  <c r="O12"/>
  <c r="I12"/>
  <c i="41"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0"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39"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8"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7"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60"/>
  <c r="O165"/>
  <c r="I165"/>
  <c r="O161"/>
  <c r="I161"/>
  <c r="I11"/>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62"/>
  <c r="O379"/>
  <c r="I379"/>
  <c r="O375"/>
  <c r="I375"/>
  <c r="O371"/>
  <c r="I371"/>
  <c r="O367"/>
  <c r="I367"/>
  <c r="O363"/>
  <c r="I363"/>
  <c r="I309"/>
  <c r="O358"/>
  <c r="I358"/>
  <c r="O354"/>
  <c r="I354"/>
  <c r="O350"/>
  <c r="I350"/>
  <c r="O346"/>
  <c r="I346"/>
  <c r="O342"/>
  <c r="I342"/>
  <c r="O338"/>
  <c r="I338"/>
  <c r="O334"/>
  <c r="I334"/>
  <c r="O330"/>
  <c r="I330"/>
  <c r="O326"/>
  <c r="I326"/>
  <c r="O322"/>
  <c r="I322"/>
  <c r="O318"/>
  <c r="I318"/>
  <c r="O314"/>
  <c r="I314"/>
  <c r="O310"/>
  <c r="I310"/>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369"/>
  <c r="O386"/>
  <c r="I386"/>
  <c r="O382"/>
  <c r="I382"/>
  <c r="O378"/>
  <c r="I378"/>
  <c r="O374"/>
  <c r="I374"/>
  <c r="O370"/>
  <c r="I370"/>
  <c r="I316"/>
  <c r="O365"/>
  <c r="I365"/>
  <c r="O361"/>
  <c r="I361"/>
  <c r="O357"/>
  <c r="I357"/>
  <c r="O353"/>
  <c r="I353"/>
  <c r="O349"/>
  <c r="I349"/>
  <c r="O345"/>
  <c r="I345"/>
  <c r="O341"/>
  <c r="I341"/>
  <c r="O337"/>
  <c r="I337"/>
  <c r="O333"/>
  <c r="I333"/>
  <c r="O329"/>
  <c r="I329"/>
  <c r="O325"/>
  <c r="I325"/>
  <c r="O321"/>
  <c r="I321"/>
  <c r="O317"/>
  <c r="I317"/>
  <c r="I196"/>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29"/>
  <c r="O242"/>
  <c r="I242"/>
  <c r="O238"/>
  <c r="I238"/>
  <c r="O234"/>
  <c r="I234"/>
  <c r="O230"/>
  <c r="I230"/>
  <c r="I124"/>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0" r="I3"/>
  <c r="I511"/>
  <c r="O528"/>
  <c r="I528"/>
  <c r="O524"/>
  <c r="I524"/>
  <c r="O520"/>
  <c r="I520"/>
  <c r="O516"/>
  <c r="I516"/>
  <c r="O512"/>
  <c r="I512"/>
  <c r="I466"/>
  <c r="O507"/>
  <c r="I507"/>
  <c r="O503"/>
  <c r="I503"/>
  <c r="O499"/>
  <c r="I499"/>
  <c r="O495"/>
  <c r="I495"/>
  <c r="O491"/>
  <c r="I491"/>
  <c r="O487"/>
  <c r="I487"/>
  <c r="O483"/>
  <c r="I483"/>
  <c r="O479"/>
  <c r="I479"/>
  <c r="O475"/>
  <c r="I475"/>
  <c r="O471"/>
  <c r="I471"/>
  <c r="O467"/>
  <c r="I467"/>
  <c r="I333"/>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I224"/>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I11"/>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329"/>
  <c r="O346"/>
  <c r="I346"/>
  <c r="O342"/>
  <c r="I342"/>
  <c r="O338"/>
  <c r="I338"/>
  <c r="O334"/>
  <c r="I334"/>
  <c r="O330"/>
  <c r="I330"/>
  <c r="I276"/>
  <c r="O325"/>
  <c r="I325"/>
  <c r="O321"/>
  <c r="I321"/>
  <c r="O317"/>
  <c r="I317"/>
  <c r="O313"/>
  <c r="I313"/>
  <c r="O309"/>
  <c r="I309"/>
  <c r="O305"/>
  <c r="I305"/>
  <c r="O301"/>
  <c r="I301"/>
  <c r="O297"/>
  <c r="I297"/>
  <c r="O293"/>
  <c r="I293"/>
  <c r="O289"/>
  <c r="I289"/>
  <c r="O285"/>
  <c r="I285"/>
  <c r="O281"/>
  <c r="I281"/>
  <c r="O277"/>
  <c r="I277"/>
  <c r="I11"/>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8" r="I3"/>
  <c r="I329"/>
  <c r="O346"/>
  <c r="I346"/>
  <c r="O342"/>
  <c r="I342"/>
  <c r="O338"/>
  <c r="I338"/>
  <c r="O334"/>
  <c r="I334"/>
  <c r="O330"/>
  <c r="I330"/>
  <c r="I276"/>
  <c r="O325"/>
  <c r="I325"/>
  <c r="O321"/>
  <c r="I321"/>
  <c r="O317"/>
  <c r="I317"/>
  <c r="O313"/>
  <c r="I313"/>
  <c r="O309"/>
  <c r="I309"/>
  <c r="O305"/>
  <c r="I305"/>
  <c r="O301"/>
  <c r="I301"/>
  <c r="O297"/>
  <c r="I297"/>
  <c r="O293"/>
  <c r="I293"/>
  <c r="O289"/>
  <c r="I289"/>
  <c r="O285"/>
  <c r="I285"/>
  <c r="O281"/>
  <c r="I281"/>
  <c r="O277"/>
  <c r="I277"/>
  <c r="I11"/>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3"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2"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21" r="I3"/>
  <c r="I273"/>
  <c r="O274"/>
  <c r="I274"/>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04"/>
  <c r="O217"/>
  <c r="I217"/>
  <c r="O213"/>
  <c r="I213"/>
  <c r="O209"/>
  <c r="I209"/>
  <c r="O205"/>
  <c r="I205"/>
  <c r="I143"/>
  <c r="O200"/>
  <c r="I200"/>
  <c r="O196"/>
  <c r="I196"/>
  <c r="O192"/>
  <c r="I192"/>
  <c r="O188"/>
  <c r="I188"/>
  <c r="O184"/>
  <c r="I184"/>
  <c r="O180"/>
  <c r="I180"/>
  <c r="O176"/>
  <c r="I176"/>
  <c r="O172"/>
  <c r="I172"/>
  <c r="O168"/>
  <c r="I168"/>
  <c r="O164"/>
  <c r="I164"/>
  <c r="O160"/>
  <c r="I160"/>
  <c r="O156"/>
  <c r="I156"/>
  <c r="O152"/>
  <c r="I152"/>
  <c r="O148"/>
  <c r="I148"/>
  <c r="O144"/>
  <c r="I144"/>
  <c r="I11"/>
  <c r="O139"/>
  <c r="I139"/>
  <c r="O135"/>
  <c r="I135"/>
  <c r="O131"/>
  <c r="I131"/>
  <c r="O127"/>
  <c r="I127"/>
  <c r="O123"/>
  <c r="I123"/>
  <c r="O119"/>
  <c r="I119"/>
  <c r="O115"/>
  <c r="I115"/>
  <c r="O111"/>
  <c r="I111"/>
  <c r="O107"/>
  <c r="I107"/>
  <c r="O103"/>
  <c r="I103"/>
  <c r="O99"/>
  <c r="I99"/>
  <c r="O95"/>
  <c r="I95"/>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2"/>
  <c r="I142"/>
  <c r="O139"/>
  <c r="I139"/>
  <c r="O135"/>
  <c r="I135"/>
  <c r="O131"/>
  <c r="I131"/>
  <c r="O127"/>
  <c r="I127"/>
  <c r="O123"/>
  <c r="I123"/>
  <c r="O119"/>
  <c r="I119"/>
  <c r="O115"/>
  <c r="I115"/>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9"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8" r="I3"/>
  <c r="I27"/>
  <c r="O38"/>
  <c r="I38"/>
  <c r="O35"/>
  <c r="I35"/>
  <c r="O32"/>
  <c r="I32"/>
  <c r="O28"/>
  <c r="I28"/>
  <c r="I11"/>
  <c r="O23"/>
  <c r="I23"/>
  <c r="O19"/>
  <c r="I19"/>
  <c r="O16"/>
  <c r="I16"/>
  <c r="O12"/>
  <c r="I12"/>
  <c i="7" r="I3"/>
  <c r="I11"/>
  <c r="O26"/>
  <c r="I26"/>
  <c r="O23"/>
  <c r="I23"/>
  <c r="O20"/>
  <c r="I20"/>
  <c r="O16"/>
  <c r="I16"/>
  <c r="O12"/>
  <c r="I12"/>
  <c i="6"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20"/>
  <c r="I20"/>
  <c r="O16"/>
  <c r="I16"/>
  <c r="O12"/>
  <c r="I12"/>
  <c i="3"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2" r="I3"/>
  <c r="I11"/>
  <c r="O46"/>
  <c r="I46"/>
  <c r="O42"/>
  <c r="I42"/>
  <c r="O38"/>
  <c r="I38"/>
  <c r="O34"/>
  <c r="I34"/>
  <c r="O31"/>
  <c r="I31"/>
  <c r="O27"/>
  <c r="I27"/>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<sst xmlns="http://schemas.openxmlformats.org/spreadsheetml/2006/main">
  <si>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</si>
  <si>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</si>
  <si>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</si>
  <si>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5003720017-zm08 -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</si>
  <si>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</si>
  <si>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</si>
  <si>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</si>
  <si>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</si>
  <si>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</si>
  <si>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</si>
  <si>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</si>
  <si>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</si>
  <si>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</si>
  <si>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</si>
  <si>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</si>
  <si>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</si>
  <si>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</si>
  <si>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</si>
  <si>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</si>
  <si>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</si>
  <si>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</si>
  <si>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</si>
  <si>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</si>
  <si>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</si>
  <si>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</si>
  <si>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</si>
  <si>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</si>
  <si>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</si>
  <si>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</si>
  <si>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</si>
  <si>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</si>
  <si>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</si>
  <si>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</si>
  <si>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</si>
  <si>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</si>
  <si>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</si>
  <si>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</si>
  <si>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</si>
  <si>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</si>
  <si>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</si>
  <si>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</si>
  <si>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21-14-04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</si>
  <si>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</si>
  <si>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</si>
  <si>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</si>
  <si>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</si>
  <si>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</si>
  <si>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</si>
  <si>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</si>
  <si>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</si>
  <si>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</si>
  <si>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</si>
  <si>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</si>
  <si>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</si>
  <si>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</si>
  <si>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</si>
  <si>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</si>
  <si>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</si>
  <si>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</si>
  <si>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</si>
  <si>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</si>
  <si>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</si>
  <si>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</si>
  <si>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</si>
  <si>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</si>
  <si>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</si>
  <si>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</si>
  <si>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</si>
  <si>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</si>
  <si>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</si>
  <si>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</si>
  <si>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</si>
  <si>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</si>
  <si>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</si>
  <si>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</si>
  <si>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</si>
  <si>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</si>
  <si>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</si>
  <si>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</si>
  <si>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</si>
  <si>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</si>
  <si>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</si>
  <si>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</si>
  <si>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</si>
  <si>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</si>
  <si>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</si>
  <si>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</si>
  <si>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</si>
  <si>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</si>
  <si>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</si>
  <si>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</si>
  <si>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</si>
  <si>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</si>
  <si>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</si>
  <si>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Zast. Němčice n.H., informační zařízení pro cestující</t>
  </si>
  <si>
    <t xml:space="preserve">            PS 22-14-17</t>
  </si>
  <si>
    <t>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</si>
  <si>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</si>
  <si>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</si>
  <si>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</si>
  <si>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</si>
  <si>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</si>
  <si>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</si>
  <si>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</si>
  <si>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</si>
  <si>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</si>
  <si>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</si>
  <si>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</si>
  <si>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</si>
  <si>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</si>
  <si>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</si>
  <si>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</si>
  <si>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</si>
  <si>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</si>
  <si>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</si>
  <si>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</si>
  <si>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</si>
  <si>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</si>
  <si>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</si>
  <si>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</si>
  <si>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</si>
  <si>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</si>
  <si>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</si>
  <si>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</si>
  <si>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</si>
  <si>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</si>
  <si>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</si>
  <si>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</si>
  <si>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</si>
  <si>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</si>
  <si>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</si>
  <si>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</si>
  <si>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</si>
  <si>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</si>
  <si>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</si>
  <si>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</si>
  <si>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</si>
  <si>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</si>
  <si>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</si>
  <si>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</si>
  <si>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</si>
  <si>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</si>
  <si>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</si>
  <si>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</si>
  <si>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</si>
  <si>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</si>
  <si>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</si>
  <si>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</si>
  <si>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</si>
  <si>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</si>
  <si>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</si>
  <si>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</si>
  <si>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</si>
  <si>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</si>
  <si>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</si>
  <si>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</si>
  <si>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</si>
  <si>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</si>
  <si>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</si>
  <si>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</si>
  <si>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</si>
  <si>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</si>
  <si>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</si>
  <si>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</si>
  <si>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</si>
  <si>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</si>
  <si>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</si>
  <si>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</si>
  <si>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</si>
  <si>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</si>
  <si>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</si>
  <si>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</si>
  <si>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</si>
  <si>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</si>
  <si>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</si>
  <si>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</si>
  <si>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</si>
  <si>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</si>
  <si>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</si>
  <si>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</si>
  <si>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</si>
  <si>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</si>
  <si>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</si>
  <si>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</si>
  <si>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</si>
  <si>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</si>
  <si>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</si>
  <si>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</si>
  <si>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</si>
  <si>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</si>
  <si>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</si>
  <si>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</si>
  <si>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</si>
  <si>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</si>
  <si>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</si>
  <si>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</si>
  <si>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</si>
  <si>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</si>
  <si>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</si>
  <si>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</si>
  <si>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</si>
  <si>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</si>
  <si>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</si>
  <si>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</si>
  <si>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</si>
  <si>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</si>
  <si>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</si>
  <si>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</si>
  <si>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</si>
  <si>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</si>
  <si>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</si>
  <si>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</si>
  <si>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</si>
  <si>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</si>
  <si>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</si>
  <si>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</si>
  <si>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</si>
  <si>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</si>
  <si>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</si>
  <si>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</si>
  <si>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</si>
  <si>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</si>
  <si>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</si>
  <si>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</si>
  <si>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</si>
  <si>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</si>
  <si>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</si>
  <si>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</si>
  <si>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</si>
  <si>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</si>
  <si>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</si>
  <si>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</si>
  <si>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</si>
  <si>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</si>
  <si>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</si>
  <si>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</si>
  <si>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</si>
  <si>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</si>
  <si>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</si>
  <si>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</si>
  <si>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22-34-02.1</t>
  </si>
  <si>
    <t>Nezamyslice - Kojetín, úprava VHO v km 65,561 - svodný průleh</t>
  </si>
  <si>
    <t xml:space="preserve">                SO 22-34-02.2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</si>
  <si>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</si>
  <si>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</si>
  <si>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</si>
  <si>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</si>
  <si>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</si>
  <si>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</si>
  <si>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</si>
  <si>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</si>
  <si>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</si>
  <si>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</si>
  <si>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</si>
  <si>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</si>
  <si>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</si>
  <si>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</si>
  <si>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</si>
  <si>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</si>
  <si>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</si>
  <si>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</si>
  <si>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</si>
  <si>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</si>
  <si>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</si>
  <si>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</si>
  <si>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</si>
  <si>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</si>
  <si>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</si>
  <si>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</si>
  <si>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</si>
  <si>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</si>
  <si>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</si>
  <si>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</si>
  <si>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</si>
  <si>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</si>
  <si>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</si>
  <si>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</si>
  <si>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</si>
  <si>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</si>
  <si>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</si>
  <si>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</si>
  <si>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</si>
  <si>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</si>
  <si>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</si>
  <si>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</si>
  <si>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</si>
  <si>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</si>
  <si>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</si>
  <si>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</si>
  <si>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</si>
  <si>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</si>
  <si>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</si>
  <si>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</si>
  <si>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</si>
  <si>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</si>
  <si>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</si>
  <si>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</si>
  <si>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</si>
  <si>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</si>
  <si>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</si>
  <si>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</si>
  <si>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</si>
  <si>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</si>
  <si>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</si>
  <si>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</si>
  <si>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</si>
  <si>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</si>
  <si>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</si>
  <si>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</si>
  <si>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</si>
  <si>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</si>
  <si>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</si>
  <si>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</si>
  <si>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</si>
  <si>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</si>
  <si>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</si>
  <si>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</si>
  <si>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</si>
  <si>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</si>
  <si>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</si>
  <si>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</si>
  <si>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</si>
  <si>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</si>
  <si>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</si>
  <si>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</si>
  <si>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</si>
  <si>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</si>
  <si>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</si>
  <si>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</si>
  <si>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</si>
  <si>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</si>
  <si>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</si>
  <si>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</si>
  <si>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</si>
  <si>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</si>
  <si>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</si>
  <si>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</si>
  <si>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</si>
  <si>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</si>
  <si>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</si>
  <si>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</si>
  <si>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</si>
  <si>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</si>
  <si>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</si>
  <si>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</si>
  <si>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</si>
  <si>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</si>
  <si>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</si>
  <si>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</si>
  <si>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</si>
  <si>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</si>
  <si>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</si>
  <si>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</si>
  <si>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</si>
  <si>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</si>
  <si>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</si>
  <si>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</si>
  <si>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</si>
  <si>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</si>
  <si>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</si>
  <si>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</si>
  <si>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</si>
  <si>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</si>
  <si>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</si>
  <si>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</si>
  <si>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</si>
  <si>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</si>
  <si>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</si>
  <si>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</si>
  <si>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</si>
  <si>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</si>
  <si>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</si>
  <si>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</si>
  <si>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</si>
  <si>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</si>
  <si>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</si>
  <si>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</si>
  <si>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</si>
  <si>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</si>
  <si>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</si>
  <si>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</si>
  <si>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</si>
  <si>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</si>
  <si>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</si>
  <si>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</si>
  <si>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</si>
  <si>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</si>
  <si>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</si>
  <si>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</si>
  <si>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</si>
  <si>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</si>
  <si>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</si>
  <si>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</si>
  <si>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</si>
  <si>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</si>
  <si>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</si>
  <si>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</si>
  <si>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</si>
  <si>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</si>
  <si>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</si>
  <si>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</si>
  <si>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</si>
  <si>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</si>
  <si>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</si>
  <si>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</si>
  <si>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</si>
  <si>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</si>
  <si>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</si>
  <si>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</si>
  <si>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</si>
  <si>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</si>
  <si>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</si>
  <si>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</si>
  <si>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</si>
  <si>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</si>
  <si>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</si>
  <si>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</si>
  <si>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</si>
  <si>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</si>
  <si>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</si>
  <si>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</si>
  <si>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</si>
  <si>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</si>
  <si>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</si>
  <si>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</si>
  <si>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</si>
  <si>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</si>
  <si>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</si>
  <si>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</si>
  <si>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</si>
  <si>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</si>
  <si>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</si>
  <si>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</si>
  <si>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</si>
  <si>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</si>
  <si>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</si>
  <si>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</si>
  <si>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</si>
  <si>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</si>
  <si>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</si>
  <si>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</si>
  <si>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</si>
  <si>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</si>
  <si>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</si>
  <si>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</si>
  <si>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</si>
  <si>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</si>
  <si>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</si>
  <si>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</si>
  <si>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</si>
  <si>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</si>
  <si>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</si>
  <si>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</si>
  <si>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</si>
  <si>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</si>
  <si>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</si>
  <si>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</si>
  <si>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</si>
  <si>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</si>
  <si>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</si>
  <si>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</si>
  <si>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</si>
  <si>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</si>
  <si>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</si>
  <si>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</si>
  <si>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</si>
  <si>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</si>
  <si>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</si>
  <si>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</si>
  <si>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</si>
  <si>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</si>
  <si>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</si>
  <si>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</si>
  <si>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</si>
  <si>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</si>
  <si>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</si>
  <si>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</si>
  <si>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</si>
  <si>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</si>
  <si>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</si>
  <si>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</si>
  <si>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</si>
  <si>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</si>
  <si>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</si>
  <si>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</si>
  <si>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</si>
  <si>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</si>
  <si>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</si>
  <si>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</si>
  <si>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</si>
  <si>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</si>
  <si>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</si>
  <si>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</si>
  <si>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</si>
  <si>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</si>
  <si>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</si>
  <si>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</si>
  <si>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</si>
  <si>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</si>
  <si>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</si>
  <si>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</si>
  <si>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</si>
  <si>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</si>
  <si>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</si>
  <si>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</si>
  <si>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</si>
  <si>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</si>
  <si>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</si>
  <si>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</si>
  <si>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</si>
  <si>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</si>
  <si>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</si>
  <si>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</si>
  <si>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</si>
  <si>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</si>
  <si>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</si>
  <si>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</si>
  <si>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</si>
  <si>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</si>
  <si>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</si>
  <si>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</si>
  <si>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</si>
  <si>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</si>
  <si>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</si>
  <si>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</si>
  <si>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</si>
  <si>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</si>
  <si>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</si>
  <si>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</si>
  <si>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</si>
  <si>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</si>
  <si>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</si>
  <si>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</si>
  <si>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</si>
  <si>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</si>
  <si>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</si>
  <si>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</si>
  <si>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</si>
  <si>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</si>
  <si>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</si>
  <si>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</si>
  <si>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</si>
  <si>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</si>
  <si>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</si>
  <si>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</si>
  <si>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</si>
  <si>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</si>
  <si>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</si>
  <si>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</si>
  <si>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</si>
  <si>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</si>
  <si>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</si>
  <si>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</si>
  <si>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</si>
  <si>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</si>
  <si>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</si>
  <si>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</si>
  <si>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</si>
  <si>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</si>
  <si>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</si>
  <si>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D.9.9</t>
  </si>
  <si>
    <t>Ostatní</t>
  </si>
  <si>
    <t xml:space="preserve">    SO 90-90</t>
  </si>
  <si>
    <t>Likvidace odpadů</t>
  </si>
  <si>
    <t xml:space="preserve">    SO 98-98</t>
  </si>
  <si>
    <t>Všeobecný objekt</t>
  </si>
  <si>
    <t>Soupis prací objektu</t>
  </si>
  <si>
    <t>S</t>
  </si>
  <si>
    <t>Stavba:</t>
  </si>
  <si>
    <t>5003720017-zm08</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</si>
  <si>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</si>
  <si>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</si>
  <si>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</si>
  <si>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</si>
  <si>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</si>
  <si>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</si>
  <si>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</si>
  <si>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</si>
  <si>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</si>
  <si>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</si>
  <si>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</si>
  <si>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</si>
  <si>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</si>
  <si>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</si>
  <si>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</si>
  <si>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</si>
  <si>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</si>
  <si>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</si>
  <si>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</si>
  <si>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</si>
  <si>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</si>
  <si>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</si>
  <si>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</si>
  <si>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</si>
  <si>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</si>
  <si>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</si>
  <si>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</si>
  <si>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</si>
  <si>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</si>
  <si>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</si>
  <si>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</si>
  <si>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</si>
  <si>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</si>
  <si>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</si>
  <si>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</si>
  <si>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</si>
  <si>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</si>
  <si>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</si>
  <si>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</si>
  <si>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</si>
  <si>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</si>
  <si>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</si>
  <si>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</si>
  <si>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</si>
  <si>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</si>
  <si>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</si>
  <si>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</si>
  <si>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</si>
  <si>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</si>
  <si>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STAVEDLA S ELEKTRONICKÝM ROZHRANÍM - ÚPRAVA</t>
  </si>
  <si>
    <t>V. J.</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</si>
  <si>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</si>
  <si>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</si>
  <si>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</si>
  <si>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</si>
  <si>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</si>
  <si>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</si>
  <si>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</si>
  <si>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</si>
  <si>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</si>
  <si>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</si>
  <si>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</si>
  <si>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</si>
  <si>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</si>
  <si>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</si>
  <si>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</si>
  <si>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</si>
  <si>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</si>
  <si>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</si>
  <si>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</si>
  <si>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</si>
  <si>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</si>
  <si>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</si>
  <si>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</si>
  <si>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</si>
  <si>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</si>
  <si>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</si>
  <si>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</si>
  <si>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</si>
  <si>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</si>
  <si>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</si>
  <si>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</si>
  <si>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</si>
  <si>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</si>
  <si>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</si>
  <si>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</si>
  <si>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</si>
  <si>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</si>
  <si>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</si>
  <si>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</si>
  <si>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</si>
  <si>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</si>
  <si>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</si>
  <si>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</si>
  <si>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</si>
  <si>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</si>
  <si>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</si>
  <si>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</si>
  <si>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</si>
  <si>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</si>
  <si>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</si>
  <si>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</si>
  <si>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</si>
  <si>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</si>
  <si>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</si>
  <si>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</si>
  <si>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</si>
  <si>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</si>
  <si>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</si>
  <si>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</si>
  <si>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</si>
  <si>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</si>
  <si>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</si>
  <si>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</si>
  <si>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</si>
  <si>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</si>
  <si>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</si>
  <si>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</si>
  <si>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</si>
  <si>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</si>
  <si>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</si>
  <si>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</si>
  <si>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</si>
  <si>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</si>
  <si>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</si>
  <si>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</si>
  <si>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</si>
  <si>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</si>
  <si>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</si>
  <si>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</si>
  <si>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</si>
  <si>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</si>
  <si>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</si>
  <si>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</si>
  <si>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</si>
  <si>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</si>
  <si>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</si>
  <si>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</si>
  <si>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</si>
  <si>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</si>
  <si>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</si>
  <si>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</si>
  <si>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</si>
  <si>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</si>
  <si>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</si>
  <si>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</si>
  <si>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</si>
  <si>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</si>
  <si>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</si>
  <si>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</si>
  <si>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</si>
  <si>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</si>
  <si>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</si>
  <si>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</si>
  <si>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</si>
  <si>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</si>
  <si>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</si>
  <si>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</si>
  <si>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</si>
  <si>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</si>
  <si>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</si>
  <si>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</si>
  <si>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</si>
  <si>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</si>
  <si>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</si>
  <si>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</si>
  <si>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</si>
  <si>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</si>
  <si>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</si>
  <si>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</si>
  <si>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</si>
  <si>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</si>
  <si>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</si>
  <si>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</si>
  <si>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</si>
  <si>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</si>
  <si>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</si>
  <si>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</si>
  <si>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</si>
  <si>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</si>
  <si>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</si>
  <si>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</si>
  <si>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</si>
  <si>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</si>
  <si>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</si>
  <si>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</si>
  <si>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</si>
  <si>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</si>
  <si>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</si>
  <si>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</si>
  <si>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</si>
  <si>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</si>
  <si>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</si>
  <si>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</si>
  <si>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</si>
  <si>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</si>
  <si>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</si>
  <si>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</si>
  <si>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</si>
  <si>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</si>
  <si>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</si>
  <si>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</si>
  <si>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</si>
  <si>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</si>
  <si>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</si>
  <si>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</si>
  <si>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</si>
  <si>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</si>
  <si>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</si>
  <si>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</si>
  <si>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</si>
  <si>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</si>
  <si>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</si>
  <si>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</si>
  <si>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</si>
  <si>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</si>
  <si>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</si>
  <si>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</si>
  <si>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</si>
  <si>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</si>
  <si>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</si>
  <si>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</si>
  <si>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</si>
  <si>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</si>
  <si>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</si>
  <si>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</si>
  <si>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</si>
  <si>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</si>
  <si>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</si>
  <si>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</si>
  <si>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</si>
  <si>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</si>
  <si>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</si>
  <si>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</si>
  <si>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</si>
  <si>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</si>
  <si>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</si>
  <si>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</si>
  <si>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</si>
  <si>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</si>
  <si>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</si>
  <si>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</si>
  <si>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</si>
  <si>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</si>
  <si>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</si>
  <si>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</si>
  <si>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</si>
  <si>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</si>
  <si>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</si>
  <si>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</si>
  <si>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</si>
  <si>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</si>
  <si>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</si>
  <si>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</si>
  <si>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</si>
  <si>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</si>
  <si>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</si>
  <si>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</si>
  <si>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</si>
  <si>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</si>
  <si>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</si>
  <si>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</si>
  <si>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</si>
  <si>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</si>
  <si>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</si>
  <si>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</si>
  <si>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</si>
  <si>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</si>
  <si>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</si>
  <si>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</si>
  <si>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</si>
  <si>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</si>
  <si>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</si>
  <si>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</si>
  <si>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</si>
  <si>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</si>
  <si>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</si>
  <si>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</si>
  <si>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</si>
  <si>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</si>
  <si>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</si>
  <si>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</si>
  <si>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</si>
  <si>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</si>
  <si>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</si>
  <si>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</si>
  <si>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</si>
  <si>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</si>
  <si>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</si>
  <si>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</si>
  <si>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</si>
  <si>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</si>
  <si>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</si>
  <si>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</si>
  <si>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</si>
  <si>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</si>
  <si>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</si>
  <si>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</si>
  <si>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</si>
  <si>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</si>
  <si>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</si>
  <si>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</si>
  <si>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</si>
  <si>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</si>
  <si>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</si>
  <si>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</si>
  <si>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</si>
  <si>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</si>
  <si>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</si>
  <si>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</si>
  <si>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</si>
  <si>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</si>
  <si>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</si>
  <si>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</si>
  <si>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</si>
  <si>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</si>
  <si>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</si>
  <si>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</si>
  <si>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</si>
  <si>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</si>
  <si>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</si>
  <si>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</si>
  <si>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</si>
  <si>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</si>
  <si>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</si>
  <si>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</si>
  <si>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</si>
  <si>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</si>
  <si>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</si>
  <si>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</si>
  <si>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</si>
  <si>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</si>
  <si>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</si>
  <si>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</si>
  <si>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</si>
  <si>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</si>
  <si>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</si>
  <si>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</si>
  <si>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</si>
  <si>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</si>
  <si>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</si>
  <si>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</si>
  <si>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</si>
  <si>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PS 22-28-12</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</si>
  <si>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</si>
  <si>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</si>
  <si>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</si>
  <si>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</si>
  <si>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</si>
  <si>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</si>
  <si>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</si>
  <si>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</si>
  <si>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</si>
  <si>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</si>
  <si>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</si>
  <si>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</si>
  <si>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</si>
  <si>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</si>
  <si>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</si>
  <si>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</si>
  <si>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</si>
  <si>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</si>
  <si>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</si>
  <si>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</si>
  <si>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</si>
  <si>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</si>
  <si>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</si>
  <si>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</si>
  <si>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</si>
  <si>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</si>
  <si>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</si>
  <si>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</si>
  <si>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</si>
  <si>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</si>
  <si>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</si>
  <si>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</si>
  <si>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</si>
  <si>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</si>
  <si>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</si>
  <si>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</si>
  <si>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</si>
  <si>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</si>
  <si>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</si>
  <si>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</si>
  <si>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</si>
  <si>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</si>
  <si>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</si>
  <si>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</si>
  <si>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</si>
  <si>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</si>
  <si>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</si>
  <si>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</si>
  <si>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</si>
  <si>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</si>
  <si>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</si>
  <si>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1S, 2S Kojetín, po vjezdy 1L, 2L Nezamyslice je to 8,520 km x 2. traťové koleje tj 17,040 17,04 = 17,040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</si>
  <si>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</si>
  <si>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</si>
  <si>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</si>
  <si>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</si>
  <si>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</si>
  <si>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</si>
  <si>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</si>
  <si>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</si>
  <si>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</si>
  <si>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</si>
  <si>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</si>
  <si>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</si>
  <si>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</si>
  <si>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</si>
  <si>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</si>
  <si>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</si>
  <si>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</si>
  <si>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</si>
  <si>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</si>
  <si>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</si>
  <si>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</si>
  <si>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</si>
  <si>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</si>
  <si>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</si>
  <si>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</si>
  <si>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</si>
  <si>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</si>
  <si>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</si>
  <si>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</si>
  <si>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</si>
  <si>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</si>
  <si>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</si>
  <si>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</si>
  <si>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</si>
  <si>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</si>
  <si>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</si>
  <si>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</si>
  <si>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</si>
  <si>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</si>
  <si>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</si>
  <si>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</si>
  <si>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</si>
  <si>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</si>
  <si>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</si>
  <si>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</si>
  <si>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</si>
  <si>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</si>
  <si>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</si>
  <si>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</si>
  <si>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</si>
  <si>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</si>
  <si>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</si>
  <si>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</si>
  <si>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</si>
  <si>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</si>
  <si>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</si>
  <si>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</si>
  <si>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</si>
  <si>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</si>
  <si>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</si>
  <si>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</si>
  <si>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</si>
  <si>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</si>
  <si>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</si>
  <si>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</si>
  <si>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</si>
  <si>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</si>
  <si>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</si>
  <si>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</si>
  <si>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</si>
  <si>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</si>
  <si>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</si>
  <si>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</si>
  <si>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</si>
  <si>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</si>
  <si>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</si>
  <si>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</si>
  <si>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</si>
  <si>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</si>
  <si>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</si>
  <si>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</si>
  <si>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</si>
  <si>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</si>
  <si>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</si>
  <si>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</si>
  <si>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</si>
  <si>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</si>
  <si>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</si>
  <si>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</si>
  <si>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</si>
  <si>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</si>
  <si>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</si>
  <si>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</si>
  <si>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</si>
  <si>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</si>
  <si>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</si>
  <si>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</si>
  <si>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</si>
  <si>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</si>
  <si>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</si>
  <si>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</si>
  <si>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</si>
  <si>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</si>
  <si>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</si>
  <si>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</si>
  <si>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</si>
  <si>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</si>
  <si>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</si>
  <si>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</si>
  <si>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</si>
  <si>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</si>
  <si>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</si>
  <si>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</si>
  <si>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</si>
  <si>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</si>
  <si>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</si>
  <si>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</si>
  <si>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</si>
  <si>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</si>
  <si>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</si>
  <si>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</si>
  <si>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</si>
  <si>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</si>
  <si>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</si>
  <si>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</si>
  <si>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</si>
  <si>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</si>
  <si>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</si>
  <si>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</si>
  <si>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</si>
  <si>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</si>
  <si>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</si>
  <si>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</si>
  <si>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</si>
  <si>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</si>
  <si>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</si>
  <si>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</si>
  <si>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</si>
  <si>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</si>
  <si>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</si>
  <si>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</si>
  <si>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</si>
  <si>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</si>
  <si>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</si>
  <si>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</si>
  <si>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</si>
  <si>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</si>
  <si>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</si>
  <si>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</si>
  <si>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</si>
  <si>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</si>
  <si>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</si>
  <si>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</si>
  <si>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</si>
  <si>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</si>
  <si>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</si>
  <si>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</si>
  <si>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</si>
  <si>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</si>
  <si>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</si>
  <si>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</si>
  <si>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</si>
  <si>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</si>
  <si>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</si>
  <si>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</si>
  <si>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</si>
  <si>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</si>
  <si>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</si>
  <si>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</si>
  <si>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</si>
  <si>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</si>
  <si>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</si>
  <si>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</si>
  <si>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</si>
  <si>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</si>
  <si>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</si>
  <si>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PS 21-14-04</t>
  </si>
  <si>
    <t>"105x1x0,5 == 52,5m3
Viz technická zpráva a výkresová dokumentace"</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</si>
  <si>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</si>
  <si>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</si>
  <si>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</si>
  <si>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</si>
  <si>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</si>
  <si>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</si>
  <si>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</si>
  <si>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</si>
  <si>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</si>
  <si>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</si>
  <si>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</si>
  <si>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</si>
  <si>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</si>
  <si>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</si>
  <si>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</si>
  <si>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</si>
  <si>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</si>
  <si>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</si>
  <si>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</si>
  <si>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</si>
  <si>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</si>
  <si>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</si>
  <si>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</si>
  <si>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</si>
  <si>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</si>
  <si>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</si>
  <si>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</si>
  <si>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</si>
  <si>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</si>
  <si>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</si>
  <si>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</si>
  <si>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</si>
  <si>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</si>
  <si>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</si>
  <si>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</si>
  <si>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</si>
  <si>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</si>
  <si>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</si>
  <si>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</si>
  <si>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</si>
  <si>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</si>
  <si>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</si>
  <si>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</si>
  <si>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</si>
  <si>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</si>
  <si>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</si>
  <si>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</si>
  <si>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</si>
  <si>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</si>
  <si>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</si>
  <si>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</si>
  <si>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</si>
  <si>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</si>
  <si>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</si>
  <si>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</si>
  <si>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</si>
  <si>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</si>
  <si>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</si>
  <si>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</si>
  <si>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</si>
  <si>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</si>
  <si>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</si>
  <si>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</si>
  <si>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</si>
  <si>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</si>
  <si>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</si>
  <si>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</si>
  <si>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</si>
  <si>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</si>
  <si>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</si>
  <si>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</si>
  <si>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</si>
  <si>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</si>
  <si>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</si>
  <si>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</si>
  <si>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</si>
  <si>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</si>
  <si>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</si>
  <si>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</si>
  <si>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</si>
  <si>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</si>
  <si>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</si>
  <si>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</si>
  <si>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</si>
  <si>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</si>
  <si>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</si>
  <si>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</si>
  <si>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</si>
  <si>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</si>
  <si>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</si>
  <si>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</si>
  <si>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</si>
  <si>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</si>
  <si>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</si>
  <si>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</si>
  <si>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</si>
  <si>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</si>
  <si>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</si>
  <si>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</si>
  <si>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</si>
  <si>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</si>
  <si>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</si>
  <si>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</si>
  <si>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</si>
  <si>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PS 22-14-09</t>
  </si>
  <si>
    <t>D.1.2.02</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</si>
  <si>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</si>
  <si>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</si>
  <si>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</si>
  <si>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</si>
  <si>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</si>
  <si>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</si>
  <si>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</si>
  <si>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</si>
  <si>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</si>
  <si>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742P15</t>
  </si>
  <si>
    <t>OZNAČOVACÍ ŠTÍTEK NA KABEL</t>
  </si>
  <si>
    <t xml:space="preserve">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</si>
  <si>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</si>
  <si>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</si>
  <si>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</si>
  <si>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</si>
  <si>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</si>
  <si>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</si>
  <si>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</si>
  <si>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</si>
  <si>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 xml:space="preserve">2x8HOD
1. Položka obsahuje:  – cenu za dobu kdy je s funkcí seznamována obsluha zařízení, včetně odevzdání dokumentace skutečného provedení 2. Položka neobsahuje:  X 3. Způsob měření: Udává se čas v hodinách.</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</si>
  <si>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</si>
  <si>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</si>
  <si>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</si>
  <si>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</si>
  <si>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</si>
  <si>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</si>
  <si>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</si>
  <si>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</si>
  <si>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</si>
  <si>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</si>
  <si>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</si>
  <si>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</si>
  <si>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</si>
  <si>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</si>
  <si>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</si>
  <si>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</si>
  <si>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</si>
  <si>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</si>
  <si>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</si>
  <si>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</si>
  <si>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</si>
  <si>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</si>
  <si>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</si>
  <si>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</si>
  <si>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</si>
  <si>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</si>
  <si>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</si>
  <si>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</si>
  <si>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</si>
  <si>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</si>
  <si>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</si>
  <si>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</si>
  <si>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</si>
  <si>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</si>
  <si>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</si>
  <si>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</si>
  <si>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</si>
  <si>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</si>
  <si>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</si>
  <si>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</si>
  <si>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</si>
  <si>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</si>
  <si>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</si>
  <si>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</si>
  <si>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</si>
  <si>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</si>
  <si>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</si>
  <si>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</si>
  <si>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</si>
  <si>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</si>
  <si>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</si>
  <si>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</si>
  <si>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</si>
  <si>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</si>
  <si>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</si>
  <si>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</si>
  <si>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</si>
  <si>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</si>
  <si>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</si>
  <si>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</si>
  <si>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</si>
  <si>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</si>
  <si>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</si>
  <si>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</si>
  <si>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</si>
  <si>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</si>
  <si>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</si>
  <si>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</si>
  <si>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</si>
  <si>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</si>
  <si>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</si>
  <si>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</si>
  <si>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</si>
  <si>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</si>
  <si>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</si>
  <si>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</si>
  <si>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</si>
  <si>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</si>
  <si>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</si>
  <si>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</si>
  <si>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</si>
  <si>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</si>
  <si>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</si>
  <si>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</si>
  <si>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</si>
  <si>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</si>
  <si>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</si>
  <si>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</si>
  <si>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</si>
  <si>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</si>
  <si>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</si>
  <si>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</si>
  <si>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</si>
  <si>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</si>
  <si>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</si>
  <si>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</si>
  <si>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</si>
  <si>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</si>
  <si>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</si>
  <si>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</si>
  <si>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</si>
  <si>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</si>
  <si>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</si>
  <si>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</si>
  <si>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</si>
  <si>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</si>
  <si>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</si>
  <si>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</si>
  <si>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22-14-14</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</si>
  <si>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</si>
  <si>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</si>
  <si>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</si>
  <si>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</si>
  <si>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</si>
  <si>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</si>
  <si>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</si>
  <si>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</si>
  <si>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</si>
  <si>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PS 22-14-03</t>
  </si>
  <si>
    <t>D.1.2.03</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</si>
  <si>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</si>
  <si>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</si>
  <si>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</si>
  <si>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</si>
  <si>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</si>
  <si>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</si>
  <si>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</si>
  <si>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</si>
  <si>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</si>
  <si>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</si>
  <si>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</si>
  <si>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</si>
  <si>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</si>
  <si>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</si>
  <si>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</si>
  <si>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</si>
  <si>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</si>
  <si>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</si>
  <si>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</si>
  <si>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</si>
  <si>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</si>
  <si>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</si>
  <si>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</si>
  <si>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</si>
  <si>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</si>
  <si>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</si>
  <si>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</si>
  <si>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</si>
  <si>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</si>
  <si>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</si>
  <si>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</si>
  <si>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</si>
  <si>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</si>
  <si>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</si>
  <si>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</si>
  <si>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</si>
  <si>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</si>
  <si>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</si>
  <si>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</si>
  <si>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</si>
  <si>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</si>
  <si>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</si>
  <si>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</si>
  <si>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</si>
  <si>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</si>
  <si>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</si>
  <si>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</si>
  <si>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75JA53</t>
  </si>
  <si>
    <t>ROZVADĚČ STRUKT. KABELÁŽE, PATCHPANEL 24 ZÁSUVEK</t>
  </si>
  <si>
    <t>75JA5X</t>
  </si>
  <si>
    <t>ROZVADĚČ STRUKT. KABELÁŽE, MONTÁŽ ORGANIZÉRU, PATCHPANELU</t>
  </si>
  <si>
    <t>75JB43</t>
  </si>
  <si>
    <t>DATOVÝ ROZVADĚČ 19" 800X800 DO 47 U - DODÁVKA</t>
  </si>
  <si>
    <t>75JB4X</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</si>
  <si>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</si>
  <si>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</si>
  <si>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</si>
  <si>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</si>
  <si>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</si>
  <si>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</si>
  <si>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</si>
  <si>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</si>
  <si>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</si>
  <si>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</si>
  <si>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</si>
  <si>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</si>
  <si>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</si>
  <si>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</si>
  <si>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</si>
  <si>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</si>
  <si>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</si>
  <si>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</si>
  <si>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</si>
  <si>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</si>
  <si>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</si>
  <si>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</si>
  <si>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</si>
  <si>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</si>
  <si>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</si>
  <si>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</si>
  <si>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</si>
  <si>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</si>
  <si>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</si>
  <si>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</si>
  <si>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</si>
  <si>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NEOCEŇOVAT - POPLATKY ZA LIKVIDACI ODPADŮ NEBEZPEČNÝCH - KABELY S PLASTOVOU IZOLACÍ VČ. DOPRAVY NA SKLÁDKU A MANIPULACE</t>
  </si>
  <si>
    <t>PS 22-14-05</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</si>
  <si>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</si>
  <si>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</si>
  <si>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</si>
  <si>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</si>
  <si>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</si>
  <si>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</si>
  <si>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</si>
  <si>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</si>
  <si>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</si>
  <si>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</si>
  <si>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</si>
  <si>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</si>
  <si>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 U</t>
  </si>
  <si>
    <t>DATOVÝ ROZVADĚČ 19" 800X800 DO 47U - MONTÁŽ</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</si>
  <si>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</si>
  <si>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</si>
  <si>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</si>
  <si>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</si>
  <si>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</si>
  <si>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</si>
  <si>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</si>
  <si>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</si>
  <si>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</si>
  <si>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</si>
  <si>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</si>
  <si>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</si>
  <si>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</si>
  <si>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</si>
  <si>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</si>
  <si>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</si>
  <si>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</si>
  <si>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</si>
  <si>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</si>
  <si>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</si>
  <si>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</si>
  <si>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</si>
  <si>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</si>
  <si>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</si>
  <si>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</si>
  <si>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</si>
  <si>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</si>
  <si>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</si>
  <si>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</si>
  <si>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</si>
  <si>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PS 22-14-08</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</si>
  <si>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</si>
  <si>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</si>
  <si>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</si>
  <si>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</si>
  <si>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 xml:space="preserve">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</si>
  <si>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</si>
  <si>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</si>
  <si>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</si>
  <si>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</si>
  <si>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</si>
  <si>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</si>
  <si>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</si>
  <si>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</si>
  <si>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</si>
  <si>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</si>
  <si>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</si>
  <si>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DATOVÝ ROZVADĚČ 19" 800X800 - MONTÁŽ</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</si>
  <si>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</si>
  <si>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</si>
  <si>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</si>
  <si>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</si>
  <si>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</si>
  <si>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</si>
  <si>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</si>
  <si>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</si>
  <si>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</si>
  <si>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</si>
  <si>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</si>
  <si>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</si>
  <si>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</si>
  <si>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</si>
  <si>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</si>
  <si>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</si>
  <si>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</si>
  <si>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</si>
  <si>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</si>
  <si>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</si>
  <si>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</si>
  <si>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</si>
  <si>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</si>
  <si>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</si>
  <si>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</si>
  <si>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</si>
  <si>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</si>
  <si>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22-14-13.1</t>
  </si>
  <si>
    <t>PS 22-14-13</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</si>
  <si>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</si>
  <si>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</si>
  <si>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</si>
  <si>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 xml:space="preserve">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</si>
  <si>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</si>
  <si>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</si>
  <si>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</si>
  <si>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</si>
  <si>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</si>
  <si>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</si>
  <si>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</si>
  <si>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</si>
  <si>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</si>
  <si>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</si>
  <si>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</si>
  <si>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</si>
  <si>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</si>
  <si>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</si>
  <si>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</si>
  <si>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</si>
  <si>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</si>
  <si>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</si>
  <si>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</si>
  <si>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</si>
  <si>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</si>
  <si>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</si>
  <si>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</si>
  <si>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</si>
  <si>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</si>
  <si>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</si>
  <si>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</si>
  <si>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</si>
  <si>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</si>
  <si>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</si>
  <si>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</si>
  <si>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</si>
  <si>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</si>
  <si>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</si>
  <si>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</si>
  <si>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</si>
  <si>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</si>
  <si>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</si>
  <si>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</si>
  <si>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</si>
  <si>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</si>
  <si>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</si>
  <si>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</si>
  <si>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</si>
  <si>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</si>
  <si>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</si>
  <si>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</si>
  <si>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</si>
  <si>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</si>
  <si>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</si>
  <si>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</si>
  <si>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</si>
  <si>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</si>
  <si>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</si>
  <si>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</si>
  <si>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</si>
  <si>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</si>
  <si>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</si>
  <si>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</si>
  <si>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</si>
  <si>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</si>
  <si>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</si>
  <si>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</si>
  <si>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</si>
  <si>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</si>
  <si>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</si>
  <si>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</si>
  <si>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</si>
  <si>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</si>
  <si>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</si>
  <si>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</si>
  <si>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</si>
  <si>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</si>
  <si>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</si>
  <si>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</si>
  <si>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</si>
  <si>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</si>
  <si>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</si>
  <si>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</si>
  <si>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</si>
  <si>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</si>
  <si>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</si>
  <si>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</si>
  <si>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</si>
  <si>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</si>
  <si>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</si>
  <si>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</si>
  <si>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</si>
  <si>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</si>
  <si>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</si>
  <si>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</si>
  <si>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</si>
  <si>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</si>
  <si>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</si>
  <si>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</si>
  <si>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</si>
  <si>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</si>
  <si>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</si>
  <si>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</si>
  <si>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</si>
  <si>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</si>
  <si>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</si>
  <si>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</si>
  <si>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</si>
  <si>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</si>
  <si>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</si>
  <si>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</si>
  <si>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</si>
  <si>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</si>
  <si>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</si>
  <si>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</si>
  <si>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</si>
  <si>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</si>
  <si>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</si>
  <si>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</si>
  <si>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</si>
  <si>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</si>
  <si>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</si>
  <si>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</si>
  <si>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</si>
  <si>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</si>
  <si>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</si>
  <si>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</si>
  <si>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</si>
  <si>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</si>
  <si>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</si>
  <si>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</si>
  <si>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</si>
  <si>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</si>
  <si>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</si>
  <si>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</si>
  <si>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</si>
  <si>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</si>
  <si>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</si>
  <si>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</si>
  <si>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</si>
  <si>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</si>
  <si>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</si>
  <si>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</si>
  <si>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</si>
  <si>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</si>
  <si>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</si>
  <si>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</si>
  <si>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</si>
  <si>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</si>
  <si>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</si>
  <si>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</si>
  <si>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</si>
  <si>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</si>
  <si>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</si>
  <si>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</si>
  <si>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</si>
  <si>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</si>
  <si>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</si>
  <si>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</si>
  <si>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</si>
  <si>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</si>
  <si>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</si>
  <si>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</si>
  <si>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</si>
  <si>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</si>
  <si>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</si>
  <si>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</si>
  <si>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</si>
  <si>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</si>
  <si>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</si>
  <si>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</si>
  <si>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</si>
  <si>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</si>
  <si>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</si>
  <si>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</si>
  <si>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</si>
  <si>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</si>
  <si>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</si>
  <si>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</si>
  <si>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</si>
  <si>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</si>
  <si>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</si>
  <si>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</si>
  <si>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</si>
  <si>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</si>
  <si>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</si>
  <si>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</si>
  <si>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</si>
  <si>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</si>
  <si>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</si>
  <si>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</si>
  <si>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</si>
  <si>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</si>
  <si>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</si>
  <si>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</si>
  <si>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</si>
  <si>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</si>
  <si>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</si>
  <si>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</si>
  <si>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</si>
  <si>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</si>
  <si>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</si>
  <si>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</si>
  <si>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</si>
  <si>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</si>
  <si>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</si>
  <si>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</si>
  <si>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</si>
  <si>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</si>
  <si>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</si>
  <si>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</si>
  <si>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</si>
  <si>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</si>
  <si>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</si>
  <si>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</si>
  <si>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</si>
  <si>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</si>
  <si>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</si>
  <si>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</si>
  <si>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</si>
  <si>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</si>
  <si>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</si>
  <si>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</si>
  <si>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</si>
  <si>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</si>
  <si>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</si>
  <si>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</si>
  <si>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</si>
  <si>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</si>
  <si>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</si>
  <si>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</si>
  <si>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</si>
  <si>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</si>
  <si>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</si>
  <si>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</si>
  <si>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</si>
  <si>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</si>
  <si>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</si>
  <si>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</si>
  <si>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</si>
  <si>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</si>
  <si>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</si>
  <si>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</si>
  <si>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995</t>
  </si>
  <si>
    <t>Poplatky za skládky</t>
  </si>
  <si>
    <t>R015111</t>
  </si>
  <si>
    <t>901</t>
  </si>
  <si>
    <t>NEOCEŇOVAT - 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</si>
  <si>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</si>
  <si>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</si>
  <si>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</si>
  <si>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</si>
  <si>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</si>
  <si>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</si>
  <si>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</si>
  <si>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</si>
  <si>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</si>
  <si>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</si>
  <si>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</si>
  <si>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</si>
  <si>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</si>
  <si>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</si>
  <si>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</si>
  <si>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</si>
  <si>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</si>
  <si>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</si>
  <si>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</si>
  <si>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</si>
  <si>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</si>
  <si>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</si>
  <si>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</si>
  <si>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</si>
  <si>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</si>
  <si>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</si>
  <si>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</si>
  <si>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</si>
  <si>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</si>
  <si>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</si>
  <si>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</si>
  <si>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</si>
  <si>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</si>
  <si>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</si>
  <si>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</si>
  <si>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</si>
  <si>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</si>
  <si>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</si>
  <si>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</si>
  <si>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</si>
  <si>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</si>
  <si>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</si>
  <si>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</si>
  <si>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</si>
  <si>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</si>
  <si>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</si>
  <si>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</si>
  <si>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</si>
  <si>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</si>
  <si>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</si>
  <si>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</si>
  <si>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</si>
  <si>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</si>
  <si>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</si>
  <si>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</si>
  <si>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</si>
  <si>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</si>
  <si>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</si>
  <si>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</si>
  <si>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</si>
  <si>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</si>
  <si>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</si>
  <si>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</si>
  <si>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</si>
  <si>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</si>
  <si>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</si>
  <si>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</si>
  <si>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</si>
  <si>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</si>
  <si>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</si>
  <si>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</si>
  <si>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</si>
  <si>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</si>
  <si>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</si>
  <si>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</si>
  <si>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</si>
  <si>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</si>
  <si>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</si>
  <si>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</si>
  <si>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</si>
  <si>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</si>
  <si>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</si>
  <si>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</si>
  <si>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</si>
  <si>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</si>
  <si>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</si>
  <si>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</si>
  <si>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</si>
  <si>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</si>
  <si>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</si>
  <si>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</si>
  <si>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</si>
  <si>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</si>
  <si>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</si>
  <si>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</si>
  <si>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</si>
  <si>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</si>
  <si>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</si>
  <si>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</si>
  <si>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</si>
  <si>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</si>
  <si>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</si>
  <si>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</si>
  <si>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</si>
  <si>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</si>
  <si>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</si>
  <si>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</si>
  <si>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</si>
  <si>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</si>
  <si>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</si>
  <si>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</si>
  <si>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</si>
  <si>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</si>
  <si>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</si>
  <si>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</si>
  <si>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</si>
  <si>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</si>
  <si>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</si>
  <si>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</si>
  <si>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</si>
  <si>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</si>
  <si>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</si>
  <si>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</si>
  <si>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</si>
  <si>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</si>
  <si>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</si>
  <si>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</si>
  <si>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</si>
  <si>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</si>
  <si>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</si>
  <si>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</si>
  <si>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</si>
  <si>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</si>
  <si>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</si>
  <si>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</si>
  <si>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</si>
  <si>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</si>
  <si>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</si>
  <si>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</si>
  <si>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</si>
  <si>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</si>
  <si>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</si>
  <si>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</si>
  <si>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</si>
  <si>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</si>
  <si>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</si>
  <si>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</si>
  <si>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</si>
  <si>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</si>
  <si>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</si>
  <si>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</si>
  <si>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</si>
  <si>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</si>
  <si>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</si>
  <si>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</si>
  <si>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</si>
  <si>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</si>
  <si>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</si>
  <si>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</si>
  <si>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</si>
  <si>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</si>
  <si>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</si>
  <si>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</si>
  <si>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</si>
  <si>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</si>
  <si>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</si>
  <si>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</si>
  <si>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</si>
  <si>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</si>
  <si>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</si>
  <si>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</si>
  <si>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</si>
  <si>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</si>
  <si>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</si>
  <si>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</si>
  <si>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</si>
  <si>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</si>
  <si>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</si>
  <si>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</si>
  <si>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</si>
  <si>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</si>
  <si>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</si>
  <si>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</si>
  <si>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</si>
  <si>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</si>
  <si>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</si>
  <si>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</si>
  <si>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</si>
  <si>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</si>
  <si>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</si>
  <si>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</si>
  <si>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</si>
  <si>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</si>
  <si>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</si>
  <si>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</si>
  <si>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</si>
  <si>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</si>
  <si>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</si>
  <si>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</si>
  <si>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</si>
  <si>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</si>
  <si>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</si>
  <si>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</si>
  <si>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</si>
  <si>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</si>
  <si>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</si>
  <si>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</si>
  <si>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</si>
  <si>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</si>
  <si>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</si>
  <si>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</si>
  <si>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</si>
  <si>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</si>
  <si>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</si>
  <si>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</si>
  <si>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</si>
  <si>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</si>
  <si>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</si>
  <si>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</si>
  <si>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</si>
  <si>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</si>
  <si>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</si>
  <si>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</si>
  <si>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</si>
  <si>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</si>
  <si>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</si>
  <si>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</si>
  <si>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</si>
  <si>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</si>
  <si>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</si>
  <si>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</si>
  <si>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</si>
  <si>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</si>
  <si>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</si>
  <si>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</si>
  <si>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</si>
  <si>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</si>
  <si>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</si>
  <si>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</si>
  <si>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</si>
  <si>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</si>
  <si>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</si>
  <si>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</si>
  <si>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</si>
  <si>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</si>
  <si>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</si>
  <si>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</si>
  <si>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</si>
  <si>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</si>
  <si>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</si>
  <si>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</si>
  <si>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</si>
  <si>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</si>
  <si>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</si>
  <si>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</si>
  <si>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</si>
  <si>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VRN1</t>
  </si>
  <si>
    <t>Průzkumné, geodetické a projektové práce</t>
  </si>
  <si>
    <t>013254000</t>
  </si>
  <si>
    <t>Dokumentace skutečného provedení stavby</t>
  </si>
  <si>
    <t>SOUBOR</t>
  </si>
  <si>
    <t>PS 22-14-01</t>
  </si>
  <si>
    <t>D.1.2.04</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</si>
  <si>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</si>
  <si>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</si>
  <si>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</si>
  <si>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</si>
  <si>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</si>
  <si>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</si>
  <si>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</si>
  <si>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</si>
  <si>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</si>
  <si>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</si>
  <si>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</si>
  <si>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</si>
  <si>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</si>
  <si>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</si>
  <si>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</si>
  <si>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</si>
  <si>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</si>
  <si>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</si>
  <si>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</si>
  <si>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</si>
  <si>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</si>
  <si>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</si>
  <si>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</si>
  <si>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</si>
  <si>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</si>
  <si>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</si>
  <si>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</si>
  <si>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</si>
  <si>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</si>
  <si>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</si>
  <si>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</si>
  <si>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</si>
  <si>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</si>
  <si>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</si>
  <si>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</si>
  <si>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</si>
  <si>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</si>
  <si>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</si>
  <si>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</si>
  <si>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</si>
  <si>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</si>
  <si>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</si>
  <si>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</si>
  <si>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</si>
  <si>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</si>
  <si>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</si>
  <si>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</si>
  <si>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</si>
  <si>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</si>
  <si>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</si>
  <si>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</si>
  <si>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</si>
  <si>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</si>
  <si>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</si>
  <si>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</si>
  <si>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</si>
  <si>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</si>
  <si>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</si>
  <si>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</si>
  <si>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</si>
  <si>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</si>
  <si>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</si>
  <si>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</si>
  <si>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</si>
  <si>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</si>
  <si>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</si>
  <si>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</si>
  <si>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</si>
  <si>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</si>
  <si>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</si>
  <si>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</si>
  <si>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</si>
  <si>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</si>
  <si>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</si>
  <si>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</si>
  <si>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</si>
  <si>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</si>
  <si>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</si>
  <si>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</si>
  <si>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</si>
  <si>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</si>
  <si>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</si>
  <si>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</si>
  <si>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</si>
  <si>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</si>
  <si>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</si>
  <si>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</si>
  <si>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</si>
  <si>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</si>
  <si>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</si>
  <si>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</si>
  <si>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</si>
  <si>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</si>
  <si>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</si>
  <si>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</si>
  <si>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</si>
  <si>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</si>
  <si>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</si>
  <si>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</si>
  <si>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</si>
  <si>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</si>
  <si>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</si>
  <si>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</si>
  <si>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</si>
  <si>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</si>
  <si>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</si>
  <si>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</si>
  <si>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</si>
  <si>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</si>
  <si>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</si>
  <si>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</si>
  <si>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</si>
  <si>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</si>
  <si>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</si>
  <si>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</si>
  <si>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</si>
  <si>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</si>
  <si>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</si>
  <si>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</si>
  <si>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</si>
  <si>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</si>
  <si>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</si>
  <si>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</si>
  <si>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</si>
  <si>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</si>
  <si>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</si>
  <si>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</si>
  <si>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</si>
  <si>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</si>
  <si>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</si>
  <si>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</si>
  <si>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</si>
  <si>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</si>
  <si>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</si>
  <si>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</si>
  <si>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</si>
  <si>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</si>
  <si>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</si>
  <si>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</si>
  <si>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</si>
  <si>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PS 22-14-06</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</si>
  <si>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</si>
  <si>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</si>
  <si>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</si>
  <si>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</si>
  <si>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</si>
  <si>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</si>
  <si>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</si>
  <si>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</si>
  <si>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</si>
  <si>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</si>
  <si>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</si>
  <si>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</si>
  <si>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</si>
  <si>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</si>
  <si>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</si>
  <si>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</si>
  <si>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</si>
  <si>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</si>
  <si>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</si>
  <si>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</si>
  <si>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</si>
  <si>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</si>
  <si>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</si>
  <si>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</si>
  <si>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</si>
  <si>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</si>
  <si>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</si>
  <si>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</si>
  <si>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</si>
  <si>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</si>
  <si>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</si>
  <si>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</si>
  <si>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</si>
  <si>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</si>
  <si>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</si>
  <si>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</si>
  <si>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</si>
  <si>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PS 22-14-11</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</si>
  <si>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</si>
  <si>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</si>
  <si>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</si>
  <si>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</si>
  <si>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</si>
  <si>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PS 22-14-15</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</si>
  <si>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</si>
  <si>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PS 22-14-19</t>
  </si>
  <si>
    <t>D.1.2.05</t>
  </si>
  <si>
    <t>272314</t>
  </si>
  <si>
    <t>ZÁKLADY Z PROSTÉHO BETONU DO C25/30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</si>
  <si>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</si>
  <si>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</si>
  <si>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</si>
  <si>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</si>
  <si>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</si>
  <si>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</si>
  <si>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</si>
  <si>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</si>
  <si>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</si>
  <si>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</si>
  <si>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</si>
  <si>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</si>
  <si>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</si>
  <si>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</si>
  <si>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</si>
  <si>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</si>
  <si>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</si>
  <si>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</si>
  <si>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</si>
  <si>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</si>
  <si>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</si>
  <si>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</si>
  <si>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</si>
  <si>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</si>
  <si>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</si>
  <si>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</si>
  <si>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</si>
  <si>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</si>
  <si>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</si>
  <si>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</si>
  <si>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</si>
  <si>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</si>
  <si>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</si>
  <si>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</si>
  <si>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</si>
  <si>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</si>
  <si>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</si>
  <si>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</si>
  <si>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</si>
  <si>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</si>
  <si>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</si>
  <si>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</si>
  <si>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</si>
  <si>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</si>
  <si>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</si>
  <si>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</si>
  <si>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</si>
  <si>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</si>
  <si>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</si>
  <si>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</si>
  <si>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</si>
  <si>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</si>
  <si>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</si>
  <si>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1. Položka obsahuje:  – veškeré práce a materiál obsažený v názvu položky 2. Položka neobsahuje:  X 3. Způsob měření: Udává se počet kusů kompletní konstrukce nebo práce.</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</si>
  <si>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</si>
  <si>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</si>
  <si>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</si>
  <si>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</si>
  <si>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</si>
  <si>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</si>
  <si>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</si>
  <si>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22-14-20</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</si>
  <si>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</si>
  <si>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</si>
  <si>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</si>
  <si>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</si>
  <si>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</si>
  <si>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</si>
  <si>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</si>
  <si>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</si>
  <si>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</si>
  <si>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</si>
  <si>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</si>
  <si>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</si>
  <si>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</si>
  <si>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</si>
  <si>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</si>
  <si>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</si>
  <si>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</si>
  <si>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</si>
  <si>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</si>
  <si>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</si>
  <si>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</si>
  <si>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</si>
  <si>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</si>
  <si>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</si>
  <si>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</si>
  <si>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</si>
  <si>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</si>
  <si>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</si>
  <si>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</si>
  <si>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</si>
  <si>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</si>
  <si>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</si>
  <si>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</si>
  <si>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</si>
  <si>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</si>
  <si>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</si>
  <si>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</si>
  <si>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</si>
  <si>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</si>
  <si>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</si>
  <si>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</si>
  <si>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</si>
  <si>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</si>
  <si>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</si>
  <si>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</si>
  <si>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</si>
  <si>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</si>
  <si>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</si>
  <si>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</si>
  <si>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</si>
  <si>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</si>
  <si>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</si>
  <si>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</si>
  <si>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</si>
  <si>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</si>
  <si>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</si>
  <si>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</si>
  <si>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</si>
  <si>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</si>
  <si>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</si>
  <si>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</si>
  <si>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</si>
  <si>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</si>
  <si>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</si>
  <si>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</si>
  <si>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</si>
  <si>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</si>
  <si>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</si>
  <si>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</si>
  <si>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</si>
  <si>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</si>
  <si>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</si>
  <si>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</si>
  <si>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</si>
  <si>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</si>
  <si>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</si>
  <si>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</si>
  <si>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</si>
  <si>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</si>
  <si>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</si>
  <si>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</si>
  <si>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</si>
  <si>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</si>
  <si>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</si>
  <si>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</si>
  <si>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</si>
  <si>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</si>
  <si>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</si>
  <si>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</si>
  <si>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</si>
  <si>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</si>
  <si>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</si>
  <si>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</si>
  <si>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</si>
  <si>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</si>
  <si>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</si>
  <si>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</si>
  <si>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</si>
  <si>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</si>
  <si>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</si>
  <si>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</si>
  <si>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</si>
  <si>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</si>
  <si>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</si>
  <si>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</si>
  <si>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</si>
  <si>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</si>
  <si>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</si>
  <si>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</si>
  <si>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</si>
  <si>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</si>
  <si>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</si>
  <si>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</si>
  <si>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</si>
  <si>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</si>
  <si>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</si>
  <si>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</si>
  <si>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</si>
  <si>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</si>
  <si>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PS 22-14-12</t>
  </si>
  <si>
    <t>D.1.2.06</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</si>
  <si>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</si>
  <si>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</si>
  <si>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</si>
  <si>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</si>
  <si>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</si>
  <si>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</si>
  <si>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</si>
  <si>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</si>
  <si>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</si>
  <si>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</si>
  <si>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</si>
  <si>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</si>
  <si>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</si>
  <si>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</si>
  <si>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</si>
  <si>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</si>
  <si>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</si>
  <si>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</si>
  <si>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</si>
  <si>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</si>
  <si>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</si>
  <si>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</si>
  <si>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</si>
  <si>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</si>
  <si>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</si>
  <si>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</si>
  <si>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</si>
  <si>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</si>
  <si>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</si>
  <si>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</si>
  <si>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</si>
  <si>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</si>
  <si>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</si>
  <si>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</si>
  <si>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</si>
  <si>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</si>
  <si>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</si>
  <si>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</si>
  <si>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</si>
  <si>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</si>
  <si>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</si>
  <si>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</si>
  <si>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</si>
  <si>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</si>
  <si>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</si>
  <si>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75L3A2</t>
  </si>
  <si>
    <t>INFORMAČNÍ PRVEK, PŘÍPLATEK ZA VESTAVĚNÉ HODINY JEDNOSTRANNÉ - DODÁVKA</t>
  </si>
  <si>
    <t>3ks odjezdové tabule 3 = 3,000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</si>
  <si>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</si>
  <si>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</si>
  <si>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</si>
  <si>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</si>
  <si>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</si>
  <si>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</si>
  <si>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3 Viz technická zpráva a výkresová dokumentace = 3,000 [A]</t>
  </si>
  <si>
    <t xml:space="preserve">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</si>
  <si>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</si>
  <si>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</si>
  <si>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</si>
  <si>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</si>
  <si>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</si>
  <si>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21 Viz technická zpráva a výkresová dokumentace = 21,000 [A]</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</si>
  <si>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</si>
  <si>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</si>
  <si>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</si>
  <si>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</si>
  <si>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</si>
  <si>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</si>
  <si>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75L3D1</t>
  </si>
  <si>
    <t>HW PRO ŘÍZENÍ SYSTÉMU ŘÍDÍCÍ SERVER PRO ŘÍZENÍ INFORMAČNÍHO ZAŘÍZENÍ</t>
  </si>
  <si>
    <t>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</si>
  <si>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</si>
  <si>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75L3D3</t>
  </si>
  <si>
    <t>HW PRO ŘÍZENÍ SYSTÉMU OVLÁDACÍ PRACOVIŠTĚ PRO ŘÍZENÍ INFORMAČNÍHO ZAŘÍZENÍ</t>
  </si>
  <si>
    <t>75L3D4</t>
  </si>
  <si>
    <t>HW PRO ŘÍZENÍ SYSTÉMU - MIKRO PC INFORMAČNÍHO SYSTÉMU VE FUNKCI ŘÍDÍCÍ JEDNOTKY</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</si>
  <si>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</si>
  <si>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</si>
  <si>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</si>
  <si>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</si>
  <si>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</si>
  <si>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5 Viz technická zpráva a výkresová dokumentace = 5,000 [A]</t>
  </si>
  <si>
    <t>75L3E7</t>
  </si>
  <si>
    <t>SW PRO ŘÍZENÍ SYSTÉMU (TRAŤOVÉ NASAZENÍ) - SW MODUL ŘÍZENÍ TABULÍ - NAD 3 KS INF. TABULÍ / DISPLEJŮ VE STANICI</t>
  </si>
  <si>
    <t>1 ks na stanici 1 Viz technická zpráva a výkresová dokumentace = 1,000 [A]</t>
  </si>
  <si>
    <t>75L3EE</t>
  </si>
  <si>
    <t>SW MODUL PRO PODPORU HLASOVÉHO MODULU PRO NEVIDOMÉ PRO JEDNOTLIVOU STANICI NA TRATI</t>
  </si>
  <si>
    <t xml:space="preserve">1. Položka obsahuje:  – dodávku specifikovaného bloku/zařízení včetně potřebného drobného montážního materiálu  – dodávku souvisejícího příslušenství pro specifikovaný blok/zařízení  – dopravu a skladování 2. Položka neobsahuje:  X 3. Zp</t>
  </si>
  <si>
    <t>75L3I1</t>
  </si>
  <si>
    <t>ZAŠKOLENÍ OBSLUHY NA MÍSTĚ, INSTALACE, DOPRAVA DO 200 KM</t>
  </si>
  <si>
    <t>1 ks 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</si>
  <si>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</si>
  <si>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75L3J1</t>
  </si>
  <si>
    <t>ŠÉFMONTÁŽE, ZKOUŠENÍ, OŽIVENÍ, REVIZE INFORMAČNÍHO SYSTÉMU DO 10 PRVKŮ</t>
  </si>
  <si>
    <t>PPV 1Viz technická zpráva a výkresová dokumentace = 1,000 [A]</t>
  </si>
  <si>
    <t>75L472</t>
  </si>
  <si>
    <t>MONITOR LCD DO 32" PRO PROVOZ 24/7</t>
  </si>
  <si>
    <t xml:space="preserve">CDP+PPV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</si>
  <si>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</si>
  <si>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</si>
  <si>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</si>
  <si>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</si>
  <si>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</si>
  <si>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</si>
  <si>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</si>
  <si>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</si>
  <si>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</si>
  <si>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</si>
  <si>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</si>
  <si>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</si>
  <si>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</si>
  <si>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</si>
  <si>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</si>
  <si>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</si>
  <si>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</si>
  <si>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</si>
  <si>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22-14-17</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</si>
  <si>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</si>
  <si>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</si>
  <si>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</si>
  <si>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</si>
  <si>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</si>
  <si>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</si>
  <si>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</si>
  <si>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</si>
  <si>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</si>
  <si>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</si>
  <si>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</si>
  <si>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</si>
  <si>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</si>
  <si>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INFORMACNÍ PRVEK, PRÍPLATEK ZA VESTAVENÉ HODINY JEDNOSTRANNÉ - DODÁVKA</t>
  </si>
  <si>
    <t>4 ks odjezdové tabule 4 = 4,000 [A]</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</si>
  <si>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</si>
  <si>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odjezdové tabule bez zastřešení 4 Viz technická zpráva a výkresová dokumentace = 4,000 [A]</t>
  </si>
  <si>
    <t xml:space="preserve">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</si>
  <si>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</si>
  <si>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</si>
  <si>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</si>
  <si>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Ks na stanici 1 Viz technická zpráva a výkresová dokumentace = 1,000 [A]</t>
  </si>
  <si>
    <t>1Ks na stanici 1 Viz technická zpráva a výkresová dokumentace = 1,000 [A]</t>
  </si>
  <si>
    <t>1 ks 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</si>
  <si>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</si>
  <si>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</si>
  <si>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</si>
  <si>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</si>
  <si>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</si>
  <si>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</si>
  <si>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</si>
  <si>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</si>
  <si>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</si>
  <si>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</si>
  <si>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</si>
  <si>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</si>
  <si>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22-14-02</t>
  </si>
  <si>
    <t>D.1.2.07</t>
  </si>
  <si>
    <t>SLABOPROUD - KABELY A SDĚLOVACÍ ZAŘÍZENÍ</t>
  </si>
  <si>
    <t>6 + 2 = 8ks
1. Položka obsahuje:
 – veškerý montážní a pomocný materiál
 – pomocné mechanismy
2. Položka neobsahuje:
 X
3. Způsob měření:
Udává se počet kusů kompletní konstrukce nebo práce.</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</si>
  <si>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</si>
  <si>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</si>
  <si>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</si>
  <si>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</si>
  <si>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</si>
  <si>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</si>
  <si>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</si>
  <si>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</si>
  <si>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</si>
  <si>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</si>
  <si>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</si>
  <si>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</si>
  <si>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</si>
  <si>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Viz technická zpráva a výkresová dokumentace 4620 = 4620,000 [A]</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</si>
  <si>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</si>
  <si>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</si>
  <si>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</si>
  <si>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</si>
  <si>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</si>
  <si>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</si>
  <si>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</si>
  <si>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</si>
  <si>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</si>
  <si>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</si>
  <si>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</si>
  <si>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</si>
  <si>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</si>
  <si>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</si>
  <si>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</si>
  <si>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</si>
  <si>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</si>
  <si>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</si>
  <si>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</si>
  <si>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</si>
  <si>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</si>
  <si>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PANEL DATOVÝ 24 PORTŮ DO 19" SKŘÍNĚ - DODÁVKA</t>
  </si>
  <si>
    <t>PANEL DATOVÝ DO 19" SKŘÍNĚ - MONTÁŽ</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</si>
  <si>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</si>
  <si>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</si>
  <si>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</si>
  <si>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</si>
  <si>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</si>
  <si>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</si>
  <si>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</si>
  <si>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</si>
  <si>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</si>
  <si>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</si>
  <si>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</si>
  <si>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</si>
  <si>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</si>
  <si>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</si>
  <si>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</si>
  <si>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</si>
  <si>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</si>
  <si>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75M731</t>
  </si>
  <si>
    <t>KAC, INTEGRACE A NASTAVENÍ KAMERY</t>
  </si>
  <si>
    <t>CCTV 1 = 1,000 [A]</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</si>
  <si>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</si>
  <si>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</si>
  <si>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</si>
  <si>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</si>
  <si>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</si>
  <si>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</si>
  <si>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</si>
  <si>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</si>
  <si>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</si>
  <si>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</si>
  <si>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</si>
  <si>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</si>
  <si>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</si>
  <si>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</si>
  <si>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</si>
  <si>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</si>
  <si>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</si>
  <si>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</si>
  <si>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</si>
  <si>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</si>
  <si>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</si>
  <si>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</si>
  <si>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</si>
  <si>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75O961</t>
  </si>
  <si>
    <t>DDTS ŽDC, SPOLUPRÁCE ZHOTOVITELE URCENÉHO ZARÍZENÍ PRI INTEGRACI DO DDTS</t>
  </si>
  <si>
    <t>2xKS: 1x CCTV + 1x pro potřeby ED + 1x VSS 3 = 3,000 [A]</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</si>
  <si>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</si>
  <si>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</si>
  <si>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</si>
  <si>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</si>
  <si>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</si>
  <si>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</si>
  <si>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</si>
  <si>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</si>
  <si>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</si>
  <si>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</si>
  <si>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</si>
  <si>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</si>
  <si>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</si>
  <si>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</si>
  <si>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</si>
  <si>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</si>
  <si>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</si>
  <si>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</si>
  <si>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</si>
  <si>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</si>
  <si>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</si>
  <si>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</si>
  <si>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</si>
  <si>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</si>
  <si>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</si>
  <si>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</si>
  <si>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</si>
  <si>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</si>
  <si>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</si>
  <si>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</si>
  <si>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</si>
  <si>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</si>
  <si>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</si>
  <si>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</si>
  <si>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</si>
  <si>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</si>
  <si>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</si>
  <si>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</si>
  <si>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</si>
  <si>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</si>
  <si>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</si>
  <si>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</si>
  <si>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</si>
  <si>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</si>
  <si>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</si>
  <si>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</si>
  <si>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</si>
  <si>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</si>
  <si>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</si>
  <si>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</si>
  <si>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</si>
  <si>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</si>
  <si>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 xml:space="preserve">2ks OŘ Ostrava  + 2ks CDP Přerov + 2ks HZS Přerov = celkem 6ks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</si>
  <si>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</si>
  <si>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</si>
  <si>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</si>
  <si>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</si>
  <si>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</si>
  <si>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</si>
  <si>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</si>
  <si>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</si>
  <si>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</si>
  <si>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</si>
  <si>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</si>
  <si>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</si>
  <si>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</si>
  <si>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</si>
  <si>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</si>
  <si>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</si>
  <si>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</si>
  <si>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</si>
  <si>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</si>
  <si>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</si>
  <si>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</si>
  <si>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</si>
  <si>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</si>
  <si>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12ks kamer Viz technická zpráva a výkresová dokumentace 12 = 12,000 [A]</t>
  </si>
  <si>
    <t>12 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</si>
  <si>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</si>
  <si>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</si>
  <si>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</si>
  <si>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</si>
  <si>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</si>
  <si>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</si>
  <si>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</si>
  <si>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</si>
  <si>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</si>
  <si>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</si>
  <si>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</si>
  <si>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</si>
  <si>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</si>
  <si>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</si>
  <si>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</si>
  <si>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</si>
  <si>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</si>
  <si>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</si>
  <si>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</si>
  <si>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</si>
  <si>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</si>
  <si>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</si>
  <si>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</si>
  <si>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</si>
  <si>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</si>
  <si>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</si>
  <si>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</si>
  <si>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</si>
  <si>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</si>
  <si>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</si>
  <si>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</si>
  <si>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</si>
  <si>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</si>
  <si>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</si>
  <si>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</si>
  <si>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</si>
  <si>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</si>
  <si>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</si>
  <si>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</si>
  <si>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</si>
  <si>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</si>
  <si>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</si>
  <si>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</si>
  <si>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</si>
  <si>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</si>
  <si>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</si>
  <si>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</si>
  <si>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NEOCEŇOVAT - POPLATKY ZA LIKVIDACI ODPADŮ NEKONTAMINOVANÝCH - 17 05 04 VYTĚŽENÉ ZEMINY A HORNINY - I. TŘÍDA - TĚŽITELNOSTI, VČ. DOPRAVY</t>
  </si>
  <si>
    <t>PS 22-14-07</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</si>
  <si>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</si>
  <si>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</si>
  <si>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</si>
  <si>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</si>
  <si>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</si>
  <si>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</si>
  <si>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</si>
  <si>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</si>
  <si>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</si>
  <si>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</si>
  <si>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</si>
  <si>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</si>
  <si>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</si>
  <si>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</si>
  <si>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</si>
  <si>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</si>
  <si>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</si>
  <si>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</si>
  <si>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</si>
  <si>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</si>
  <si>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</si>
  <si>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</si>
  <si>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</si>
  <si>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</si>
  <si>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</si>
  <si>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</si>
  <si>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</si>
  <si>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</si>
  <si>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</si>
  <si>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</si>
  <si>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</si>
  <si>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</si>
  <si>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</si>
  <si>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</si>
  <si>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75L45W</t>
  </si>
  <si>
    <t>KAMEROVÝ SERVER - DOPLNĚNÍ ZÁZNAMOVÉHO ZAŘÍZENÍ (HW, SW, LICENCE)</t>
  </si>
  <si>
    <t xml:space="preserve">2x PPV + 1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</si>
  <si>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</si>
  <si>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2x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</si>
  <si>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2x PPV + 1x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</si>
  <si>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1x SEE a 1x VSS Viz technická zpráva a výkresová dokumentace2 = 2,000 [A]</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</si>
  <si>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</si>
  <si>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</si>
  <si>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</si>
  <si>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</si>
  <si>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</si>
  <si>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</si>
  <si>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</si>
  <si>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</si>
  <si>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</si>
  <si>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</si>
  <si>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PS 22-14-10</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</si>
  <si>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</si>
  <si>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</si>
  <si>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</si>
  <si>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</si>
  <si>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</si>
  <si>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</si>
  <si>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</si>
  <si>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</si>
  <si>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</si>
  <si>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</si>
  <si>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</si>
  <si>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</si>
  <si>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</si>
  <si>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</si>
  <si>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</si>
  <si>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</si>
  <si>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</si>
  <si>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</si>
  <si>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</si>
  <si>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</si>
  <si>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</si>
  <si>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</si>
  <si>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</si>
  <si>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</si>
  <si>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</si>
  <si>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</si>
  <si>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</si>
  <si>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</si>
  <si>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</si>
  <si>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</si>
  <si>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</si>
  <si>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</si>
  <si>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</si>
  <si>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</si>
  <si>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</si>
  <si>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</si>
  <si>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</si>
  <si>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</si>
  <si>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</si>
  <si>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</si>
  <si>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</si>
  <si>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</si>
  <si>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</si>
  <si>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</si>
  <si>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</si>
  <si>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</si>
  <si>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Geodetické zaměření trasy
276,2m Viz technická zpráva a výkresová dokumentace2,762 = 2,762 [A]</t>
  </si>
  <si>
    <t>Položka zahrnuje:
- veškeré náklady spojené s objednatelem požadovanými pracemi
Položka nezahrnuje:
- x</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</si>
  <si>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</si>
  <si>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</si>
  <si>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</si>
  <si>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</si>
  <si>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</si>
  <si>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</si>
  <si>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</si>
  <si>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</si>
  <si>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</si>
  <si>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</si>
  <si>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</si>
  <si>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PS 22-14-16</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</si>
  <si>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</si>
  <si>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</si>
  <si>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</si>
  <si>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</si>
  <si>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</si>
  <si>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</si>
  <si>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</si>
  <si>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</si>
  <si>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</si>
  <si>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</si>
  <si>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</si>
  <si>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</si>
  <si>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</si>
  <si>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</si>
  <si>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</si>
  <si>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</si>
  <si>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</si>
  <si>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</si>
  <si>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</si>
  <si>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</si>
  <si>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</si>
  <si>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</si>
  <si>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</si>
  <si>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</si>
  <si>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</si>
  <si>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</si>
  <si>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</si>
  <si>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</si>
  <si>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</si>
  <si>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PS 22-14-21</t>
  </si>
  <si>
    <t>D.1.2.08</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</si>
  <si>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</si>
  <si>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</si>
  <si>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</si>
  <si>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</si>
  <si>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</si>
  <si>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</si>
  <si>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</si>
  <si>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</si>
  <si>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</si>
  <si>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</si>
  <si>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</si>
  <si>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</si>
  <si>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Zast. Němčice n.H.
Zast. Měrovice n.H.
Odb. Hruška
Dodáváno v rámci jiného PS:
TO1 - tunel
TO - tunel 3 Viz technická zpráva a výkresová dokumentace = 3,000 [A]</t>
  </si>
  <si>
    <t>75K243</t>
  </si>
  <si>
    <t>NAPÁJECÍ ZDROJ 48 V DC, MODULÁRNÍ DO 1000W</t>
  </si>
  <si>
    <t>Zdroj DC 48V
Zast. Němčice n.H.
Zast. Měrovice n.H.
Odb. Hruška
Dodáváno v rámci jiného PS:
TO1 - tunel
TO - tunel 3 Viz technická zpráva a výkresová dokumentace = 3,000 [A]</t>
  </si>
  <si>
    <t xml:space="preserve">Zdroj DC 48V
Zast. Němčice n.H.
Zast. Měrovice n.H.
Odb. Hruška
Dodáváno v rámci jiného PS:
TO1 - tunel
TO - tunel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</si>
  <si>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</si>
  <si>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</si>
  <si>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3x Zdroj DC 48V + 3x Šasí do 4 modulů 6 Viz technická zpráva a výkresová dokumentace = 6,000 [A]</t>
  </si>
  <si>
    <t xml:space="preserve">3x Zdroj DC 48V + 3x Šasí do 4 modulů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</si>
  <si>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Zdroj AC 230V,TO1 - tunel,TO - tunel,Zast. Němčice n.H.,Zast. Měrovice n.H.,Odb. Hruška 5 = 5,000 [A]</t>
  </si>
  <si>
    <t>75K431</t>
  </si>
  <si>
    <t>MĚNIČ NAPĚTÍ (STŘÍDAČ), MODULÁRNÍ DC/AC ŠASÍ DO 3 MODULŮ</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</si>
  <si>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</si>
  <si>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</si>
  <si>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</si>
  <si>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</si>
  <si>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</si>
  <si>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</si>
  <si>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</si>
  <si>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pro střídač
Zast. Němčice n.H.
Zast. Měrovice n.H.
Odb. Hruška
Dodáváno v rámci jiného PS:
TO1 - tunel
TO - tunel 3 Viz technická zpráva a výkresová dokumentace = 3,000 [A]</t>
  </si>
  <si>
    <t xml:space="preserve">pro střídač
Zast. Němčice n.H.
Zast. Měrovice n.H.
Odb. Hruška
Dodáváno v rámci jiného PS:
TO1 - tunel
TO - tunel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</si>
  <si>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</si>
  <si>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pro střídač
Zast. Němčice n.H.
Zast. Měrovice n.H.
Odb. Hruška
Dodáváno v rámci jiného PS:
TO1 - tunel
TO - tunel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</si>
  <si>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</si>
  <si>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</si>
  <si>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</si>
  <si>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</si>
  <si>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</si>
  <si>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</si>
  <si>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</si>
  <si>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</si>
  <si>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</si>
  <si>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</si>
  <si>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</si>
  <si>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1S, 2S Kojetín, po vjezdy 1L, 2L Nezamyslice je to 8,520 km x 2. traťové koleje tj 17,040, 1x CE L3 Switch 24p, 4x SFP - doplnění na CDP Přerov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</si>
  <si>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</si>
  <si>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</si>
  <si>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</si>
  <si>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</si>
  <si>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</si>
  <si>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 22-14-22</t>
  </si>
  <si>
    <t>D.1.2.09</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</si>
  <si>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</si>
  <si>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</si>
  <si>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</si>
  <si>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</si>
  <si>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</si>
  <si>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</si>
  <si>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</si>
  <si>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</si>
  <si>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</si>
  <si>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</si>
  <si>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</si>
  <si>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</si>
  <si>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</si>
  <si>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</si>
  <si>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</si>
  <si>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</si>
  <si>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</si>
  <si>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</si>
  <si>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</si>
  <si>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</si>
  <si>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</si>
  <si>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</si>
  <si>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</si>
  <si>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</si>
  <si>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</si>
  <si>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</si>
  <si>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</si>
  <si>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</si>
  <si>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</si>
  <si>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</si>
  <si>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</si>
  <si>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</si>
  <si>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</si>
  <si>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</si>
  <si>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</si>
  <si>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</si>
  <si>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</si>
  <si>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</si>
  <si>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</si>
  <si>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</si>
  <si>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</si>
  <si>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</si>
  <si>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</si>
  <si>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</si>
  <si>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</si>
  <si>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</si>
  <si>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</si>
  <si>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</si>
  <si>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</si>
  <si>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</si>
  <si>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</si>
  <si>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</si>
  <si>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</si>
  <si>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</si>
  <si>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</si>
  <si>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</si>
  <si>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</si>
  <si>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</si>
  <si>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</si>
  <si>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</si>
  <si>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</si>
  <si>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</si>
  <si>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</si>
  <si>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</si>
  <si>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</si>
  <si>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</si>
  <si>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</si>
  <si>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</si>
  <si>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</si>
  <si>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</si>
  <si>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</si>
  <si>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</si>
  <si>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</si>
  <si>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</si>
  <si>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</si>
  <si>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</si>
  <si>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</si>
  <si>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</si>
  <si>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</si>
  <si>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</si>
  <si>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</si>
  <si>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</si>
  <si>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</si>
  <si>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</si>
  <si>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</si>
  <si>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</si>
  <si>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</si>
  <si>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</si>
  <si>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</si>
  <si>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</si>
  <si>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</si>
  <si>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</si>
  <si>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</si>
  <si>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</si>
  <si>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</si>
  <si>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</si>
  <si>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</si>
  <si>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</si>
  <si>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</si>
  <si>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</si>
  <si>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</si>
  <si>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</si>
  <si>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</si>
  <si>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</si>
  <si>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</si>
  <si>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</si>
  <si>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</si>
  <si>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</si>
  <si>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</si>
  <si>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</si>
  <si>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</si>
  <si>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</si>
  <si>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</si>
  <si>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</si>
  <si>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</si>
  <si>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</si>
  <si>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</si>
  <si>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</si>
  <si>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</si>
  <si>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</si>
  <si>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</si>
  <si>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</si>
  <si>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</si>
  <si>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</si>
  <si>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</si>
  <si>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</si>
  <si>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</si>
  <si>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</si>
  <si>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</si>
  <si>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</si>
  <si>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</si>
  <si>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</si>
  <si>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</si>
  <si>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</si>
  <si>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</si>
  <si>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</si>
  <si>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</si>
  <si>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</si>
  <si>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</si>
  <si>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</si>
  <si>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</si>
  <si>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</si>
  <si>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</si>
  <si>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</si>
  <si>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</si>
  <si>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</si>
  <si>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</si>
  <si>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</si>
  <si>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</si>
  <si>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</si>
  <si>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</si>
  <si>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</si>
  <si>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</si>
  <si>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</si>
  <si>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</si>
  <si>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</si>
  <si>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</si>
  <si>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</si>
  <si>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</si>
  <si>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</si>
  <si>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</si>
  <si>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</si>
  <si>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</si>
  <si>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</si>
  <si>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</si>
  <si>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</si>
  <si>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</si>
  <si>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</si>
  <si>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</si>
  <si>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</si>
  <si>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</si>
  <si>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</si>
  <si>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</si>
  <si>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</si>
  <si>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</si>
  <si>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</si>
  <si>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</si>
  <si>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</si>
  <si>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</si>
  <si>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</si>
  <si>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</si>
  <si>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</si>
  <si>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</si>
  <si>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</si>
  <si>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</si>
  <si>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</si>
  <si>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</si>
  <si>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</si>
  <si>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</si>
  <si>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</si>
  <si>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</si>
  <si>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</si>
  <si>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</si>
  <si>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</si>
  <si>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</si>
  <si>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</si>
  <si>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</si>
  <si>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</si>
  <si>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</si>
  <si>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</si>
  <si>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</si>
  <si>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</si>
  <si>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</si>
  <si>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</si>
  <si>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</si>
  <si>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</si>
  <si>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</si>
  <si>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</si>
  <si>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</si>
  <si>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</si>
  <si>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</si>
  <si>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</si>
  <si>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</si>
  <si>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</si>
  <si>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</si>
  <si>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</si>
  <si>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</si>
  <si>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</si>
  <si>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</si>
  <si>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</si>
  <si>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</si>
  <si>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</si>
  <si>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</si>
  <si>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</si>
  <si>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</si>
  <si>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</si>
  <si>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</si>
  <si>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</si>
  <si>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</si>
  <si>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</si>
  <si>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</si>
  <si>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</si>
  <si>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</si>
  <si>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</si>
  <si>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</si>
  <si>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</si>
  <si>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</si>
  <si>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</si>
  <si>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</si>
  <si>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</si>
  <si>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</si>
  <si>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</si>
  <si>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</si>
  <si>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</si>
  <si>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</si>
  <si>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</si>
  <si>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</si>
  <si>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</si>
  <si>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</si>
  <si>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</si>
  <si>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</si>
  <si>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</si>
  <si>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</si>
  <si>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</si>
  <si>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</si>
  <si>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</si>
  <si>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</si>
  <si>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</si>
  <si>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</si>
  <si>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</si>
  <si>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</si>
  <si>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</si>
  <si>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</si>
  <si>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</si>
  <si>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</si>
  <si>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</si>
  <si>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</si>
  <si>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</si>
  <si>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</si>
  <si>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</si>
  <si>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</si>
  <si>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</si>
  <si>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</si>
  <si>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</si>
  <si>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</si>
  <si>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</si>
  <si>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</si>
  <si>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</si>
  <si>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</si>
  <si>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</si>
  <si>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</si>
  <si>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</si>
  <si>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</si>
  <si>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</si>
  <si>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</si>
  <si>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</si>
  <si>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</si>
  <si>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</si>
  <si>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</si>
  <si>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</si>
  <si>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</si>
  <si>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</si>
  <si>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</si>
  <si>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</si>
  <si>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</si>
  <si>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</si>
  <si>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</si>
  <si>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</si>
  <si>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</si>
  <si>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</si>
  <si>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</si>
  <si>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</si>
  <si>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</si>
  <si>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</si>
  <si>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</si>
  <si>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</si>
  <si>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</si>
  <si>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</si>
  <si>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</si>
  <si>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</si>
  <si>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</si>
  <si>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</si>
  <si>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</si>
  <si>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</si>
  <si>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</si>
  <si>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</si>
  <si>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</si>
  <si>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</si>
  <si>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</si>
  <si>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</si>
  <si>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</si>
  <si>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</si>
  <si>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</si>
  <si>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</si>
  <si>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</si>
  <si>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</si>
  <si>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</si>
  <si>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</si>
  <si>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</si>
  <si>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</si>
  <si>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</si>
  <si>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</si>
  <si>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</si>
  <si>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</si>
  <si>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</si>
  <si>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</si>
  <si>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</si>
  <si>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</si>
  <si>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</si>
  <si>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</si>
  <si>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</si>
  <si>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</si>
  <si>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</si>
  <si>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</si>
  <si>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</si>
  <si>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</si>
  <si>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</si>
  <si>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</si>
  <si>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</si>
  <si>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</si>
  <si>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</si>
  <si>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</si>
  <si>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</si>
  <si>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</si>
  <si>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</si>
  <si>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</si>
  <si>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</si>
  <si>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</si>
  <si>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</si>
  <si>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</si>
  <si>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</si>
  <si>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</si>
  <si>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</si>
  <si>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</si>
  <si>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</si>
  <si>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</si>
  <si>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</si>
  <si>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</si>
  <si>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</si>
  <si>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</si>
  <si>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</si>
  <si>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</si>
  <si>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</si>
  <si>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</si>
  <si>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</si>
  <si>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</si>
  <si>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</si>
  <si>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</si>
  <si>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</si>
  <si>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</si>
  <si>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</si>
  <si>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</si>
  <si>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</si>
  <si>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</si>
  <si>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</si>
  <si>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</si>
  <si>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</si>
  <si>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</si>
  <si>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</si>
  <si>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</si>
  <si>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</si>
  <si>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</si>
  <si>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</si>
  <si>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</si>
  <si>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</si>
  <si>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</si>
  <si>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</si>
  <si>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</si>
  <si>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</si>
  <si>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</si>
  <si>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</si>
  <si>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</si>
  <si>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</si>
  <si>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</si>
  <si>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</si>
  <si>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</si>
  <si>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</si>
  <si>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</si>
  <si>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</si>
  <si>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</si>
  <si>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</si>
  <si>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</si>
  <si>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R015800</t>
  </si>
  <si>
    <t>970</t>
  </si>
  <si>
    <t xml:space="preserve">NEOCEŇOVAT - 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</si>
  <si>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</si>
  <si>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</si>
  <si>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</si>
  <si>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LIKVIDACŮ ODPADŮ  - 15 01 02 PLASTOVÉ OBALY VČ. DOPRAVY NA SKLÁDKU A MANIPULACE</t>
  </si>
  <si>
    <t>PS 22-14-23</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</si>
  <si>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</si>
  <si>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</si>
  <si>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</si>
  <si>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</si>
  <si>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</si>
  <si>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</si>
  <si>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</si>
  <si>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</si>
  <si>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</si>
  <si>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</si>
  <si>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</si>
  <si>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</si>
  <si>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</si>
  <si>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</si>
  <si>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</si>
  <si>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</si>
  <si>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</si>
  <si>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</si>
  <si>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</si>
  <si>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</si>
  <si>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</si>
  <si>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</si>
  <si>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</si>
  <si>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</si>
  <si>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</si>
  <si>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</si>
  <si>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</si>
  <si>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</si>
  <si>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</si>
  <si>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</si>
  <si>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</si>
  <si>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</si>
  <si>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</si>
  <si>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</si>
  <si>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</si>
  <si>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</si>
  <si>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</si>
  <si>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</si>
  <si>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</si>
  <si>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</si>
  <si>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</si>
  <si>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</si>
  <si>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</si>
  <si>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</si>
  <si>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</si>
  <si>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</si>
  <si>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</si>
  <si>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</si>
  <si>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</si>
  <si>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</si>
  <si>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</si>
  <si>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</si>
  <si>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</si>
  <si>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</si>
  <si>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</si>
  <si>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</si>
  <si>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</si>
  <si>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</si>
  <si>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</si>
  <si>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</si>
  <si>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</si>
  <si>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</si>
  <si>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</si>
  <si>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</si>
  <si>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</si>
  <si>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</si>
  <si>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</si>
  <si>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</si>
  <si>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</si>
  <si>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</si>
  <si>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</si>
  <si>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</si>
  <si>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</si>
  <si>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</si>
  <si>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</si>
  <si>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</si>
  <si>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</si>
  <si>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</si>
  <si>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</si>
  <si>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</si>
  <si>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</si>
  <si>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</si>
  <si>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</si>
  <si>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</si>
  <si>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</si>
  <si>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</si>
  <si>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</si>
  <si>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</si>
  <si>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</si>
  <si>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</si>
  <si>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</si>
  <si>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</si>
  <si>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</si>
  <si>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</si>
  <si>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PS 22-14-26</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</si>
  <si>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</si>
  <si>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</si>
  <si>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</si>
  <si>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</si>
  <si>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</si>
  <si>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</si>
  <si>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</si>
  <si>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</si>
  <si>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</si>
  <si>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</si>
  <si>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</si>
  <si>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</si>
  <si>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</si>
  <si>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</si>
  <si>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</si>
  <si>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</si>
  <si>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</si>
  <si>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</si>
  <si>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</si>
  <si>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</si>
  <si>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</si>
  <si>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</si>
  <si>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</si>
  <si>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</si>
  <si>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</si>
  <si>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</si>
  <si>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</si>
  <si>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</si>
  <si>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</si>
  <si>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</si>
  <si>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</si>
  <si>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</si>
  <si>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</si>
  <si>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</si>
  <si>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</si>
  <si>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</si>
  <si>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</si>
  <si>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</si>
  <si>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</si>
  <si>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</si>
  <si>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</si>
  <si>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</si>
  <si>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</si>
  <si>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</si>
  <si>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</si>
  <si>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</si>
  <si>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</si>
  <si>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</si>
  <si>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</si>
  <si>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</si>
  <si>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</si>
  <si>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</si>
  <si>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</si>
  <si>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</si>
  <si>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</si>
  <si>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</si>
  <si>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</si>
  <si>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</si>
  <si>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</si>
  <si>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</si>
  <si>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</si>
  <si>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</si>
  <si>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</si>
  <si>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</si>
  <si>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</si>
  <si>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</si>
  <si>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</si>
  <si>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</si>
  <si>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</si>
  <si>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</si>
  <si>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</si>
  <si>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</si>
  <si>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</si>
  <si>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</si>
  <si>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</si>
  <si>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</si>
  <si>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</si>
  <si>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</si>
  <si>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</si>
  <si>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</si>
  <si>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</si>
  <si>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</si>
  <si>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</si>
  <si>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</si>
  <si>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</si>
  <si>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</si>
  <si>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</si>
  <si>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</si>
  <si>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</si>
  <si>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</si>
  <si>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</si>
  <si>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</si>
  <si>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</si>
  <si>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</si>
  <si>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</si>
  <si>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</si>
  <si>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</si>
  <si>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</si>
  <si>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</si>
  <si>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</si>
  <si>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</si>
  <si>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</si>
  <si>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</si>
  <si>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</si>
  <si>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</si>
  <si>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</si>
  <si>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</si>
  <si>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</si>
  <si>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</si>
  <si>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</si>
  <si>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</si>
  <si>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</si>
  <si>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</si>
  <si>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</si>
  <si>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</si>
  <si>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</si>
  <si>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</si>
  <si>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</si>
  <si>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</si>
  <si>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</si>
  <si>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</si>
  <si>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</si>
  <si>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</si>
  <si>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</si>
  <si>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</si>
  <si>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</si>
  <si>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</si>
  <si>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PS 22-14-24</t>
  </si>
  <si>
    <t>D.1.2.10</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</si>
  <si>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</si>
  <si>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</si>
  <si>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</si>
  <si>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</si>
  <si>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</si>
  <si>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</si>
  <si>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</si>
  <si>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</si>
  <si>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</si>
  <si>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</si>
  <si>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</si>
  <si>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</si>
  <si>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</si>
  <si>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</si>
  <si>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</si>
  <si>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</si>
  <si>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</si>
  <si>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</si>
  <si>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</si>
  <si>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</si>
  <si>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</si>
  <si>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</si>
  <si>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</si>
  <si>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</si>
  <si>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</si>
  <si>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</si>
  <si>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</si>
  <si>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</si>
  <si>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</si>
  <si>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</si>
  <si>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</si>
  <si>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</si>
  <si>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</si>
  <si>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</si>
  <si>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</si>
  <si>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</si>
  <si>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</si>
  <si>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</si>
  <si>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</si>
  <si>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</si>
  <si>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</si>
  <si>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</si>
  <si>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</si>
  <si>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</si>
  <si>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</si>
  <si>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</si>
  <si>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</si>
  <si>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</si>
  <si>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</si>
  <si>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</si>
  <si>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</si>
  <si>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</si>
  <si>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</si>
  <si>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</si>
  <si>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</si>
  <si>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</si>
  <si>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</si>
  <si>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</si>
  <si>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</si>
  <si>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</si>
  <si>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</si>
  <si>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</si>
  <si>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</si>
  <si>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</si>
  <si>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</si>
  <si>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</si>
  <si>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</si>
  <si>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</si>
  <si>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</si>
  <si>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</si>
  <si>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</si>
  <si>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</si>
  <si>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</si>
  <si>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</si>
  <si>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</si>
  <si>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</si>
  <si>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</si>
  <si>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</si>
  <si>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</si>
  <si>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</si>
  <si>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</si>
  <si>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</si>
  <si>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</si>
  <si>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</si>
  <si>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</si>
  <si>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</si>
  <si>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</si>
  <si>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</si>
  <si>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</si>
  <si>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</si>
  <si>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</si>
  <si>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</si>
  <si>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</si>
  <si>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</si>
  <si>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</si>
  <si>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</si>
  <si>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</si>
  <si>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</si>
  <si>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</si>
  <si>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</si>
  <si>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</si>
  <si>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</si>
  <si>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</si>
  <si>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</si>
  <si>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</si>
  <si>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</si>
  <si>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</si>
  <si>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</si>
  <si>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</si>
  <si>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</si>
  <si>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</si>
  <si>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</si>
  <si>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</si>
  <si>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</si>
  <si>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</si>
  <si>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</si>
  <si>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</si>
  <si>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</si>
  <si>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</si>
  <si>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</si>
  <si>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</si>
  <si>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</si>
  <si>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</si>
  <si>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</si>
  <si>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</si>
  <si>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</si>
  <si>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</si>
  <si>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</si>
  <si>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</si>
  <si>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</si>
  <si>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</si>
  <si>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</si>
  <si>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</si>
  <si>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</si>
  <si>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</si>
  <si>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</si>
  <si>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</si>
  <si>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</si>
  <si>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</si>
  <si>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</si>
  <si>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</si>
  <si>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</si>
  <si>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</si>
  <si>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</si>
  <si>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</si>
  <si>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</si>
  <si>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</si>
  <si>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</si>
  <si>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</si>
  <si>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</si>
  <si>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</si>
  <si>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</si>
  <si>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</si>
  <si>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</si>
  <si>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</si>
  <si>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</si>
  <si>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</si>
  <si>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</si>
  <si>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</si>
  <si>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</si>
  <si>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</si>
  <si>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</si>
  <si>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</si>
  <si>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</si>
  <si>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</si>
  <si>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</si>
  <si>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</si>
  <si>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</si>
  <si>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</si>
  <si>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</si>
  <si>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</si>
  <si>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</si>
  <si>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</si>
  <si>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</si>
  <si>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</si>
  <si>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</si>
  <si>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</si>
  <si>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</si>
  <si>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</si>
  <si>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</si>
  <si>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</si>
  <si>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</si>
  <si>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</si>
  <si>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</si>
  <si>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</si>
  <si>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</si>
  <si>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</si>
  <si>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</si>
  <si>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</si>
  <si>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</si>
  <si>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</si>
  <si>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</si>
  <si>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</si>
  <si>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</si>
  <si>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</si>
  <si>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</si>
  <si>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</si>
  <si>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</si>
  <si>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</si>
  <si>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</si>
  <si>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</si>
  <si>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</si>
  <si>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</si>
  <si>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</si>
  <si>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</si>
  <si>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</si>
  <si>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</si>
  <si>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</si>
  <si>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</si>
  <si>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</si>
  <si>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</si>
  <si>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</si>
  <si>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</si>
  <si>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</si>
  <si>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</si>
  <si>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</si>
  <si>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</si>
  <si>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</si>
  <si>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</si>
  <si>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</si>
  <si>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</si>
  <si>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</si>
  <si>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</si>
  <si>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</si>
  <si>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</si>
  <si>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</si>
  <si>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</si>
  <si>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 xml:space="preserve">3  Dle technické zprávy, přílohy č.2_001, 2_002, 2_003 a 2_004. Technická specifikace položky odpovídá příslušné cenové soustavě. = 3,000 [A]</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</si>
  <si>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</si>
  <si>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</si>
  <si>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</si>
  <si>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</si>
  <si>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</si>
  <si>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</si>
  <si>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</si>
  <si>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</si>
  <si>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</si>
  <si>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</si>
  <si>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</si>
  <si>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</si>
  <si>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</si>
  <si>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</si>
  <si>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</si>
  <si>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</si>
  <si>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</si>
  <si>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</si>
  <si>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</si>
  <si>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</si>
  <si>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</si>
  <si>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</si>
  <si>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</si>
  <si>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</si>
  <si>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</si>
  <si>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</si>
  <si>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</si>
  <si>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</si>
  <si>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</si>
  <si>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</si>
  <si>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</si>
  <si>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</si>
  <si>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</si>
  <si>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</si>
  <si>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</si>
  <si>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</si>
  <si>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</si>
  <si>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</si>
  <si>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</si>
  <si>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</si>
  <si>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</si>
  <si>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</si>
  <si>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</si>
  <si>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</si>
  <si>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</si>
  <si>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</si>
  <si>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</si>
  <si>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</si>
  <si>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</si>
  <si>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</si>
  <si>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</si>
  <si>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</si>
  <si>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</si>
  <si>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</si>
  <si>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</si>
  <si>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</si>
  <si>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</si>
  <si>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</si>
  <si>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</si>
  <si>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</si>
  <si>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</si>
  <si>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</si>
  <si>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</si>
  <si>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</si>
  <si>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</si>
  <si>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</si>
  <si>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</si>
  <si>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</si>
  <si>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</si>
  <si>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</si>
  <si>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</si>
  <si>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</si>
  <si>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</si>
  <si>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</si>
  <si>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</si>
  <si>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</si>
  <si>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</si>
  <si>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</si>
  <si>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</si>
  <si>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</si>
  <si>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</si>
  <si>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</si>
  <si>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</si>
  <si>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</si>
  <si>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</si>
  <si>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</si>
  <si>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</si>
  <si>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</si>
  <si>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</si>
  <si>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</si>
  <si>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</si>
  <si>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</si>
  <si>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</si>
  <si>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</si>
  <si>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</si>
  <si>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"Dle technické zprávy, přílohy č.2_001, 2_002, 2_003 a 2_004. Technická specifikace položky odpovídá příslušné cenové soustavě."</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</si>
  <si>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</si>
  <si>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</si>
  <si>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</si>
  <si>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</si>
  <si>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</si>
  <si>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</si>
  <si>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</si>
  <si>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PS 50-05-01</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</si>
  <si>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</si>
  <si>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</si>
  <si>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</si>
  <si>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</si>
  <si>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</si>
  <si>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</si>
  <si>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</si>
  <si>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</si>
  <si>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</si>
  <si>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</si>
  <si>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</si>
  <si>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</si>
  <si>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</si>
  <si>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</si>
  <si>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</si>
  <si>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</si>
  <si>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</si>
  <si>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</si>
  <si>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</si>
  <si>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</si>
  <si>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</si>
  <si>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</si>
  <si>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</si>
  <si>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</si>
  <si>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</si>
  <si>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</si>
  <si>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</si>
  <si>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</si>
  <si>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</si>
  <si>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</si>
  <si>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</si>
  <si>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</si>
  <si>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</si>
  <si>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</si>
  <si>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</si>
  <si>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</si>
  <si>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</si>
  <si>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</si>
  <si>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</si>
  <si>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</si>
  <si>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</si>
  <si>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</si>
  <si>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</si>
  <si>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</si>
  <si>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</si>
  <si>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</si>
  <si>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</si>
  <si>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</si>
  <si>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</si>
  <si>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</si>
  <si>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</si>
  <si>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</si>
  <si>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</si>
  <si>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</si>
  <si>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</si>
  <si>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</si>
  <si>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</si>
  <si>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</si>
  <si>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</si>
  <si>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</si>
  <si>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</si>
  <si>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</si>
  <si>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</si>
  <si>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</si>
  <si>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</si>
  <si>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</si>
  <si>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</si>
  <si>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</si>
  <si>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</si>
  <si>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</si>
  <si>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</si>
  <si>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</si>
  <si>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</si>
  <si>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</si>
  <si>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</si>
  <si>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</si>
  <si>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</si>
  <si>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</si>
  <si>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</si>
  <si>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</si>
  <si>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</si>
  <si>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</si>
  <si>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</si>
  <si>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</si>
  <si>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</si>
  <si>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</si>
  <si>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</si>
  <si>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</si>
  <si>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</si>
  <si>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</si>
  <si>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</si>
  <si>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</si>
  <si>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</si>
  <si>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</si>
  <si>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</si>
  <si>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</si>
  <si>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</si>
  <si>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</si>
  <si>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</si>
  <si>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</si>
  <si>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</si>
  <si>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</si>
  <si>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</si>
  <si>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</si>
  <si>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</si>
  <si>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</si>
  <si>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</si>
  <si>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</si>
  <si>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</si>
  <si>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</si>
  <si>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</si>
  <si>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</si>
  <si>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</si>
  <si>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</si>
  <si>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</si>
  <si>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</si>
  <si>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</si>
  <si>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</si>
  <si>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</si>
  <si>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</si>
  <si>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</si>
  <si>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</si>
  <si>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</si>
  <si>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</si>
  <si>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</si>
  <si>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</si>
  <si>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</si>
  <si>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</si>
  <si>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</si>
  <si>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</si>
  <si>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</si>
  <si>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</si>
  <si>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</si>
  <si>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</si>
  <si>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</si>
  <si>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</si>
  <si>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</si>
  <si>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</si>
  <si>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</si>
  <si>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</si>
  <si>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</si>
  <si>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</si>
  <si>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</si>
  <si>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</si>
  <si>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</si>
  <si>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</si>
  <si>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</si>
  <si>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</si>
  <si>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</si>
  <si>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</si>
  <si>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</si>
  <si>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</si>
  <si>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</si>
  <si>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</si>
  <si>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</si>
  <si>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</si>
  <si>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</si>
  <si>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</si>
  <si>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</si>
  <si>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</si>
  <si>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</si>
  <si>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</si>
  <si>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</si>
  <si>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</si>
  <si>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</si>
  <si>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</si>
  <si>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</si>
  <si>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</si>
  <si>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</si>
  <si>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</si>
  <si>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</si>
  <si>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</si>
  <si>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</si>
  <si>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</si>
  <si>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</si>
  <si>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</si>
  <si>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</si>
  <si>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</si>
  <si>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</si>
  <si>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</si>
  <si>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</si>
  <si>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</si>
  <si>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</si>
  <si>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</si>
  <si>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</si>
  <si>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</si>
  <si>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</si>
  <si>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</si>
  <si>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</si>
  <si>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</si>
  <si>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</si>
  <si>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</si>
  <si>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</si>
  <si>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</si>
  <si>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</si>
  <si>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</si>
  <si>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</si>
  <si>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</si>
  <si>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</si>
  <si>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</si>
  <si>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</si>
  <si>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</si>
  <si>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</si>
  <si>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</si>
  <si>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</si>
  <si>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</si>
  <si>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</si>
  <si>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</si>
  <si>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</si>
  <si>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</si>
  <si>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</si>
  <si>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</si>
  <si>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</si>
  <si>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</si>
  <si>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</si>
  <si>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</si>
  <si>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</si>
  <si>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</si>
  <si>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</si>
  <si>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</si>
  <si>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</si>
  <si>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</si>
  <si>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</si>
  <si>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</si>
  <si>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</si>
  <si>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</si>
  <si>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</si>
  <si>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</si>
  <si>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</si>
  <si>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</si>
  <si>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</si>
  <si>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</si>
  <si>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</si>
  <si>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</si>
  <si>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</si>
  <si>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</si>
  <si>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</si>
  <si>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</si>
  <si>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</si>
  <si>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</si>
  <si>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</si>
  <si>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</si>
  <si>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</si>
  <si>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</si>
  <si>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</si>
  <si>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</si>
  <si>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</si>
  <si>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</si>
  <si>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</si>
  <si>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</si>
  <si>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</si>
  <si>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</si>
  <si>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</si>
  <si>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</si>
  <si>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</si>
  <si>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</si>
  <si>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</si>
  <si>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</si>
  <si>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</si>
  <si>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</si>
  <si>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</si>
  <si>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</si>
  <si>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</si>
  <si>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</si>
  <si>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</si>
  <si>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</si>
  <si>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</si>
  <si>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</si>
  <si>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</si>
  <si>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</si>
  <si>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</si>
  <si>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</si>
  <si>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</si>
  <si>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</si>
  <si>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</si>
  <si>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</si>
  <si>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</si>
  <si>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</si>
  <si>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</si>
  <si>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</si>
  <si>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</si>
  <si>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</si>
  <si>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</si>
  <si>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</si>
  <si>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</si>
  <si>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</si>
  <si>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NEOCEŇOVAT - POPLATKY ZA LIKVIDACI ODPADŮ  - 15 01 02 PLASTOVÉ OBALY VČ. DOPRAVY NA SKLÁDKU A MANIPULACE</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</si>
  <si>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</si>
  <si>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</si>
  <si>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</si>
  <si>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</si>
  <si>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</si>
  <si>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</si>
  <si>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</si>
  <si>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</si>
  <si>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</si>
  <si>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</si>
  <si>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</si>
  <si>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</si>
  <si>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</si>
  <si>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</si>
  <si>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</si>
  <si>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</si>
  <si>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</si>
  <si>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</si>
  <si>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</si>
  <si>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</si>
  <si>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</si>
  <si>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</si>
  <si>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</si>
  <si>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</si>
  <si>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</si>
  <si>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</si>
  <si>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</si>
  <si>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</si>
  <si>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</si>
  <si>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</si>
  <si>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</si>
  <si>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</si>
  <si>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</si>
  <si>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</si>
  <si>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</si>
  <si>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</si>
  <si>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</si>
  <si>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</si>
  <si>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</si>
  <si>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</si>
  <si>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</si>
  <si>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</si>
  <si>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</si>
  <si>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</si>
  <si>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</si>
  <si>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</si>
  <si>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</si>
  <si>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</si>
  <si>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</si>
  <si>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</si>
  <si>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</si>
  <si>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</si>
  <si>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</si>
  <si>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</si>
  <si>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</si>
  <si>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</si>
  <si>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</si>
  <si>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</si>
  <si>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</si>
  <si>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</si>
  <si>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</si>
  <si>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</si>
  <si>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</si>
  <si>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</si>
  <si>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</si>
  <si>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</si>
  <si>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</si>
  <si>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</si>
  <si>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</si>
  <si>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</si>
  <si>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</si>
  <si>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</si>
  <si>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</si>
  <si>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</si>
  <si>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</si>
  <si>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</si>
  <si>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</si>
  <si>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</si>
  <si>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</si>
  <si>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</si>
  <si>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</si>
  <si>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</si>
  <si>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</si>
  <si>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</si>
  <si>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</si>
  <si>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</si>
  <si>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</si>
  <si>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</si>
  <si>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</si>
  <si>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</si>
  <si>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</si>
  <si>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</si>
  <si>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</si>
  <si>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</si>
  <si>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</si>
  <si>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</si>
  <si>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</si>
  <si>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</si>
  <si>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</si>
  <si>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</si>
  <si>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</si>
  <si>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</si>
  <si>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</si>
  <si>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</si>
  <si>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</si>
  <si>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</si>
  <si>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</si>
  <si>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</si>
  <si>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</si>
  <si>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</si>
  <si>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</si>
  <si>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</si>
  <si>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</si>
  <si>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</si>
  <si>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</si>
  <si>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</si>
  <si>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</si>
  <si>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</si>
  <si>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</si>
  <si>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</si>
  <si>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</si>
  <si>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</si>
  <si>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</si>
  <si>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</si>
  <si>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</si>
  <si>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</si>
  <si>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</si>
  <si>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</si>
  <si>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</si>
  <si>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</si>
  <si>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</si>
  <si>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</si>
  <si>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</si>
  <si>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</si>
  <si>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</si>
  <si>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</si>
  <si>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Celkem: A = 167736,000 [B]</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</si>
  <si>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</si>
  <si>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</si>
  <si>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</si>
  <si>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</si>
  <si>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15*(167736) = 2516040,000 [A]_x000d_
 "` - zemina bude odvezena a rozprostřena na pozemky do vzdálenosti 20 km"_x000d_
 20*145192 = 2903840,000 [B]_x000d_
 Celkem: A+B = 5419880,000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</si>
  <si>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</si>
  <si>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</si>
  <si>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</si>
  <si>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</si>
  <si>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</si>
  <si>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</si>
  <si>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</si>
  <si>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</si>
  <si>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</si>
  <si>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</si>
  <si>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</si>
  <si>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</si>
  <si>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</si>
  <si>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</si>
  <si>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</si>
  <si>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</si>
  <si>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</si>
  <si>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</si>
  <si>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</si>
  <si>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</si>
  <si>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</si>
  <si>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</si>
  <si>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</si>
  <si>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"`Dle technické zprávy, výkresových příloh projektové dokumentace. Dle výkazů materiálu projektu. Dle tabulky kubatur projektanta."_x000d_
 "` - uložení na mezideponii (zemina bude následně využita pro potřeby 5.stavby)"_x000d_
 707248-200000 = 507248,000 [A]_x000d_
 Celkem: A = 507248,000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</si>
  <si>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</si>
  <si>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</si>
  <si>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</si>
  <si>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(12500+527) = 13027,000 [A]_x000d_
 Celkem: A = 13027,000 [B]</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</si>
  <si>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</si>
  <si>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17131</t>
  </si>
  <si>
    <t>ULOŽENÍ SYPANINY DO NÁSYPŮ V AKTIVNÍ ZÓNĚ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</si>
  <si>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</si>
  <si>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</si>
  <si>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</si>
  <si>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</si>
  <si>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</si>
  <si>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</si>
  <si>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</si>
  <si>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</si>
  <si>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</si>
  <si>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</si>
  <si>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</si>
  <si>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</si>
  <si>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</si>
  <si>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</si>
  <si>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</si>
  <si>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</si>
  <si>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</si>
  <si>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</si>
  <si>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</si>
  <si>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</si>
  <si>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</si>
  <si>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</si>
  <si>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</si>
  <si>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</si>
  <si>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</si>
  <si>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</si>
  <si>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</si>
  <si>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18210</t>
  </si>
  <si>
    <t>ÚPRAVA POVRCHŮ SROVNÁNÍM ÚZEMÍ</t>
  </si>
  <si>
    <t>"`Dle technické zprávy, výkresových příloh projektové dokumentace. Dle výkazů materiálu projektu. Dle tabulky kubatur projektanta."_x000d_
 "` - uložení na deponii zemin Víceměřice"_x000d_
 200000 = 200000,000 [A]_x000d_
 Celkem: 200000 = 200000,000 [B]</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</si>
  <si>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</si>
  <si>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</si>
  <si>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</si>
  <si>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</si>
  <si>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</si>
  <si>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</si>
  <si>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Celkem: A = 151299,070 [B]</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</si>
  <si>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</si>
  <si>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</si>
  <si>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</si>
  <si>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</si>
  <si>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</si>
  <si>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</si>
  <si>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</si>
  <si>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</si>
  <si>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</si>
  <si>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</si>
  <si>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</si>
  <si>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</si>
  <si>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</si>
  <si>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</si>
  <si>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</si>
  <si>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</si>
  <si>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</si>
  <si>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</si>
  <si>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</si>
  <si>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</si>
  <si>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</si>
  <si>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</si>
  <si>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</si>
  <si>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</si>
  <si>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</si>
  <si>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</si>
  <si>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</si>
  <si>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matrace 0,5 x 1,0 m + 0,2 x 3,0 m"_x000d_
 105 = 105,000 [A]_x000d_
 "`Drátokamenná matrace 0,5 x 1,0 m + 0,2 x 2,0 m"_x000d_
 75 = 75,000 [B]_x000d_
 "`Drátokamenná matrace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</si>
  <si>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</si>
  <si>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</si>
  <si>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</si>
  <si>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</si>
  <si>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</si>
  <si>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</si>
  <si>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</si>
  <si>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</si>
  <si>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</si>
  <si>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</si>
  <si>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</si>
  <si>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</si>
  <si>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</si>
  <si>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</si>
  <si>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</si>
  <si>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</si>
  <si>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</si>
  <si>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</si>
  <si>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4642B3</t>
  </si>
  <si>
    <t xml:space="preserve">ZPEVNĚNÉ PLOCHY Z GABIONŮ  SYPANÝCH, DRÁT O2,2MM, POVRCHOVÁ ÚPRAVA Zn + Al + PA6</t>
  </si>
  <si>
    <t>"`Dle technické zprávy, výkresových příloh projektové dokumentace. Dle výkazů materiálu projektu. Dle tabulky kubatur projektanta."_x000d_
 "` - objem drátokamené matrace tl. 0.2 m"_x000d_
 "`Drátokamenná matrace 0,5 x 1,0 m + 0,2 x 3,0 m"_x000d_
 126 = 126,000 [A]_x000d_
 "`Drátokamenná matrace 0,5 x 1,0 m + 0,2 x 2,0 m"_x000d_
 60 = 60,000 [B]_x000d_
 "`Drátokamenná matrace 0,5 x 1,0 m + 0,2 x 1,0 m"_x000d_
 49 = 49,000 [C]_x000d_
 Celkem: 126+60+49 = 235,000 [D]</t>
  </si>
  <si>
    <t>- položka zahrnuje dodávku a osazení drátěných košů s výplní lomovým kamenem.
- jedná se o gabionové matrace o tl. do 300mm.</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</si>
  <si>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</si>
  <si>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</si>
  <si>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</si>
  <si>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</si>
  <si>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</si>
  <si>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</si>
  <si>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</si>
  <si>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</si>
  <si>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</si>
  <si>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</si>
  <si>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</si>
  <si>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</si>
  <si>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</si>
  <si>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</si>
  <si>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</si>
  <si>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</si>
  <si>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</si>
  <si>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</si>
  <si>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</si>
  <si>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</si>
  <si>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</si>
  <si>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</si>
  <si>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</si>
  <si>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</si>
  <si>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</si>
  <si>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</si>
  <si>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</si>
  <si>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</si>
  <si>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</si>
  <si>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</si>
  <si>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</si>
  <si>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</si>
  <si>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</si>
  <si>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</si>
  <si>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</si>
  <si>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</si>
  <si>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</si>
  <si>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</si>
  <si>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</si>
  <si>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</si>
  <si>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</si>
  <si>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</si>
  <si>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</si>
  <si>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</si>
  <si>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</si>
  <si>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</si>
  <si>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</si>
  <si>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</si>
  <si>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</si>
  <si>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</si>
  <si>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</si>
  <si>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</si>
  <si>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</si>
  <si>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</si>
  <si>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</si>
  <si>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</si>
  <si>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</si>
  <si>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</si>
  <si>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</si>
  <si>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</si>
  <si>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</si>
  <si>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</si>
  <si>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</si>
  <si>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</si>
  <si>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</si>
  <si>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</si>
  <si>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</si>
  <si>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</si>
  <si>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</si>
  <si>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</si>
  <si>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</si>
  <si>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</si>
  <si>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</si>
  <si>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</si>
  <si>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</si>
  <si>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</si>
  <si>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</si>
  <si>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</si>
  <si>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</si>
  <si>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</si>
  <si>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</si>
  <si>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</si>
  <si>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</si>
  <si>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</si>
  <si>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</si>
  <si>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</si>
  <si>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</si>
  <si>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</si>
  <si>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</si>
  <si>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</si>
  <si>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</si>
  <si>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</si>
  <si>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</si>
  <si>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</si>
  <si>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</si>
  <si>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</si>
  <si>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</si>
  <si>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</si>
  <si>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</si>
  <si>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</si>
  <si>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</si>
  <si>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</si>
  <si>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</si>
  <si>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</si>
  <si>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</si>
  <si>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</si>
  <si>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</si>
  <si>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</si>
  <si>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</si>
  <si>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</si>
  <si>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</si>
  <si>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</si>
  <si>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Celkové množství 11058.000000 = 11058,000 [G]</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</si>
  <si>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</si>
  <si>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</si>
  <si>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</si>
  <si>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"`Dle technické zprávy, výkresových příloh projektové dokumentace. Dle výkazů materiálu projektu. Dle tabulky kubatur projektanta."_x000d_
 "`Zpevněný příkop"_x000d_
 "` - betonová příložná deska 600 x 80 mm  (včetně vyspárování)"_x000d_
 915*0,6 = 549,000 [C]</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</si>
  <si>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</si>
  <si>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</si>
  <si>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</si>
  <si>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</si>
  <si>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</si>
  <si>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</si>
  <si>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</si>
  <si>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</si>
  <si>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</si>
  <si>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</si>
  <si>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</si>
  <si>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</si>
  <si>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</si>
  <si>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</si>
  <si>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</si>
  <si>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</si>
  <si>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</si>
  <si>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</si>
  <si>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</si>
  <si>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</si>
  <si>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</si>
  <si>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</si>
  <si>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</si>
  <si>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</si>
  <si>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</si>
  <si>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</si>
  <si>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</si>
  <si>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</si>
  <si>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</si>
  <si>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</si>
  <si>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</si>
  <si>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</si>
  <si>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</si>
  <si>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</si>
  <si>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</si>
  <si>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</si>
  <si>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technické zprávy, výkresových příloh projektové dokumentace. Dle výkazů materiálu projektu. Dle tabulky kubatur projektanta."_x000d_
 "` - uložení na travalou deponii zemin Víceměřice"_x000d_
 200000 = 200000,000 [A]_x000d_
 Celkem: 200000 = 200000,000 [B]</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</si>
  <si>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</si>
  <si>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</si>
  <si>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</si>
  <si>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</si>
  <si>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</si>
  <si>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</si>
  <si>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</si>
  <si>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</si>
  <si>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</si>
  <si>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</si>
  <si>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</si>
  <si>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</si>
  <si>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</si>
  <si>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</si>
  <si>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</si>
  <si>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</si>
  <si>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</si>
  <si>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</si>
  <si>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</si>
  <si>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</si>
  <si>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</si>
  <si>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</si>
  <si>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</si>
  <si>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</si>
  <si>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</si>
  <si>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</si>
  <si>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</si>
  <si>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</si>
  <si>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</si>
  <si>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</si>
  <si>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</si>
  <si>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</si>
  <si>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</si>
  <si>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</si>
  <si>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</si>
  <si>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</si>
  <si>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</si>
  <si>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</si>
  <si>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</si>
  <si>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</si>
  <si>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</si>
  <si>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</si>
  <si>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</si>
  <si>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</si>
  <si>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</si>
  <si>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</si>
  <si>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</si>
  <si>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</si>
  <si>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</si>
  <si>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</si>
  <si>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</si>
  <si>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</si>
  <si>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</si>
  <si>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</si>
  <si>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</si>
  <si>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</si>
  <si>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</si>
  <si>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</si>
  <si>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</si>
  <si>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</si>
  <si>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</si>
  <si>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</si>
  <si>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</si>
  <si>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</si>
  <si>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</si>
  <si>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</si>
  <si>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</si>
  <si>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</si>
  <si>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</si>
  <si>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</si>
  <si>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</si>
  <si>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</si>
  <si>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</si>
  <si>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</si>
  <si>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</si>
  <si>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</si>
  <si>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</si>
  <si>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</si>
  <si>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</si>
  <si>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</si>
  <si>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</si>
  <si>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</si>
  <si>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</si>
  <si>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</si>
  <si>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</si>
  <si>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</si>
  <si>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</si>
  <si>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</si>
  <si>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</si>
  <si>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</si>
  <si>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</si>
  <si>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</si>
  <si>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</si>
  <si>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</si>
  <si>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</si>
  <si>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</si>
  <si>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</si>
  <si>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</si>
  <si>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</si>
  <si>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</si>
  <si>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</si>
  <si>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</si>
  <si>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</si>
  <si>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</si>
  <si>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</si>
  <si>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</si>
  <si>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</si>
  <si>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</si>
  <si>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</si>
  <si>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</si>
  <si>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</si>
  <si>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</si>
  <si>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</si>
  <si>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</si>
  <si>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</si>
  <si>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</si>
  <si>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</si>
  <si>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</si>
  <si>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</si>
  <si>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</si>
  <si>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</si>
  <si>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</si>
  <si>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</si>
  <si>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</si>
  <si>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</si>
  <si>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</si>
  <si>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</si>
  <si>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</si>
  <si>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</si>
  <si>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</si>
  <si>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</si>
  <si>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</si>
  <si>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</si>
  <si>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</si>
  <si>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</si>
  <si>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</si>
  <si>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</si>
  <si>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</si>
  <si>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</si>
  <si>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</si>
  <si>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</si>
  <si>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</si>
  <si>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</si>
  <si>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</si>
  <si>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</si>
  <si>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</si>
  <si>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</si>
  <si>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</si>
  <si>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</si>
  <si>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</si>
  <si>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</si>
  <si>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</si>
  <si>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NEOCEŇOVAT - 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</si>
  <si>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</si>
  <si>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</si>
  <si>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</si>
  <si>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</si>
  <si>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</si>
  <si>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</si>
  <si>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</si>
  <si>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</si>
  <si>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</si>
  <si>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</si>
  <si>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</si>
  <si>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</si>
  <si>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</si>
  <si>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</si>
  <si>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</si>
  <si>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</si>
  <si>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</si>
  <si>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</si>
  <si>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</si>
  <si>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</si>
  <si>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</si>
  <si>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</si>
  <si>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</si>
  <si>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</si>
  <si>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</si>
  <si>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</si>
  <si>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</si>
  <si>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</si>
  <si>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</si>
  <si>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</si>
  <si>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</si>
  <si>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</si>
  <si>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</si>
  <si>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</si>
  <si>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</si>
  <si>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</si>
  <si>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</si>
  <si>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</si>
  <si>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</si>
  <si>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11395 = 11395,000 [B]_x000d_
 Celkem: 105+11395 = 11500,000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</si>
  <si>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</si>
  <si>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</si>
  <si>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</si>
  <si>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7975*6 = 47850,000 [A]_x000d_
 Celkem: 47850 = 47850,000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</si>
  <si>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</si>
  <si>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</si>
  <si>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</si>
  <si>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</si>
  <si>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</si>
  <si>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</si>
  <si>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</si>
  <si>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</si>
  <si>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</si>
  <si>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</si>
  <si>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</si>
  <si>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</si>
  <si>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</si>
  <si>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</si>
  <si>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</si>
  <si>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</si>
  <si>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</si>
  <si>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</si>
  <si>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</si>
  <si>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</si>
  <si>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</si>
  <si>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</si>
  <si>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</si>
  <si>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</si>
  <si>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</si>
  <si>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</si>
  <si>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3420*2.1 = 7182,000 [A]_x000d_
 Celkem: 7182 = 7182,000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</si>
  <si>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</si>
  <si>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</si>
  <si>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</si>
  <si>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</si>
  <si>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</si>
  <si>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</si>
  <si>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</si>
  <si>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</si>
  <si>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</si>
  <si>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</si>
  <si>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</si>
  <si>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</si>
  <si>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</si>
  <si>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</si>
  <si>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</si>
  <si>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</si>
  <si>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</si>
  <si>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</si>
  <si>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</si>
  <si>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</si>
  <si>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</si>
  <si>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</si>
  <si>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</si>
  <si>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</si>
  <si>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</si>
  <si>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</si>
  <si>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</si>
  <si>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</si>
  <si>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</si>
  <si>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</si>
  <si>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</si>
  <si>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</si>
  <si>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</si>
  <si>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</si>
  <si>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</si>
  <si>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</si>
  <si>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</si>
  <si>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</si>
  <si>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</si>
  <si>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</si>
  <si>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</si>
  <si>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</si>
  <si>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</si>
  <si>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</si>
  <si>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</si>
  <si>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</si>
  <si>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</si>
  <si>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</si>
  <si>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</si>
  <si>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</si>
  <si>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</si>
  <si>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</si>
  <si>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</si>
  <si>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</si>
  <si>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</si>
  <si>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</si>
  <si>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</si>
  <si>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</si>
  <si>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</si>
  <si>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</si>
  <si>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</si>
  <si>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</si>
  <si>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</si>
  <si>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</si>
  <si>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</si>
  <si>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</si>
  <si>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</si>
  <si>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</si>
  <si>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</si>
  <si>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</si>
  <si>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</si>
  <si>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</si>
  <si>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</si>
  <si>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</si>
  <si>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</si>
  <si>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</si>
  <si>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</si>
  <si>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</si>
  <si>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</si>
  <si>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</si>
  <si>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</si>
  <si>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</si>
  <si>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</si>
  <si>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</si>
  <si>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</si>
  <si>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</si>
  <si>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</si>
  <si>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</si>
  <si>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</si>
  <si>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</si>
  <si>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</si>
  <si>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</si>
  <si>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</si>
  <si>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</si>
  <si>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</si>
  <si>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</si>
  <si>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</si>
  <si>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</si>
  <si>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</si>
  <si>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</si>
  <si>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</si>
  <si>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</si>
  <si>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</si>
  <si>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</si>
  <si>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</si>
  <si>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</si>
  <si>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</si>
  <si>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</si>
  <si>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</si>
  <si>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</si>
  <si>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</si>
  <si>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</si>
  <si>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</si>
  <si>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917223</t>
  </si>
  <si>
    <t>SILNIČNÍ A CHODNÍKOVÉ OBRUBY Z BETONOVÝCH OBRUBNÍKŮ ŠÍŘ 100MM</t>
  </si>
  <si>
    <t>"`Betonové obrubníky lemující únikové schodiště"_x000d_
 22 = 22,000 [A]</t>
  </si>
  <si>
    <t>Položka zahrnuje:
dodání a pokládku betonových obrubníků o rozměrech předepsaných zadávací dokumentací
betonové lože i boční betonovou opěrku.</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</si>
  <si>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</si>
  <si>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</si>
  <si>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</si>
  <si>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</si>
  <si>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</si>
  <si>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</si>
  <si>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</si>
  <si>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</si>
  <si>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</si>
  <si>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</si>
  <si>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</si>
  <si>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</si>
  <si>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</si>
  <si>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</si>
  <si>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</si>
  <si>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</si>
  <si>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</si>
  <si>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</si>
  <si>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</si>
  <si>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</si>
  <si>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</si>
  <si>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</si>
  <si>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</si>
  <si>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</si>
  <si>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</si>
  <si>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</si>
  <si>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</si>
  <si>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</si>
  <si>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</si>
  <si>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</si>
  <si>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</si>
  <si>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</si>
  <si>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</si>
  <si>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</si>
  <si>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</si>
  <si>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</si>
  <si>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Patky pro ocelové zábradlí 0,300*0,300*0,900*5 = 0,405 [A]</t>
  </si>
  <si>
    <t>272324</t>
  </si>
  <si>
    <t>ZÁKLADY ZE ŽELEZOBETONU DO C25/30</t>
  </si>
  <si>
    <t>Dolní základ pro schodiště 0,400*0,800*1,000 = 0,320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</si>
  <si>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</si>
  <si>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výpis prvků"_x000d_
 "`VYPIS_PRVKU_PHS_SO221503"_x000d_
 "`výztuž základové konstrukce únikového schodiště"_x000d_
 0.320*0.150 = 0,048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</si>
  <si>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</si>
  <si>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</si>
  <si>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</si>
  <si>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</si>
  <si>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</si>
  <si>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</si>
  <si>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 beton min C25/30-XC4, XF3
"_x000d_
 0.150*0.300*0.900*15 = 0,608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</si>
  <si>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</si>
  <si>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</si>
  <si>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</si>
  <si>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</si>
  <si>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</si>
  <si>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</si>
  <si>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</si>
  <si>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</si>
  <si>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</si>
  <si>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</si>
  <si>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</si>
  <si>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</si>
  <si>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</si>
  <si>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</si>
  <si>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"`Betonové obrubníky lemující únikové schodiště"_x000d_
 1.400*2+2*4.650 = 12,100 [A]</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</si>
  <si>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</si>
  <si>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</si>
  <si>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</si>
  <si>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</si>
  <si>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</si>
  <si>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</si>
  <si>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</si>
  <si>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</si>
  <si>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</si>
  <si>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</si>
  <si>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</si>
  <si>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</si>
  <si>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</si>
  <si>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</si>
  <si>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</si>
  <si>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</si>
  <si>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</si>
  <si>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</si>
  <si>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</si>
  <si>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</si>
  <si>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</si>
  <si>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</si>
  <si>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</si>
  <si>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</si>
  <si>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</si>
  <si>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</si>
  <si>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</si>
  <si>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</si>
  <si>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</si>
  <si>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</si>
  <si>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</si>
  <si>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</si>
  <si>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</si>
  <si>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</si>
  <si>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</si>
  <si>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</si>
  <si>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</si>
  <si>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</si>
  <si>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</si>
  <si>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</si>
  <si>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</si>
  <si>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</si>
  <si>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</si>
  <si>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</si>
  <si>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</si>
  <si>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</si>
  <si>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</si>
  <si>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</si>
  <si>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</si>
  <si>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</si>
  <si>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</si>
  <si>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</si>
  <si>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</si>
  <si>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</si>
  <si>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</si>
  <si>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</si>
  <si>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</si>
  <si>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</si>
  <si>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</si>
  <si>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</si>
  <si>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17171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</si>
  <si>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</si>
  <si>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</si>
  <si>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</si>
  <si>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</si>
  <si>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</si>
  <si>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</si>
  <si>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</si>
  <si>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</si>
  <si>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</si>
  <si>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</si>
  <si>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</si>
  <si>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</si>
  <si>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</si>
  <si>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</si>
  <si>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</si>
  <si>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</si>
  <si>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</si>
  <si>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</si>
  <si>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</si>
  <si>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</si>
  <si>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</si>
  <si>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</si>
  <si>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</si>
  <si>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</si>
  <si>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</si>
  <si>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</si>
  <si>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</si>
  <si>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</si>
  <si>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</si>
  <si>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</si>
  <si>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</si>
  <si>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</si>
  <si>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</si>
  <si>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0.3*140 = 42,000 [A]_x000d_
 Celkem: 42 = 42,000 [B]</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</si>
  <si>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</si>
  <si>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</si>
  <si>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</si>
  <si>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</si>
  <si>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</si>
  <si>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</si>
  <si>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</si>
  <si>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</si>
  <si>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</si>
  <si>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</si>
  <si>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</si>
  <si>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</si>
  <si>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</si>
  <si>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</si>
  <si>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</si>
  <si>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</si>
  <si>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</si>
  <si>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</si>
  <si>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</si>
  <si>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</si>
  <si>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</si>
  <si>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</si>
  <si>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</si>
  <si>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</si>
  <si>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</si>
  <si>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</si>
  <si>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</si>
  <si>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</si>
  <si>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</si>
  <si>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</si>
  <si>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</si>
  <si>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"`Dle technické zprávy, výkresových příloh projektové dokumentace. Dle výkazů materiálu projektu. Dle tabulky kubatur projektanta."_x000d_
 "`Podkladní beton C20/25nXF3, tl. 0,150 m "_x000d_
 38 = 38,000 [A]</t>
  </si>
  <si>
    <t>"`Dle technické zprávy, výkresových příloh projektové dokumentace. Dle výkazů materiálu projektu. Dle tabulky kubatur projektanta."_x000d_
 "`Prefabrikovaný kabelový žlab dvoukomorový"_x000d_
 560 = 560,000 [A]_x000d_
 Celkem: 560 = 560,000 [B]</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</si>
  <si>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</si>
  <si>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</si>
  <si>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</si>
  <si>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</si>
  <si>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</si>
  <si>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</si>
  <si>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</si>
  <si>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</si>
  <si>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</si>
  <si>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</si>
  <si>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</si>
  <si>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</si>
  <si>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</si>
  <si>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</si>
  <si>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</si>
  <si>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</si>
  <si>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</si>
  <si>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</si>
  <si>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</si>
  <si>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</si>
  <si>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</si>
  <si>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</si>
  <si>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</si>
  <si>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</si>
  <si>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</si>
  <si>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 xml:space="preserve">"1: Dle technické zprávy, výkresových příloh projektové dokumentace. Dle výkazů materiálu projektu. Dle tabulky kubatur projektanta."_x000d_
 "2: měření bludných proudů 1 rok po zahájení provozu;    1,00"</t>
  </si>
  <si>
    <t>R0262</t>
  </si>
  <si>
    <t>ZKOUŠENÍ KONSTRUKCÍ A PRACÍ NEZÁVISLOU ZKUŠEBNOU</t>
  </si>
  <si>
    <t>1.000000 = 1,000 [A]</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</si>
  <si>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</si>
  <si>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</si>
  <si>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</si>
  <si>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</si>
  <si>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</si>
  <si>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</si>
  <si>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</si>
  <si>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</si>
  <si>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</si>
  <si>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 xml:space="preserve">"1: Dle technické zprávy, výkresových příloh projektové dokumentace. Dle výkazů materiálu projektu. Dle tabulky kubatur projektanta."_x000d_
 "2: monitoring sedání během konsolidace a monitoring sedání přechod. oblastí 1 rok po zahájení provozu;   1,00"</t>
  </si>
  <si>
    <t>R2_03101</t>
  </si>
  <si>
    <t>DOČASNÉ ZAJIŠTĚNÍ KONSOLIDAČNÍCH NÁSPŮ V MÍSTE MOSTU - ZŘÍZENÍ, ODSTRANĚNÍ</t>
  </si>
  <si>
    <t>"1: Dle technické zprávy, výkresových příloh projektové dokumentace. Dle výkazů materiálu projektu. Dle tabulky kubatur projektanta"_x000d_
 "2: Opatření pro zajištění průjezdu v místě budoucího mostu po dobu konsolidace. Po skončení konsolidace odstranit."_x000d_
 "Např. dočasné silážní stěny, štětovnicové stěny, skládané silniční panely"_x000d_
 "3: 1,00"</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</si>
  <si>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</si>
  <si>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</si>
  <si>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</si>
  <si>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</si>
  <si>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</si>
  <si>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</si>
  <si>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CERPÁNÍ VODY DO 500 L/MIN</t>
  </si>
  <si>
    <t xml:space="preserve">"1: Dle technické zprávy, výkresových příloh projektové dokumentace. Dle výkazů materiálu projektu. Dle tabulky kubatur"_x000d_
 "2: čerpání srážkových vod;    120,00"</t>
  </si>
  <si>
    <t>Položka cerpání vody na povrchu zahrnuje i potrubí, pohotovost záložní cerpací soupravy a zrízení cerpací jímky. Soucástí položky je také následná demontáž a likvidace techto zarízení</t>
  </si>
  <si>
    <t>12110</t>
  </si>
  <si>
    <t>SEJMUTÍ ORNICE NEBO LESNÍ PUDY</t>
  </si>
  <si>
    <t>"1: Dle technické zprávy, výkresových příloh projektové dokumentace. Dle výkazů materiálu projektu. Dle tabulky kubatur projektanta."_x000d_
 "2: skrývka ornice až 1,0m; měřeno digitálně"_x000d_
 "3: 500,00*0,80"</t>
  </si>
  <si>
    <t>položka zahrnuje sejmutí ornice bez ohledu na tlouštku vrstvy a její vodorovnou dopravu
nezahrnuje uložení na trvalou skládku</t>
  </si>
  <si>
    <t>12273</t>
  </si>
  <si>
    <t>ODKOPÁVKY A PROKOPÁVKY OBECNÉ TR. I</t>
  </si>
  <si>
    <t>"1: Dle technické zprávy, výkresových příloh projektové dokumentace. Dle výkazů materiálu projektu. Dle tabulky kubatur projektanta"_x000d_
 "2: odtěžení části násypových těles, měřeno digitálně;"_x000d_
 "3: 21,70*17,55*1,70+6,15*(30,10+37,60)/2*(9+22,90)/2+12,00*(15,00+15,00)"_x000d_
 "4: následné uložení tohoto materiálu na skládku je součásti objektu tunelu"</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</si>
  <si>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</si>
  <si>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t>
  </si>
  <si>
    <t>VYKOPÁVKY ZE ZEMNÍKU A SKLÁDEK TR. I</t>
  </si>
  <si>
    <t xml:space="preserve">"1: Dle technické zprávy, výkresových příloh projektové dokumentace, TKP staveb státních drah a výkazů materiálu projektu."_x000d_
 "2: dle pol. 17110;   zemina na svahové kužely;  616,00"_x000d_
 "3: dle pol. 17110; zemina na konsolidační náspy"_x000d_
 "4: kon. nadnásyp v předpolí mostu, měřeno digitálně"_x000d_
 "5: (15,00+15,00)*12,00"_x000d_
 "6: dočasný konsolidační násyp"_x000d_
 "7: 21,70*17,55*1,70+6,15*(30,10+37,60)/2*(9,0+22,90)/2"</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</si>
  <si>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</si>
  <si>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"1: Dle technické zprávy, výkresových příloh projektové dokumentace, TKP staveb státních drah a výkazů materiálu projektu."_x000d_
 "2: výkop pro výměnu podložních vrstev; měřeno digitálně z řezů, výkop pro základ+5 % rýhy;     "_x000d_
 "3: (360,00+560,00)*0,50*2,90*1,05"_x000d_
 "4: výkop pro rampu"_x000d_
 "5: (11,30+6,00)*0,50*(2,90*19,00)*0,50"</t>
  </si>
  <si>
    <t>ULOŽENÍ SYPANINY DO NÁSYPU SE ZHUTNENÍM</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</si>
  <si>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A+B+C = 4943,851 [D]</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</si>
  <si>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</si>
  <si>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ULOŽENÍ SYPANINY DO NÁSYPU A NA SKLÁDKY BEZ ZHUTNENÍ</t>
  </si>
  <si>
    <t xml:space="preserve">"1: Dle technické zprávy, výkresových příloh projektové dokumentace, TKP staveb státních drah a výkazů materiálu projektu."_x000d_
 "2: dle pol.  13173;   1639,008"</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</si>
  <si>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</si>
  <si>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JAM A RÝH Z NAKUPOVANÝCH MATERIÁLU</t>
  </si>
  <si>
    <t>"1: Dle technické zprávy, výkresových příloh projektové dokumentace. Dle výkazů materiálu projektu. Dle tabulky kubatur projektanta."_x000d_
 "2: výměna vrstvy v podloží (štěrkový polštář 0/32mm)"_x000d_
 "3: měřeno digitálně; 39,65*22,00"</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</si>
  <si>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</si>
  <si>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POTRUBÍ A OBJEKTU Z NAKUPOVANÝCH MATERIÁLU</t>
  </si>
  <si>
    <t xml:space="preserve">"1: Dle technické zprávy, výkresových příloh projektové dokumentace, TKP staveb státních drah a výkazů materiálu projektu."_x000d_
 "2: obsyp drenáže ŠD, měřeno digitálně z řezu;       0,34*11,90*2"</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</si>
  <si>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</si>
  <si>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</si>
  <si>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"1: Dle technické zprávy, výkresových příloh projektové dokumentace a dle TKP staveb státních drah. Dle výkazů materiálu projektu. "_x000d_
 "2: úprava pláně pro konsolidační vrstvy; 500,00"</t>
  </si>
  <si>
    <t>ROZPROSTRENÍ ORNICE VE SVAHU V TL DO 0,15M</t>
  </si>
  <si>
    <t xml:space="preserve">"1: Dle technické zprávy, výkresových příloh projektové dokumentace, TKP staveb státních drah a výkazů materiálu projektu."_x000d_
 "2: ohumusování svah. kuželů, tl. 150mm"_x000d_
 "3: měřeno digitálně;   4*56,00*1,20"</t>
  </si>
  <si>
    <t>položka zahrnuje:
nutné premístení ornice z docasných skládek vzdálených do 50m
rozprostrení ornice v predepsané tlouštce ve svahu pres 1:5</t>
  </si>
  <si>
    <t xml:space="preserve">"1: Dle technické zprávy, výkresových příloh projektové dokumentace, TKP staveb státních drah a výkazů materiálu projektu."_x000d_
 "2: dle pol.. 18222;    268,80"</t>
  </si>
  <si>
    <t>Zahrnuje dodání predepsané travní smesi, hydroosev na ornici, zalévání, první pokosení, to vše bez ohledu na sklon terénu</t>
  </si>
  <si>
    <t>R187000</t>
  </si>
  <si>
    <t>NÁKUP ZEMINY VHODNÉ PRO OHUMUSOVÁNÍ VČ NALOŽENÍ, DOPRAVY NA MÍSTO URČENÍ A VEŠKERÉ MANIPULACE</t>
  </si>
  <si>
    <t xml:space="preserve">"1: Dle technické zprávy, výkresových příloh projektové dokumentace, TKP staveb státních drah a výkazů materiálu projektu."_x000d_
 "2: dle pol. 18222;   268,80*0,15"</t>
  </si>
  <si>
    <t>zahrnuje náklady na nákup zeminy vhodné pro ohumusování vč dopravy na místo určení a veškeré manipulace (naložení, složení, přeložení. přesun atd.)</t>
  </si>
  <si>
    <t>20</t>
  </si>
  <si>
    <t>21361</t>
  </si>
  <si>
    <t>DRENÁŽNÍ VRSTVY Z GEOTEXTILIE</t>
  </si>
  <si>
    <t>"1: Dle technické zprávy, výkresových příloh projektové dokumentace. Dle výkazů materiálu projektu. Dle tabulky kubatur projektanta."_x000d_
 "2: separační geotextilie pro konsolidační vrstvy; 500,00+450,00"</t>
  </si>
  <si>
    <t>Položka zahrnuje:
- dodávku predepsané geotextilie (vcetne nutných presahu) pro drenážní vrstvu, vcetne mimostaveništní a vnitrostaveništní dopravy
- provedení drenážní vrstvy predepsaných rozmeru a predepsaného tvaru</t>
  </si>
  <si>
    <t>23217A</t>
  </si>
  <si>
    <t>ŠTETOVÉ STENY BERANENÉ Z KOVOVÝCH DÍLCU DOCASNÉ (PLOCHA)</t>
  </si>
  <si>
    <t>"1: Dle technické zprávy, výkresových příloh projektové dokumentace. Dle výkazů materiálu projektu. Dle tabulky kubatur projektanta."_x000d_
 "2: štětovnice pro dočasné zajištění výkopů"_x000d_
 "3: (13+15)*9"</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</si>
  <si>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</si>
  <si>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23717A</t>
  </si>
  <si>
    <t>ODSTRANENÍ ŠTETOVÝCH STEN Z KOVOVÝCH DÍLCU V PLOŠE</t>
  </si>
  <si>
    <t xml:space="preserve">"1: Dle technické zprávy, výkresových příloh projektové dokumentace. Dle výkazů materiálu projektu. Dle tabulky kubatur projektanta."_x000d_
 "2: demontáž pažení ze štětovnic; dle pol. montáže;    252,00"</t>
  </si>
  <si>
    <t>položka zahrnuje odstranení sten vcetne odvozu a uložení na skládku</t>
  </si>
  <si>
    <t xml:space="preserve">"1: Dle technické zprávy, výkresových příloh projektové dokumentace, TKP staveb státních drah a výkazů materiálu projektu."_x000d_
 "2: základy křídel OP1;  "_x000d_
 "3: 12,85*1,25*5,50"_x000d_
 "4: 12,85*1,25*5,50"_x000d_
 "5: základy křídel OP2"_x000d_
 "6: výztuž základů je součástí výztuže SS"</t>
  </si>
  <si>
    <t>30</t>
  </si>
  <si>
    <t>317325</t>
  </si>
  <si>
    <t>RÍMSY ZE ŽELEZOBETONU DO C30/37</t>
  </si>
  <si>
    <t xml:space="preserve">"1: Dle technické zprávy, výkresových příloh projektové dokumentace, TKP staveb státních drah a výkazů materiálu projektu."_x000d_
 "2: římsa na NK, měřeno digitálně;  (0,44+0,30)*6,00"_x000d_
 "3: pravá římsa na křídlech;     (0,3+0,24)*0,50*8,50*2"_x000d_
 "4: levá římsa na křídlech;    (0,44+0,38)*0,50*8,50*2"</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</si>
  <si>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</si>
  <si>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</si>
  <si>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</si>
  <si>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"1: Dle technické zprávy, výkresových příloh projektové dokumentace, TKP staveb státních drah a výkazů materiálu projektu."_x000d_
 "2: dle výkresu výztuže;   2,50"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</si>
  <si>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</si>
  <si>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333325</t>
  </si>
  <si>
    <t>MOSTNÍ OPERY A KRÍDLA ZE ŽELEZOVÉHO BETONU DO C30/37</t>
  </si>
  <si>
    <t xml:space="preserve">"1: Dle technické zprávy, výkresových příloh projektové dokumentace, TKP staveb státních drah a výkazů materiálu projektu."_x000d_
 "2: měřeno digitálně;   "_x000d_
 "3: levý dřík; 2*(2,30*(0,70+1,25)*0,50*5,50+0,7*(3*8,50-2*3-8,50*0,38))"_x000d_
 "4: pravý dřík;  2*(2,30*(0,70+1,25)*0,50*5,50+0,7*(3*8,50-2*3-8,50*0,38))"</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</si>
  <si>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</si>
  <si>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333365</t>
  </si>
  <si>
    <t>VÝZTUŽ MOSTNÍCH OPER A KRÍDEL Z OCELI 10505, B500B</t>
  </si>
  <si>
    <t xml:space="preserve">"1: Dle technické zprávy, výkresových příloh projektové dokumentace, TKP staveb státních drah a výkazů materiálu projektu."_x000d_
 "2: dle výkresu výztuže SS"_x000d_
 "3: výztuž SS;     44,500"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</si>
  <si>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</si>
  <si>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ZÁBRADLÍ Z DÍLCU KOVOVÝCH ŽÁROVE STRÍKANÉ KOVEM S NÁTEREM</t>
  </si>
  <si>
    <t xml:space="preserve">"1: Dle technické zprávy, výkresových příloh projektové dokumentace, TKP staveb státních drah a výkazů materiálu projektu."_x000d_
 "2: dle výkresu zábradlí;     752,87"</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</si>
  <si>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</si>
  <si>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389325</t>
  </si>
  <si>
    <t>MOSTNÍ RÁMOVÉ KONSTRUKCE ZE ŽELEZOBETONU C30/37</t>
  </si>
  <si>
    <t xml:space="preserve">"1: Dle technické zprávy, výkresových příloh projektové dokumentace, TKP staveb státních drah a výkazů materiálu projektu."_x000d_
 "2: ŽB rám;  měřeno digitálně;      14,20*11,85"</t>
  </si>
  <si>
    <t>389365</t>
  </si>
  <si>
    <t>VÝZTUŽ MOSTNÍ RÁMOVÉ KONSTRUKCE Z OCELI 10505, B500B</t>
  </si>
  <si>
    <t xml:space="preserve">"1: Dle technické zprávy, výkresových příloh projektové dokumentace, TKP staveb státních drah a výkazů materiálu projektu."_x000d_
 "2: dle výkresu výztuže;    34,800"</t>
  </si>
  <si>
    <t>40</t>
  </si>
  <si>
    <t>431125</t>
  </si>
  <si>
    <t>SCHODIŠT KONSTR Z DÍLCU ŽELEZOBETON DO C30/37 (B37)</t>
  </si>
  <si>
    <t>"1: Dle technické zprávy, výkresových příloh projektové dokumentace. Dle výkazů materiálu projektu. Dle tabulky kubatur projektanta."_x000d_
 "2: prefa stupně schodiště C30/37"_x000d_
 "3: 29*0,37*0,18*0,75"</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</si>
  <si>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</si>
  <si>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PODKLADNÍ A VÝPLNOVÉ VRSTVY Z PROSTÉHO BETONU C25/30</t>
  </si>
  <si>
    <t xml:space="preserve">"1: Dle technické zprávy, výkresových příloh projektové dokumentace a dle TKP staveb státních drah. Dle výkazů materiálu projektu. "_x000d_
 "2: C 25/30n"_x000d_
 "3: pod dlažbu za křídly ve svahu, koef. sklonu 1,20; tl. 100mm"_x000d_
 "4: (1,50+8,25)*1,25*1,20*0,10"_x000d_
 "5: (2*1,75+7,70+7,85)*0,90*1,20*0,10"_x000d_
 "6: podkl. beton koryt z lom. kamene podél komunikace;    "_x000d_
 "7: (2,55+5,60+4,35+2,60)*0,60*0,10"_x000d_
 "8: podkl. beton schod. stupňů, tl. 150mm"_x000d_
 "9: (9,40+1,60)*1,50*0,15"</t>
  </si>
  <si>
    <t>451324</t>
  </si>
  <si>
    <t>PODKL A VÝPLN VRSTVY ZE ŽELEZOBET DO C25/30</t>
  </si>
  <si>
    <t>"1: Dle technické zprávy, výkresových příloh projektové dokumentace a dle TKP staveb státních drah. Dle výkazů materiálu projektu. Dle tabulky kubatur projektanta."_x000d_
 "2: měřeno digitálně, podkladní beton vyztužený kari sítí"_x000d_
 "3: 235,00*0,20"_x000d_
 "4: spádová vrstva - vyztužená kari sítí"_x000d_
 "5: 2*(0,06+0,17)*0,5*5,5*9,35"</t>
  </si>
  <si>
    <t>451366</t>
  </si>
  <si>
    <t>VÝZTUŽ PODKL VRSTEV Z KARI-SÍTÍ</t>
  </si>
  <si>
    <t>"1: Dle technické zprávy, výkresových příloh projektové dokumentace. Dle výkazů materiálu projektu. Dle tabulky kubatur projektanta"_x000d_
 "2: dle příl. 2.102"_x000d_
 "3: výztuž z kari sítí, 20 % na stykování"_x000d_
 "4: výztuž spádového betonu 4/100/100"_x000d_
 "5: 1,20*52,0*2,0/1000,00"_x000d_
 "6: výztuž podkl. betonu 6/100/100"_x000d_
 "7: 1,20*460*4,50/1000,00"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</si>
  <si>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</si>
  <si>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45861</t>
  </si>
  <si>
    <t>VÝPLN ZA OPERAMI A ZDMI ZE ZEMINY STABIL CEMENTEM</t>
  </si>
  <si>
    <t>"1: Dle technické zprávy, výkresových příloh projektové dokumentace. Dle výkazů materiálu projektu. Dle tabulky kubatur projektanta."_x000d_
 "2: přechodové klíny stabilizované cementem, měřeno digitálně"_x000d_
 "3: 2*36,30*11,50"</t>
  </si>
  <si>
    <t>položka zahrnuje:
- dodávku zeminy stabilizované cementem a zásyp se zhutnením vcetne mimostaveništní a vnitrostaveništní dopravy</t>
  </si>
  <si>
    <t>46321</t>
  </si>
  <si>
    <t>ROVNANINA Z LOMOVÉHO KAMENE</t>
  </si>
  <si>
    <t>"1: Dle technické zprávy, výkresových příloh projektové dokumentace a dle TKP staveb státních drah. Dle výkazů materiálu projektu. Dle tabulky kubatur projektanta."_x000d_
 "2: 0,60*3,40*11,20*2"</t>
  </si>
  <si>
    <t>položka zahrnuje:
- dodávku a vyrovnání lomového kamene predepsané frakce do predepsaného tvaru vcetne mimostaveništní a vnitrostaveništní dopravy
není-li v zadávací dokumentaci uvedeno jinak, jedná se o nakupovaný materiál</t>
  </si>
  <si>
    <t xml:space="preserve">"1: Dle technické zprávy, výkresových příloh projektové dokumentace a dle TKP staveb státních drah. Dle výkazů materiálu projektu."_x000d_
 "2: dlažba za křídly ve svahu, koef. sklonu 1,20; tl. 200mm"_x000d_
 "3: (1,50+8,25)*1,25*1,20*0,20"_x000d_
 "4: (2*1,75+7,70+7,85)*0,90*1,20*0,20"_x000d_
 "5: koryta z lom. kamene podél komunikace;    "_x000d_
 "6: (2,55+5,6+4,35+2,6)*0,6*0,20"</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</si>
  <si>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</si>
  <si>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60</t>
  </si>
  <si>
    <t>Úpravy povrchu</t>
  </si>
  <si>
    <t>631385</t>
  </si>
  <si>
    <t>MAZANINA ZE ŽELEZOBETONU DO C30/37 VCET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</si>
  <si>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A+B+C+D = 13,213 [E]</t>
  </si>
  <si>
    <t xml:space="preserve">- dodání  cerstvého  betonu  (betonové  smesi)  požadované  kvality,  jeho  uložení  do požadovaného tvaru pri jakékoliv hustote výztuže, konzistenci cerstvého betonu a zpusobu hutnení, ošetrení a ochranu betonu
- dodání a uložení predepsané výztuže v predepsaném množství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</si>
  <si>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IZOLACE BEŽNÝCH KONSTRUKCÍ PROTI ZEMNÍ VLHKOSTI ASFALTOVÝMI NÁTERY</t>
  </si>
  <si>
    <t xml:space="preserve">"1: Dle technické zprávy, výkresových příloh projektové dokumentace, TKP staveb státních drah a výkazů materiálu projektu."_x000d_
 "2: 1xALP"_x000d_
 "3: rub rámu;    6,50*11,90*2"_x000d_
 "4: NK, vodorovná;      6,20*11,35;"_x000d_
 "5: lůžko drenáže;    2,0*11,50*2"_x000d_
 "6: izolace podkl. betonu rámu;  232,00"_x000d_
 "7: rub křídel základ;   9,4*5,50*2"_x000d_
 "8: spádová vrstva;  9,40*5,50*2"_x000d_
 "9: rub křídel dřík;   5,40*5,50*4+3,0*(0,65+2,80)*0,5*4"_x000d_
 "10: líc křídel dřík;   4*20,00"_x000d_
 "11: základ křídel;   12,90*1,25*2+1,75*5,5*2*2"_x000d_
 "12: dno rámu;  6,30*13,30"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</si>
  <si>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</si>
  <si>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711122</t>
  </si>
  <si>
    <t>IZOLACE BEŽNÝCH KONSTRUKCÍ PROTI TLAKOVÉ VODE ASFALTOVÝMI PÁSY</t>
  </si>
  <si>
    <t xml:space="preserve">"1: Dle technické zprávy, výkresových příloh projektové dokumentace. Dle výkazů materiálu projektu. Dle tabulky kubatur projektanta"_x000d_
 "2: izolace podkl. betonu rámu 2xNAIP;  232,00*2"_x000d_
 "3: základ křídel;  (12,90*1,25*2+1,75*5,5*2*2)*2"</t>
  </si>
  <si>
    <t>711132</t>
  </si>
  <si>
    <t>IZOLACE BEŽNÝCH KONSTRUKCÍ PROTI VOLNE STÉKAJÍCÍ VODE ASFALTOVÝMI PÁSY</t>
  </si>
  <si>
    <t xml:space="preserve">"1: Dle technické zprávy, výkresových příloh projektové dokumentace, TKP staveb státních drah a výkazů materiálu projektu."_x000d_
 "2: rub rámu;    6,50*11,90*2"_x000d_
 "3: NK, vodorovná;      6,20*11,35;    "_x000d_
 "4: odvodnění;    2,0*11,50*2"_x000d_
 "5: rub křídel - dřík;    5,4*5,5*4+3,0*(0,65+2,80)*0,5*4"_x000d_
 "6: líc křídel - dřík;  4*20,00"_x000d_
 "7: rub křídel - základ;   9,40*5,50*2"_x000d_
 "8: spádová vrstva;   9,40*5,50*2"_x000d_
 "9: dno rámu;  6,30*13,30"</t>
  </si>
  <si>
    <t>711507</t>
  </si>
  <si>
    <t>OCHRANA IZOLACE NA POVRCHU Z PE FÓLIE</t>
  </si>
  <si>
    <t xml:space="preserve">"1: Dle technické zprávy, výkresových příloh projektové dokumentace, TKP staveb státních drah a výkazů materiálu projektu."_x000d_
 "2: separační folie NK;          6,20*11,35"_x000d_
 "3: separační folie - lůžko drenáže;   2*2,0*11,50"_x000d_
 "4: separační folie základů;   235,00"_x000d_
 "5: rub křídel - základ;   9,40*5,50*2"_x000d_
 "6: spádová vrstva;    9,40*5,50*2"_x000d_
 "7: dno rámu;   6,30*13,30"</t>
  </si>
  <si>
    <t xml:space="preserve">položka zahrnuje:
- dodání  predepsaného ochranného materiálu
- zrízení ochrany izolace</t>
  </si>
  <si>
    <t>711509</t>
  </si>
  <si>
    <t>OCHRANA IZOLACE NA POVRCHU TEXTILIÍ</t>
  </si>
  <si>
    <t xml:space="preserve">"1: Dle technické zprávy, výkresových příloh projektové dokumentace, TKP staveb státních drah a výkazů materiálu projektu."_x000d_
 "2: rub rámu 800 g/m2;    6,50*11,90*2"_x000d_
 "3: vnitřek rámu 300 g/m2; (0,8+4,8+0,8)*11,9"_x000d_
 "4: rub křídel základ 300 g/m2;    9,4*5,5*2"_x000d_
 "5: rub křídel dřík 800 g/m2;    5,4*5,5*4+3,0*(0,65+2,8)*0,5*4"_x000d_
 "6: líc křídel dřík 800 g/m2;    4*20"_x000d_
 "7: základ křídel 800 g/m2;    12,9*1,25*2+1,75*5,5*2*2"_x000d_
 "8: NK, vodorovná 300 g/m2;      6,20*11,35"_x000d_
 "9: základy 300 g/m2;      235,00"_x000d_
 "10: lůžko drenáže 300g/m2;      2*2,0*11,5"_x000d_
 "11: spádová vrstva 300g/m2;  9,40*5,50*2"</t>
  </si>
  <si>
    <t>713</t>
  </si>
  <si>
    <t>Izolace tepelné</t>
  </si>
  <si>
    <t>R713001</t>
  </si>
  <si>
    <t>IZOLACE BĚŽNÝCH KONSTR PEVNÁ STĚN Z EXTRUDOVANÉHO POLYSTYRÉNU TL 50MM</t>
  </si>
  <si>
    <t xml:space="preserve">"1: Dle technické zprávy, výkresových příloh projektové dokumentace, TKP staveb státních drah a výkazů materiálu projektu."_x000d_
 "2: rub rámu, horní část;    2*3,50*10,50"</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</si>
  <si>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</si>
  <si>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</si>
  <si>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</si>
  <si>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</si>
  <si>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 xml:space="preserve">"1: Dle technické zprávy, výkresových příloh projektové dokumentace. Dle výkazů materiálu projektu. Dle tabulky kubatur projektanta"_x000d_
 "2: měření BP;   2,00"</t>
  </si>
  <si>
    <t>80</t>
  </si>
  <si>
    <t>863442</t>
  </si>
  <si>
    <t>POTRUBÍ Z TRUB Z NEREZ OCELI DN DO 250MM</t>
  </si>
  <si>
    <t xml:space="preserve">"1: Dle technické zprávy, výkresových příloh projektové dokumentace. Dle výkazů materiálu projektu. Dle tabulky kubatur projektanta."_x000d_
 "2: nerez trubka 206/3 pro průchod drenáže křídly;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</si>
  <si>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</si>
  <si>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 xml:space="preserve">"1: Dle technické zprávy, výkresových příloh projektové dokumentace, TKP staveb státních drah a výkazů materiálu projektu."_x000d_
 "2: drenáž, měřeno digitálně z příčného řezu;   11,90*2"</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</si>
  <si>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</si>
  <si>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87644</t>
  </si>
  <si>
    <t>CHRÁNICKY Z TRUB PLASTOVÝCH DN DO 250MM</t>
  </si>
  <si>
    <t xml:space="preserve">"1: Dle technické zprávy, výkresových příloh projektové dokumentace. Dle výkazů materiálu projektu. Dle tabulky kubatur projektanta."_x000d_
 "2: chránička HDPE DN250; ochrana nerez trubky na vyústění drenáže;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</si>
  <si>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</si>
  <si>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R89911A</t>
  </si>
  <si>
    <t>PLASTOVÉ VÍČKO DRENÁŽE</t>
  </si>
  <si>
    <t xml:space="preserve">"1: Dle technické zprávy, výkresových příloh projektové dokumentace. Dle výkazů materiálu projektu. Dle tabulky kubatur projektanta."_x000d_
 "2: víčko na drenážní potrubí, DN200;  1+1"</t>
  </si>
  <si>
    <t>Položka zahrnuje dodávku a osazení víčka na drenážní potrubí, včetně spárování, tmelení, lepení</t>
  </si>
  <si>
    <t>91345</t>
  </si>
  <si>
    <t>NIVELACNÍ ZNACKY KOVOVÉ</t>
  </si>
  <si>
    <t xml:space="preserve">"1: Dle technické zprávy, výkresových příloh projektové dokumentace. Dle výkazů materiálu projektu. Dle tabulky kubatur projektanta"_x000d_
 "2: nivelační značky;   12+8"</t>
  </si>
  <si>
    <t>položka zahrnuje:
- dodání a osazení nivelacní znacky vcetne nutných zemních prací
- vnitrostaveništní a mimostaveništní dopravu</t>
  </si>
  <si>
    <t>SILNICNÍ A CHODNÍKOVÉ OBRUBY Z BETONOVÝCH OBRUBNÍKU ŠÍR 100MM</t>
  </si>
  <si>
    <t>"1: Dle technické zprávy, výkresových příloh projektové dokumentace, TKP staveb státních drah a výkazů materiálu projektu."_x000d_
 "2: obrubníky š. 100mm podél schodiště; "_x000d_
 "3: 9,40+2,30"_x000d_
 "4: obrubníky podél dlažby; měřeno digitálně; "_x000d_
 "5: 9,40+9,30+9,90+3*2,30"</t>
  </si>
  <si>
    <t>Položka zahrnuje:
dodání a pokládku betonových obrubníku o rozmerech predepsaných zadávací dokumentací
betonové lože i bocní betonovou operku.</t>
  </si>
  <si>
    <t>936501</t>
  </si>
  <si>
    <t>DROBNÉ DOPLNK KONSTR KOVOVÉ NEREZ</t>
  </si>
  <si>
    <t xml:space="preserve">"1: Dle technické zprávy, výkresových příloh projektové dokumentace, TKP staveb státních drah a výkazů materiálu projektu."_x000d_
 "2: nerez pásek ukončení izolace pod římsami;     23,0*2*1,57"_x000d_
 "3: lem P4 nerez u drenáže; 2*1,20"</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</si>
  <si>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</si>
  <si>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936502</t>
  </si>
  <si>
    <t>DROBNÉ DOPLNK KONSTR KOVOVÉ POZINK</t>
  </si>
  <si>
    <t xml:space="preserve">"1: Dle technické zprávy, výkresových příloh projektové dokumentace. Dle výkazů materiálu projektu. Dle tabulky kubatur projektanta."_x000d_
 "2: vývody pro měření BP (18ks);  1,30*18,00"</t>
  </si>
  <si>
    <t>R9360010</t>
  </si>
  <si>
    <t>LETOPOČET VÝSTAVBY - VLYS DO BETONU</t>
  </si>
  <si>
    <t xml:space="preserve">"1: Dle technické zprávy, výkresových příloh projektové dokumentace. Dle výkazů materiálu projektu. Dle tabulky kubatur projektanta"_x000d_
 "2: reliefní matrice do bednění;  letopočet roku výstavby;  na pravé římse;        1"</t>
  </si>
  <si>
    <t>Dodávka formy, osazení do bednění, ošetření separačním prostředkem, odbednění, začištění, příp. vyspravení sanační maltou</t>
  </si>
  <si>
    <t xml:space="preserve">"1: dle pol. 17120, zemina z výkopů;    1639,008*1,90"</t>
  </si>
  <si>
    <t>SO 22-19-02</t>
  </si>
  <si>
    <t>2911</t>
  </si>
  <si>
    <t>29412</t>
  </si>
  <si>
    <t>2953</t>
  </si>
  <si>
    <t>R026201</t>
  </si>
  <si>
    <t>R02710</t>
  </si>
  <si>
    <t>POMOC PRÁCE ZŘÍZ NEBO ZAJIŠŤ OBJÍŽĎKY A PŘÍSTUP CESTY</t>
  </si>
  <si>
    <t>"1: Dle technické zprávy, výkresových příloh projektové dokumentace. Dle výkazů materiálu projektu. Dle tabulky kubatur projektanta."_x000d_
 "2: dočasné dopravní omezení, značení během demoličních prací na mostu; 1"</t>
  </si>
  <si>
    <t xml:space="preserve">"Dle technické zprávy, výkresových příloh projektové dokumentace. Dle výkazů materiálu projektu. Dle tabulky kubatur projektanta"_x000d_
 čerpání vody, předpoklad;  100,00 = 100,000 [A]</t>
  </si>
  <si>
    <t>11528</t>
  </si>
  <si>
    <t>PREV VOD NA POVRCHU POTR DN DO 1600MM NEBO ŽLAB R.O. DO 5,0M</t>
  </si>
  <si>
    <t>"1: Dle technické zprávy, výkresových příloh projektové dokumentace, TKP staveb státních drah a výkazů materiálu projektu."_x000d_
 "2: dle výkresu výkopů"_x000d_
 "3: provizorní zatrubnění DN1500"_x000d_
 "4: 3*68,00"</t>
  </si>
  <si>
    <t>Položka prevedení vody na povrchu zahrnuje zrízení, udržování a odstranení príslušného zarízení. Prevedení vody se uvádí bud prumerem potrubí (DN) nebo délkou rozvinutého obvodu žlabu (r.o.).</t>
  </si>
  <si>
    <t xml:space="preserve">"1: Dle technické zprávy, výkresových příloh projektové dokumentace, TKP staveb státních drah a výkazů materiálu projektu."_x000d_
 "2: dle výkresu výkopů"_x000d_
 "3: odtěžení kons. náspu OP1;   4155,00"_x000d_
 "4: odtěžení kons. náspu OP4;   4110,00"_x000d_
 "5: následné uložení tohoto materiálu na skládku je součásti objektu tunelu"_x000d_
 "6: odstranění hrázek dle pol. 17750;        32,00"</t>
  </si>
  <si>
    <t>12960</t>
  </si>
  <si>
    <t>CIŠTENÍ VODOTECÍ A MELIORAC KANÁLU OD NÁNOSU</t>
  </si>
  <si>
    <t xml:space="preserve">"1: Dle technické zprávy, výkresových příloh projektové dokumentace, TKP staveb státních drah a výkazů materiálu projektu."_x000d_
 "2: dle výkresu 2.403 - výkopy"_x000d_
 "3: pročištění koryta;  630,00"</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</si>
  <si>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</si>
  <si>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"1: Dle technické zprávy, výkresových příloh projektové dokumentace, TKP staveb státních drah a výkazů materiálu projektu."_x000d_
 "2: dle výkresu výkopů"_x000d_
 "3: výkopy pro základy;   2550,00"_x000d_
 "4: výkop pro zpevnění koryta;    320,00"</t>
  </si>
  <si>
    <t xml:space="preserve">"1: Dle technické zprávy, výkresových příloh projektové dokumentace. Dle výkazů materiálu projektu. Dle tabulky kubatur projektanta"_x000d_
 "2: dle výkresu 2.401 - konsolidace"_x000d_
 "3: sypanina z SO tunelu"_x000d_
 "4: násep u OP1;   5730,00"_x000d_
 "5: násep u OP2;  6050,00"</t>
  </si>
  <si>
    <t xml:space="preserve">"1: Dle technické zprávy, výkresových příloh projektové dokumentace, TKP staveb státních drah a výkazů materiálu projektu."_x000d_
 "2: dle pol. 13173;      2870,00"_x000d_
 "3: zemina z vrtů dle výkresu výkopů;  532,00"</t>
  </si>
  <si>
    <t xml:space="preserve">"1: Dle technické zprávy, výkresových příloh projektové dokumentace, TKP staveb státních drah a výkazů materiálu projektu."_x000d_
 "2: drenáž, měřeno digitálně z řezu;        0,20*(33,5+35,00)"</t>
  </si>
  <si>
    <t>17750</t>
  </si>
  <si>
    <t>ZEMNÍ HRÁZKY ZE ZEMIN NEPROPUSTNÝCH</t>
  </si>
  <si>
    <t xml:space="preserve">"1: Dle technické zprávy, výkresových příloh projektové dokumentace, TKP staveb státních drah a výkazů materiálu projektu."_x000d_
 "2: dle výkresu výkopů;  zemní hrázky;   32,00"</t>
  </si>
  <si>
    <t>"1: Dle technické zprávy, výkresových příloh projektové dokumentace. Dle výkazů materiálu projektu. Dle tabulky kubatur projektanta"_x000d_
 "2: dle výkresu 2.401 konsolidace"_x000d_
 "3: úprava pláně pro konsolidační násypy"_x000d_
 "4: 2*390,00"</t>
  </si>
  <si>
    <t xml:space="preserve">"1: Dle technické zprávy, výkresových příloh projektové dokumentace, TKP staveb státních drah a výkazů materiálu projektu."_x000d_
 "2: ohumusování svah. kuželů, tl. 150mm;     "_x000d_
 "3: měřeno digitálně;    4*50,0*1,20"</t>
  </si>
  <si>
    <t xml:space="preserve">"1: Dle technické zprávy, výkresových příloh projektové dokumentace, TKP staveb státních drah a výkazů materiálu projektu."_x000d_
 "2: dle pol.. 18222;      240,0"</t>
  </si>
  <si>
    <t xml:space="preserve">"1: Dle technické zprávy, výkresových příloh projektové dokumentace, TKP staveb státních drah a výkazů materiálu projektu."_x000d_
 "2: dle pol. 18222;       240,0*0,150"</t>
  </si>
  <si>
    <t>"1: Dle technické zprávy, výkresových příloh projektové dokumentace. Dle výkazů materiálu projektu. Dle tabulky kubatur projektanta"_x000d_
 "2: dle příl. 2.401 - konsolidace"_x000d_
 "3: drenážní geotextilie pod ŠD podklad násypů"_x000d_
 "4: 2*390,00"</t>
  </si>
  <si>
    <t>SEPARACNÍ GEOTEXTILIE</t>
  </si>
  <si>
    <t xml:space="preserve">"1: Dle technické zprávy, výkresových příloh projektové dokumentace. Dle výkazů materiálu projektu. Dle tabulky kubatur projektanta"_x000d_
 "2: dle příl. 2.401 - konsolidace "_x000d_
 "3: separační geotextilie;     2*390,00"</t>
  </si>
  <si>
    <t>Položka zahrnuje:
- dodávku predepsané geotextilie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</si>
  <si>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dle tabulky pilot"_x000d_
 "3: piloty rámu; DN 1200;    24*3,14*0,60*0,60*12,50"_x000d_
 "4: Piloty rámu DN 920;   24*3,14*0,46*0,46*6,30"</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</si>
  <si>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</si>
  <si>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 xml:space="preserve">"1: Dle technické zprávy, výkresových příloh projektové dokumentace, TKP staveb státních drah a výkazů materiálu projektu."_x000d_
 "2: dle výkresu výztuže - piloty rámu DN1,20m;  "_x000d_
 "3: 24 ks pilot DN1,2m;   (25756,80+47,1)/1000,00  "_x000d_
 "4: dle výkresu výztuže - piloty rámu DN0,92m"_x000d_
 "5: 24 ks pilot DN 0,92m;  (11193,60+70,56)/1000,00"</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</si>
  <si>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</si>
  <si>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264141</t>
  </si>
  <si>
    <t>VRTY PRO PILOTY TR. I D DO 1000MM</t>
  </si>
  <si>
    <t xml:space="preserve">"1: Dle technické zprávy, výkresových příloh projektové dokumentace. Dle výkazů materiálu projektu. Dle tabulky kubatur projektanta"_x000d_
 "2: vrty pro piloty pr. 920mm;   24*5,95+0,8*4"</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</si>
  <si>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</si>
  <si>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264742</t>
  </si>
  <si>
    <t>VRTY PRO PILOTY TR I A II D DO 1200MM</t>
  </si>
  <si>
    <t xml:space="preserve">"1: Dle technické zprávy, výkresových příloh projektové dokumentace, TKP staveb státních drah a výkazů materiálu projektu."_x000d_
 "2: piloty rámu pr.1200mm;   24*11,95+1,20*4,0"</t>
  </si>
  <si>
    <t xml:space="preserve">"1: Dle technické zprávy, výkresových příloh projektové dokumentace, TKP staveb státních drah a výkazů materiálu projektu."_x000d_
 "2: dle výkresu tvarů"_x000d_
 "3: základy OP1; OP2;   77,90+77,90"_x000d_
 "4: základové pasy křídel"_x000d_
 "5: (34,80+32,60)+(28,80+31,90)"_x000d_
 "6: základový pas opěrné zídky;   51,80"</t>
  </si>
  <si>
    <t>VÝZTUŽ ZÁKLADU Z OCELI 10505, B500B</t>
  </si>
  <si>
    <t xml:space="preserve">"1: Dle technické zprávy, výkresových příloh projektové dokumentace, TKP staveb státních drah a výkazů materiálu projektu."_x000d_
 "2: dle výkresu výztuže základů rámu (2.505)"_x000d_
 "3: základy OP1, OP2;   2*13387,90/1000,00"_x000d_
 "4: dle výkresů výztuže křídel"_x000d_
 "5: šikmé křídlo OP1 - vlevo (2.514);"_x000d_
 "6: základ;   5960,50/1000,00"_x000d_
 "7: kolmé křídlo OP1 - vpravo (2.515);"_x000d_
 "8: základ;      5453,80/1000,00"_x000d_
 "9: kolmé křídlo OP2 - vlevo (2.516);"_x000d_
 "10: základ;    4852,90/1000,00"_x000d_
 "11: šikmé křídlo OP2 - vpravo (2.517);"_x000d_
 "12: základ;  5844,20/1000,00"_x000d_
 "13: základ opěrné zídky (2.520);"_x000d_
 "14: 7202,20/1000,00"</t>
  </si>
  <si>
    <t>R21362</t>
  </si>
  <si>
    <t>VERTIKÁLNÍ PREFABRIKOVANÉ GEODRÉNY</t>
  </si>
  <si>
    <t xml:space="preserve">"1: Dle technické zprávy, výkresových příloh projektové dokumentace. Dle výkazů materiálu projektu. Dle tabulky kubatur projektanta."_x000d_
 "2: zřízení geodrenů; dle příl. 2.401 - konsolidace"_x000d_
 "3: OP1;  130,00*30,00"_x000d_
 "4: OP2;  140,00*30,00"</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</si>
  <si>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</si>
  <si>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</si>
  <si>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</si>
  <si>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A+B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</si>
  <si>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</si>
  <si>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 xml:space="preserve">"1: Dle technické zprávy, výkresových příloh projektové dokumentace, TKP staveb státních drah a výkazů materiálu projektu."_x000d_
 "2: dle výkresu tvaru"_x000d_
 "3: římsy na NK rámu;   8,50+6,80"_x000d_
 "4: římsy na šikmých křídlech; (1,70+1,60)+(1,40+1,50)"_x000d_
 "5: římsy na opěrných zídkách;    12,60"</t>
  </si>
  <si>
    <t xml:space="preserve">"1: Dle technické zprávy, výkresových příloh projektové dokumentace, TKP staveb státních drah a výkazů materiálu projektu."_x000d_
 "2: dle výkresů výztuže"_x000d_
 "3: šikmé křídlo OP1 - vlevo (2.514);"_x000d_
 "4: římsa;   271,60/1000,00"_x000d_
 "5: kolmé křídlo OP1 - vpravo (2.515);"_x000d_
 "6: římsa;      214,60/1000,00"_x000d_
 "7: kolmé křídlo OP2 - vlevo (2.516);"_x000d_
 "8: římsa;      185,80/1000,00"_x000d_
 "9: šikmé křídlo OP2 - vpravo (2.517);"_x000d_
 "10: římsa;  212,50/1000,00"_x000d_
 "11: výztuž říms rámu (2.509)"_x000d_
 "12: levá;  705,00/1000,00"_x000d_
 "13: pravá;    336,60/1000,00"_x000d_
 "14: levé křídlo dl. 3,20m;  124,70/1000,00"_x000d_
 "15: levé křídlo dl. 2,95m;    118,7/1000,00"_x000d_
 "16: pravé křídlo dl.3,20m;   64,90/1000,00   "_x000d_
 "17: pravé křídlo dl. 2,95m;   62,70/1000,00"_x000d_
 "18: výztuž římsy opěrné zídky (2.520)"_x000d_
 "19: 1897,80/1000,00"</t>
  </si>
  <si>
    <t>327315</t>
  </si>
  <si>
    <t>ZDI OPERNÉ, ZÁRUBNÍ, NÁBREŽNÍ Z PROSTÉHO BETONU DO C30/37</t>
  </si>
  <si>
    <t xml:space="preserve">"1: Dle technické zprávy, výkresových příloh projektové dokumentace a dle TKP staveb státních drah. Dle výkazů materiálu projektu. Dle tabulky kubatur projektanta."_x000d_
 "2: dle výkresu tvaru; opěrné zídky"_x000d_
 "3: dřík zdi;  57,90"</t>
  </si>
  <si>
    <t>327365</t>
  </si>
  <si>
    <t>VÝZTUŽ ZDÍ OPERNÝCH, ZÁRUBNÍCH, NÁBREŽNÍCH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</si>
  <si>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</si>
  <si>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 xml:space="preserve">"1: Dle technické zprávy, výkresových příloh projektové dokumentace, TKP staveb státních drah a výkazů materiálu projektu."_x000d_
 "2: dle výkresů tvaru"_x000d_
 "3: 2.501 - křídla OP1; OP2"_x000d_
 "4: (3,60+3,70)+(3,70+3,30)"_x000d_
 "5: 2.502, 2.503;   šikmá, kolmá křídla"_x000d_
 "6: dříky;  (26,90+21,00)+(18,50+21,10)"</t>
  </si>
  <si>
    <t xml:space="preserve">"1: Dle technické zprávy, výkresových příloh projektové dokumentace, TKP staveb státních drah a výkazů materiálu projektu."_x000d_
 "2: dle výkresů výztuže křídel"_x000d_
 "3: šikmé křídlo OP1 - vlevo; "_x000d_
 "4: dřík;   (3160,50+26,00)/1000,00"_x000d_
 "5: křídlo OP1 - vpravo kolmé;"_x000d_
 "6: dřík;  (2860,80+23,10)/1000,00"_x000d_
 "7: křídlo OP2 - vlevo kolmé;"_x000d_
 "8: dřík;    (2115,00+23,10)/1000,00"_x000d_
 "9: šikmé křídlo OP2 - vpravo;"_x000d_
 "10: dřík;  (2484,80+23,10)/1000,00"_x000d_
 "11: rovnoběžné křídlo OP1; vlevo"_x000d_
 "12: 567,30/1000,00"_x000d_
 "13: rovnoběžné křídlo OP1;  vpravo"_x000d_
 "14: 630,30/1000,00"_x000d_
 "15: rovnoměrné křídlo OP2; vlevo"_x000d_
 "16: 480,40/1000,00"_x000d_
 "17: rovnoběžné křídlo OP2;  vpravo"_x000d_
 "18: 514,40/1000,00"</t>
  </si>
  <si>
    <t xml:space="preserve">"1: Dle technické zprávy, výkresových příloh projektové dokumentace. Dle výkazů materiálu projektu. Dle tabulky kubatur projektanta"_x000d_
 "2: dle výkresů zábradlí 2.701-2.703;   "_x000d_
 "3: 2.701 - zábradlí na NK vpravo trati"_x000d_
 "4: 823,04"_x000d_
 "5: 2.702 zábradlí na křídlech u OP1;  "_x000d_
 "6: levé křídlo;  310,59"_x000d_
 "7: pravé křídlo;  247,79"_x000d_
 "8: 2.703 - zábradlí na křídlech u OP2"_x000d_
 "9: levé křídlo; 235,20"_x000d_
 "10: pravé křídlo;  268,83"</t>
  </si>
  <si>
    <t>389326</t>
  </si>
  <si>
    <t>MOSTNÍ RÁMOVÉ KONSTR ZE ŽELEZOBETONU DO C40/50</t>
  </si>
  <si>
    <t xml:space="preserve">"1: Dle technické zprávy, výkresových příloh projektové dokumentace, TKP staveb státních drah a výkazů materiálu projektu."_x000d_
 "2: dle výkresu tvaru rámové kce."_x000d_
 "3: horní příčel;   329,50"_x000d_
 "4: stojky - OP1; OP2;   95,40+82,80"</t>
  </si>
  <si>
    <t xml:space="preserve">"1: Dle technické zprávy, výkresových příloh projektové dokumentace, TKP staveb státních drah a výkazů materiálu projektu."_x000d_
 "2: dle výkresu výztuže příčle (2.508)"_x000d_
 "3: 43142,20/1000,00"_x000d_
 "4: dle výkresů výztuže stojek rámu (2.506; 2.507)"_x000d_
 "5: OP1;    15215,30/1000,00"_x000d_
 "6: OP2;     14058,80/1000,00"</t>
  </si>
  <si>
    <t>SCHODIŠTOVÉ STUPNE, Z DÍLCU ŽELEZOBETON DO C30/37</t>
  </si>
  <si>
    <t>"1: Dle technické zprávy, výkresových příloh projektové dokumentace. Dle výkazů materiálu projektu. Dle tabulky kubatur projektanta."_x000d_
 "2: schodišťové prefa stupně; 38*0,75*0,18*0,40"</t>
  </si>
  <si>
    <t>PODKL A VÝPLN VRSTVY Z PROST BET DO C8/10</t>
  </si>
  <si>
    <t xml:space="preserve">"1: Dle technické zprávy, výkresových příloh projektové dokumentace. Dle výkazů materiálu projektu. Dle tabulky kubatur projektanta"_x000d_
 "2: dle výkresu tvaru rámu (2.501)"_x000d_
 "3: podkl. beton C8/10 základu opěr;    10,00+10,00"_x000d_
 "4: dle výkresů tvaru křídel (2.502; 2.503)"_x000d_
 "5: podkl. beton křídel;   (9,70+9,10)+(8,10+8,90)"_x000d_
 "6: dle výkresu tvaru zídky (2.504)"_x000d_
 "7: podkl. beton C8/10;      22,40"_x000d_
 "8: dle výkresu řezů (2.302; 2.304)"_x000d_
 "9: podkl. beton drenáže, měřeno digitálně"_x000d_
 "10: 0,75*29,00*2"</t>
  </si>
  <si>
    <t xml:space="preserve">"1: Dle technické zprávy, výkresových příloh projektové dokumentace a dle TKP staveb státních drah. Dle výkazů materiálu projektu. "_x000d_
 "2: podkl. beton dlažby, tl. 200mm, měřeno digitálně, dle výkresů řezů a půdorysu"_x000d_
 "3: rovina v korytě pod mostem;        5,90*12,90*0,20"_x000d_
 "4: rovina v korytě mimo most;        (35,00+75,00)*0,20"_x000d_
 "5: dlažba ve sklonu, koef. sklonu 1,20;   (34,50+65,00+23,00)*1,20*0,20"_x000d_
 "6: za křídly na vtoku, koef. sklonu 1,20;      (8,95+8,00)*1,20*0,20"_x000d_
 "7: za křídly na výtoku, koef. sklonu 1,20;     (8,30+8,65)*1,20*0,20"_x000d_
 "8: dlažba podél opěrné zídky;   26,50*1,20*0,20"</t>
  </si>
  <si>
    <t>PODKLADNÍ A VÝPLNOVÉ VRSTVY Z PROSTÉHO BETONU C20/25</t>
  </si>
  <si>
    <t>"1: Dle technické zprávy, výkresových příloh projektové dokumentace. Dle výkazů materiálu projektu. Dle tabulky kubatur projektanta."_x000d_
 "2: podkl. beton schodišť. stupňů (C20/25n), měřeno digitálně, dle výkresu detailu schodiště"_x000d_
 "3: 1,00*0,20*12,00*1,20*1,10"</t>
  </si>
  <si>
    <t>PODKLADNÍ A VÝPLNOVÉ VRSTVY Z KAMENIVA DRCENÉHO</t>
  </si>
  <si>
    <t xml:space="preserve">"1: Dle technické zprávy, výkresových příloh projektové dokumentace. Dle výkazů materiálu projektu. Dle tabulky kubatur projektanta"_x000d_
 "2: dle příl. 2.401 - konsolidace"_x000d_
 "3: ŠD drenážní vrstvy  "_x000d_
 "4: u OP1;  200,0"_x000d_
 "5: u OP2;  200,00"_x000d_
 "6: podsyp podkl. betonu dlažby ze ŠD, tl. 100mm"_x000d_
 "7: měřeno digitálně, z výkresů půdorysu, řezů"_x000d_
 "8: rovina v korytě pod mostem;        5,90*12,90*0,10"_x000d_
 "9: rovina v korytě mimo most;        (35,00+75,00)*0,10"_x000d_
 "10: dlažba ve sklonu, koef. sklonu 1,20;   (34,50+65,00+23,00)*1,20*0,10"_x000d_
 "11: za křídly na vtoku, koef. sklonu 1,20;      (8,95+8,00)*1,20*0,10"_x000d_
 "12: za křídly na výtoku, koef. sklonu 1,20;     (8,30+8,65)*1,20*0,10"_x000d_
 "13: dlažba podél opěrné zídky;   26,50*1,20*0,10"</t>
  </si>
  <si>
    <t>položka zahrnuje dodávku predepsaného kameniva, mimostaveništní a vnitrostaveništní dopravu a jeho uložení
není-li v zadávací dokumentaci uvedeno jinak, jedná se o nakupovaný materiál</t>
  </si>
  <si>
    <t>PODKLADNÍ A VÝPLNOVÉ VRSTVY Z KAMENIVA TEŽENÉHO</t>
  </si>
  <si>
    <t>"1: Dle technické zprávy, výkresových příloh projektové dokumentace. Dle výkazů materiálu projektu. Dle tabulky kubatur projektanta"_x000d_
 "2: výplň jalových vrtů ŠP; dle výkresu 2.402"_x000d_
 "3: 18*1,95*3,14*0,46*0,46"_x000d_
 "4: 12*2,80*3,14*0,61*0,61"_x000d_
 "5: 12*2,15*3,14*0,61*0,61"_x000d_
 "6: 6*1,45*3,14*0,46*0,46"</t>
  </si>
  <si>
    <t xml:space="preserve">"1: Dle technické zprávy, výkresových příloh projektové dokumentace a dle TKP staveb státních drah. Dle výkazů materiálu projektu. Dle tabulky kubatur projektanta."_x000d_
 "2: přechodové klíny"_x000d_
 "3: cementová stabilizace"_x000d_
 "4: OP1;  293,00"_x000d_
 "5: OP2;  293,00"</t>
  </si>
  <si>
    <t xml:space="preserve">"1: Dle technické zprávy, výkresových příloh projektové dokumentace a dle TKP staveb státních drah. Dle výkazů materiálu projektu. Dle tabulky kubatur projektanta."_x000d_
 "2: kamenná rovnanina za rubem opěr, měřeno digitálně"_x000d_
 "3: 0,60*3,65*11,10*2"_x000d_
 "4: těžká kamenná rovnanina v korytě (250 kg/m2), měřeno digitálně, koef. sklonu 1,20"_x000d_
 "5: na výtoku;   (5,00*5,04)*0,3+45,00*1,20*0,30"_x000d_
 "6: na vtoku;    (13,00*4,635)*0,30+60,00*1,20*0,30"</t>
  </si>
  <si>
    <t xml:space="preserve">"1: Dle technické zprávy, výkresových příloh projektové dokumentace a dle TKP staveb státních drah. Dle výkazů materiálu projektu."_x000d_
 "2: dlažba z lom. kamene do betonu, tl. 200mm"_x000d_
 "3: měřeno z půdorysu digitálně, rovina v korytě pod mostem;        5,90*12,90*0,20"_x000d_
 "4: měřeno z půdorysu digitálně, rovina v korytě mimo most;        (35,00+75,00)*0,20"_x000d_
 "5: dlažba ve sklonu, koef. sklonu 1,20, měřeno z řezu;   (34,50+65,00+23,00)*1,20*0,20"_x000d_
 "6: za křídly na vtoku, měřeno digitálně, koef. sklonu 1,20;      (8,95+8,00)*1,20*0,20"_x000d_
 "7: za křídly na výtoku, měřeno digitálně, koef. sklonu 1,20;     (8,30+8,65)*1,20*0,20"_x000d_
 "8: dlažba podél opěrné zídky, měřeno digitálně; 26,50*1,20*0,20"</t>
  </si>
  <si>
    <t>467314</t>
  </si>
  <si>
    <t>STUPNE A PRAHY VODNÍCH KORYT Z PROSTÉHO BETONU C25/30</t>
  </si>
  <si>
    <t xml:space="preserve">"1: Dle technické zprávy, výkresových příloh projektové dokumentace a dle TKP staveb státních drah. Dle výkazů materiálu projektu."_x000d_
 "2: betonové prahy ukončení dlažby"_x000d_
 "3: na vtoku, měřeno digitálně, koef. sklonu 1,20;    0,50*0,80*14,80*1,20"_x000d_
 "4: na výtoku, měřeno digitálně;    0,50*0,80*12,50*1,20"_x000d_
 "5: podélný práh, měřeno digitálně z půdorysu;     0,50*0,80*37,50"</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</si>
  <si>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</si>
  <si>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"1: Dle technické zprávy, výkresových příloh projektové dokumentace, TKP staveb státních drah a výkazů materiálu projektu."_x000d_
 "2: tvrdá ochrana izolace, tl. 50mm, vyztužená kari sítí 4/100/100;   15,75"</t>
  </si>
  <si>
    <t xml:space="preserve">"1: Dle technické zprávy, výkresových příloh projektové dokumentace. Dle výkazů materiálu projektu. Dle tabulky kubatur projektanta"_x000d_
 "2: 1xALP + 2xALN"_x000d_
 "3: S4;  líc křídel, základů, zídky; 3*(4*16,50+2*11,50*3,50+6,30*45,50)"</t>
  </si>
  <si>
    <t>711131</t>
  </si>
  <si>
    <t>IZOLACE BEŽNÝCH KONSTRUKCÍ PROTI VOLNE STÉKAJÍCÍ VODE ASFALTOVÝMI NÁTERY</t>
  </si>
  <si>
    <t xml:space="preserve">"1: Dle technické zprávy, výkresových příloh projektové dokumentace, TKP staveb státních drah a výkazů materiálu projektu."_x000d_
 "2: dle výkresu izolací  "_x000d_
 "3: penetračně adhézní nátěr"_x000d_
 "4: S1; izolace NK;   21,40*11,45"_x000d_
 "5: S2; 4*2,50+4*6,80"_x000d_
 "6: S3;  rub opěr, křídel;   2*9,20*11,20+4*40,00"</t>
  </si>
  <si>
    <t xml:space="preserve">"1: Dle technické zprávy, výkresových příloh projektové dokumentace, TKP staveb státních drah a výkazů materiálu projektu."_x000d_
 "2: dle výkresu izolací 2.705"_x000d_
 "3: S1; izolace NK;   21,40*11,45"_x000d_
 "4: S2; 4*2,50+4*6,80"_x000d_
 "5: S3;  rub opěr, křídel;   2*9,20*11,20+4*40,00"</t>
  </si>
  <si>
    <t xml:space="preserve">"1: Dle technické zprávy, výkresových příloh projektové dokumentace, TKP staveb státních drah a výkazů materiálu projektu."_x000d_
 "2: dle výkresu izolací, skladba S1"_x000d_
 "3: separační folie NK;           21,40*11,45"</t>
  </si>
  <si>
    <t xml:space="preserve">"1: Dle technické zprávy, výkresových příloh projektové dokumentace, TKP staveb státních drah a výkazů materiálu projektu."_x000d_
 "2: S1; izolace NK;  geotexttilie 300g/m2;   21,40*11,45"_x000d_
 "3: S2; geotextilie 700 g/m2;   4*2,50+4*6,80"_x000d_
 "4: S3;  rub opěr, křídel, 500g/m2;   2*9,20*11,20+4*40,00"_x000d_
 "5: S4, geotextilie 700g/m2;    líc křídel, základů, zídky;    4*16,50+2*11,50*3,50+6,30*45,50"</t>
  </si>
  <si>
    <t xml:space="preserve">"1: Dle technické zprávy, výkresových příloh projektové dokumentace, TKP staveb státních drah a výkazů materiálu projektu."_x000d_
 "2: dle výkresu izolací, skladba S3 - XPS tl. 50mm"_x000d_
 "3: S3;  rub opěr, křídel;   2*9,20*11,20+4*40,00"</t>
  </si>
  <si>
    <t>R747613</t>
  </si>
  <si>
    <t>MĚŘENÍ KOROZIVNÍCH ÚČÍNKŮ BLUDNÝCH PROUDŮ</t>
  </si>
  <si>
    <t xml:space="preserve">"1: Dle technické zprávy, výkresových příloh projektové dokumentace. Dle výkazů materiálu projektu. Dle tabulky kubatur projektanta."_x000d_
 "2: měření BP;  6"</t>
  </si>
  <si>
    <t>1. Položka obsahuje:
 - cenu za měření dle příslušných norem a předpisů, včetně vystavení protokolu
2. Způsob měření:
Udává se počet kusů kompletní konstrukce nebo práce.</t>
  </si>
  <si>
    <t>Nátěry</t>
  </si>
  <si>
    <t>78382</t>
  </si>
  <si>
    <t>NÁTERY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</si>
  <si>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</si>
  <si>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</si>
  <si>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"1: Dle technické zprávy, výkresových příloh projektové dokumentace, TKP staveb státních drah a výkazů materiálu projektu."_x000d_
 "2: drenáž HDPE DN150, měřeno digitálně z příčného řezu;   30,0*2"</t>
  </si>
  <si>
    <t>9112A1</t>
  </si>
  <si>
    <t>ZÁBRADLÍ MOSTNÍ S VODOR MADLY - DODÁVKA A MONTÁŽ</t>
  </si>
  <si>
    <t xml:space="preserve">"1: Dle technické zprávy, výkresových příloh projektové dokumentace. Dle výkazů materiálu projektu. Dle tabulky kubatur projektanta"_x000d_
 "2: dle příl. 2.704"_x000d_
 "3: zábradlí na úhlové zídce;   45,60"</t>
  </si>
  <si>
    <t>položka zahrnuje:
dodání zábradlí vcetne predepsané povrchové úpravy
kotvení sloupku, t.j. kotevní desky, šrouby z nerez oceli, vrty a zálivku, pokud zadávací dokumentace nestanoví jinak
prípadné nivelacní hmoty pod kotevní desky</t>
  </si>
  <si>
    <t>"1: Dle technické zprávy, výkresových příloh projektové dokumentace. Dle výkazů materiálu projektu. Dle tabulky kubatur projektanta."_x000d_
 "2: obrubníky kolem služebního schodiště; 100x250x1000"_x000d_
 "3: 2*12,00*1,20"</t>
  </si>
  <si>
    <t>931317</t>
  </si>
  <si>
    <t>TESNENÍ DILATAC SPAR ASF ZÁLIVKOU PRUR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</si>
  <si>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</si>
  <si>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predepsaného materiálu, ocištení ploch spáry pred úpravou, ocištení okolí spáry po úprave
nezahrnuje tesnící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</si>
  <si>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</si>
  <si>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</si>
  <si>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</si>
  <si>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</si>
  <si>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"1: Dle technické zprávy, výkresových příloh projektové dokumentace. Dle výkazů materiálu projektu. Dle tabulky kubatur projektanta."_x000d_
 "2: dle přílohy detaily"_x000d_
 "3: nerez pásek na ukončení izolace"_x000d_
 "4: P5x40;  1,57*(54,40+49,90)"_x000d_
 "5: dle přílohy detaily - měřící vývod"_x000d_
 "6: vývody pro měření BP (12ks);  19,20"</t>
  </si>
  <si>
    <t>93656</t>
  </si>
  <si>
    <t>NIVELAČNÍ ZNAČKA NA KONSTRUKCI</t>
  </si>
  <si>
    <t>"1: Dle technické zprávy, výkresových příloh projektové dokumentace a dle TKP staveb státních drah. Dle výkazů materiálu projektu. Dle tabulky kubatur projektanta."_x000d_
 "2: nivelační značky; 6+8"</t>
  </si>
  <si>
    <t xml:space="preserve">"1: Dle technické zprávy, výkresových příloh projektové dokumentace. Dle výkazů materiálu projektu. Dle tabulky kubatur projektanta."_x000d_
 "2: reliefní matrice (gumová) do bednění na svislou stěnu,(letopočet roku výstavby);        1+1"</t>
  </si>
  <si>
    <t xml:space="preserve">"1: dle pol. 17120;     3402,00*2,10"_x000d_
 "2: dle pol. 12960;    630,00*2,10"_x000d_
 "3: dle pol. 12273;   32,00*2,10"</t>
  </si>
  <si>
    <t>SO 22-19-03</t>
  </si>
  <si>
    <t>"1: Dle technické zprávy, výkresových příloh projektové dokumentace. Dle výkazů materiálu projektu. Dle tabulky kubatur projektanta."_x000d_
 "2: dočasné dopravní omezení, značení během stavebních prací na mostu; 1"</t>
  </si>
  <si>
    <t xml:space="preserve">"1: Dle technické zprávy, výkresových příloh projektové dokumentace. Dle výkazů materiálu projektu. Dle tabulky kubatur projektanta."_x000d_
 "2: monitoring sedání během konsolidace a monitoring sedání spodní stavby a konsolidačních násypů mostu;   1,00"</t>
  </si>
  <si>
    <t xml:space="preserve">"1: Dle technické zprávy, výkresových příloh projektové dokumentace. Dle výkazů materiálu projektu. Dle tabulky kubatur projektanta."_x000d_
 "2: sejmutí ornice - dle výkresu konsol. násypů"_x000d_
 "3: fáze I;   359,70+349,70"</t>
  </si>
  <si>
    <t xml:space="preserve">"1: Dle technické zprávy, výkresových příloh projektové dokumentace. Dle výkazů materiálu projektu. Dle tabulky kubatur projektanta."_x000d_
 "2: odtěžení konsolidačních násypů "_x000d_
 "3: dle výkresu výkopů - fáze I - odtěžení konsol. násypů mostu"_x000d_
 "4: OP1;   7634,00"_x000d_
 "5: OP2;   7615,00"_x000d_
 "6: následné uložení tohoto materiálu na skládku je součásti objektu tunelu"</t>
  </si>
  <si>
    <t xml:space="preserve">"1: Dle technické zprávy, výkresových příloh projektové dokumentace. Dle výkazů materiálu projektu. Dle tabulky kubatur projektanta"_x000d_
 "2: zemina z výzisku pro zásypy lícní strany základů; dle pol. 17411;    98,532"</t>
  </si>
  <si>
    <t xml:space="preserve">"1: Dle technické zprávy, výkresových příloh projektové dokumentace. Dle výkazů materiálu projektu. Dle tabulky kubatur projektanta."_x000d_
 "2: dle výkresu výkopů"_x000d_
 "3: fáze III - budování šikmých křídel"_x000d_
 "4: OP1; 1260,40"_x000d_
 "5: OP2;  1272,40"_x000d_
 "6: fáze II - budování opěr OP1, OP2"_x000d_
 "7: OP1;   321,00"_x000d_
 "8: OP2;  332,00"_x000d_
 "9: dle výkresu konsolidačních násypů 2.702"_x000d_
 "10: výkop tl. 0,5 pro konsolidační násypy"_x000d_
 "11: OP1;  617,50"_x000d_
 "12: OP2;  615,50"_x000d_
 "13: odpočet ornice, dle pol. 12110;  -(359,70+349,70)"</t>
  </si>
  <si>
    <t xml:space="preserve">"1: Dle technické zprávy, výkresových příloh projektové dokumentace. Dle výkazů materiálu projektu. Dle tabulky kubatur projektanta."_x000d_
 "2: dle výkresu konsolidačních násypů"_x000d_
 "3: vyzískaný vhodný hutnitelný materiál z objektu tunelu "_x000d_
 "4: násyp OP1;  7310,00"_x000d_
 "5: násyp OP2;  7291,00"</t>
  </si>
  <si>
    <t xml:space="preserve">"1: Dle technické zprávy, výkresových příloh projektové dokumentace. Dle výkazů materiálu projektu. Dle tabulky kubatur projektanta."_x000d_
 "2: dle pol. 13173;   3709,40"_x000d_
 "3: zemina z vrtů pro piloty pr. 1200mm, dle příl. 2.201"_x000d_
 "4: 506,70"_x000d_
 "5: zemina z vrtů pro piloty pr. 900mm"_x000d_
 "6: 446,00*3,14*0,45*0,45"_x000d_
 "7: zemina z hluchých vrtů, dle výkresu Plošiny pro piloty 2.201"_x000d_
 "8: hluché vrtání OP1;  23,00"_x000d_
 "9: hluché vrtání OP2;  20,11"</t>
  </si>
  <si>
    <t xml:space="preserve">"1: Dle technické zprávy, výkresových příloh projektové dokumentace. Dle výkazů materiálu projektu. Dle tabulky kubatur projektanta"_x000d_
 "2: dle výkresů 2.103, 2.303, 2.304"_x000d_
 "3: zásyp lícní strany základů  vytěženým materiálem, měřeno digitálně"_x000d_
 "4: (3,60+4,22)*12,60"_x000d_
 "5: zásyp za šikmým křídlem, ID=0,9"_x000d_
 "6: 164,00*2,00"</t>
  </si>
  <si>
    <t>"1: Dle technické zprávy, výkresových příloh projektové dokumentace. Dle výkazů materiálu projektu. Dle tabulky kubatur projektanta"_x000d_
 "2: násypové kužely u revizních schodišť z hutnitelného materiálu, měřeno digitálně"_x000d_
 "3: 2*(1/3*3,14*14,00*14,00*7,20/4)"_x000d_
 "4: obsyp drenážního potrubí ŠD 16/32, měřeno digitálně"_x000d_
 "5: 0,05*39,20+0,12*2*35,00"</t>
  </si>
  <si>
    <t>"1: Dle technické zprávy, výkresových příloh projektové dokumentace. Dle výkazů materiálu projektu. Dle tabulky kubatur projektanta"_x000d_
 "2: úprava pláně pro konsolidační násypy, měřeno digitálně"_x000d_
 "3: 2*1100,00"</t>
  </si>
  <si>
    <t xml:space="preserve">"1: Dle technické zprávy, výkresových příloh projektové dokumentace. Dle výkazů materiálu projektu. Dle tabulky kubatur projektanta"_x000d_
 "2: ohumusování svah. kuželů, tl. 150mm"_x000d_
 "3: měřeno digitálně;  2*175,00*1,30"</t>
  </si>
  <si>
    <t xml:space="preserve">"1: dle pol. 18222;  hydroosev; 455,00"</t>
  </si>
  <si>
    <t xml:space="preserve">"1: dle pol. 18222; ohumusování, tl. 150mm;   455,00*0,15"</t>
  </si>
  <si>
    <t>"1: Dle technické zprávy, výkresových příloh projektové dokumentace. Dle výkazů materiálu projektu. Dle tabulky kubatur projektanta"_x000d_
 "2: dle příl. 2.702 - konsolidační násyp"_x000d_
 "3: drenážní geotextilie pod ŠD podklad násypů"_x000d_
 "4: 2*1100,00"</t>
  </si>
  <si>
    <t>21452</t>
  </si>
  <si>
    <t>SANACNÍ VRSTVY Z KAMENIVA DRCENÉHO</t>
  </si>
  <si>
    <t xml:space="preserve">"1: Dle technické zprávy, výkresových příloh projektové dokumentace. Dle výkazů materiálu projektu. Dle tabulky kubatur projektanta."_x000d_
 "2: dle výkresu konsolidačních násypů"_x000d_
 "3: ŠD drenážní vrstva, tl. cca 0,27m"_x000d_
 "4: OP1;   324,00"_x000d_
 "5: OP2;  324,00"</t>
  </si>
  <si>
    <t xml:space="preserve">"1: Dle technické zprávy, výkresových příloh projektové dokumentace. Dle výkazů materiálu projektu. Dle tabulky kubatur projektanta"_x000d_
 "2: dle příl. 2.702 - konsolidační násyp"_x000d_
 "3: separační geotextilie;     2*1100,00"</t>
  </si>
  <si>
    <t>"1: Dle technické zprávy, výkresových příloh projektové dokumentace. Dle výkazů materiálu projektu. Dle tabulky kubatur projektanta."_x000d_
 "2: piloty dle příl. 2.205"_x000d_
 "3: piloty pr. 1200mm, dl. 16m (28 ks)"_x000d_
 "4: 28*16,00*3,14*0,60*0,60"_x000d_
 "5: piloty pr. 900mm, dle příl. 2.206 (50 ks)"_x000d_
 "6: 6*7,00*3,14*0,45*0,45"_x000d_
 "7: 12*8,00*3,14*0,45*0,45"_x000d_
 "8: 20*10,00*3,14*0,45*0,45"_x000d_
 "9: 12*9,00*3,14*0,45*0,45"</t>
  </si>
  <si>
    <t xml:space="preserve">"1: Dle technické zprávy, výkresových příloh projektové dokumentace. Dle výkazů materiálu projektu. Dle tabulky kubatur projektanta."_x000d_
 "2: výztuž pilot pr. 1200mm vč. patních křížů; dle příl. 2.205;    (48053,60+115,36)/1000,00"_x000d_
 "3: výztuž pilot pr. 900mm, vč. patních křížů, dle příl. 2.206"_x000d_
 "4: (6082,20+9582,00+21350,00+10298,40+147,00)/1000,00"</t>
  </si>
  <si>
    <t>264741</t>
  </si>
  <si>
    <t>VRTY PRO PILOTY TR I A II D DO 1000MM</t>
  </si>
  <si>
    <t>"1: Dle technické zprávy, výkresových příloh projektové dokumentace. Dle výkazů materiálu projektu. Dle tabulky kubatur projektanta."_x000d_
 "2: vrty pro piloty pr. 900mm, dle výkresu 2.206"_x000d_
 "3: 6*7,00+12*8,00+20*10,00+12*9,00"</t>
  </si>
  <si>
    <t xml:space="preserve">"1: Dle technické zprávy, výkresových příloh projektové dokumentace. Dle výkazů materiálu projektu. Dle tabulky kubatur projektanta."_x000d_
 "2: dle příl. 2.201"_x000d_
 "3: vrty pro piloty 1200,00mm;  28*16,00"</t>
  </si>
  <si>
    <t xml:space="preserve">"1: Dle technické zprávy, výkresových příloh projektové dokumentace. Dle výkazů materiálu projektu. Dle tabulky kubatur projektanta."_x000d_
 "2: základy úhlových zdí křídel, dle výkresů tvaru 2.303, 2.304"_x000d_
 "3: u OP1"_x000d_
 "4: DC1-DC6; (14,38+16,55+18,92+21,16+21,16+15,68)"_x000d_
 "5: u OP2"_x000d_
 "6: DC1-DC6; (14,38+16,55+18,92+21,16+21,16+15,68)"_x000d_
 "7: základy opěr, dle výkresů tvaru OP1; OP2 - 2.301, 2.302"_x000d_
 "8: základ OP1;  147,08"_x000d_
 "9: základ OP2;  147,08"</t>
  </si>
  <si>
    <t xml:space="preserve">"1: Dle technické zprávy, výkresových příloh projektové dokumentace. Dle výkazů materiálu projektu. Dle tabulky kubatur projektanta"_x000d_
 "2: dle výkresů výztuže základu OP1; OP2 (2.305; 2.311)"_x000d_
 "3: základ OP1;   21198,30/1000,00"_x000d_
 "4: základ OP2;   21198,30/1000,00"_x000d_
 "5: dle výkresů výztuže š. křídel - základy (2.318-2.329)"_x000d_
 "6: výztuž základu šikmého křídla u OP1 - DC1-DC6"_x000d_
 "7: (1229,70+1994,20+2682,40+4188,60+5464,80+4821,90)/1000,00"_x000d_
 "8: (1229,70+1994,20+2682,40+4188,60+5462,50+4821,90)/1000,00"</t>
  </si>
  <si>
    <t>272366</t>
  </si>
  <si>
    <t>VÝZTUŽ ZÁKLADU Z KARI SÍTÍ</t>
  </si>
  <si>
    <t xml:space="preserve">"1: Dle technické zprávy, výkresových příloh projektové dokumentace. Dle výkazů materiálu projektu. Dle tabulky kubatur projektanta"_x000d_
 "2: výztuž při horním povrchu základů z kari sítí 8/150/150"_x000d_
 "3: dle výkresů výztuže základu OP1; OP2 (2.305; 2.311)"_x000d_
 "4: základ OP1;   525,000/1000,00"_x000d_
 "5: základ OP2;   525,00/1000,00"</t>
  </si>
  <si>
    <t xml:space="preserve">"1: Dle technické zprávy, výkresových příloh projektové dokumentace. Dle výkazů materiálu projektu. Dle tabulky kubatur projektanta."_x000d_
 "2: dle výkresu konsolidačních násypů"_x000d_
 "3: geodrény 40/100mm, hl. 35m, v trojúhelníkovém rastru 2,0x2,0m"_x000d_
 "4: OP1;  216 ks, dl. 35m;  216,00*35,00"_x000d_
 "5: OP2;  216 ks, dl. 35m;  216,00*35,00"</t>
  </si>
  <si>
    <t xml:space="preserve">"1: Dle technické zprávy, výkresových příloh projektové dokumentace. Dle výkazů materiálu projektu. Dle tabulky kubatur projektanta."_x000d_
 "2: dle výkresů tvaru"_x000d_
 "3: (2.501) římsy na OP1;  2*2,40"_x000d_
 "4: (2.502)  římsy na OP2;  2*2,40"_x000d_
 "5: (2.503) římsa deska D1;  11,84"_x000d_
 "6: (2.504) římsa deska D2;   11,84"_x000d_
 "7: římsy na šikmých křídlech (2.303; 2.304)"_x000d_
 "8: u OP1 -DC1-DC6;   "_x000d_
 "9: (0,701+0,70+0,70+0,70+0,70+0,69)"_x000d_
 "10: u OP2 -DC1-DC6;"_x000d_
 "11: (0,701+0,70+0,70+0,70+0,70+0,69)"</t>
  </si>
  <si>
    <t>"1: Dle technické zprávy, výkresových příloh projektové dokumentace. Dle výkazů materiálu projektu. Dle tabulky kubatur projektanta"_x000d_
 "2: dle výkresů výztuže říms"_x000d_
 "3: dle příl. 2.505 výztuž říms OP1;"_x000d_
 "4: 2*258,30/1000,00"_x000d_
 "5: dle příl. 2.506 - výztuž říms OP2"_x000d_
 "6: 2*232,50/1000,00"_x000d_
 "7: dle příl. 2.507 - výztuž říms na D1"_x000d_
 "8: (2*168,30+6*158,5)/1000,00"_x000d_
 "9: dle příl. 2.508 - výztuž říms na D2"_x000d_
 "10: (2*168,30+6*158,50)/1000,00"_x000d_
 "11: dle výkresů výztuže šikmých křídel"_x000d_
 "12: 2.318 - výztuž š. křídla OP1 - DC1 - římsa; 0,059"_x000d_
 "13: 2.319 - výztuž š. křídla OP1 - DC2 - římsa; 0,059"_x000d_
 "14: 2.320 - výztuž š. křídla OP1 - DC3 - římsa; 0,059"_x000d_
 "15: 2.321 - výztuž š. křídla OP1 - DC4 - římsa; 0,059"_x000d_
 "16: 2.322 - výztuž š. křídla OP1 - DC5 - římsa; 0,059"_x000d_
 "17: 2.323 - výztuž š. křídla OP1 - DC6 - římsa; 0,056"_x000d_
 "18: 2.324 - výztuž š. křídla OP2 - DC1 - římsa; 0,059"_x000d_
 "19: 2.325 - výztuž š. křídla OP2 - DC2 - římsa; 0,059"_x000d_
 "20: 2.326 - výztuž š. křídla OP2 - DC3 - římsa; 0,059"_x000d_
 "21: 2.327 - výztuž š. křídla OP2 - DC4 - římsa; 0,059"_x000d_
 "22: 2.328 - výztuž š. křídla OP2- DC5 - římsa; 0,059"_x000d_
 "23: 2.329 - výztuž š. křídla OP2 - DC6 - římsa; 0,056"</t>
  </si>
  <si>
    <t>327325</t>
  </si>
  <si>
    <t>ZDI OPERNÉ, ZÁRUBNÍ, NÁBREŽNÍ ZE ŽELEZOVÉHO BETONU DO C30/37</t>
  </si>
  <si>
    <t xml:space="preserve">"1: Dle technické zprávy, výkresových příloh projektové dokumentace. Dle výkazů materiálu projektu. Dle tabulky kubatur projektanta."_x000d_
 "2: dle výkresů 2.301, 2.302"_x000d_
 "3: závěrné zídky opěr"_x000d_
 "4: ZZ OP1; 26,10"_x000d_
 "5: ZZ OP2;  26,30"</t>
  </si>
  <si>
    <t xml:space="preserve">"1: Dle technické zprávy, výkresových příloh projektové dokumentace. Dle výkazů materiálu projektu. Dle tabulky kubatur projektanta"_x000d_
 "2: dle výkresů výztuže ZZ OP1, OP2 - 2.309, 2.315"_x000d_
 "3: výztuž ZZ OP1;   3406,20/1000,00"_x000d_
 "4: výztuž ZZ OP2;   3406,20/1000,00"</t>
  </si>
  <si>
    <t xml:space="preserve">"1: Dle technické zprávy, výkresových příloh projektové dokumentace. Dle výkazů materiálu projektu. Dle tabulky kubatur projektanta."_x000d_
 "2: dle výkresů tvaru OP1, OP2 - 2.301, 2.302"_x000d_
 "3: OP1 - dřík;  198,14"_x000d_
 "4: OP2 - dřík;  198,14"_x000d_
 "5: křídla OP1;  52,67"_x000d_
 "6: křídla OP2;  52,97"_x000d_
 "7: šikmá křídla"_x000d_
 "8: dle výkresů tvaru , 2.303,  2.304"_x000d_
 "9: u OP1 - DC1 - DC6 - dříky"_x000d_
 "10: (5,683+9,590+17,51+22,72+27,93+31,38)"_x000d_
 "11: u OP2 - DC1 - DC6 - dříky"_x000d_
 "12: (5,683+9,590+17,51+22,72+27,93+31,38)"</t>
  </si>
  <si>
    <t>333326</t>
  </si>
  <si>
    <t>MOSTNÍ OPERY A KRÍDLA ZE ŽELEZOVÉHO BETONU DO C40/50</t>
  </si>
  <si>
    <t xml:space="preserve">"1: Dle technické zprávy, výkresových příloh projektové dokumentace. Dle výkazů materiálu projektu. Dle tabulky kubatur projektanta."_x000d_
 "2: dle výkresu 2.317"_x000d_
 "3: podložiskové bloky, C35/45"_x000d_
 "4: objem betonu;  3,00"</t>
  </si>
  <si>
    <t xml:space="preserve">"1: Dle technické zprávy, výkresových příloh projektové dokumentace. Dle výkazů materiálu projektu. Dle tabulky kubatur projektanta"_x000d_
 "2: dle výkresů výztuže "_x000d_
 "3: 2.307 - výztuž dříku OP1;   (9013,40+203,60)/1000,00"_x000d_
 "4: 2.308 - výztuž ÚP OP1;    (7092,10+63,70)/1000,00   "_x000d_
 "5: 2.313 - výztuž dříku OP2;   (9013,4+203,60)/1000,00"_x000d_
 "6: 2.314 - výztuž ÚP OP2;    (7092,10+63,70)/1000,00"_x000d_
 "7: dle výkresů výztuže křídel - 2.310, 2.316"_x000d_
 "8: křídla OP1;  (5100,20+9,90)/1000,00"_x000d_
 "9: křídla OP2;  (5100,20+9,90)/1000,00"_x000d_
 "10: dle výkresu podložiskových bloků - 2.317"_x000d_
 "11: 1204,90/1000,00"_x000d_
 "12: dle výkresů výztuže šikmých křídel"_x000d_
 "13: 2.318 - výztuž š. křídla OP1 - DC1 - dřík; 672,00/1000,00 "_x000d_
 "14: 2.319 - výztuž š. křídla OP1 - DC2 - dřík; 1143,60/1000,00"_x000d_
 "15: 2.320 - výztuž š. křídla OP1 - DC3 - dřík; 1694,50/1000,00"_x000d_
 "16: 2.321 - výztuž š. křídla OP1 - DC4 - dřík; 2144,00/1000,00"_x000d_
 "17: 2.322 - výztuž š. křídla OP1 - DC5 - dřík; 2684,30/1000,00"_x000d_
 "18: 2.323 - výztuž š. křídla OP1 - DC6 - dřík; 3438,90/1000,00"_x000d_
 "19: 2.324 - výztuž š. křídla OP2 - DC1 - dřík; 672,00/1000,00"_x000d_
 "20: 2.325 - výztuž š. křídla OP2 - DC2 - dřík; 1143,60/1000,00"_x000d_
 "21: 2.326 - výztuž š. křídla OP2 - DC3 - dřík; 1694,50/1000,00"_x000d_
 "22: 2.327 - výztuž š. křídla OP2 - DC4 - dřík; 2144,00/1000,00"_x000d_
 "23: 2.328 - výztuž š. křídla OP2- DC5 - dřík; 2684,30/1000,00"_x000d_
 "24: 2.329 - výztuž š. křídla OP2 - DC6 - dřík; 3438,90/1000,00"</t>
  </si>
  <si>
    <t>333366</t>
  </si>
  <si>
    <t>VÝZTUŽ MOSTNÍCH OPER A KRÍDEL Z KARI SÍTÍ</t>
  </si>
  <si>
    <t>"1: Dle technické zprávy, výkresových příloh projektové dokumentace. Dle výkazů materiálu projektu. Dle tabulky kubatur projektanta"_x000d_
 "2: dle výkresu výztuže ÚP OP1 - 2.308"_x000d_
 "3: výztuž kari sítí 8/150/150"_x000d_
 "4: 195,31/1000,00"_x000d_
 "5: dle výkresu výztuže ÚP OP2 - 2.314"_x000d_
 "6: 195,310/1000,00"</t>
  </si>
  <si>
    <t>348173</t>
  </si>
  <si>
    <t>ZÁBRADLÍ Z DÍLCU KOVOVÝCH ŽÁROVE ZINK PONOREM S NÁTEREM</t>
  </si>
  <si>
    <t>"1: Dle technické zprávy, výkresových příloh projektové dokumentace. Dle výkazů materiálu projektu. Dle tabulky kubatur projektanta"_x000d_
 "2: dle příl. 2.509 - zábradlí most"_x000d_
 "3: celková hmotnost dílů zábradlí vč. prořezů"_x000d_
 "4: 3472,24 "_x000d_
 "5: dle příl. 2.510 - zábradlí šikmá křídla"_x000d_
 "6: celková hmotnost dílů zábradlí pro 2 šikmá křídla vč. prořezů"_x000d_
 "7: 1574,32"</t>
  </si>
  <si>
    <t>421326</t>
  </si>
  <si>
    <t>MOSTNÍ NOSNÉ DESKOVÉ KONSTRUKCE ZE ŽELEZOBETONU C40/50</t>
  </si>
  <si>
    <t xml:space="preserve">"1: Dle technické zprávy, výkresových příloh projektové dokumentace. Dle výkazů materiálu projektu. Dle tabulky kubatur projektanta."_x000d_
 "2: dle výkresu tvaru desky (2.405), C35/45"_x000d_
 "3: D1;   74,85"_x000d_
 "4: D2;   74,85"</t>
  </si>
  <si>
    <t>421365</t>
  </si>
  <si>
    <t>VÝZTUŽ MOSTNÍ DESKOVÉ KONSTRUKCE Z OCELI 10505, B500B</t>
  </si>
  <si>
    <t xml:space="preserve">"1: Dle technické zprávy, výkresových příloh projektové dokumentace. Dle výkazů materiálu projektu. Dle tabulky kubatur projektanta"_x000d_
 "2: dle výkresů výztuže desky"_x000d_
 "3: výztuž desky D1 (2.406);  19739,40/1000,00"_x000d_
 "4: výztuž desky D2 (2.407);  19082,90/1000,00"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</si>
  <si>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</si>
  <si>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428731</t>
  </si>
  <si>
    <t>KALOTOVÉ LOŽISKO PRO ZATÍŽ. DO 5MN, VŠESMERNÉ</t>
  </si>
  <si>
    <t>"1: Dle technické zprávy, výkresových příloh projektové dokumentace. Dle výkazů materiálu projektu. Dle tabulky kubatur projektanta."_x000d_
 "2: všesměrná ložiska OP2; 1+1"</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</si>
  <si>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</si>
  <si>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</si>
  <si>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</si>
  <si>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 xml:space="preserve">"1: Dle technické zprávy, výkresových příloh projektové dokumentace. Dle výkazů materiálu projektu. Dle tabulky kubatur projektanta."_x000d_
 "2: dle výkresu ložisek"_x000d_
 "3: příčně posuvné ložisko OP1;  1+1"_x000d_
 "4: podélně posuvné ložisko OP2; 1+1"</t>
  </si>
  <si>
    <t>428733</t>
  </si>
  <si>
    <t>KALOTOVÉ LOŽISKO PRO ZATÍŽ. DO 5MN, PEVNÉ</t>
  </si>
  <si>
    <t xml:space="preserve">"1: Dle technické zprávy, výkresových příloh projektové dokumentace. Dle výkazů materiálu projektu. Dle tabulky kubatur projektanta."_x000d_
 "2: dle výkresu ložisek"_x000d_
 "3: pevná ložiska OP1;   1+1"</t>
  </si>
  <si>
    <t>"1: Dle technické zprávy, výkresových příloh projektové dokumentace. Dle výkazů materiálu projektu. Dle tabulky kubatur projektanta."_x000d_
 "2: dle výkresu 2.603 - revizní schodiště"_x000d_
 "3: prefa stupně schodiště z dílců 170/370mm C30/37"_x000d_
 "4: 2*44*0,37*0,17*0,75"</t>
  </si>
  <si>
    <t>PODKLADNÍ A VÝPLNOVÉ VRSTVY Z PROSTÉHO BETONU C12/15</t>
  </si>
  <si>
    <t xml:space="preserve">"1: Dle technické zprávy, výkresových příloh projektové dokumentace. Dle výkazů materiálu projektu. Dle tabulky kubatur projektanta"_x000d_
 "2: podkl. beton C12/15"_x000d_
 "3: dle výkresu 2.301 - podkl. beton základů OP1;  16,54"_x000d_
 "4: dle výkresu 2.302 - podkl. beton základů OP2;  16,54"_x000d_
 "5: dle výkresu 2.303 - podkl. beton šikmého křídla u OP1;    23,94"_x000d_
 "6: dle výkresu 2.304 - podkl. beton šikmého křídla u OP2;    23,94"_x000d_
 "7: podkl. deska drenáže za rubem šikmých křídel, měřeno digitálně; dle 2.303, 2.304"_x000d_
 "8: 1,62*2*35,00"_x000d_
 "9: podkl. beton drenáže za rubem opěr, měřeno digitálně"_x000d_
 "10: 0,11*39,20"</t>
  </si>
  <si>
    <t>"1: Dle technické zprávy, výkresových příloh projektové dokumentace. Dle výkazů materiálu projektu. Dle tabulky kubatur projektanta"_x000d_
 "2: podkl. beton revizních schodišť, dle výkresu 2.603, měřeno digitálně"_x000d_
 "3: schodiště u OP1; 3,90*1,40"_x000d_
 "4: schodiště u OP2; 3,90*1,40"_x000d_
 "5: podkl. beton dlažby, tl. 100mm, měřeno digitálně"_x000d_
 "6: podkl. beton dlažby podél šikmých křídel"_x000d_
 "7: (18,40+18,35+11,90+12,22)*1,20*0,10"_x000d_
 "8: podkl. beton dlažby u schodiště, tl. 100mm"_x000d_
 "9: 2*0,80*0,10"_x000d_
 "10: dlažba pod mostem"_x000d_
 "11: (9,60+6,40)*1,20*12,10*0,10"</t>
  </si>
  <si>
    <t xml:space="preserve">"1: Dle technické zprávy, výkresových příloh projektové dokumentace. Dle výkazů materiálu projektu. Dle tabulky kubatur projektanta."_x000d_
 "2: výztuž šablon pro vrtání, kari sítěmi 6/150/150, dle příl 2.201;   1,31"_x000d_
 "3: výztuž podkl. betonu šikmých křídel, dle příl. 2.303, 2.304 - kari sítě 10/100/100 (12,34 kg/m2)"_x000d_
 "4: 2*162,70*12,34*1,20/1000,00"_x000d_
 "5: výztuž podkl. beton opěr - kari sítě 10/100/100"_x000d_
 "6: 2*110,30*12,34*1,20/1000,00"</t>
  </si>
  <si>
    <t xml:space="preserve">"1: Dle technické zprávy, výkresových příloh projektové dokumentace. Dle výkazů materiálu projektu. Dle tabulky kubatur projektanta"_x000d_
 "2: ochranná vrstva ze ŠD 0/63 proti promrznutí, tl. 600mm na svahových kuželech"_x000d_
 "3: měřeno digitálně;  2*175,00*1,30*0,60"_x000d_
 "4: dle příl. 2.601"_x000d_
 "5: protier. pohoz u vývodů drenáže z ŠD 16/32; 2*1,00*1,00*0,30"</t>
  </si>
  <si>
    <t xml:space="preserve">"1: Dle technické zprávy, výkresových příloh projektové dokumentace. Dle výkazů materiálu projektu. Dle tabulky kubatur projektanta."_x000d_
 "2: dle výkresu konsolidačních násypů"_x000d_
 "3: polštáře ze ŠP pod drenážní vrstvy konsolidačních násypů (tl. 0,50m)"_x000d_
 "4: OP1;  617,50"_x000d_
 "5: OP2;  615,50"</t>
  </si>
  <si>
    <t>"1: Dle technické zprávy, výkresových příloh projektové dokumentace. Dle výkazů materiálu projektu. Dle tabulky kubatur projektanta."_x000d_
 "2: přechodové klíny stabil. cementem C8/10, měřeno digitálně"_x000d_
 "3: 43,70*10,80+77,97*10,80"</t>
  </si>
  <si>
    <t>"1: Dle technické zprávy, výkresových příloh projektové dokumentace. Dle výkazů materiálu projektu. Dle tabulky kubatur projektanta"_x000d_
 "2: odláždění lom. kamenem, tl. 150mm do betonu"_x000d_
 "3: dlažba podél šikmých křídel"_x000d_
 "4: (18,40+18,35+11,90+12,22)*1,20*0,150"_x000d_
 "5: dlažba u schodiště, tl. 150mm"_x000d_
 "6: 2*0,80*0,150"_x000d_
 "7: dlažba pod mostem"_x000d_
 "8: (9,60+6,40)*1,20*12,10*0,15"</t>
  </si>
  <si>
    <t>50</t>
  </si>
  <si>
    <t>Komunikace</t>
  </si>
  <si>
    <t>502946</t>
  </si>
  <si>
    <t>ZRÍZENÍ KONSTRUKCNÍ VRSTVY TELESA ŽELEZNICNÍHO SPODKU Z GEOKOMPOZITU</t>
  </si>
  <si>
    <t>"1: Dle technické zprávy, výkresových příloh projektové dokumentace. Dle výkazů materiálu projektu. Dle tabulky kubatur projektanta"_x000d_
 "2: dle projektu izolace - 2.112, výkresu 2.303"_x000d_
 "3: Skladba S4 - ochranná vrstva izolace z drenážního geokompozitu, měřeno digitálně"_x000d_
 "4: rub opěr; 2*6,60*10,00"_x000d_
 "5: rub šikmých křídel; 2*120,00"</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</si>
  <si>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</si>
  <si>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5P</t>
  </si>
  <si>
    <t>Práce dle části F. Organizace výstavby</t>
  </si>
  <si>
    <t>R58302</t>
  </si>
  <si>
    <t>PANELOVÁ ROVNANINA ZE SIL. PANELŮ TL DO 250 MM DOČASNÁ</t>
  </si>
  <si>
    <t>"1: Dle technické zprávy, výkresových příloh projektové dokumentace. Dle výkazů materiálu projektu. Dle tabulky kubatur projektanta."_x000d_
 "2: panelová rovnanina u konsolidačních náspů, dle výkresu Stavební postupy, Konsolidační násyp 2.701, 2.702"_x000d_
 "3: sil. panely 3,00x1,00, tl. 215mm, 122 ks"_x000d_
 "4: 2*122,00*3,00*1,00"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</si>
  <si>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</si>
  <si>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 xml:space="preserve">"1: Dle technické zprávy, výkresových příloh projektové dokumentace. Dle výkazů materiálu projektu. Dle tabulky kubatur projektanta"_x000d_
 "2: dle projektu izolace - 2.112"_x000d_
 "3: skladba S1 - tvrdá ochranná vrstva izolace "_x000d_
 "4: beton. tl. 50mm C30/37 XC2, XF1 vyztužená kari sítí 4/100/100mm"_x000d_
 "5: horní povrch NK a ZZ;    39,20*11,22*0,05"</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</si>
  <si>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2*120,00"_x000d_
 "16: skladba S5 - přípravná vrstva - penetrační nátěr"_x000d_
 "17: 930,00"</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</si>
  <si>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t>
  </si>
  <si>
    <t xml:space="preserve">"1: Dle technické zprávy, výkresových příloh projektové dokumentace. Dle výkazů materiálu projektu. Dle tabulky kubatur projektanta"_x000d_
 "2: dle projektu izolace - 2.112, měřeno digitálně"_x000d_
 "3: skladba S1 - ochranná vrstva - separační PE fólie "_x000d_
 "4: horní povrch NK a ZZ;    39,20*11,22"</t>
  </si>
  <si>
    <t xml:space="preserve">"1: Dle technické zprávy, výkresových příloh projektové dokumentace. Dle výkazů materiálu projektu. Dle tabulky kubatur projektanta"_x000d_
 "2: dle projektu izolace - 2.112, měřeno digitálně"_x000d_
 "3: skladba S1 - ochranná vrstva - geotextilie 300 g/m2"_x000d_
 "4: horní povrch NK a ZZ;    39,20*11,22"_x000d_
 "5: skladba S2 - ochranná vrstva - geotextilie 500 g/m2"_x000d_
 "6: svislé a šikmé rubové povrchy říms;  2*0,60*(37,20+7,52+7,52)"_x000d_
 "7: skladba S3 - ochranná vrstva - geotextilie s výztužnou mřížkou dle SVI, 700g/m2"_x000d_
 "8: rub rovnoběžných křídel; 4*34,85"_x000d_
 "9: rub základů;  300,00"_x000d_
 "10: rub opěr pod drenáží;  2*24,00"_x000d_
 "11: rub šikmých křídel pod drenáží;  2*75,00+2*1,00*35,00"_x000d_
 "12: líc šikmých křídel (mezi dříkem a základem); 2*35,30*0,50"</t>
  </si>
  <si>
    <t>R711510</t>
  </si>
  <si>
    <t>MĚKKÁ OCHRANA IZOLACE NA POVRCHU Z XPS TL. 30MM</t>
  </si>
  <si>
    <t xml:space="preserve">"1: Dle technické zprávy, výkresových příloh projektové dokumentace. Dle výkazů materiálu projektu. Dle tabulky kubatur projektanta"_x000d_
 "2: dle Projektu izolace - 2.112"_x000d_
 "3: skladba S2 - ochranná vrstva - XPS tl. 30mm"_x000d_
 "4: svislé a šikmé rubové povrchy říms;  2*0,60*(37,20+7,52+7,52)"</t>
  </si>
  <si>
    <t xml:space="preserve">položka zahrnuje:
- dodání  předepsaného ochranného materiálu
- zřízení ochrany izolace</t>
  </si>
  <si>
    <t xml:space="preserve">"1: Dle technické zprávy, výkresových příloh projektové dokumentace. Dle výkazů materiálu projektu. Dle tabulky kubatur projektanta"_x000d_
 "2: měření BP;  1,00"</t>
  </si>
  <si>
    <t>78387</t>
  </si>
  <si>
    <t>NÁTERY BETON KONSTR TYP S11 (OS-F)</t>
  </si>
  <si>
    <t xml:space="preserve">"1: Dle technické zprávy, výkresových příloh projektové dokumentace. Dle výkazů materiálu projektu. Dle tabulky kubatur projektanta"_x000d_
 "2: dle příl. 2.301"_x000d_
 "3: ochrana výztuže epoxid. nátěrem;   0,30"</t>
  </si>
  <si>
    <t>863272</t>
  </si>
  <si>
    <t>POTRUBÍ Z TRUB Z NEREZ OCELI DN DO 100MM</t>
  </si>
  <si>
    <t xml:space="preserve">"1: Dle technické zprávy, výkresových příloh projektové dokumentace. Dle výkazů materiálu projektu. Dle tabulky kubatur projektanta."_x000d_
 "2: dle výkresu odvodnění NK - 2.410"_x000d_
 "3: podélný svod DN100;  2*3,47"</t>
  </si>
  <si>
    <t>863332</t>
  </si>
  <si>
    <t>POTRUBÍ Z TRUB Z NEREZ OCELI DN DO 150MM</t>
  </si>
  <si>
    <t xml:space="preserve">"1: Dle technické zprávy, výkresových příloh projektové dokumentace. Dle výkazů materiálu projektu. Dle tabulky kubatur projektanta."_x000d_
 "2: dle výkresu odvodnění NK"_x000d_
 "3: svislý svod DN150;  2*1,90"</t>
  </si>
  <si>
    <t>863342</t>
  </si>
  <si>
    <t>POTRUBÍ Z TRUB Z NEREZ OCELI DN DO 200MM</t>
  </si>
  <si>
    <t xml:space="preserve">"1: Dle technické zprávy, výkresových příloh projektové dokumentace. Dle výkazů materiálu projektu. Dle tabulky kubatur projektanta."_x000d_
 "2: dle výkresu odvodnění NK"_x000d_
 "3: podélný svod z nerez oceli DN 200 vč. závěsů a kotvení;   2*34,00"_x000d_
 "4: dle výkresu detailů odvodnění 2.511"_x000d_
 "5: nerez tr. 180/3;    11,50"</t>
  </si>
  <si>
    <t>"1: Dle technické zprávy, výkresových příloh projektové dokumentace. Dle výkazů materiálu projektu. Dle tabulky kubatur projektanta."_x000d_
 "2: dle příl. 2.511 - detaily odvodnění"_x000d_
 "3: nerez trubka 206/3 pro průchod drenáže křídly"_x000d_
 "4: prostupy drenáže rovnoběžnými křídly;"_x000d_
 "5: 4*1,15"</t>
  </si>
  <si>
    <t>"1: Dle technické zprávy, výkresových příloh projektové dokumentace. Dle výkazů materiálu projektu. Dle tabulky kubatur projektanta."_x000d_
 "2: rubová drenáž opěr DN150"_x000d_
 "3: 2*6,60+2*13,00"_x000d_
 "4: rubová drenáž šikmých křídel DN150"_x000d_
 "5: 2*36,50+2*6*0,50"</t>
  </si>
  <si>
    <t xml:space="preserve">"1: Dle technické zprávy, výkresových příloh projektové dokumentace. Dle výkazů materiálu projektu. Dle tabulky kubatur projektanta."_x000d_
 "2: dle výkresu 2.511 - detaily odvodnění"_x000d_
 "3: prostupy drenáže šikmými křídly"_x000d_
 "4: chránička drenáže HDPE DN250;   2*6*0,60"_x000d_
 "5: prostupy drenáže rovnoběžnými křídly;"_x000d_
 "6: chránička drenáže HDPE DN250;   4*0,80"</t>
  </si>
  <si>
    <t>87913</t>
  </si>
  <si>
    <t xml:space="preserve">POTRUBÍ ODPADNÍ MOSTNÍCH OBJEKTU Z PLAST TRUB  DN DO 150 MM</t>
  </si>
  <si>
    <t xml:space="preserve">"1: Dle technické zprávy, výkresových příloh projektové dokumentace. Dle výkazů materiálu projektu. Dle tabulky kubatur projektanta."_x000d_
 "2: dle výkresu odvodnění NK"_x000d_
 "3: svislý svod HDPE, DN 150;  2*4,50"_x000d_
 "4: koleno DN 150;   0,26"</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</si>
  <si>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</si>
  <si>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 xml:space="preserve">"1: Dle technické zprávy, výkresových příloh projektové dokumentace. Dle výkazů materiálu projektu. Dle tabulky kubatur projektanta."_x000d_
 "2: víčko na drenážní potrubí, DN150;  4,00"</t>
  </si>
  <si>
    <t>"1: Dle technické zprávy, výkresových příloh projektové dokumentace. Dle výkazů materiálu projektu. Dle tabulky kubatur projektanta."_x000d_
 "2: dle výkresu 2.603 - Revizní schodiště"_x000d_
 "3: obrubníky kolem služebních schodišť; 100x250x1000"_x000d_
 "4: 2*2*14,00"_x000d_
 "5: dle výkresu půdorysu, lemování dlažby obrubníkem š. 100mm"_x000d_
 "6: (33,80+39,80+39,60+1,40+34,50)*1,20"_x000d_
 "7: obruby podél dlažby u schodišť"_x000d_
 "8: 2*2,85"</t>
  </si>
  <si>
    <t>93151</t>
  </si>
  <si>
    <t>MOSTNÍ ZÁVERY POVRCHOVÉ POSUN DO 60MM</t>
  </si>
  <si>
    <t xml:space="preserve">"1: Dle technické zprávy, výkresových příloh projektové dokumentace. Dle výkazů materiálu projektu. Dle tabulky kubatur projektanta"_x000d_
 "2: dle příl. 2.409"_x000d_
 "3: podélné mostní závěry;    41,81"</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</si>
  <si>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</si>
  <si>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93152</t>
  </si>
  <si>
    <t>MOSTNÍ ZÁVERY POVRCHOVÉ POSUN DO 100MM</t>
  </si>
  <si>
    <t xml:space="preserve">"1: Dle technické zprávy, výkresových příloh projektové dokumentace. Dle výkazů materiálu projektu. Dle tabulky kubatur projektanta"_x000d_
 "2: dle výkresu mostních závěrů 2.409"_x000d_
 "3: příčné mostní závěry;  "_x000d_
 "4: 2*(5,761+5,569)"</t>
  </si>
  <si>
    <t>93311</t>
  </si>
  <si>
    <t>ZATEŽOVACÍ ZKOUŠKA MOSTU STATICKÁ 1. POLE DO 300M2</t>
  </si>
  <si>
    <t xml:space="preserve">"1: Dle technické zprávy, výkresových příloh projektové dokumentace. Dle výkazů materiálu projektu. Dle tabulky kubatur projektanta."_x000d_
 "2: Statická zkouška bude provedena min. na jedné konstrukci. Skládá se ze dvou zatěžovacích stavů"_x000d_
 "3: statická  zatěžovací zkouška mostu; 1+1"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</si>
  <si>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</si>
  <si>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93321</t>
  </si>
  <si>
    <t>ZATEŽ ZKOUŠKA MOSTU DYNAMIC 1.POLE DO 300M2</t>
  </si>
  <si>
    <t xml:space="preserve">"1: Dle technické zprávy, výkresových příloh projektové dokumentace. Dle výkazů materiálu projektu. Dle tabulky kubatur projektanta"_x000d_
 "2: Dynamická zatěžovací zkouška mostu;  1"</t>
  </si>
  <si>
    <t>"1: Dle technické zprávy, výkresových příloh projektové dokumentace. Dle výkazů materiálu projektu. Dle tabulky kubatur projektanta."_x000d_
 "2: zkouška integrity pilot PIT; 28+50"</t>
  </si>
  <si>
    <t>935212</t>
  </si>
  <si>
    <t>PRÍKOPOVÉ ŽLABY Z BETON TVÁRNIC ŠÍR DO 600MM DO BETONU TL 100MM</t>
  </si>
  <si>
    <t>"1: Dle technické zprávy, výkresových příloh projektové dokumentace. Dle výkazů materiálu projektu. Dle tabulky kubatur projektanta"_x000d_
 "2: žlab z beton. žlabovek š. 350mm podél šikmých křídel, měřeno digitálně"_x000d_
 "3: (35,50+37,00)*1,20"</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</si>
  <si>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</si>
  <si>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DROBNÉ DOPLNK KONSTR KOVOVÉ</t>
  </si>
  <si>
    <t xml:space="preserve">"1: Dle technické zprávy, výkresových příloh projektové dokumentace. Dle výkazů materiálu projektu. Dle tabulky kubatur projektanta"_x000d_
 "2: dle výkresu 2.512 - měřící body BP"_x000d_
 "3: kotvící prvky měřících bodů (32ks);  32*0,49"_x000d_
 "4: dle výkresu 2.301 - tvar OP1"_x000d_
 "5: ocelové podložky pod zvedací lisy;  25,12"_x000d_
 "6: dle výkresu 2.302 - tvar OP2"_x000d_
 "7: ocelové podložky pod zvedací lisy;  25,12"_x000d_
 "8: krycí plech mezi opěrou na římse a opěrou desky, tl. 4mm;    127,00"</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</si>
  <si>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</si>
  <si>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"1: Dle technické zprávy, výkresových příloh projektové dokumentace. Dle výkazů materiálu projektu. Dle tabulky kubatur projektanta"_x000d_
 "2: dle výkresu 2.512; Měřící body BP"_x000d_
 "3: vývody měření BP z nerez oceli;  32*1,02"_x000d_
 "4: dle příl. 2.112 - projekt izolace - nerez pásek pro uchycení izolace - 40x5;   175,6*1,57"_x000d_
 "5: dle výkresu odvodnění 2.410"_x000d_
 "6: lem 6x450;    233,28"_x000d_
 "7: podpora víčka;  12,10"_x000d_
 "8: víčko 6x144;   23,88"_x000d_
 "9: zarážka víčko 6x20;   2,76  "_x000d_
 "10: víčko 3x206;     2,04"_x000d_
 "11: dle výkresu detailů odvodnění 2.511"_x000d_
 "12: límec pr. 500mm, tl. 3mm;   82,43"</t>
  </si>
  <si>
    <t>93653</t>
  </si>
  <si>
    <t>MOSTNÍ ODVODNOVACÍ SOUPRAVA</t>
  </si>
  <si>
    <t xml:space="preserve">"1: Dle technické zprávy, výkresových příloh projektové dokumentace. Dle výkazů materiálu projektu. Dle tabulky kubatur projektanta."_x000d_
 "2: dle výkresu odvodnění NK"_x000d_
 "3: mostní odvodňovače z nerez oceli"_x000d_
 "4: DN150;  24"</t>
  </si>
  <si>
    <t xml:space="preserve">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</si>
  <si>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"1: Dle technické zprávy, výkresových příloh projektové dokumentace. Dle výkazů materiálu projektu. Dle tabulky kubatur projektanta."_x000d_
 "2: dle TZ, nivelační značky;  4,00"</t>
  </si>
  <si>
    <t>"1: Dle technické zprávy, výkresových příloh projektové dokumentace. Dle výkazů materiálu projektu. Dle tabulky kubatur projektanta."_x000d_
 "2: letopočet - matrice do betonu na opěrách; 1+1"</t>
  </si>
  <si>
    <t>R936541</t>
  </si>
  <si>
    <t>MOSTNÍ ODVODŇOVACÍ KOTLÍK Z NEREZ OCELI</t>
  </si>
  <si>
    <t xml:space="preserve">"1: Dle technické zprávy, výkresových příloh projektové dokumentace. Dle výkazů materiálu projektu. Dle tabulky kubatur projektanta"_x000d_
 "2: dle výkresu 2.410 - Odvodnění NK"_x000d_
 "3: kotlík 6x150;   1+1"_x000d_
 "4: kotlík 6x200;     1+1"</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</si>
  <si>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</si>
  <si>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 xml:space="preserve">"1: dle pol. 17120;  4542,799*1,90"_x000d_
 "2: odpočet zeminy pro zpětné užití, dle pol. 17411;   -98,532*1,90"</t>
  </si>
  <si>
    <t xml:space="preserve">"1: beton z odbouraných vrtacích pilot, dle příl. 2.201;   43,14*2,20"_x000d_
 "2: odbouraný beton z hluchého vrtání pilot, dle příl. 2.201;    22,10*2,20"</t>
  </si>
  <si>
    <t>M043</t>
  </si>
  <si>
    <t>Ocelové konstrukce</t>
  </si>
  <si>
    <t>R42713</t>
  </si>
  <si>
    <t>MOSTNÍ NOSNÁ OCELOVÁ KONSTRUKCE - dodávka - kompletní provedení včetně všech konstrukcí, PKO</t>
  </si>
  <si>
    <t xml:space="preserve">"1: Dle technické zprávy, výkresových příloh projektové dokumentace. Dle výkazů materiálu projektu. Dle tabulky kubatur projektanta"_x000d_
 "2: dle výkazu materiálu OK - 2.111"_x000d_
 "3: hmotnosti oceli pro 2 mosty;  141,65"</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</si>
  <si>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</si>
  <si>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</si>
  <si>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</si>
  <si>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"1: Dle technické zprávy, výkresových příloh projektové dokumentace. Dle výkazů materiálu projektu. Dle tabulky kubatur projektanta"_x000d_
 "2: montáž OK - montáž, demontáž pižma, pomocných kcí, výsun a montáž OK"_x000d_
 "3: dle výkazu materiálu OK - 2.111"_x000d_
 "4: hmotnosti oceli pro 2 mosty;  141,65"</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</si>
  <si>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</si>
  <si>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</si>
  <si>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</si>
  <si>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"1: Dle technické zprávy, výkresových příloh projektové dokumentace. Dle výkazů materiálu projektu. Dle tabulky kubatur projektanta."_x000d_
 "2: sejmutí ornice, předpoklad"_x000d_
 "3: 150,00*0,20"</t>
  </si>
  <si>
    <t xml:space="preserve">"1: Dle technické zprávy, výkresových příloh projektové dokumentace, TKP staveb státních drah a výkazů materiálu projektu."_x000d_
 "2: výkopy, dle výkresu výkopů;    205,00"</t>
  </si>
  <si>
    <t>HLOUBENÍ RÝH ŠÍR DO 2M PAŽ I NEPAŽ TR. I</t>
  </si>
  <si>
    <t xml:space="preserve">"1: Dle technické zprávy, výkresových příloh projektové dokumentace, TKP staveb státních drah a výkazů materiálu projektu."_x000d_
 "2: pro příčný základ;        0,40*0,50*1,80*2"</t>
  </si>
  <si>
    <t xml:space="preserve">"1: Dle technické zprávy, výkresových příloh projektové dokumentace, TKP staveb státních drah a výkazů materiálu projektu."_x000d_
 "2: dle pol. 13173;      205,00"_x000d_
 "3: dle pol. 13273;         0,72"_x000d_
 "4: dle pol. 12110;      30,00"</t>
  </si>
  <si>
    <t xml:space="preserve">"1: Dle technické zprávy, výkresových příloh projektové dokumentace, TKP staveb státních drah a výkazů materiálu projektu."_x000d_
 "2: zásyp štěrkodrtí fr. 0-32;     7,60*18,00"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</si>
  <si>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</si>
  <si>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</si>
  <si>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</si>
  <si>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</si>
  <si>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 xml:space="preserve">"1: Dle technické zprávy, výkresových příloh projektové dokumentace, TKP staveb státních drah a výkazů materiálu projektu."_x000d_
 "2: podkl. beton dlažby z lom. kamene, tl. 100mm"_x000d_
 "3: svahy vtok a výtok;     1,20*(3,95+4,95)*0,10"_x000d_
 "4: vtok dno - vývařiště;           1,20*9,80*0,10"_x000d_
 "5: výtok kaskáda;       1,20*6,93*0,10"_x000d_
 "6: výtok vývařiště;        1,20*6,70*0,10"</t>
  </si>
  <si>
    <t xml:space="preserve">"1: Dle technické zprávy, výkresových příloh projektové dokumentace, TKP staveb státních drah a výkazů materiálu projektu."_x000d_
 "2: dlažba z lom. kamene, tl. 200mm"_x000d_
 "3: svahy vtok a výtok;     1,20*(3,95+4,95)*0,20"_x000d_
 "4: vtok dno - vývařiště;           1,20*9,80*0,20"_x000d_
 "5: výtok kaskáda;       1,20*6,93*0,20"_x000d_
 "6: výtok vývařiště;        1,20*6,70*0,20"</t>
  </si>
  <si>
    <t xml:space="preserve">"1: Dle technické zprávy, výkresových příloh projektové dokumentace, TKP staveb státních drah a výkazů materiálu projektu."_x000d_
 "2: prahy na vtoku a výtoku kolem dlažby;    0,50*0,80*(4,00+2*2,80)+0,4*0,50*3,10+0,50*1,10*4,00+0,30*0,80*(4,50+2,00)"</t>
  </si>
  <si>
    <t xml:space="preserve">"1: Dle technické zprávy, výkresových příloh projektové dokumentace, TKP staveb státních drah a výkazů materiálu projektu."_x000d_
 "2: 1xALP a 2x ALN"_x000d_
 "3: trouby dle řezu, měřeno digitálně, rozšířený základ;     3*(2*2*2,20*0,80)"_x000d_
 "4: trouby dle řezu, měřeno digitálně;    3*(3,80*17,90)"</t>
  </si>
  <si>
    <t xml:space="preserve">"1: Dle technické zprávy, výkresových příloh projektové dokumentace, TKP staveb státních drah a výkazů materiálu projektu."_x000d_
 "2: geotextilie"_x000d_
 "3: trouby dle řezu, měřeno digitálně;    3,80*17,90"_x000d_
 "4: trouby dle řezu, měřeno digitálně, rozšířený základ;     2*2*2,20*0,80"</t>
  </si>
  <si>
    <t>9183F2</t>
  </si>
  <si>
    <t>PROPUSTY Z TRUB DN 1000MM ŽELEZOBETONOVÝCH</t>
  </si>
  <si>
    <t xml:space="preserve">"1: Dle technické zprávy, výkresových příloh projektové dokumentace, TKP staveb státních drah a výkazů materiálu projektu."_x000d_
 "2: dle řezů;   15,10"</t>
  </si>
  <si>
    <t>Položka zahrnuje:
- dodání a položení potrubí z trub z dokumentací predepsaného materiálu a predepsaného prumeru
- prípadné úpravy trub (zkrácení, šikmé seríznutí)
Nezahrnuje podkladní vrstvy a obetonování.</t>
  </si>
  <si>
    <t>R918370</t>
  </si>
  <si>
    <t>PROPUSTKY Z TRUB DN DO 1000MM - ŠIKMÁ VTOKOVÁ A VÝTOKOVÁ PATKOVÁ TROUBA</t>
  </si>
  <si>
    <t>"1: Dle technické zprávy, výkresových příloh projektové dokumentace, TKP staveb státních drah a výkazů materiálu projektu."_x000d_
 "2: 1+1"</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</si>
  <si>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</si>
  <si>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 xml:space="preserve">"1: reliefní matrice (gumová) do bednění na svislou stěnu, výška písma 100 mm (letopočet roku výstavby);        1+1"</t>
  </si>
  <si>
    <t xml:space="preserve">"1: dle pol. 17120;        235,72*1,90"</t>
  </si>
  <si>
    <t>SO 22-19-05</t>
  </si>
  <si>
    <t xml:space="preserve">"1: Dle technické zprávy, výkresových příloh projektové dokumentace. Dle výkazů materiálu projektu. Dle tabulky kubatur projektanta."_x000d_
 "2: monitoring sedání přechod. oblastí 1 rok po zahájení provozu;   1,00"</t>
  </si>
  <si>
    <t>R093311</t>
  </si>
  <si>
    <t>OSTATNÍ POŽADAVKY - STATICKÁ ZATĚŽOVACÍ ZKOUŠKA ZÁKLADOVÉ SPÁRY</t>
  </si>
  <si>
    <t>"1: Dle technické zprávy, výkresových příloh projektové dokumentace. Dle výkazů materiálu projektu. Dle tabulky kubatur projektanta."_x000d_
 "2: 10"</t>
  </si>
  <si>
    <t>11512</t>
  </si>
  <si>
    <t>CERPÁNÍ VODY DO 1000 L/MIN</t>
  </si>
  <si>
    <t xml:space="preserve">"1: Dle technické zprávy, výkresových příloh projektové dokumentace, TKP staveb státních drah a výkazů materiálu projektu."_x000d_
 "2: cca 90 hod. x 2 čerpadla;  180,00"</t>
  </si>
  <si>
    <t xml:space="preserve">"1: Dle technické zprávy, výkresových příloh projektové dokumentace, TKP staveb státních drah a výkazů materiálu projektu."_x000d_
 "2: dle výpočtu projektanta;     1,00*(900+2650)"</t>
  </si>
  <si>
    <t xml:space="preserve">"1: Dle technické zprávy, výkresových příloh projektové dokumentace, TKP staveb státních drah a výkazů materiálu projektu."_x000d_
 "2: dle výpočtu projektanta;   "_x000d_
 "3: výkop zeď vlevo;  753,60*19,24+2,25*111,00"_x000d_
 "4: výkop zeď vpravo;  453,4*12,13+2,25*76,00"</t>
  </si>
  <si>
    <t xml:space="preserve">"1: Dle technické zprávy, výkresových příloh projektové dokumentace, TKP staveb státních drah a výkazů materiálu projektu."_x000d_
 "2: dle výpočtu projektanta;   "_x000d_
 "3: pol. 13173;  20419,756"_x000d_
 "4: pol. 12110;  3550,00"</t>
  </si>
  <si>
    <t>"1: Dle technické zprávy, výkresových příloh projektové dokumentace, TKP staveb státních drah a výkazů materiálu projektu."_x000d_
 "2: zpětný zásyp vykopanou zeminou;"_x000d_
 "3: 4250,00"</t>
  </si>
  <si>
    <t>"1: Dle technické zprávy, výkresových příloh projektové dokumentace, TKP staveb státních drah a výkazů materiálu projektu."_x000d_
 "2: zásyp z kameniva těženého fr. 0/32 (geomříže);"_x000d_
 "3: 14310,00"</t>
  </si>
  <si>
    <t>17710</t>
  </si>
  <si>
    <t>ZEMNÍ HRÁZKY ZE ZEMIN SE ZHUTNENÍM</t>
  </si>
  <si>
    <t>"1: Dle technické zprávy, výkresových příloh projektové dokumentace, TKP staveb státních drah a výkazů materiálu projektu."_x000d_
 "2: val z vytěžené zeminy - ochrana proti přívalové vodě výšky min. 750mm;;"_x000d_
 "3: měřeno digi;"_x000d_
 "4: 100,15*1,30"</t>
  </si>
  <si>
    <t>18232</t>
  </si>
  <si>
    <t>ROZPROSTRENÍ ORNICE V ROVINE V TL DO 0,15M</t>
  </si>
  <si>
    <t xml:space="preserve">"1: Dle technické zprávy, výkresových příloh projektové dokumentace, TKP staveb státních drah a výkazů materiálu projektu."_x000d_
 "2: měřeno digi;  1144,60+2907,70"</t>
  </si>
  <si>
    <t>položka zahrnuje:
nutné premístení ornice z docasných skládek vzdálených do 50m
rozprostrení ornice v predepsané tlouštce v rovine a ve svahu do 1:5</t>
  </si>
  <si>
    <t xml:space="preserve">"1: Dle technické zprávy, výkresových příloh projektové dokumentace, TKP staveb státních drah a výkazů materiálu projektu."_x000d_
 "2: dle pol.. 18232;   4052,30"</t>
  </si>
  <si>
    <t xml:space="preserve">"1: Dle technické zprávy, výkresových příloh projektové dokumentace, TKP staveb státních drah a výkazů materiálu projektu."_x000d_
 "2: dle pol. 18232;   4052,30*0,15"</t>
  </si>
  <si>
    <t>21331</t>
  </si>
  <si>
    <t>DRENÁŽNÍ VRSTVY Z BETONU MEZEROVITÉHO (DRENÁŽNÍHO)</t>
  </si>
  <si>
    <t xml:space="preserve">"1: Dle technické zprávy, výkresových příloh projektové dokumentace, TKP staveb státních drah a výkazů materiálu projektu."_x000d_
 "2: drenáže;"_x000d_
 "3: levá strana;       0,30*0,30*(110,50+2,495)"_x000d_
 "4: pravá strana;    0,30*0,30*(75,50+2,435)"</t>
  </si>
  <si>
    <t>Položka zahrnuje:
- dodávku predepsaného materiálu pro drenážní vrstvu, vcetne mimostaveništní a vnitrostaveništní dopravy
- provedení drenážní vrstvy predepsaných rozmeru a predepsaného tvaru</t>
  </si>
  <si>
    <t>21451</t>
  </si>
  <si>
    <t>SANACNÍ VRSTVY Z LOMOVÉHO KAMENE</t>
  </si>
  <si>
    <t>"1: Dle technické zprávy, výkresových příloh projektové dokumentace, TKP staveb státních drah a výkazů materiálu projektu."_x000d_
 "2: zlepšení podloží 0/125 pod konstrukcí tl. 1,0m;"_x000d_
 "3: 1611+665"</t>
  </si>
  <si>
    <t>položka zahrnuje zahrnuje dodávku lomového kamen predepsané kvality, vcetne mimostaveništní a vnitrostaveništní dopravy, rozprostrení se zhutnením
není-li v zadávací dokumentaci uvedeno jinak, jedná se o nakupovaný materiál</t>
  </si>
  <si>
    <t>SEPARACNÍ GEOTEXTILIE DO 500G/M2</t>
  </si>
  <si>
    <t>"1: Dle technické zprávy, výkresových příloh projektové dokumentace, TKP staveb státních drah a výkazů materiálu projektu."_x000d_
 "2: měřeno digi;"_x000d_
 "3: 3180,00+1336,00"</t>
  </si>
  <si>
    <t xml:space="preserve">"1: Dle technické zprávy, výkresových příloh projektové dokumentace, TKP staveb státních drah a výkazů materiálu projektu."_x000d_
 "2: základy zdi levá strana;   0,80*0,45*(2,67+110,50)"_x000d_
 "3: základy zdi, pravá strana;   0,80*0,45*(2,67+75,50)"_x000d_
 "4: technologická místnost;  1,25*4,78*0,45+0,80*4,78*0,45+2*0,50*2,14*0,45"</t>
  </si>
  <si>
    <t xml:space="preserve">"1: Dle technické zprávy, výkresových příloh projektové dokumentace, TKP staveb státních drah a výkazů materiálu projektu."_x000d_
 "2: KARI sítˇ   10/100 x 10/100 mm;"_x000d_
 "3: 25*(3,70+110,80)/1000"_x000d_
 "4: 25*(2,10+90,90)/1000"_x000d_
 "5: 70*5,76/1000"</t>
  </si>
  <si>
    <t>289972</t>
  </si>
  <si>
    <t>OPLÁŠTENÍ (ZPEVNENÍ) Z GEOMRÍŽOVIN</t>
  </si>
  <si>
    <t xml:space="preserve">"1: Dle technické zprávy, výkresových příloh projektové dokumentace, TKP staveb státních drah a výkazů materiálu projektu."_x000d_
 "2: dle výpočtu projektanta"_x000d_
 "3: vlevo a vpravo;     14144,0+8080,0"</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</si>
  <si>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</si>
  <si>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základy křídel, levá strana;   0,120*(2,495+110,50)"_x000d_
 "3: základy křídel, pravá strana;   0,120*(2,435+75,50)"_x000d_
 "4: 22,912*0,05"</t>
  </si>
  <si>
    <t>"1: Dle technické zprávy, výkresových příloh projektové dokumentace, TKP staveb státních drah a výkazů materiálu projektu."_x000d_
 "2: výkres č. 2.503;"_x000d_
 3: 2197,20/1000,00 = 2,197 [A]</t>
  </si>
  <si>
    <t>327114</t>
  </si>
  <si>
    <t>ZDI OPER, ZÁRUB, NÁBREŽ Z DÍLCU BETON DO C25/30</t>
  </si>
  <si>
    <t xml:space="preserve">"1: Dle technické zprávy, výkresových příloh projektové dokumentace, TKP staveb státních drah a výkazů materiálu projektu."_x000d_
 "2: levá strana, měřeno digitálně;     632,00*0,285-15,10*0,285"_x000d_
 "3: pravá strana, měřeno digitálně;    340,25*0,285"</t>
  </si>
  <si>
    <t>R386126</t>
  </si>
  <si>
    <t>KOMPL KONSTR TECH. OBJEKTŮ Z DÍLCŮ ZE ŽELBET DO C40/50</t>
  </si>
  <si>
    <t>"1: Dle technické zprávy, výkresových příloh projektové dokumentace. Dle výkazů materiálu projektu. Dle tabulky kubatur projektanta."_x000d_
 "2: prefa technolog. objekt - Prefa-Betonbau UW 3048 (C35/45); "_x000d_
 "3: včetně lité podlahy a vstupních dveří;"_x000d_
 "4: 12,60"</t>
  </si>
  <si>
    <t xml:space="preserve">"1: Dle technické zprávy, výkresových příloh projektové dokumentace a dle TKP staveb státních drah. Dle výkazů materiálu projektu."_x000d_
 "2: služební schodiště - stupně 280x180mm,  š. 750mm, 18ks, půd. dl. 3,50m;"_x000d_
 "3: (0,28*0,18)/2*0,75*18"</t>
  </si>
  <si>
    <t xml:space="preserve">"1: Dle technické zprávy, výkresových příloh projektové dokumentace a dle TKP staveb státních drah. Dle výkazů materiálu projektu."_x000d_
 "2: podkladní beton pod základovými pásy;"_x000d_
 "3: základy zdi levá strana;   1,20*0,15*(110,50+2,495)"_x000d_
 "4: základy zdi, pravá strana;   1,20*0,15*(75,50+2,435)"_x000d_
 "5: technologický objekt;  2,14*3,94*0,10"</t>
  </si>
  <si>
    <t>PODKLADNÍ A VÝPLNOVÉ VRSTVY Z PROSTÉHO BETONU C16/20</t>
  </si>
  <si>
    <t xml:space="preserve">"1: Dle technické zprávy, výkresových příloh projektové dokumentace. Dle výkazů materiálu projektu. Dle tabulky kubatur projektanta."_x000d_
 "2: podbetonávka prefa tech. objektu;  2,00"</t>
  </si>
  <si>
    <t xml:space="preserve">"1: Dle technické zprávy, výkresových příloh projektové dokumentace a dle TKP staveb státních drah. Dle výkazů materiálu projektu."_x000d_
 "2: výplň betonových tvarovek - cca 20%;"_x000d_
 "3: levá strana, měřeno digitálně;   632,00*0,26*0,20"_x000d_
 "4: pravá strana, měřeno digitálně;   340,25*0,26*0,20"_x000d_
 "5: 50,557*0,05"_x000d_
 "6: podkladní beton pod drenáže;"_x000d_
 "7: levá strana;       0,30*0,15*(110,50+2,495)"_x000d_
 "8: pravá strana;  0,30*0,15*(75,50+2,435)"</t>
  </si>
  <si>
    <t xml:space="preserve">"1: Dle technické zprávy, výkresových příloh projektové dokumentace a dle TKP staveb státních drah. Dle výkazů materiálu projektu."_x000d_
 "2: C 20/25 pod dlažbu"_x000d_
 "3: levá strana, měřeno digitálně;  174,50*0,20"_x000d_
 "4: pravá strana, měřeno digitálně;   137,70*0,20"_x000d_
 "5: 62,44*0,15"</t>
  </si>
  <si>
    <t xml:space="preserve">"1: Dle technické zprávy, výkresových příloh projektové dokumentace a dle TKP staveb státních drah. Dle výkazů materiálu projektu."_x000d_
 "2: výplň betonových tvarovek štěrkopískem - cca 80%;"_x000d_
 "3: levá strana, měřeno digitálně;   632,00*0,26*0,80"_x000d_
 "4: pravá strana, měřeno digitálně;   340,25*0,26*0,80"_x000d_
 "5: 202,228*0,05"</t>
  </si>
  <si>
    <t>45857</t>
  </si>
  <si>
    <t>VÝPLN ZA OPERAMI A ZDMI Z KAMENIVA TEŽENÉHO</t>
  </si>
  <si>
    <t xml:space="preserve">"1: Dle technické zprávy, výkresových příloh projektové dokumentace, TKP staveb státních drah a výkazů materiálu projektu."_x000d_
 "2: zásyp z kameniva těženého fr. 8/16;"_x000d_
 "3: levá strana;  632,00*0,80"_x000d_
 "4: pravá strana;  340,25*0,80"</t>
  </si>
  <si>
    <t xml:space="preserve">"1: Dle technické zprávy, výkresových příloh projektové dokumentace a dle TKP staveb státních drah. Dle výkazů materiálu projektu."_x000d_
 "2: levá strana, měřeno digitálně;  174,50*0,20"_x000d_
 "3: pravá strana, měřeno digitálně;   137,70*0,20"_x000d_
 "4: 62,44*0,15"</t>
  </si>
  <si>
    <t>R50290</t>
  </si>
  <si>
    <t>ZŘÍZENÍ KONSTRUKČNÍ VRSTVY ZEMNÍHO TĚLESA Z GEOMEMBRÁNY</t>
  </si>
  <si>
    <t>"1: Dle technické zprávy, výkresových příloh projektové dokumentace, TKP staveb státních drah a výkazů materiálu projektu."_x000d_
 "2: (110,50+75,50)*3,00"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</si>
  <si>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</si>
  <si>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"1: Dle technické zprávy, výkresových příloh projektové dokumentace, TKP staveb státních drah a výkazů materiálu projektu."_x000d_
 "2: levá strana, měřeno digitálně;   110,50+2,495"_x000d_
 "3: pravá strana, měřeno digitálně;   75,50+2,435"_x000d_
 "4: příčná drenáž, levá strana;  3,0*6"_x000d_
 "5: příčná drenáž, pravá strana;  7,0*4"</t>
  </si>
  <si>
    <t>CHRÁNICKY Z TRUB PLASTOVÝCH DN DO 200MM</t>
  </si>
  <si>
    <t>"1: Dle technické zprávy, výkresových příloh projektové dokumentace, TKP staveb státních drah a výkazů materiálu projektu."_x000d_
 "2: 10ks chrániček dl. 1,00m;"_x000d_
 "3: 10*1,00"</t>
  </si>
  <si>
    <t>"1: Dle technické zprávy, výkresových příloh projektové dokumentace, TKP staveb státních drah a výkazů materiálu projektu."_x000d_
 "2: 4272,74+102,14+64,42"</t>
  </si>
  <si>
    <t>"1: Dle technické zprávy, výkresových příloh projektové dokumentace a dle TKP staveb státních drah. Dle výkazů materiálu projektu."_x000d_
 "2: služební schodiště - 2x obrubník šířky 100mm, délky 2x5m;"_x000d_
 "3: 2*5,00"</t>
  </si>
  <si>
    <t xml:space="preserve">"1: Dle technické zprávy, výkresových příloh projektové dokumentace a dle TKP staveb státních drah. Dle výkazů materiálu projektu."_x000d_
 "2: měřeno digi;  116,96"</t>
  </si>
  <si>
    <t>R936001</t>
  </si>
  <si>
    <t>"1: Dle technické zprávy, výkresových příloh projektové dokumentace a dle TKP staveb státních drah. Dle výkazů materiálu projektu. Dle tabulky kubatur projektanta."_x000d_
 "2: 2"</t>
  </si>
  <si>
    <t xml:space="preserve">"1: Dle technické zprávy, výkresových příloh projektové dokumentace, TKP staveb státních drah a výkazů materiálu projektu."_x000d_
 "2: pol. 12110;  3550,00*1,900"_x000d_
 "3: pol. 17120;  20419,756*1,900"_x000d_
 "4: odpočet pol. 17411;  -4250,00*1,900"_x000d_
 "5: odpočet pol. 17710;  -130,195*1,900"</t>
  </si>
  <si>
    <t>SO 22-19-06</t>
  </si>
  <si>
    <t>"1: Dle technické zprávy, výkresových příloh projektové dokumentace. Dle výkazů materiálu projektu. Dle tabulky kubatur projektanta."_x000d_
 "2: Technická zpráva - bod 15.5.1. Statická zatěžovací zkouška;"_x000d_
 "3: 10"</t>
  </si>
  <si>
    <t>"1: Dle technické zprávy, výkresových příloh projektové dokumentace, TKP staveb státních drah a výkazů materiálu projektu."_x000d_
 "2: dle výpočtu projektanta, příloha č. 2.401;"_x000d_
 "3: 4714,0*0,20"</t>
  </si>
  <si>
    <t>"1: Dle technické zprávy, výkresových příloh projektové dokumentace, TKP staveb státních drah a výkazů materiálu projektu."_x000d_
 "2: dle výpočtu projektanta, příloha č. 2.401;"_x000d_
 "3: 24254"</t>
  </si>
  <si>
    <t xml:space="preserve">"1: Dle technické zprávy, výkresových příloh projektové dokumentace, TKP staveb státních drah a výkazů materiálu projektu."_x000d_
 "2: pol. č. 12110;  942,80"_x000d_
 "3: pol. č. 13173;  24254"</t>
  </si>
  <si>
    <t xml:space="preserve">"1: Dle technické zprávy, výkresových příloh projektové dokumentace, TKP staveb státních drah a výkazů materiálu projektu."_x000d_
 "2: výkr. č. 2.302 - fr. 0/32;  "_x000d_
 "3: 18657,00"</t>
  </si>
  <si>
    <t xml:space="preserve">"1: Dle technické zprávy, výkresových příloh projektové dokumentace, TKP staveb státních drah a výkazů materiálu projektu."_x000d_
 "2: dle výpočtu projektanta;  3630,0"</t>
  </si>
  <si>
    <t xml:space="preserve">"1: Dle technické zprávy, výkresových příloh projektové dokumentace, TKP staveb státních drah a výkazů materiálu projektu."_x000d_
 "2: dle pol.. 18232;     3630,0"</t>
  </si>
  <si>
    <t>46451</t>
  </si>
  <si>
    <t>POHOZ DNA A SVAHU Z LOMOVÉHO KAMENE</t>
  </si>
  <si>
    <t>"1: Dle technické zprávy, výkresových příloh projektové dokumentace, TKP staveb státních drah a výkazů materiálu projektu."_x000d_
 "2: 0,230*80"</t>
  </si>
  <si>
    <t>položka zahrnuje dodávku predepsaného kamene, mimostaveništní a vnitrostaveništní dopravu a jeho uložení
není-li v zadávací dokumentaci uvedeno jinak, jedná se o nakupovaný materiál</t>
  </si>
  <si>
    <t xml:space="preserve">"1: Dle technické zprávy, výkresových příloh projektové dokumentace, TKP staveb státních drah a výkazů materiálu projektu."_x000d_
 "2: dle pol. 18232;      3630,0*0,15"</t>
  </si>
  <si>
    <t>"1: Dle technické zprávy, výkresových příloh projektové dokumentace, TKP staveb státních drah a výkazů materiálu projektu."_x000d_
 "2: vsakovací příkop;"_x000d_
 "3: 24,50*1,70*0,90"</t>
  </si>
  <si>
    <t>"1: Dle technické zprávy, výkresových příloh projektové dokumentace, TKP staveb státních drah a výkazů materiálu projektu."_x000d_
 "2: (88,51+35,28+130,98+4,00)*27,05"_x000d_
 "3: 6986,79*0,2"</t>
  </si>
  <si>
    <t xml:space="preserve">"1: Dle technické zprávy, výkresových příloh projektové dokumentace, TKP staveb státních drah a výkazů materiálu projektu."_x000d_
 "2: C 20/25"_x000d_
 "3: základy zdi levá strana;   0,800*0,45*(40,00+40,00+9,23+2,84+2,00+2,00+28,80)"_x000d_
 "4: základy zdi, pravá strana;   0,800*0,45*(10,95+40,00+40,00+40,00)"_x000d_
 "5: základy zdi kolmé;     0,800*0,45*3,565"_x000d_
 "6: 93,379*0,15"</t>
  </si>
  <si>
    <t xml:space="preserve">"1: Dle technické zprávy, výkresových příloh projektové dokumentace, TKP staveb státních drah a výkazů materiálu projektu."_x000d_
 "2: základy zdi levá strana;   0,800*(40,00+40,00+9,23+2,84+2,00+2,00+28,80)*1,2*7,90/1000"_x000d_
 "3: základy zdi, pravá strana;   0,800*(10,95+40,00+40,00+40,00)*1,2*7,90/1000"_x000d_
 "4: základy zdi kolmé;     0,800*3,565*1,2*7,90/1000"_x000d_
 "5: 1,967*0,15"</t>
  </si>
  <si>
    <t xml:space="preserve">"1: Dle technické zprávy, výkresových příloh projektové dokumentace, TKP staveb státních drah a výkazů materiálu projektu."_x000d_
 "2: zeď vpravo;"_x000d_
 "3: část P1;  7350,0"_x000d_
 "4: část P2;  4214,40"_x000d_
 "5: část P3+P4;  1917,0"_x000d_
 "6: zeď vlevo;"_x000d_
 "7: část L1;  7713,0"_x000d_
 "8: část L2+L3;  5417,6"_x000d_
 "9: část L4+L5;  2966,4"</t>
  </si>
  <si>
    <t>"1: Dle technické zprávy, výkresových příloh projektové dokumentace, TKP staveb státních drah a výkazů materiálu projektu."_x000d_
 "2: 0,1202*(88,40+35,70+131,90+4,00)"</t>
  </si>
  <si>
    <t xml:space="preserve">"1: Dle technické zprávy, výkresových příloh projektové dokumentace, TKP staveb státních drah a výkazů materiálu projektu."_x000d_
 "2: příloha 2.503, římsy - tvar, výztuž;  2037,26/1000"</t>
  </si>
  <si>
    <t xml:space="preserve">"1: Dle technické zprávy, výkresových příloh projektové dokumentace, TKP staveb státních drah a výkazů materiálu projektu."_x000d_
 "2: levá strana, měřeno digitálně;     (673,70+173,15)*0,285"_x000d_
 "3: pravá strana, měřeno digitálně;    735,90*0,285"_x000d_
 "4: kolmá zeď, měřeno digitálně;   7,70*0,285"</t>
  </si>
  <si>
    <t xml:space="preserve">"1: Dle technické zprávy, výkresových příloh projektové dokumentace a dle TKP staveb státních drah. Dle výkazů materiálu projektu."_x000d_
 "2: podkladní beton pod základovými pásy;"_x000d_
 "3: základy zdi levá strana;   1,20*0,15*(40,00+40,00+9,23+2,84+2,00+2,00+28,80)"_x000d_
 "4: základy zdi, pravá strana;   1,20*0,15*(10,95+40,00+40,00+40,00)"_x000d_
 "5: základy zdi kolmé u parkoviště;     1,20*0,15*11,0*2"</t>
  </si>
  <si>
    <t xml:space="preserve">"1: Dle technické zprávy, výkresových příloh projektové dokumentace a dle TKP staveb státních drah. Dle výkazů materiálu projektu."_x000d_
 "2: odláždění kolem říms;"_x000d_
 "3: měřeno digi;"_x000d_
 "4: (204,10+184,90+6,20+9,37)*0,20"_x000d_
 "5: 80,914*0,10"_x000d_
 "6: výplň betonových tvarovek - cca 20%;"_x000d_
 "7: levá strana, měřeno digitálně;     (673,70+173,15)*0,26*0,20"_x000d_
 "8: pravá strana, měřeno digitálně;    735,90*0,26*0,20"_x000d_
 "9: kolmá zeď, měřeno digitálně;   7,70*0,26*0,20"_x000d_
 "10: 171,709*0,10"</t>
  </si>
  <si>
    <t xml:space="preserve">"1: Dle technické zprávy, výkresových příloh projektové dokumentace a dle TKP staveb státních drah. Dle výkazů materiálu projektu."_x000d_
 "2: výplň betonových tvarovek štěrkopískem - cca 80%;"_x000d_
 "3: levá strana, měřeno digitálně;     (673,70+173,15)*0,26*0,8"_x000d_
 "4: pravá strana, měřeno digitálně;    735,90*0,26*0,8"_x000d_
 "5: kolmá zeď, měřeno digitálně;   7,70*0,26*0,8"_x000d_
 "6: 330,814*0,10"</t>
  </si>
  <si>
    <t>451523</t>
  </si>
  <si>
    <t>VÝPLN VRSTVY Z KAMENIVA DRCENÉHO, INDEX ZHUTNENÍ ID DO 0,9</t>
  </si>
  <si>
    <t>"1: Dle technické zprávy, výkresových příloh projektové dokumentace a dle TKP staveb státních drah. Dle výkazů materiálu projektu."_x000d_
 "2: podloží, štěrkodrť fr. 0/125;"_x000d_
 "3: měřeno digi;"_x000d_
 "4: (88,51+10,30+130,98+35,80)*6,30"</t>
  </si>
  <si>
    <t>45852</t>
  </si>
  <si>
    <t>VÝPLN ZA OPERAMI A ZDMI Z KAMENIVA DRCENÉHO</t>
  </si>
  <si>
    <t xml:space="preserve">"1: Dle technické zprávy, výkresových příloh projektové dokumentace, TKP staveb státních drah a výkazů materiálu projektu."_x000d_
 "2: štěrkodrť fr. 8/16;"_x000d_
 "3: levá strana, měřeno digitálně;     (673,70+173,15)*0,80"_x000d_
 "4: pravá strana, měřeno digitálně;    735,90*0,80"_x000d_
 "5: kolmá zeď, měřeno digitálně;   7,70*0,80"_x000d_
 "6: 1272,36*0,10"</t>
  </si>
  <si>
    <t>"1: Dle technické zprávy, výkresových příloh projektové dokumentace a dle TKP staveb státních drah. Dle výkazů materiálu projektu."_x000d_
 "2: odláždění kolem říms;"_x000d_
 "3: měřeno digi;"_x000d_
 "4: (204,10+184,90+6,20+9,37)*0,20"_x000d_
 "5: 80,914*0,10"</t>
  </si>
  <si>
    <t>502943</t>
  </si>
  <si>
    <t>ZRÍZENÍ KONSTRUKCNÍ VRSTVY TELESA ŽELEZNICNÍHO SPODKU Z GEOMEMBRÁNY</t>
  </si>
  <si>
    <t>"1: Dle technické zprávy, výkresových příloh projektové dokumentace, TKP staveb státních drah a výkazů materiálu projektu."_x000d_
 "2: (88,51+35,28+130,98+4,00)*3,00"</t>
  </si>
  <si>
    <t xml:space="preserve">"1: Dle technické zprávy, výkresových příloh projektové dokumentace, TKP staveb státních drah a výkazů materiálu projektu."_x000d_
 "2: levá strana;  40,00+40,00+9,23+2,84+2,00+2,00+28,80"_x000d_
 "3: pravá strana;  10,95+40,00+40,00+40,00"_x000d_
 "4: zeď kolmá;  3,56"_x000d_
 "5: příčná drenáž;   "_x000d_
 "6: levá strana;  6,20+7,05+6,95+6,90+6,80        "_x000d_
 "7: pravá strana;  3,70+3,90+3,60+3,45+3,35+3,20+2,80"</t>
  </si>
  <si>
    <t>"1: Dle technické zprávy, výkresových příloh projektové dokumentace, TKP staveb státních drah a výkazů materiálu projektu."_x000d_
 "2: 88,50+35,60+130,90+3,90"</t>
  </si>
  <si>
    <t>917212</t>
  </si>
  <si>
    <t>ZÁHONOVÉ OBRUBY Z BETONOVÝCH OBRUBNÍKU ŠÍR 80MM</t>
  </si>
  <si>
    <t>"1: Dle technické zprávy, výkresových příloh projektové dokumentace a dle TKP staveb státních drah. Dle výkazů materiálu projektu."_x000d_
 "2: měřeno digi;"_x000d_
 "3: 1,30+4,20+1,35+7,45+37,90+28,90+27,00+0,90+36,45+4,40"</t>
  </si>
  <si>
    <t>935222</t>
  </si>
  <si>
    <t>PRÍKOPOVÉ ŽLABY Z BETON TVÁRNIC ŠÍR DO 900MM DO BETONU TL 100MM</t>
  </si>
  <si>
    <t xml:space="preserve">"1: Dle technické zprávy, výkresových příloh projektové dokumentace a dle TKP staveb státních drah. Dle výkazů materiálu projektu."_x000d_
 "2: měřeno digi;  116,60"</t>
  </si>
  <si>
    <t>PRÍKOPOVÉ ŽLABY Z BETON TVÁRNIC ŠÍR DO 1200MM DO BETONU TL 100MM</t>
  </si>
  <si>
    <t xml:space="preserve">"1: Dle technické zprávy, výkresových příloh projektové dokumentace a dle TKP staveb státních drah. Dle výkazů materiálu projektu."_x000d_
 "2: měřeno digi;  48,90"</t>
  </si>
  <si>
    <t xml:space="preserve">"1: Dle technické zprávy, výkresových příloh projektové dokumentace a dle TKP staveb státních drah. Dle výkazů materiálu projektu. Dle tabulky kubatur projektanta."_x000d_
 "2: v ŽB monolitické římse na začátku a na konci zdi;  2"</t>
  </si>
  <si>
    <t xml:space="preserve">"1: Dle technické zprávy, výkresových příloh projektové dokumentace, TKP staveb státních drah a výkazů materiálu projektu."_x000d_
 "2: dle pol. 17120;      25196,80*1,90"</t>
  </si>
  <si>
    <t>SO 22-19-07</t>
  </si>
  <si>
    <t xml:space="preserve">"1: Dle technické zprávy, výkresových příloh projektové dokumentace. Dle výkazů materiálu projektu. Dle tabulky kubatur projektanta"_x000d_
 "2: zaměření nivelačních značek a další zeměměřičské práce;   1,00"</t>
  </si>
  <si>
    <t>"1: Dle technické zprávy, výkresových příloh projektové dokumentace. Dle výkazů materiálu projektu. Dle tabulky kubatur projektanta."_x000d_
 "2: dočasné dopravní omezení, značení během prací na mostu; 1"</t>
  </si>
  <si>
    <t>R029401</t>
  </si>
  <si>
    <t xml:space="preserve">"1: dílenská dokumentace;     1"</t>
  </si>
  <si>
    <t>R02971</t>
  </si>
  <si>
    <t>R029710</t>
  </si>
  <si>
    <t>OSTAT POŽADAVKY - GEOTECHNICKÝ DOZOR PŘI PROVÁDĚNÍ PILOT</t>
  </si>
  <si>
    <t>"1: Dle technické zprávy, výkresových příloh projektové dokumentace. Dle výkazů materiálu projektu. Dle tabulky kubatur projektanta."_x000d_
 "2: 1,00"</t>
  </si>
  <si>
    <t>"1: Dle technické zprávy, výkresových příloh projektové dokumentace. Dle výkazů materiálu projektu. Dle tabulky kubatur projektanta"_x000d_
 "2: dle příl. 2.703 - zatrubnění potoka"_x000d_
 "3: převedení toku, PE-HD trouba DN1400"_x000d_
 "4: 38,00"</t>
  </si>
  <si>
    <t xml:space="preserve">"1: Dle technické zprávy, výkresových příloh projektové dokumentace. Dle výkazů materiálu projektu. Dle tabulky kubatur projektanta"_x000d_
 "2: dle výkresu výkopů;"_x000d_
 "3: Fáze I, ornice;   103,70"_x000d_
 "4: Fáze II, ornice;   457,50"</t>
  </si>
  <si>
    <t xml:space="preserve">"1: Dle technické zprávy, výkresových příloh projektové dokumentace. Dle výkazů materiálu projektu. Dle tabulky kubatur projektanta"_x000d_
 "2: Fáze II;  12625,80"_x000d_
 "3: rušení zemní hrázky; dle pol. 17710;  5,70"_x000d_
 "4: následné uložení tohoto materiálu na skládku je součásti jiného SO"</t>
  </si>
  <si>
    <t>"1: Dle technické zprávy, výkresových příloh projektové dokumentace, TKP staveb státních drah a výkazů materiálu projektu."_x000d_
 "2: dle pol. 17411 - zpětné zásypu z výzisku"_x000d_
 "3: 759,160"</t>
  </si>
  <si>
    <t xml:space="preserve">"1: Dle technické zprávy, výkresových příloh projektové dokumentace, TKP staveb státních drah a výkazů materiálu projektu."_x000d_
 "2: dle výkresu výkopů"_x000d_
 "3: Fáze I;   1149,30"_x000d_
 "4: Fáze III;  644,90"_x000d_
 "5: dle výkresu 2.702 - konsolidační náspy"_x000d_
 "6: výkop OP1;    633,30"_x000d_
 "7: výkop OP2;    502,30"</t>
  </si>
  <si>
    <t xml:space="preserve">"1: Dle technické zprávy, výkresových příloh projektové dokumentace. Dle výkazů materiálu projektu. Dle tabulky kubatur projektanta"_x000d_
 "2: dle příl. 2.702"_x000d_
 "3: konsolidační násypy - zemina z SO tunelu"_x000d_
 "4: OP1;  7460,30"_x000d_
 "5: OP2;  4711,30"</t>
  </si>
  <si>
    <t xml:space="preserve">"1: Dle technické zprávy, výkresových příloh projektové dokumentace, TKP staveb státních drah a výkazů materiálu projektu."_x000d_
 "2: dle pol. 13173;   2929,80"_x000d_
 "3: zemina z vrtů, dle výkresu 2.201;     1282,00"_x000d_
 "4: hluché vrty, dle výkresu 2.201;   113,60"</t>
  </si>
  <si>
    <t xml:space="preserve">"1: Dle technické zprávy, výkresových příloh projektové dokumentace, TKP staveb státních drah a výkazů materiálu projektu."_x000d_
 "2: zásypy základů opěr a pilířů z vyzískaného materiálu, měřeno digitálně z řezů"_x000d_
 "3: P1;  15,60*(3,30+4,25)"_x000d_
 "4: P2;  22,30*(6,80+5,40)"_x000d_
 "5: P3;   15,60*(4,30+5,40)"_x000d_
 "6: OP1;  20,00*7,40"_x000d_
 "7: OP2;  20,00*3,50"</t>
  </si>
  <si>
    <t xml:space="preserve">"1: Dle technické zprávy, výkresových příloh projektové dokumentace, TKP staveb státních drah a výkazů materiálu projektu."_x000d_
 "2: dle příl. 2.602 - přechodová oblast"_x000d_
 "3: násypové kužely ze ŠP 0/63"_x000d_
 "4: OP1;    1195,00"_x000d_
 "5: OP2;   388,00"</t>
  </si>
  <si>
    <t xml:space="preserve">"1: Dle technické zprávy, výkresových příloh projektové dokumentace. Dle výkazů materiálu projektu. Dle tabulky kubatur projektanta"_x000d_
 "2: dle příl. 2.703 zatrubnění potoka"_x000d_
 "3: zemní ochranná hrázka, měřeno digitálně;  3,00*1,90"</t>
  </si>
  <si>
    <t xml:space="preserve">"1: Dle technické zprávy, výkresových příloh projektové dokumentace, TKP staveb státních drah a výkazů materiálu projektu."_x000d_
 "2: dle pol. 451312;        112,80/0,20"_x000d_
 "3: dle příl. 2.703"_x000d_
 "4: přehutnění zemní pláně pro zatrubnění toku"_x000d_
 "5: 100,00"</t>
  </si>
  <si>
    <t xml:space="preserve">"1: Dle technické zprávy, výkresových příloh projektové dokumentace, TKP staveb státních drah a výkazů materiálu projektu."_x000d_
 "2: dle výkresu 2.602"_x000d_
 "3: ohumusování"_x000d_
 "4: OP1;    79,00/0,15"_x000d_
 "5: OP2;    38,00/0,15"</t>
  </si>
  <si>
    <t xml:space="preserve">"1: dle pol. 18222;     780,00"</t>
  </si>
  <si>
    <t>18245</t>
  </si>
  <si>
    <t>ZALOŽENÍ TRÁVNÍKU ZATRAVNOVACÍ TEXTILIÍ (ROHOŽÍ)</t>
  </si>
  <si>
    <t xml:space="preserve">"1: Dle technické zprávy, výkresových příloh projektové dokumentace. Dle výkazů materiálu projektu. Dle tabulky kubatur projektanta"_x000d_
 "2: 2.602 - přechodová oblast"_x000d_
 "3: zatravňovací rohož"_x000d_
 "4: OP1;    556,00"_x000d_
 "5: OP2;    266,00"</t>
  </si>
  <si>
    <t>Zahrnuje dodání a položení predepsané zatravnovací textilie bez ohledu na sklon terénu, zalévání, první pokosení</t>
  </si>
  <si>
    <t xml:space="preserve">"1: Dle technické zprávy, výkresových příloh projektové dokumentace. Dle výkazů materiálu projektu. Dle tabulky kubatur projektanta"_x000d_
 "2: dle příl. 2.702"_x000d_
 "3: drenážní geotextilie pod ŠD podklad násypů"_x000d_
 "4: OP1;   1270,00"_x000d_
 "5: OP2;   1008,00"</t>
  </si>
  <si>
    <t>"1: Dle technické zprávy, výkresových příloh projektové dokumentace. Dle výkazů materiálu projektu. Dle tabulky kubatur projektanta"_x000d_
 "2: dle příl. 2.702 - konsolidace "_x000d_
 "3: separační geotextilie; 1270,00+1008,00"</t>
  </si>
  <si>
    <t xml:space="preserve">"1: Dle technické zprávy, výkresových příloh projektové dokumentace, TKP staveb státních drah a výkazů materiálu projektu."_x000d_
 "2: C 30/37 XA1 profil 1200 mm"_x000d_
 "3: piloty 1200mm dl.15m ;  "_x000d_
 "4: 3,14*0,60*0,60*15,05*30"_x000d_
 "5: piloty 1200mm; dl. 17m, 40ks;  "_x000d_
 "6: 3,14*0,60*0,60*17,05*40"</t>
  </si>
  <si>
    <t xml:space="preserve">"1: Dle technické zprávy, výkresových příloh projektové dokumentace, TKP staveb státních drah a výkazů materiálu projektu."_x000d_
 "2: dle výkresu výztuže pilot, příl. 2.206"_x000d_
 "3: výztuž  pilot dl. 17m; 24 ks; 25984,80/1000,00"_x000d_
 "4: výztuž pilot dl. 17m;  16ks;   24612,80/1000,00"_x000d_
 "5: výztuž pilot dl. 15m; 30ks;     29940,00/1000,00"_x000d_
 "6: patní kříže;   70 ks;   288,40/1000,00"</t>
  </si>
  <si>
    <t>23217</t>
  </si>
  <si>
    <t>ŠTETOVÉ STENY BERANENÉ Z KOVOVÝCH DÍLCU DOCASNÉ (HMOTNOST)</t>
  </si>
  <si>
    <t xml:space="preserve">"1: Dle technické zprávy, výkresových příloh projektové dokumentace. Dle výkazů materiálu projektu. Dle tabulky kubatur projektanta"_x000d_
 "2: pažení larsen IIIn - Š;   19530,00/1000,00"</t>
  </si>
  <si>
    <t>23417</t>
  </si>
  <si>
    <t>ŠTETOVÉ STENY NASAZENÉ Z KOVOVÝCH DÍLCU DOCASNÉ (HMOTNOST)</t>
  </si>
  <si>
    <t xml:space="preserve">"1: Dle technické zprávy, výkresových příloh projektové dokumentace. Dle výkazů materiálu projektu. Dle tabulky kubatur projektanta"_x000d_
 "2: dle výkresu 2.205"_x000d_
 "3: pažení Larsen IIIn P1;   744,00/1000,00"_x000d_
 "4: pažení Larsen IIIn P2;   186,00/1000,00"</t>
  </si>
  <si>
    <t>237171</t>
  </si>
  <si>
    <t>VYTAŽENÍ ŠTETOVÝCH STEN Z KOVOVÝCH DÍLCU (HMOTNOST)</t>
  </si>
  <si>
    <t xml:space="preserve">"1: dle pol. montáže;  19,53+0,93"</t>
  </si>
  <si>
    <t>261115</t>
  </si>
  <si>
    <t>VRTY PRO KOTVENÍ A INJEKTÁŽ NA POVRCHU TR. I D DO 50MM</t>
  </si>
  <si>
    <t xml:space="preserve">"1: Dle technické zprávy, výkresových příloh projektové dokumentace. Dle výkazů materiálu projektu. Dle tabulky kubatur projektanta"_x000d_
 "2: vrty pro zemní  předpínací kotvy;  10,00*10,00"</t>
  </si>
  <si>
    <t>položka zahrnuje:
premístení, montáž a demontáž vrtných souprav
svislou dopravu zeminy z vrtu
vodorovnou dopravu zeminy bez uložení na skládku
prípadne nutné pažení docasné (vcetne odpažení) i trvalé</t>
  </si>
  <si>
    <t xml:space="preserve">"1: Dle technické zprávy, výkresových příloh projektové dokumentace, TKP staveb státních drah a výkazů materiálu projektu."_x000d_
 "2: vrty pro piloty, dle výkresu 2.201"_x000d_
 "3: délka celkem (bez hluchých vrtů);   1133,50"</t>
  </si>
  <si>
    <t>27157</t>
  </si>
  <si>
    <t>POLŠTÁRE POD ZÁKLADY Z KAMENIVA TEŽENÉHO</t>
  </si>
  <si>
    <t xml:space="preserve">"1: Dle technické zprávy, výkresových příloh projektové dokumentace. Dle výkazů materiálu projektu. Dle tabulky kubatur projektanta"_x000d_
 "2: dle příl. 2.702 - konsolidační náspy"_x000d_
 "3: ŠP polštáře"_x000d_
 "4: OP1;   633,30"_x000d_
 "5: OP2;   502,30"</t>
  </si>
  <si>
    <t xml:space="preserve">"1: Dle technické zprávy, výkresových příloh projektové dokumentace, TKP staveb státních drah a výkazů materiálu projektu."_x000d_
 "2: dle výkresu tvarů"_x000d_
 "3: základ OP1;  109,10"_x000d_
 "4: základ P1;   88,50"_x000d_
 "5: základ P2;   276,20"_x000d_
 "6: základ P3;   88,50"_x000d_
 "7: základ OP2;  128,70"</t>
  </si>
  <si>
    <t xml:space="preserve">"1: Dle technické zprávy, výkresových příloh projektové dokumentace, TKP staveb státních drah a výkazů materiálu projektu."_x000d_
 "2: dle výkresů výztuže základů"_x000d_
 "3: výztuž základu OP1;     15089,10/1000,00"_x000d_
 "4: výztuž základu P1;      11198,80/1000,00"_x000d_
 "5: výztuž základu P2;      28850,10/1000,00"_x000d_
 "6: výztuž základu P3; 11198,80/1000,00"_x000d_
 "7: výztuž základu OP2;  17512,90/1000,00"</t>
  </si>
  <si>
    <t xml:space="preserve">"1: Dle technické zprávy, výkresových příloh projektové dokumentace. Dle výkazů materiálu projektu. Dle tabulky kubatur projektanta."_x000d_
 "2: dle výkresu konsolidačních násypů 2.702"_x000d_
 "3: geodrény 40/100mm, hl. 29m, v trojúhelníkovém rastru 2,0x2,0m"_x000d_
 "4: OP1;  157 ks, dl. 29m;  4553,00"_x000d_
 "5: OP2;  119 ks, dl. 29m;  3451,00"</t>
  </si>
  <si>
    <t>R285378</t>
  </si>
  <si>
    <t>KOTVENÍ NA POVRCHU Z PŘEDPÍNACÍ VÝZTUŽE DL. DO 10M VČ. DEMONTÁŽE</t>
  </si>
  <si>
    <t xml:space="preserve">"1: Dle technické zprávy, výkresových příloh projektové dokumentace. Dle výkazů materiálu projektu. Dle tabulky kubatur projektanta"_x000d_
 "2: předpínací zemní kotvy, dl. 10m;   10,0"</t>
  </si>
  <si>
    <t>položka zahrnuje dodávku předepsané kotvy, případně její protikorozní úpravu, její osazení do vrtu, zainjektování a napnutí, případně opěrné desky, případnou demontáž a odvoz
nezahrnuje vrty</t>
  </si>
  <si>
    <t xml:space="preserve">"1: Dle technické zprávy, výkresových příloh projektové dokumentace, TKP staveb státních drah a výkazů materiálu projektu."_x000d_
 "2: dle výkresu tvaru říms"_x000d_
 "3: římsy OP1;  2,20+2,80"_x000d_
 "4: římsy OP2;  2,60+3,40"_x000d_
 "5: římsy D1;  40,20"_x000d_
 "6: římsy D2;   31,60"</t>
  </si>
  <si>
    <t xml:space="preserve">"1: Dle technické zprávy, výkresových příloh projektové dokumentace, TKP staveb státních drah a výkazů materiálu projektu."_x000d_
 "2: dle výkresů výztuže"_x000d_
 "3: příl. 2.505"_x000d_
 "4: římsy křídla OP1; (207,00+242,50)/1000,00"_x000d_
 "5: příl. 2.506"_x000d_
 "6: římsy křídla OP2;  (312,90+191,60)/1000,00"_x000d_
 "7: příl. 2.507"_x000d_
 "8: římsy D1; (209,90+1772,00+201,70+202,10)/1000,00"_x000d_
 "9: římsy D2;   (130,10+523,40+325,70+807,70)/1000,00"</t>
  </si>
  <si>
    <t xml:space="preserve">"1: Dle technické zprávy, výkresových příloh projektové dokumentace, TKP staveb státních drah a výkazů materiálu projektu."_x000d_
 "2: dle výkresu tvarů"_x000d_
 "3: OP1 ,  dřík opěry;   133,40"_x000d_
 "4: křídla OP1;  48,40"_x000d_
 "5: OP2 ,  dřík opěry;   153,00"_x000d_
 "6: křídla OP2;   93,30"_x000d_
 "7: ZZ OP1;  12,20"_x000d_
 "8: ZZ OP2;  12,20"</t>
  </si>
  <si>
    <t xml:space="preserve">"1: Dle technické zprávy, výkresových příloh projektové dokumentace, TKP staveb státních drah a výkazů materiálu projektu."_x000d_
 "2: dle výkresů výztuže"_x000d_
 "3: výztuž křídla OP1 vpravo (2.315);  2142,80/1000,00"_x000d_
 "4: výztuž křídla OP1 vlevo (2.316);  2108,80/1000,00"_x000d_
 "5: výztuž křídla OP2 vpravo(2.355);  3299,00/1000,00"_x000d_
 "6: výztuž křídla OP2 vlevo (2.356);  3082,90/1000,00"_x000d_
 "7: výztuž OP1 (2.312);    6924,50/1000,00"_x000d_
 "8: výztuž OP2 (2.352);  8251,20/1000,0"_x000d_
 "9: výztuž ÚP OP1 (2.313);    6321,80/1000,00"_x000d_
 "10: výztuž ÚP OP2 (2.353);   6325,60/1000,00"_x000d_
 "11: výztuž ZZ OP1 (2.314);   2001,30/1000,00"_x000d_
 "12: výztuž ZZ OP2 (2.354);   2001,30/1000,00"</t>
  </si>
  <si>
    <t>334325</t>
  </si>
  <si>
    <t>MOSTNÍ PILÍRE A STATIVA ZE ŽELEZOVÉHO BETONU DO C30/37</t>
  </si>
  <si>
    <t xml:space="preserve">"1: Dle technické zprávy, výkresových příloh projektové dokumentace, TKP staveb státních drah a výkazů materiálu projektu."_x000d_
 "2: dle výkresu tvarů"_x000d_
 "3: P1;  65,30"_x000d_
 "4: P2;   61,10"_x000d_
 "5: P3;  65,30"</t>
  </si>
  <si>
    <t>334365</t>
  </si>
  <si>
    <t>VÝZTUŽ MOSTNÍCH PILÍRU A STATIV Z OCELI 10505, B500B</t>
  </si>
  <si>
    <t xml:space="preserve">"1: Dle technické zprávy, výkresových příloh projektové dokumentace, TKP staveb státních drah a výkazů materiálu projektu."_x000d_
 "2: dle výkresů výztuže"_x000d_
 "3: výztuž P1 dřík (2.322);    4152,20/1000,00"_x000d_
 "4: výztuž P2 dřík (2.332);   5300,40/1000,00"_x000d_
 "5: výztuž P3 dřík (2.342);    4374,10/1000,00"_x000d_
 "6: výztuž ÚP P1 (2.323);   3231,50/1000,00"_x000d_
 "7: výztuž ÚP P2 (2.333);   3556,00/1000,00"_x000d_
 "8: výztuž ÚP P3 (2.343);  3361,00/1000,0"_x000d_
 "9: výztuž úložných bločků (2.361);   (724,50+897,30+863,20)/1000,00"</t>
  </si>
  <si>
    <t>334366</t>
  </si>
  <si>
    <t>VÝZTUŽ MOST PILÍRU A STATIV Z KARI-SÍTÍ</t>
  </si>
  <si>
    <t xml:space="preserve">"1: Dle technické zprávy, výkresových příloh projektové dokumentace. Dle výkazů materiálu projektu. Dle tabulky kubatur projektanta"_x000d_
 "2: dle výkresu výztuže"_x000d_
 "3: výztuž dřík P1 kari sítí 10/150/150;  184,40/1000,00"_x000d_
 "4: výztuž dřík P2 - kari síť 10/150/150;   36,00/1000,00"_x000d_
 "5: výztuž dřík P3 kari sítí 10/150/150;  184,40/1000,00"_x000d_
 "6: dle výkresů výztuže"_x000d_
 "7: výztuž ÚP P1 kari sítí 10/150/150;  112,00/1000,00"_x000d_
 "8: výztuž ÚP P2 kari síť 10/150/150;   112,00/1000,00"_x000d_
 "9: výztuž ÚP P3 kari síť 10/150/150;  112,00/1000,00"</t>
  </si>
  <si>
    <t xml:space="preserve">"1: Dle technické zprávy, výkresových příloh projektové dokumentace. Dle výkazů materiálu projektu. Dle tabulky kubatur projektanta"_x000d_
 "2: dle výkresu zábradlí 2.522;      4178,80"</t>
  </si>
  <si>
    <t xml:space="preserve">"1: Dle technické zprávy, výkresových příloh projektové dokumentace a dle TKP staveb státních drah. Dle výkazů materiálu projektu. "_x000d_
 "2: ŽB spřažena deska C35/45;   "_x000d_
 "3: dle výkresu tvaru"_x000d_
 "4: D1;   206,30"_x000d_
 "5: D2;   201,30"</t>
  </si>
  <si>
    <t xml:space="preserve">"1: Dle technické zprávy, výkresových příloh projektové dokumentace a dle TKP staveb státních drah. Dle výkazů materiálu projektu. "_x000d_
 "2: dle výkresů výztuže "_x000d_
 "3: D1 výkres 2.423;   51144,70/1000,00"_x000d_
 "4: D2 výkres 2.424;   50365,30/1000,00"</t>
  </si>
  <si>
    <t xml:space="preserve">"1: Dle technické zprávy, výkresových příloh projektové dokumentace. Dle výkazů materiálu projektu. Dle tabulky kubatur projektanta."_x000d_
 "2: dle výkresu 2.603 - revizní schodiště"_x000d_
 "3: prefa stupně schodiště z dílců 170/370mm C30/37"_x000d_
 "4: stupně "_x000d_
 "5: OP1;  2,65"_x000d_
 "6: OP2;  1,85"</t>
  </si>
  <si>
    <t xml:space="preserve">"1: Dle technické zprávy, výkresových příloh projektové dokumentace a dle TKP staveb státních drah. Dle výkazů materiálu projektu. Dle tabulky kubatur projektanta."_x000d_
 "2: podkladní beton odláždění; dle výkresu 2.601"_x000d_
 "3: OP1;    20,00"_x000d_
 "4: koryto;   25,00"_x000d_
 "5: P1;    5,60"_x000d_
 "6: P2;   5,60"_x000d_
 "7: P3;  5,60"_x000d_
 "8: OP2;   4,70"_x000d_
 "9: dle příl. 2.603 - revizní schodiště"_x000d_
 "10: podkl. beton prefa stupňů"_x000d_
 "11: OP1;  4,36"_x000d_
 "12: OP2;   3,21"</t>
  </si>
  <si>
    <t>451323</t>
  </si>
  <si>
    <t>PODKL A VÝPLN VRSTVY ZE ŽELEZOBET DO C16/20</t>
  </si>
  <si>
    <t xml:space="preserve">"1: Dle technické zprávy, výkresových příloh projektové dokumentace. Dle výkazů materiálu projektu. Dle tabulky kubatur projektanta"_x000d_
 "2: vrtací šablony; dle výkresu 2.201;   77,40"</t>
  </si>
  <si>
    <t xml:space="preserve">"1: Dle technické zprávy, výkresových příloh projektové dokumentace. Dle výkazů materiálu projektu. Dle tabulky kubatur projektanta"_x000d_
 "2: výztuž vrtacích šablon, dle výkresu 2.201"_x000d_
 "3: kari sítě;   6,244"</t>
  </si>
  <si>
    <t>451382</t>
  </si>
  <si>
    <t>PODKL VRSTVY ZE ŽELEZOBET DO C12/15 VCET VÝZTUŽE</t>
  </si>
  <si>
    <t xml:space="preserve">"1: Dle technické zprávy, výkresových příloh projektové dokumentace, TKP staveb státních drah a výkazů materiálu projektu."_x000d_
 "2: dle výkresů tvaru, podkl. beton vyztužen kari sítí 8/100/100"_x000d_
 "3: podkl. beton OP1; 20,00"_x000d_
 "4: podkl. beton OP2;   23,70"_x000d_
 "5: podkl. beton P1;  16,40"_x000d_
 "6: podkl. beton P2;  35,30"_x000d_
 "7: podkl. beton P3;  17,40"</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</si>
  <si>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</si>
  <si>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 xml:space="preserve">"1: Dle technické zprávy, výkresových příloh projektové dokumentace. Dle výkazů materiálu projektu. Dle tabulky kubatur projektanta"_x000d_
 "2: dle příl. 2.602 - přechodová oblast"_x000d_
 "3: ochrana proti promrznutí ze ŠD 0/63"_x000d_
 "4: OP1;    353,00"_x000d_
 "5: OP2;   169,00"_x000d_
 "6: dle příl. 2.702 - konsolidační náspy"_x000d_
 "7: ŠD drenážní vrstva"_x000d_
 "8: OP1;  253,30"_x000d_
 "9: OP2;  200,90"_x000d_
 "10: dle pol. 2.703"_x000d_
 "11: štěrkový podsyp 0/63;  27,00"</t>
  </si>
  <si>
    <t xml:space="preserve">"1: Dle technické zprávy, výkresových příloh projektové dokumentace, TKP staveb státních drah a výkazů materiálu projektu."_x000d_
 "2: podsyp šablon ŠP 0/32, dle výkresu 2.201;    25,10"</t>
  </si>
  <si>
    <t xml:space="preserve">"1: Dle technické zprávy, výkresových příloh projektové dokumentace. Dle výkazů materiálu projektu. Dle tabulky kubatur projektanta"_x000d_
 "2: dle příl. 2.602 - přechodová oblast"_x000d_
 "3: přechodové klíny - stabilizace cementem (C8/10)"_x000d_
 "4: OP1;   619,00"_x000d_
 "5: OP2;    391,00"</t>
  </si>
  <si>
    <t xml:space="preserve">"1: Dle technické zprávy, výkresových příloh projektové dokumentace, TKP staveb státních drah a výkazů materiálu projektu."_x000d_
 "2: dle výkresu 2.601"_x000d_
 "3: těžká kamenná rovnanina s vyklínováním;   40,00"</t>
  </si>
  <si>
    <t xml:space="preserve">"1: Dle technické zprávy, výkresových příloh projektové dokumentace a dle TKP staveb státních drah. Dle výkazů materiálu projektu."_x000d_
 "2: dlažba z lom. kamene, dle příl. 2.601"_x000d_
 "3: OP1;     20,00"_x000d_
 "4: koryto;  25,00"_x000d_
 "5: P1;   5,60"_x000d_
 "6: P2;   5,60"_x000d_
 "7: P3;   5,60"_x000d_
 "8: OP2;   4,70"</t>
  </si>
  <si>
    <t xml:space="preserve">"1: Dle technické zprávy, výkresových příloh projektové dokumentace. Dle výkazů materiálu projektu. Dle tabulky kubatur projektanta"_x000d_
 "2: dle příl. 2.601 - terénní úpravy"_x000d_
 "3: betonové prahy na konci dlažby"_x000d_
 "4: OP1; 4,90"_x000d_
 "5: koryto;   21,90"_x000d_
 "6: OP2;   0,80   "_x000d_
 "7: dle příl. 2.603 - revizní schodiště "_x000d_
 "8: betonové prahy"_x000d_
 "9: OP1; 2,93"_x000d_
 "10: OP2;  1,81"</t>
  </si>
  <si>
    <t>R42870</t>
  </si>
  <si>
    <t>MOSTNÍ LOŽISKA KALOTOVÁ PRO ZATÍŽ PŘES 5MN</t>
  </si>
  <si>
    <t xml:space="preserve">"1: Dle technické zprávy, výkresových příloh projektové dokumentace a dle TKP staveb státních drah. Dle výkazů materiálu projektu. Dle tabulky kubatur projektanta."_x000d_
 "2: kalotová ložiska všesměrná, podélně posuvná"_x000d_
 "3: P1 - P3;     4*3"</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</si>
  <si>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</si>
  <si>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</si>
  <si>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</si>
  <si>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xml:space="preserve">"1: Dle technické zprávy, výkresových příloh projektové dokumentace, TKP staveb státních drah a výkazů materiálu projektu."_x000d_
 "2: kalotová ložiska všesměrná, podélně posuvná"_x000d_
 "3: OP1 a OP2;        4+4"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</si>
  <si>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</si>
  <si>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 xml:space="preserve">"1: Dle technické zprávy, výkresových příloh projektové dokumentace, TKP staveb státních drah a výkazů materiálu projektu."_x000d_
 "2: tvrdá ochrana izolace NK;    58,96"</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</si>
  <si>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</si>
  <si>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</si>
  <si>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A+B+C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</si>
  <si>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</si>
  <si>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 xml:space="preserve">"1: Dle technické zprávy, výkresových příloh projektové dokumentace, TKP staveb státních drah a výkazů materiálu projektu."_x000d_
 "2: dle příl. 2.122;, přípravná vrstva - penetračně adhezní nátěr"_x000d_
 "3: ŽB deska;   "_x000d_
 "4: S1;   1173,20"_x000d_
 "5: S2;    120,50"_x000d_
 "6: izolace opěr"_x000d_
 "7: S1;   5,53+5,53"_x000d_
 "8: S3;    174,27+220,02"</t>
  </si>
  <si>
    <t>"1: Dle technické zprávy, výkresových příloh projektové dokumentace, TKP staveb státních drah a výkazů materiálu projektu."_x000d_
 "2: dle TZ izolací"_x000d_
 "3: skladba S1 - NAIP - horní povrch NK, ZZ"_x000d_
 "4: 1184,26"_x000d_
 "5: S2 - NAIP - svislý, šikmý rubový povrch říms"_x000d_
 "6: 120,50"_x000d_
 "7: S3 - NAIP - rub opěr, křídel; základů"_x000d_
 "8: 394,29"</t>
  </si>
  <si>
    <t>711136</t>
  </si>
  <si>
    <t xml:space="preserve">IZOLACE BEŽN KONSTR PROTI VOL STÉK VODE Z ME  PVC</t>
  </si>
  <si>
    <t>"1: Dle technické zprávy, výkresových příloh projektové dokumentace. Dle výkazů materiálu projektu. Dle tabulky kubatur projektanta"_x000d_
 "2: dle TZ izolace "_x000d_
 "3: skladba S3 - rub opěr, křídel, základů"_x000d_
 "4: drenážní geokompozit - za rubem opěr"_x000d_
 "5: 394,30"</t>
  </si>
  <si>
    <t>711137</t>
  </si>
  <si>
    <t>IZOLACE BEŽN KONSTR PROTI VOL STÉK VODE Z PE FÓLIÍ</t>
  </si>
  <si>
    <t>"1: Dle technické zprávy, výkresových příloh projektové dokumentace. Dle výkazů materiálu projektu. Dle tabulky kubatur projektanta"_x000d_
 "2: dle TZ izolace, "_x000d_
 "3: skladba S1 - ochranná vrstva - separační fólie tl. 0,20mm - NK, horní povrch ZZ"_x000d_
 "4: 1184,26"</t>
  </si>
  <si>
    <t xml:space="preserve">"1: Dle technické zprávy, výkresových příloh projektové dokumentace, TKP staveb státních drah a výkazů materiálu projektu."_x000d_
 "2: dle SVI, TZ izolace"_x000d_
 "3: skladba S1 - geotextilie  300g/m2 - horní povrch NK, ZZ"_x000d_
 "4: 1184,26"_x000d_
 "5: S2 - geotextilie 300g/m2 - svislý, šikmý rubový povrch říms"_x000d_
 "6: 120,50"_x000d_
 "7: S3 - netkaná geotextilie s výztužnou mřížkou"_x000d_
 "8: 394,29"</t>
  </si>
  <si>
    <t>"1: Dle technické zprávy, výkresových příloh projektové dokumentace, TKP staveb státních drah a výkazů materiálu projektu."_x000d_
 "2: dle TZ izolací"_x000d_
 "3: skladba S2 - měkká ochrana izolace z XPS tl. 30 mm"_x000d_
 "4: na svislém a šikmém rubovém povrchu říms desky"_x000d_
 "5: 120,50"</t>
  </si>
  <si>
    <t>"1:01"</t>
  </si>
  <si>
    <t xml:space="preserve">"1: Dle technické zprávy, výkresových příloh projektové dokumentace. Dle výkazů materiálu projektu. Dle tabulky kubatur projektanta"_x000d_
 "2: dle výkresu 2.453 - výkres odvodnění"_x000d_
 "3: svody z nerez oceli DN100"_x000d_
 "4: podélný;    11,60"</t>
  </si>
  <si>
    <t>"1: Dle technické zprávy, výkresových příloh projektové dokumentace. Dle výkazů materiálu projektu. Dle tabulky kubatur projektanta"_x000d_
 "2: dle výkresu 2.453 - výkres odvodnění"_x000d_
 "3: svislé svody z nerez oceli DN 150mm"_x000d_
 "4: 31,20"_x000d_
 "5: 2,68"</t>
  </si>
  <si>
    <t>"1: Dle technické zprávy, výkresových příloh projektové dokumentace. Dle výkazů materiálu projektu. Dle tabulky kubatur projektanta"_x000d_
 "2: dle výkresu 2.453 - výkres odvodnění"_x000d_
 "3: svody z nerez oceli DN200"_x000d_
 "4: 199,24"</t>
  </si>
  <si>
    <t>87433</t>
  </si>
  <si>
    <t>POTRUBÍ Z TRUB PLASTOVÝCH ODPADNÍCH DN DO 150MM</t>
  </si>
  <si>
    <t xml:space="preserve">"1: Dle technické zprávy, výkresových příloh projektové dokumentace. Dle výkazů materiálu projektu. Dle tabulky kubatur projektanta"_x000d_
 "2: dle výkresu 2.453 - výkres odvodnění"_x000d_
 "3: čistící kus s kolenem;   1,60"_x000d_
 "4: svislý svod v pilíři;   10,60"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</si>
  <si>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</si>
  <si>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"1: Dle technické zprávy, výkresových příloh projektové dokumentace, TKP staveb státních drah a výkazů materiálu projektu."_x000d_
 "2: dle výkresu 2.453 - podélné PEHD svody DN 200 "_x000d_
 "3: 6,50+5,0"</t>
  </si>
  <si>
    <t xml:space="preserve">"1: Dle technické zprávy, výkresových příloh projektové dokumentace, TKP staveb státních drah a výkazů materiálu projektu."_x000d_
 "2: dle příl. 2.521"_x000d_
 "3: drenáž HDPE DN150 (poloperforovaná) za rubem opěr;    11,20+22,1"</t>
  </si>
  <si>
    <t xml:space="preserve">"1: Dle technické zprávy, výkresových příloh projektové dokumentace. Dle výkazů materiálu projektu. Dle tabulky kubatur projektanta"_x000d_
 "2: dle výkresu 2.521 - detaily odvodnění"_x000d_
 "3: chránička HDPE DN 250mm pro prostupy drenáže "_x000d_
 "4: OP1;    1,60"_x000d_
 "5: OP2;    1,30"</t>
  </si>
  <si>
    <t xml:space="preserve">"1: Dle technické zprávy, výkresových příloh projektové dokumentace, TKP staveb státních drah a výkazů materiálu projektu."_x000d_
 "2: dle výkresu 2.453 - výkres odvodnění"_x000d_
 "3: odvodňovače DN150 z nerez oceli;    52"</t>
  </si>
  <si>
    <t>911CA1</t>
  </si>
  <si>
    <t>SVODIDLO BETON, ÚROVEN ZADRŽ N2 VÝŠ 0,8M - DODÁVKA A MONTÁŽ</t>
  </si>
  <si>
    <t xml:space="preserve">"1: Dle technické zprávy, výkresových příloh projektové dokumentace. Dle výkazů materiálu projektu. Dle tabulky kubatur projektanta"_x000d_
 "2: dle výkresu výkopů;  beton. svodidlo;  26,50"</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</si>
  <si>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</si>
  <si>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</si>
  <si>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</si>
  <si>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"1: Dle technické zprávy, výkresových příloh projektové dokumentace. Dle výkazů materiálu projektu. Dle tabulky kubatur projektanta"_x000d_
 "2: dle pol. 911CA1;   26,50"</t>
  </si>
  <si>
    <t>položka zahrnuje:
- demontáž a odstranení zarízení
- jeho odvoz na predepsané místo</t>
  </si>
  <si>
    <t>"1: Dle technické zprávy, výkresových příloh projektové dokumentace. Dle výkazů materiálu projektu. Dle tabulky kubatur projektanta"_x000d_
 "2: nivelační značky na opěrách a římsách; 10,00"</t>
  </si>
  <si>
    <t xml:space="preserve">"1: Dle technické zprávy, výkresových příloh projektové dokumentace. Dle výkazů materiálu projektu. Dle tabulky kubatur projektanta"_x000d_
 "2: dle výkresu 2.601 - betonové obruby 100/250 kolem dlažby a schodišť "_x000d_
 "3: OP1;    47,48"_x000d_
 "4: P1;     30,80"_x000d_
 "5: P2;   30,80 "_x000d_
 "6: P3;   30,80"_x000d_
 "7: OP2;    32,71"</t>
  </si>
  <si>
    <t xml:space="preserve">"1: Dle technické zprávy, výkresových příloh projektové dokumentace, TKP staveb státních drah a výkazů materiálu projektu."_x000d_
 "2: podélná spára NK - mostní podélný závěr;          106,0"</t>
  </si>
  <si>
    <t>"1: Dle technické zprávy, výkresových příloh projektové dokumentace, TKP staveb státních drah a výkazů materiálu projektu."_x000d_
 "2: dle příl. 2.452"_x000d_
 "3: příčné mostní závěry;"_x000d_
 "4: 2*(6,717+6,560)"</t>
  </si>
  <si>
    <t>"1: Dle technické zprávy, výkresových příloh projektové dokumentace a dle TKP staveb státních drah. Dle výkazů materiálu projektu."_x000d_
 "2: statická zatěžovací zkouška;"_x000d_
 "3: 1. stav; 1"_x000d_
 "4: 2. stav; 1"_x000d_
 "5: 3. stav; 1"_x000d_
 "6: 4. stav; 1"</t>
  </si>
  <si>
    <t>93316</t>
  </si>
  <si>
    <t>ZATEŽOVACÍ ZKOUŠKA MOSTU STATICKÁ 2. A DALŠÍ POLE DO 500M2</t>
  </si>
  <si>
    <t xml:space="preserve">"1: Dle technické zprávy, výkresových příloh projektové dokumentace. Dle výkazů materiálu projektu. Dle tabulky kubatur projektanta"_x000d_
 "2: statická zatěžovací zkouška"_x000d_
 "3: 1. stav;  1"_x000d_
 "4: 2. stav; 1"_x000d_
 "5: 3. stav - 2. a 3. pole; 1+1"_x000d_
 "6: 4. stav; 1"</t>
  </si>
  <si>
    <t xml:space="preserve">"1: Dle technické zprávy, výkresových příloh projektové dokumentace. Dle výkazů materiálu projektu. Dle tabulky kubatur projektanta"_x000d_
 "2: dynamická zatěžovací zkouška;  1"</t>
  </si>
  <si>
    <t>933331</t>
  </si>
  <si>
    <t>ZKOUŠKA INTEGRITY ULTRAZVUKEM V TRUBKÁCH PILOT SYSTÉMOVÝCH</t>
  </si>
  <si>
    <t xml:space="preserve">"1: Dle technické zprávy, výkresových příloh projektové dokumentace a dle TKP staveb státních drah. Dle výkazů materiálu projektu."_x000d_
 "2: zkouška pilot PIT;    10"</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</si>
  <si>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</si>
  <si>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"1: Dle technické zprávy, výkresových příloh projektové dokumentace a dle TKP staveb státních drah. Dle výkazů materiálu projektu. "_x000d_
 "2: zkouška integrity pilot PIT;   70"</t>
  </si>
  <si>
    <t xml:space="preserve">"1: Dle technické zprávy, výkresových příloh projektové dokumentace a dle TKP staveb státních drah. Dle výkazů materiálu projektu."_x000d_
 "2: kotevní rošt trakčního stožáru, předpoklad;          30,0*4"_x000d_
 "3: dle příl. 2.523"_x000d_
 "4: destičky BP (B500B);  6,90"_x000d_
 "5: dle výkresů tvaru"_x000d_
 "6: ocelové podložky pod zvedací lisy"_x000d_
 "7: 25,12+150,70+150,70+150,70+25,12"</t>
  </si>
  <si>
    <t xml:space="preserve">"1: Dle technické zprávy, výkresových příloh projektové dokumentace, TKP staveb státních drah a výkazů materiálu projektu."_x000d_
 "2: dle výkresu detailů - ukončení izolace pod římsou"_x000d_
 "3: nerez pásek 40x5 (1,57 kg/m) izolace římsy NK;    "_x000d_
 "4: 385,60"_x000d_
 "5: dle výkresu 2.521 - detaily odvodnění"_x000d_
 "6: nerez trubka DN200 + lem pr. 500mm pro prostupy drenáže opěrou, křídlem"_x000d_
 "7: OP1;     36,50"_x000d_
 "8: OP2;   28,50"_x000d_
 "9: dle příl. 2.453"_x000d_
 "10: nerez víčko na konci potrubí; 8*1,00"_x000d_
 "11: dle příl. 2.523"_x000d_
 "12: destičky BP;  14,1"</t>
  </si>
  <si>
    <t>"1: Dle technické zprávy, výkresových příloh projektové dokumentace. Dle výkazů materiálu projektu. Dle tabulky kubatur projektanta"_x000d_
 "2: reliefní matrice s letopočtem výstavby (gumová) do bednění; na opěrách a pilířích; 5"</t>
  </si>
  <si>
    <t xml:space="preserve">"1: Dle technické zprávy, výkresových příloh projektové dokumentace. Dle výkazů materiálu projektu. Dle tabulky kubatur projektanta"_x000d_
 "2: dle výkresu 2.521 - detaily odvodnění"_x000d_
 "3: kotlík pod mostními závěry (7,46 kg/ks);   2+2"</t>
  </si>
  <si>
    <t>Bourání a demontáže</t>
  </si>
  <si>
    <t>96615A</t>
  </si>
  <si>
    <t>BOURÁNÍ KONSTRUKCÍ Z PROSTÉHO BETONU - BEZ DOPRAVY</t>
  </si>
  <si>
    <t xml:space="preserve">"1: Dle technické zprávy, výkresových příloh projektové dokumentace, TKP staveb státních drah a výkazů materiálu projektu."_x000d_
 "2: bourání vrtacích šablon, dle výkresu 2.201"_x000d_
 "3: P1;  12,15"_x000d_
 "4: P2;  29,59"_x000d_
 "5: P3;   12,15"_x000d_
 "6: OP2;   23,47"_x000d_
 "7: bourání části pilot;   113,60"</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</si>
  <si>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</si>
  <si>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pol. 17120;   4325,40*1,90"_x000d_
 "2: odpočet zeminy pro zásypy, dle pol. 17411;  -759,160*1,90"</t>
  </si>
  <si>
    <t xml:space="preserve">"1: dle pol. 96615A;    (12,15+29,59+12,15+23,47+113,60)*2,20"</t>
  </si>
  <si>
    <t xml:space="preserve">"1: Dle technické zprávy, výkresových příloh projektové dokumentace. Dle výkazů materiálu projektu. Dle tabulky kubatur projektanta."_x000d_
 "2: Ocelová NK - dle výkazu materiálu oceli pro mostní kci. vč. povrchových úprav"_x000d_
 "3: S355;   2*159,81"_x000d_
 "4: S235;  2*1,953"_x000d_
 "5: plochy nátěrů, tryskání dle příl. 2.121"_x000d_
 "6: plocha nátěrů = 1433,00m2"_x000d_
 "7: plocha tryskání = 1598,00m2"</t>
  </si>
  <si>
    <t xml:space="preserve">"1: montáž OK - montáž, demontáž pižma, pomocných kcí, výsun a montáž OK"_x000d_
 "2: dle pol. dodávky;   2*(159,81+1,953)"</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</si>
  <si>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</si>
  <si>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</si>
  <si>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</si>
  <si>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HLOUBENÍ JAM ZAPAŽ I NEPAŽ TŘ. I</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</si>
  <si>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</si>
  <si>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</si>
  <si>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</si>
  <si>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</si>
  <si>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</si>
  <si>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</si>
  <si>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</si>
  <si>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</si>
  <si>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</si>
  <si>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</si>
  <si>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</si>
  <si>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"`viz. pol_18223"_x000d_
 218.360*0.20 = 43,672 [A]</t>
  </si>
  <si>
    <t>Položka zahrnuje:
náklady na nákup zeminy vhodné pro ohumusování vč dopravy na místo určení a veškeré manipulace (naložení, složení, přeložení. přesun atd.)
Měří se v metrech kubických objemu konstrukce, nebo práce
Měrná jednotka: m3</t>
  </si>
  <si>
    <t>"`2.301_Nosná`` konstrukce - Tvary"_x000d_
 "`Betony_C25/30 XC4, XF2"_x000d_
 "`Kubatury_Základová deska"_x000d_
 58.500 = 58,500 [A]</t>
  </si>
  <si>
    <t>VÝZTUŽ ZÁKLADŮ Z KARI SÍTÍ</t>
  </si>
  <si>
    <t>"`2.301_Nosná konstrukce - Tvary"_x000d_
 "`Betony_C25/30 XC4, XF2"_x000d_
 "`Kubatury_Základová deska"_x000d_
 3872.000*0.001 = 3,872 [A]</t>
  </si>
  <si>
    <t>ŘÍMSY ZE ŽELEZOBETONU DO C30/37</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</si>
  <si>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</si>
  <si>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</si>
  <si>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MOSTNÍ OPĚRY A KŘÍDLA ZE ŽELEZOVÉHO BETONU DO C30/37</t>
  </si>
  <si>
    <t>"`2.401_Nosná konstrukce - Tvary"_x000d_
 "`Betony_C30/37 XC4, XF2"_x000d_
 "`Kubatury_Zdi"_x000d_
 "`Křídla LK1+PK1+PK2"_x000d_
 76.400 = 76,400 [A]</t>
  </si>
  <si>
    <t>VÝZTUŽ MOSTNÍCH OPĚR A KŘÍDEL Z OCELI 10505, B500B</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</si>
  <si>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</si>
  <si>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</si>
  <si>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</si>
  <si>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</si>
  <si>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</si>
  <si>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</si>
  <si>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</si>
  <si>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</si>
  <si>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</si>
  <si>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</si>
  <si>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</si>
  <si>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</si>
  <si>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</si>
  <si>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položka zahrnuje:
- dodávku a vyrovnání lomového kamene předepsané frakce do předepsaného tvaru včetně mimostaveništní a vnitrostaveništní dopravy
není-li v zadávací dokumentaci uvedeno jinak, jedná se o nakupovaný materiál</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</si>
  <si>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</si>
  <si>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</si>
  <si>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</si>
  <si>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</si>
  <si>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</si>
  <si>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</si>
  <si>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</si>
  <si>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</si>
  <si>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</si>
  <si>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</si>
  <si>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</si>
  <si>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</si>
  <si>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</si>
  <si>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</si>
  <si>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BĚŽNÝCH KONSTRUKCÍ PROTI VOLNĚ STÉKAJÍCÍ VODĚ ASFALTOVÝMI NÁTĚRY</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</si>
  <si>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</si>
  <si>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IZOLACE BĚŽNÝCH KONSTRUKCÍ PROTI VOLNĚ STÉKAJÍCÍ VODĚ ASFALTOVÝMI PÁSY</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</si>
  <si>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</si>
  <si>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</si>
  <si>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</si>
  <si>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</si>
  <si>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</si>
  <si>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</si>
  <si>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</si>
  <si>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</si>
  <si>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</si>
  <si>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</si>
  <si>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</si>
  <si>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</si>
  <si>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</si>
  <si>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</si>
  <si>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</si>
  <si>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</si>
  <si>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</si>
  <si>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položka zahrnuje:
dodání zábradlí včetně předepsané povrchové úpravy
kotvení sloupků, t.j. kotevní desky, šrouby z nerez oceli, vrty a zálivku, pokud zadávací dokumentace nestanoví jinak
případné nivelační hmoty pod kotevní desky</t>
  </si>
  <si>
    <t>NIVELAČNÍ ZNAČKY KOVOVÉ</t>
  </si>
  <si>
    <t>"`2.102_Půdorys"_x000d_
 "`2.103_Řezy"_x000d_
 1 = 1,000 [A]</t>
  </si>
  <si>
    <t>položka zahrnuje:
- dodání a osazení nivelační značky včetně nutných zemních prací
- vnitrostaveništní a mimostaveništní dopravu</t>
  </si>
  <si>
    <t>PŘÍKOPOVÉ ŽLABY Z BETON TVÁRNIC ŠÍŘ DO 600MM DO BETONU TL 100MM</t>
  </si>
  <si>
    <t>"`2.102_Půdorys; 2.103_Řezy"_x000d_
 75.000 = 75,000 [A]</t>
  </si>
  <si>
    <t>DROBNÉ DOPLŇK KONSTR KOVOVÉ NEREZ</t>
  </si>
  <si>
    <t>"`2.102_Půdorys"_x000d_
 "`2.103_Řezy"_x000d_
 "`2.702_Detaily"_x000d_
 "`LK+Římsa"_x000d_
 (7.250+7.150+3.70)*3.50 = 63,350 [A]_x000d_
 "`PK1+PK2+Římsa"_x000d_
 (10.450+15.400+3.70)*3.50 = 103,425 [B]_x000d_
 Celkem: 63.35+103.425 = 166,775 [C]</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</si>
  <si>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</si>
  <si>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DROBNÉ DOPLŇK KONSTR KOVOVÉ POZINK</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</si>
  <si>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</si>
  <si>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</si>
  <si>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</si>
  <si>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</si>
  <si>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</si>
  <si>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</si>
  <si>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</si>
  <si>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</si>
  <si>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</si>
  <si>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</si>
  <si>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</si>
  <si>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PREV VOD NA POVRCHU POTR DN DO 1000MM NEBO ŽLAB R.O. DO 3,6M</t>
  </si>
  <si>
    <t>"1: Dle technické zprávy, výkresových příloh projektové dokumentace, TKP staveb státních drah a výkazů materiálu projektu."_x000d_
 "2: dle výkresu výkopů"_x000d_
 "3: provizorní zatrubnění DN1000"_x000d_
 "4: 3*60,20"</t>
  </si>
  <si>
    <t xml:space="preserve">"1: Dle technické zprávy, výkresových příloh projektové dokumentace. Dle výkazů materiálu projektu. Dle tabulky kubatur projektanta"_x000d_
 "2: sejmutí ornice, předpoklad;  1500,00*0,50"</t>
  </si>
  <si>
    <t xml:space="preserve">"1: Dle technické zprávy, výkresových příloh projektové dokumentace, TKP staveb státních drah a výkazů materiálu projektu."_x000d_
 2: dle pol.  17110; zemina pro konsolidační náspy;  10500,00 = 10500,000 [A]_x000d_
 3: dle pol. 17411;   41,85 = 41,850 [B]_x000d_
 A+B = 10541,850 [C]</t>
  </si>
  <si>
    <t xml:space="preserve">"1: Dle technické zprávy, výkresových příloh projektové dokumentace, TKP staveb státních drah a výkazů materiálu projektu."_x000d_
 "2: odtěžení konsolidačních náspů, měřeno digitálně"_x000d_
 3:  10000,00 = 10000,000 [A]_x000d_
 "4: uložení vytěžené zeminy na skládku vč. poplatku je součástí SO 22-19-90"</t>
  </si>
  <si>
    <t>"1: Dle technické zprávy, výkresových příloh projektové dokumentace. Dle výkazů materiálu projektu. Dle tabulky kubatur projektanta"_x000d_
 "2: konsolidační násypy, zemina z výkopů SO 22-19-90, měřeno digitálně"_x000d_
 3: 10500 = 10500,000 [A]</t>
  </si>
  <si>
    <t xml:space="preserve">"1: zemina z vrtů dle pol. 224325;  432,30"</t>
  </si>
  <si>
    <t xml:space="preserve">"1: Dle technické zprávy, výkresových příloh projektové dokumentace a dle TKP staveb státních drah. Dle výkazů materiálu projektu."_x000d_
 "2: zásypy před OP1 výkopkem, měřeno digitálně;   3,10*13,50"</t>
  </si>
  <si>
    <t xml:space="preserve">"1: Dle technické zprávy, výkresových příloh projektové dokumentace, TKP staveb státních drah a výkazů materiálu projektu."_x000d_
 "2: obsyp drenáže ŠD 16/32, měřeno digitálně z řezu;        2*0,10*12,00"</t>
  </si>
  <si>
    <t>"1: Dle technické zprávy, výkresových příloh projektové dokumentace a dle TKP staveb státních drah. Dle výkazů materiálu projektu. "_x000d_
 "2: úprava pláně pro konsolidační náspy"_x000d_
 "3: 1500,00+2000,00"</t>
  </si>
  <si>
    <t>"1: Dle technické zprávy, výkresových příloh projektové dokumentace. Dle výkazů materiálu projektu. Dle tabulky kubatur projektanta"_x000d_
 "2: geotextilie pro podloží konsol. náspů"_x000d_
 "3: 1500,00+2000,00"</t>
  </si>
  <si>
    <t>"1: Dle technické zprávy, výkresových příloh projektové dokumentace. Dle výkazů materiálu projektu. Dle tabulky kubatur projektanta"_x000d_
 "2: separační geotextilie pro podkl. vrstvy konsol. náspů; "_x000d_
 "3: 1500,00+2000,00"</t>
  </si>
  <si>
    <t xml:space="preserve">"1: Dle technické zprávy, výkresových příloh projektové dokumentace, TKP staveb státních drah a výkazů materiálu projektu."_x000d_
 "2: dle výkresu tvarů"_x000d_
 "3: piloty opěr - 24 ks, dl. 10,05m;   272,80"_x000d_
 "4: piloty křídla - 20 ks, dl. 7,05m;   159,50"</t>
  </si>
  <si>
    <t xml:space="preserve">"1: Dle technické zprávy, výkresových příloh projektové dokumentace, TKP staveb státních drah a výkazů materiálu projektu."_x000d_
 2: dle výkresu výztuže pilot, čistá hmotnost bez prořezů;  17503/1000,00 = 17,503 [A]</t>
  </si>
  <si>
    <t xml:space="preserve">"1: Dle technické zprávy, výkresových příloh projektové dokumentace, TKP staveb státních drah a výkazů materiálu projektu."_x000d_
 "2: piloty pr. 1200mm dl. 10m, 7m"_x000d_
 "3: piloty opěr;  2*12,00*10,00"_x000d_
 "4: piloty křídel;    2*10,00*7,00"</t>
  </si>
  <si>
    <t xml:space="preserve">"1: Dle technické zprávy, výkresových příloh projektové dokumentace. Dle výkazů materiálu projektu. Dle tabulky kubatur projektanta"_x000d_
 "2: dle příl. 2.202 - geodreny"_x000d_
 "3: ŠP polštáře 0/63, tl. 500mm"_x000d_
 "4: OP1;  1500,00*0,50"_x000d_
 "5: OP2;   2000,00*0,50"</t>
  </si>
  <si>
    <t>"1: Dle technické zprávy, výkresových příloh projektové dokumentace, TKP staveb státních drah a výkazů materiálu projektu."_x000d_
 "2: dle výkresu tvaru"_x000d_
 "3: základ opěr; 2*1,55*4,90*12,10+6,60"_x000d_
 "4: základ křídel; 4*1,55*6,210*3,50+4*0,15*6,210*1,00"</t>
  </si>
  <si>
    <t xml:space="preserve">"1: Dle technické zprávy, výkresových příloh projektové dokumentace, TKP staveb státních drah a výkazů materiálu projektu."_x000d_
 "2: dle výkresu výztuže základů, čistá hmotnost bez prořezů;   38550,60/1000,00"</t>
  </si>
  <si>
    <t xml:space="preserve">"1: Dle technické zprávy, výkresových příloh projektové dokumentace. Dle výkazů materiálu projektu. Dle tabulky kubatur projektanta"_x000d_
 "2: dle příl. 2.202 - geodrény"_x000d_
 "3: geodreny min 40/100mm, dl. 29m"_x000d_
 "4: OP1;   419*29,00"_x000d_
 "5: OP2;   564*29,00"</t>
  </si>
  <si>
    <t xml:space="preserve">"1: Dle technické zprávy, výkresových příloh projektové dokumentace, TKP staveb státních drah a výkazů materiálu projektu."_x000d_
 "2: dle výkresu tvaru říms"_x000d_
 "3: římsy na NK;   12,20+10,30"_x000d_
 "4: římsy na křídlech;  8,60+7,20"</t>
  </si>
  <si>
    <t xml:space="preserve">"1: Dle technické zprávy, výkresových příloh projektové dokumentace, TKP staveb státních drah a výkazů materiálu projektu."_x000d_
 "2: dle výkresu říms 2.501, `čistá hmotnost bez prořezů`"_x000d_
 "3: výztuž říms;    2108,90/1000,00"</t>
  </si>
  <si>
    <t xml:space="preserve">"1: Dle technické zprávy, výkresových příloh projektové dokumentace, TKP staveb státních drah a výkazů materiálu projektu."_x000d_
 "2: dle výkresu tvarů "_x000d_
 "3: OP1;    175,50"_x000d_
 "4: OP2;   169,70"_x000d_
 "5: křídla K1P a K1L po PS;   75,60  "_x000d_
 "6: křídla K2P a K2L po prac. spáru;  72,40"_x000d_
 "7: závěrné zídky a křídla nad PS;    156,80"</t>
  </si>
  <si>
    <t xml:space="preserve">"1: Dle technické zprávy, výkresových příloh projektové dokumentace, TKP staveb státních drah a výkazů materiálu projektu."_x000d_
 "2: podložiskové bloky;   3,20+2,90"</t>
  </si>
  <si>
    <t>"1: Dle technické zprávy, výkresových příloh projektové dokumentace, TKP staveb státních drah a výkazů materiálu projektu."_x000d_
 "2: dle výkresů výztuže; čistá hmotnost bez prořezů"_x000d_
 49,734 = 49,734 [G]</t>
  </si>
  <si>
    <t xml:space="preserve">"1: Dle technické zprávy, výkresových příloh projektové dokumentace. Dle výkazů materiálu projektu. Dle tabulky kubatur projektanta"_x000d_
 "2: dle výkresu zábradlí;   3472,90"</t>
  </si>
  <si>
    <t xml:space="preserve">"1: Dle technické zprávy, výkresových příloh projektové dokumentace a dle TKP staveb státních drah. Dle výkazů materiálu projektu. "_x000d_
 "2: dle výkresu tvaru NK"_x000d_
 "3: ŽB deska C35/45;   2*0,33*5,78*31,20"_x000d_
 "4: protispád;  1,10"_x000d_
 "5: kapsy dilatací; 1,30+3,60"</t>
  </si>
  <si>
    <t xml:space="preserve">"1: Dle technické zprávy, výkresových příloh projektové dokumentace a dle TKP staveb státních drah. Dle výkazů materiálu projektu. "_x000d_
 2: dle výkresu výztuže NK, čistá hmotnost bez prořezů;   38,22 = 38,220 [A]</t>
  </si>
  <si>
    <t>"1: Dle technické zprávy, výkresových příloh projektové dokumentace. Dle výkazů materiálu projektu. Dle tabulky kubatur projektanta."_x000d_
 "2: revizní schodiště; prefa stupně schodiště C30/37"_x000d_
 "3: 59*0,37*0,17*0,75"_x000d_
 "4: 55*0,37*0,17*0,75"</t>
  </si>
  <si>
    <t xml:space="preserve">"1: Dle technické zprávy, výkresových příloh projektové dokumentace a dle TKP staveb státních drah. Dle výkazů materiálu projektu. Dle tabulky kubatur projektanta."_x000d_
 "2: podkl. beton pod základy opěr a křídel, měřeno digitálně;    2*102,70*0,15"</t>
  </si>
  <si>
    <t>"1: Dle technické zprávy, výkresových příloh projektové dokumentace a dle TKP staveb státních drah. Dle výkazů materiálu projektu."_x000d_
 "2: C 20/25 podkladní beton schodiště,"_x000d_
 "3: (20,00+18,00)*0,90*0,10"_x000d_
 "4: podkladní beton dlažby, měřeno digitálně z půdorysu; tl. 100mm"_x000d_
 "5: podkl. beton dlažby na vyústění drenáže"_x000d_
 "6: (2,30*2,00+2,00*2,00)*0,10"_x000d_
 "7: dlažba podél křídel"_x000d_
 "8: (7,80+7,50+6,00*2,00)*1,20*0,10"_x000d_
 "9: dlažba podél opěry OP2"_x000d_
 "10: 2,50*12,30*0,20"</t>
  </si>
  <si>
    <t xml:space="preserve">"1: Dle technické zprávy, výkresových příloh projektové dokumentace. Dle výkazů materiálu projektu. Dle tabulky kubatur projektanta"_x000d_
 "2: dle příl. 2.202 - geodreny"_x000d_
 "3: ŠD drenážní vrstva - ŠD 32/64, tl. 200mm"_x000d_
 "4: OP1;  1500,00*0,20"_x000d_
 "5: OP2;  2000,00*0,20"</t>
  </si>
  <si>
    <t>"1: Dle technické zprávy, výkresových příloh projektové dokumentace a dle TKP staveb státních drah. Dle výkazů materiálu projektu. "_x000d_
 "2: přechodové klíny z cement. stabilizace, měřeno digitálně"_x000d_
 "3: 2*60,00*20,00"</t>
  </si>
  <si>
    <t>46452</t>
  </si>
  <si>
    <t>POHOZ DNA A SVAHU Z KAMENIVA DRCENÉHO</t>
  </si>
  <si>
    <t>"1: Dle technické zprávy, výkresových příloh projektové dokumentace. Dle výkazů materiálu projektu. Dle tabulky kubatur projektanta"_x000d_
 "2: protierozní pohoz ze ŠD u vyústění drenáže; 3,00*1,50*2,00+1,50*1,50*2,00"</t>
  </si>
  <si>
    <t>"1: Dle technické zprávy, výkresových příloh projektové dokumentace a dle TKP staveb státních drah. Dle výkazů materiálu projektu."_x000d_
 "2: dlažba na vyústění drenáže z lom kamene"_x000d_
 "3: (2,30*2,00+2,00*2,00)*0,20"_x000d_
 "4: dlažba podél křídel"_x000d_
 "5: (7,80+7,50+6,00*2,00)*1,20*0,20"_x000d_
 "6: dlažba podél opěry OP2"_x000d_
 "7: 2,50*12,30*0,20"</t>
  </si>
  <si>
    <t xml:space="preserve">"1: Dle technické zprávy, výkresových příloh projektové dokumentace. Dle výkazů materiálu projektu. Dle tabulky kubatur projektanta"_x000d_
 "2: patka u schodiště;  1,20*0,60*1,00"_x000d_
 "3: patky na konci drenáže; 2*3,00*0,60*0,80"_x000d_
 "4: prahy u dlažby pod křídly; 2*0,50*0,60*1,00+2*0,50*0,50*1,00"</t>
  </si>
  <si>
    <t>R428991</t>
  </si>
  <si>
    <t>MOSTNÍ LOŽISKA KALOTOVÁ PRO ZATÍŽ PŘES 5,0MN</t>
  </si>
  <si>
    <t xml:space="preserve">"1: Dle technické zprávy, výkresových příloh projektové dokumentace, TKP staveb státních drah a výkazů materiálu projektu."_x000d_
 "2: - uložení na plastické vložky nebo maltu"_x000d_
 "3: - uložení na vrstvu plastbetonové malty nebo podobné vrstvy jako ochranu proti průchodu bludných proudů"_x000d_
 "4: dle tabulky ložisek;     2+2+2+2"</t>
  </si>
  <si>
    <t>MAZANINA ZE ŽELEZOBETONU DO C25/30 VCET VÝZTUŽE</t>
  </si>
  <si>
    <t xml:space="preserve">"1: Dle technické zprávy, výkresových příloh projektové dokumentace, TKP staveb státních drah a výkazů materiálu projektu."_x000d_
 "2: ochrana izolace mazanina tl. 50mm vyztužena kari sítí 4/100/100"_x000d_
 "3: nosná konstrukce;    31,50*11,500*0,05"</t>
  </si>
  <si>
    <t>"1: Dle technické zprávy, výkresových příloh projektové dokumentace, TKP staveb státních drah a výkazů materiálu projektu."_x000d_
 "2: izolace nátěry proti zemní vlhkosti - S2"_x000d_
 "3: 1xALP + 2xALN"_x000d_
 "4: líc křídel; měřeno digitálně; 3*4*60,00"_x000d_
 "5: líc, boky základů; měřeno digitálně; 3*(2*4,00*12,10+4*12,00)"</t>
  </si>
  <si>
    <t xml:space="preserve">"1: Dle technické zprávy, výkresových příloh projektové dokumentace, TKP staveb státních drah a výkazů materiálu projektu."_x000d_
 "2: rub opěr S1; 2*9,10*11,70"_x000d_
 "3: rub křídel; S1;   4*82,50"_x000d_
 "4: základ opěr S4;     2*4,20*12,10"_x000d_
 "5: NK- dle S1;       31,50*12,40"</t>
  </si>
  <si>
    <t xml:space="preserve">"1: Dle technické zprávy, výkresových příloh projektové dokumentace, TKP staveb státních drah a výkazů materiálu projektu."_x000d_
 "2: separační folie NK dle S3;     31,50*12,40"</t>
  </si>
  <si>
    <t>"1: Dle technické zprávy, výkresových příloh projektové dokumentace, TKP staveb státních drah a výkazů materiálu projektu."_x000d_
 "2: měkká ochrana izolace dle SVI"_x000d_
 "3: S4; rub základů a části opěr, rub říms, měřeno digitálně"_x000d_
 "4: 2*12,10*4,00+(0,70+0,50)*53,00"_x000d_
 "5: S3; izolace NK - ochranná geotextilie 300 g/m2"_x000d_
 "6: 31,50*12,40"</t>
  </si>
  <si>
    <t>R7502943</t>
  </si>
  <si>
    <t>ZŘÍZENÍ KONSTRUKČNÍ VRSTVY TĚLESA ŽELEZNIČNÍHO SPODKU Z GEOMEMBRÁNY</t>
  </si>
  <si>
    <t xml:space="preserve">"1: Dle technické zprávy, výkresových příloh projektové dokumentace. Dle výkazů materiálu projektu. Dle tabulky kubatur projektanta"_x000d_
 "2: dle výkresu izolací,  S5 - drenážní geomembrána"_x000d_
 "3: rub opěr;  2*6,50*11,70"</t>
  </si>
  <si>
    <t xml:space="preserve">"1: Dle technické zprávy, výkresových příloh projektové dokumentace. Dle výkazů materiálu projektu. Dle tabulky kubatur projektanta."_x000d_
 "2: měření BP;  4+2"</t>
  </si>
  <si>
    <t xml:space="preserve">"1: Dle technické zprávy, výkresových příloh projektové dokumentace, TKP staveb státních drah a výkazů materiálu projektu."_x000d_
 "2: drenáž za opěrami DN 150;   2*12,00"</t>
  </si>
  <si>
    <t xml:space="preserve">"1: Dle technické zprávy, výkresových příloh projektové dokumentace a dle TKP staveb státních drah. Dle výkazů materiálu projektu."_x000d_
 "2: obruby podél křídel (koef. sklonu 1,20)"_x000d_
 "3: (2*14,00+2*1,00+17,50+2*1,50+15,00+1,00)*1,20"_x000d_
 "4: obruby podél schodiště;  2*20,00+2*18,00"_x000d_
 "5: obruby podél protierozních pohozů"_x000d_
 "6: 4*1,70+2*3,00+2*1,50"_x000d_
 "7: obruby podél dlažby na konci drenáže"_x000d_
 "8: 2,30+2,00+2,00+2,30"</t>
  </si>
  <si>
    <t>"1: Dle technické zprávy, výkresových příloh projektové dokumentace, TKP staveb státních drah a výkazů materiálu projektu."_x000d_
 "2: mostní závěry, dle výkresu dilatačních závěrů"_x000d_
 "3: 2*11,20+31,40"</t>
  </si>
  <si>
    <t>"1: Dle technické zprávy, výkresových příloh projektové dokumentace a dle TKP staveb státních drah. Dle výkazů materiálu projektu."_x000d_
 "2: 1+1"</t>
  </si>
  <si>
    <t xml:space="preserve">"1: Dle technické zprávy, výkresových příloh projektové dokumentace. Dle výkazů materiálu projektu. Dle tabulky kubatur projektanta"_x000d_
 "2: zkouška integrity piloty;  20+24"</t>
  </si>
  <si>
    <t xml:space="preserve">"1: Dle technické zprávy, výkresových příloh projektové dokumentace. Dle výkazů materiálu projektu. Dle tabulky kubatur projektanta"_x000d_
 "2: dle výkresu tvaru"_x000d_
 "3: Z2 - roznášecí deska;   131,10"_x000d_
 "4: Z1 - měřící body BP (2ks SS; 4 ks NK);     9,70"</t>
  </si>
  <si>
    <t xml:space="preserve">"1: Dle technické zprávy, výkresových příloh projektové dokumentace. Dle výkazů materiálu projektu. Dle tabulky kubatur projektanta"_x000d_
 2: dle výkresu odvodnění, odvodňovací soustava z nerez oceli;    1073,6 = 1073,600 [A]</t>
  </si>
  <si>
    <t xml:space="preserve">"1: Dle technické zprávy, výkresových příloh projektové dokumentace a dle TKP staveb státních drah. Dle výkazů materiálu projektu. Dle tabulky kubatur projektanta."_x000d_
 "2: na římsách křídel;          4"_x000d_
 "3: na římsách NK;       2*2"</t>
  </si>
  <si>
    <t xml:space="preserve">"1: Dle technické zprávy, výkresových příloh projektové dokumentace. Dle výkazů materiálu projektu. Dle tabulky kubatur projektanta"_x000d_
 "2: reliefní matrice (gumová) do bednění na svislou stěnu,(letopočet roku výstavby);        na křídle K1P;    1,00"</t>
  </si>
  <si>
    <t xml:space="preserve">"1: dle pol. 17120;       432,30*1,90"</t>
  </si>
  <si>
    <t>"1: Dle technické zprávy, výkresových příloh projektové dokumentace. Dle výkazů materiálu projektu. Dle tabulky kubatur projektanta."_x000d_
 "2: Ocelová NK - dle výkazu materiálu oceli pro mostní kci, čistá hmotnost bez prořezů."_x000d_
 3:201404/1000,00 = 201,404 [A]</t>
  </si>
  <si>
    <t xml:space="preserve">"1: montáž OK - montáž, demontáž pižma, pomocných kcí, výsun a montáž OK"_x000d_
 2: dle pol. dodávky;   201,404 = 201,404 [A]</t>
  </si>
  <si>
    <t>SO 22-19-11</t>
  </si>
  <si>
    <t>"1: Dle technické zprávy, výkresových příloh projektové dokumentace. Dle výkazů materiálu projektu. Dle tabulky kubatur projektanta."_x000d_
 "2: čerpání podzemní vody ze ZS"_x000d_
 "3: předpoklad; 80,00"</t>
  </si>
  <si>
    <t xml:space="preserve">"1: Dle technické zprávy, výkresových příloh projektové dokumentace. Dle výkazů materiálu projektu. Dle tabulky kubatur projektanta."_x000d_
 "2: dočasné převedení toku KG potrubím DN1000;   50,00"</t>
  </si>
  <si>
    <t xml:space="preserve">"1: Dle technické zprávy, výkresových příloh projektové dokumentace. Dle výkazů materiálu projektu. Dle tabulky kubatur projektanta."_x000d_
 "2: zemní hrázky;    15,0"</t>
  </si>
  <si>
    <t>"1: Dle technické zprávy, výkresových příloh projektové dokumentace. Dle výkazů materiálu projektu. Dle tabulky kubatur projektanta"_x000d_
 "2: pročištění dna koryta toku"_x000d_
 "3: 3,50*18,00*0,30"</t>
  </si>
  <si>
    <t xml:space="preserve">"1: Dle technické zprávy, výkresových příloh projektové dokumentace. Dle výkazů materiálu projektu. Dle tabulky kubatur projektanta."_x000d_
 "2: výkopy, měřeno digitálně dle výkresu výkopů;      65,00*15,80"</t>
  </si>
  <si>
    <t xml:space="preserve">"1: dle pol. 12273;      15,00"_x000d_
 "2: dle pol. 13173;     1027,00"</t>
  </si>
  <si>
    <t>"1: Dle technické zprávy, výkresových příloh projektové dokumentace. Dle výkazů materiálu projektu. Dle tabulky kubatur projektanta."_x000d_
 "2: Obsyp drenážní trubky štěrkem"_x000d_
 "3: 0,15*10,55*2"</t>
  </si>
  <si>
    <t>17720</t>
  </si>
  <si>
    <t>ZEMNÍ HRÁZKY ZE ZEMIN BEZ ZHUT</t>
  </si>
  <si>
    <t xml:space="preserve">"1: Dle technické zprávy, výkresových příloh projektové dokumentace. Dle výkazů materiálu projektu. Dle tabulky kubatur projektanta."_x000d_
 "2: dočasné zemní hrázky;      15,0"</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</si>
  <si>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</si>
  <si>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15,0*14,0"</t>
  </si>
  <si>
    <t>"1: Dle technické zprávy, výkresových příloh projektové dokumentace. Dle výkazů materiálu projektu. Dle tabulky kubatur projektanta."_x000d_
 "2: ohumusování svah. kuželů; měřeno digitálně"_x000d_
 "3: 150,00"</t>
  </si>
  <si>
    <t xml:space="preserve">"1: Dle technické zprávy, výkresových příloh projektové dokumentace. Dle výkazů materiálu projektu. Dle tabulky kubatur projektanta."_x000d_
 "2: zatravnění svah. kuželů hydroosevem; dle pol. 18222;     150,00"</t>
  </si>
  <si>
    <t xml:space="preserve">"1: Dle technické zprávy, výkresových příloh projektové dokumentace. Dle výkazů materiálu projektu. Dle tabulky kubatur projektanta."_x000d_
 "2: ornice pro ohumusování, dle pol. 18222;       150,00*0,15"</t>
  </si>
  <si>
    <t xml:space="preserve">"1: Dle technické zprávy, výkresových příloh projektové dokumentace. Dle výkazů materiálu projektu. Dle tabulky kubatur"_x000d_
 "2: pažení larsen;   8,00*10,00"</t>
  </si>
  <si>
    <t xml:space="preserve">"1: Dle technické zprávy, výkresových příloh projektové dokumentace. Dle výkazů materiálu projektu. Dle tabulky kubatur projektanta"_x000d_
 "2: demontáž pažení, dle pol. montáže;   80,00"</t>
  </si>
  <si>
    <t>"1: Dle technické zprávy, výkresových příloh projektové dokumentace. Dle výkazů materiálu projektu. Dle tabulky kubatur projektanta."_x000d_
 "2: Základy rovnoběžných křídel"_x000d_
 "3: 4*1,27*7,00"</t>
  </si>
  <si>
    <t xml:space="preserve">"1: Dle výkresu výztuže 2.302"_x000d_
 "2: výztuž založení;    9934,00/1000,00"</t>
  </si>
  <si>
    <t xml:space="preserve">"1: Dle technické zprávy, výkresových příloh projektové dokumentace. Dle výkazů materiálu projektu. Dle tabulky kubatur projektanta."_x000d_
 "2: římsy na NK a křídlech"_x000d_
 "3: levá římsa;  měřeno digitálně;      0,37*(2*7,05+8,40)"_x000d_
 "4: pravá římsa;  měřeno digitálně;   0,46*(2*7,05+8,40)"</t>
  </si>
  <si>
    <t xml:space="preserve">"1: Dle výkresu výztuže 2.302;   "_x000d_
 "2: výztuž říms;    1821,20/1000,00"</t>
  </si>
  <si>
    <t>"1: Dle technické zprávy, výkresových příloh projektové dokumentace. Dle výkazů materiálu projektu. Dle tabulky kubatur projektanta."_x000d_
 "2: rovnoběžná křídla, měřeno digitálně"_x000d_
 "3: dřík křídel; 4*31,20*0,60"</t>
  </si>
  <si>
    <t xml:space="preserve">"1: dle výkresu výztuže 2.302"_x000d_
 "2: výztuž křídel;    23718,00/1000,00"</t>
  </si>
  <si>
    <t xml:space="preserve">"1: Dle technické zprávy, výkresových příloh projektové dokumentace. Dle výkazů materiálu projektu. Dle tabulky kubatur projektanta."_x000d_
 "2: dle výkresu zábradlí - 2.503"_x000d_
 "3: na římsách ve spádu;    267,864"_x000d_
 "4: na římse vodorovné;    182,770"</t>
  </si>
  <si>
    <t xml:space="preserve">"1: Dle technické zprávy, výkresových příloh projektové dokumentace. Dle výkazů materiálu projektu. Dle tabulky kubatur projektanta."_x000d_
 "2: Nová rám. kce"_x000d_
 "3: měřeno digitálně;   15,764*11,78"</t>
  </si>
  <si>
    <t xml:space="preserve">"1: dle výkresu výztuže 2.302"_x000d_
 "2: výztuž rámu;   18386,00/1000,00"</t>
  </si>
  <si>
    <t>"1: Dle technické zprávy, výkresových příloh projektové dokumentace. Dle výkazů materiálu projektu. Dle tabulky kubatur projektanta."_x000d_
 "2: podkl. beton ŽB rámu - hubený beton C8/10 tl. 450mm"_x000d_
 "3: 8,90*12,28*0,45"</t>
  </si>
  <si>
    <t xml:space="preserve">"1: Dle technické zprávy, výkresových příloh projektové dokumentace. Dle výkazů materiálu projektu. Dle tabulky kubatur projektanta."_x000d_
 "2: Podkladní a výplňový beton pod dlažbu"_x000d_
 "3: uvnitř rámu, měřeno digitálně;"_x000d_
 "6,60*11,78"_x000d_
 "4: pod dlažbu podél křídel, tl. 100mm;   2*19,30*0,10"_x000d_
 "5: podkladní beton drenáže, měřeno digitálně"_x000d_
 "6: 2*10,60*1,20*0,30"</t>
  </si>
  <si>
    <t>"1: Dle technické zprávy, výkresových příloh projektové dokumentace. Dle výkazů materiálu projektu. Dle tabulky kubatur projektanta."_x000d_
 "2: přechodové klíny z cementové stabilizace, měřeno digitálně"_x000d_
 "3: 2*14,00*11,50"</t>
  </si>
  <si>
    <t>"1: Dle technické zprávy, výkresových příloh projektové dokumentace. Dle výkazů materiálu projektu. Dle tabulky kubatur projektanta."_x000d_
 "2: rovnanina za opěrami"_x000d_
 "3: 0,60*2,10*10,60*2"_x000d_
 "4: těžká kamenná rovnanina v korytě"_x000d_
 "5: na vtoku a výtoku;"_x000d_
 "(58,00+17,00)*1,20*0,30+(13,00+6,00+4,70+3,22+3,70+1,50)*0,30"</t>
  </si>
  <si>
    <t xml:space="preserve">"1: Dle technické zprávy, výkresových příloh projektové dokumentace. Dle výkazů materiálu projektu. Dle tabulky kubatur projektanta."_x000d_
 "2: dlažba z lom. kamene, tl. 200mm"_x000d_
 "3: uvnitř rámu;"_x000d_
 "8,6*11,78*0,20"_x000d_
 "4: podél křídel;  2*19,30*0,20"</t>
  </si>
  <si>
    <t>467211</t>
  </si>
  <si>
    <t>STUPNE A PRAHY VOD KORYT ZDENÉ Z LOM KAM NA SUCHO</t>
  </si>
  <si>
    <t>"1: Ukončující prahy z kamenné rovnaniny na vtoku a výtoku"_x000d_
 "2: 0,5*0,8*(10,60+13,00+5,50+6,00+8,10)"</t>
  </si>
  <si>
    <t>položka zahrnuje:
- nutné zemní práce (hloubení rýh apod.)
- dodávku a zdení lomového kamene predepsané frakce na sucho do predepsaného tvaru vcetne mimostaveništní a vnitrostaveništní dopravy</t>
  </si>
  <si>
    <t>"1: Dle technické zprávy, výkresových příloh projektové dokumentace. Dle výkazů materiálu projektu. Dle tabulky kubatur projektanta."_x000d_
 "2: ukončující prahy dlažby podél křídel; 300x600mm"_x000d_
 "3: 2*29,00*0,30*0,60"</t>
  </si>
  <si>
    <t>"1: Dle technické zprávy, výkresových příloh projektové dokumentace. Dle výkazů materiálu projektu. Dle tabulky kubatur projektanta."_x000d_
 "2: ochrana izolace na rámu, tl 50mm, vyztužená kari sítí 4/100/100"_x000d_
 "3: 8,73*0,05*12,246"</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</si>
  <si>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a+b+c+d = 812,639 [E]</t>
  </si>
  <si>
    <t xml:space="preserve">"1: Dle technické zprávy, výkresových příloh projektové dokumentace. Dle výkazů materiálu projektu. Dle tabulky kubatur projektanta."_x000d_
 "2: NAIP"_x000d_
 "3: izolace podkl. betonu odvodnění; 2*1,25*10,60"_x000d_
 "4: rub říms;   2*0,55*22,50"_x000d_
 "5: izolace NK; 11,35*8,65"_x000d_
 "6: rub opěry, křídel;   4*36,00+2*10,58*5,28"</t>
  </si>
  <si>
    <t>"1: Dle technické zprávy, výkresových příloh projektové dokumentace. Dle výkazů materiálu projektu. Dle tabulky kubatur projektanta."_x000d_
 "2: dle skladby SVI - separační PE folie"_x000d_
 "3: izolace NK; 11,35*8,65"</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</si>
  <si>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A+B+C+D+E+F = 633,152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</si>
  <si>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a+b+c = 399,955 [D]</t>
  </si>
  <si>
    <t xml:space="preserve">"1: Dle technické zprávy, výkresových příloh projektové dokumentace. Dle výkazů materiálu projektu. Dle tabulky kubatur projektanta."_x000d_
 "2: měření BP;  2"</t>
  </si>
  <si>
    <t xml:space="preserve">"1: Dle technické zprávy, výkresových příloh projektové dokumentace. Dle výkazů materiálu projektu. Dle tabulky kubatur projektanta."_x000d_
 "2: vyústění drenáže skrz nerez trubka 206/3;   4*0,80"</t>
  </si>
  <si>
    <t>87444</t>
  </si>
  <si>
    <t>POTRUBÍ Z TRUB PLASTOVÝCH ODPADNÍCH DN DO 250MM</t>
  </si>
  <si>
    <t xml:space="preserve">"1: Dle technické zprávy, výkresových příloh projektové dokumentace. Dle výkazů materiálu projektu. Dle tabulky kubatur projektanta."_x000d_
 "2: chráničky pro prostup drenáže křídly, HDPE DN250;   4*0,60"</t>
  </si>
  <si>
    <t>"1: Dle technické zprávy, výkresových příloh projektové dokumentace. Dle výkazů materiálu projektu. Dle tabulky kubatur projektanta."_x000d_
 "2: Odvodnění za opěrami, HDPE DN150"_x000d_
 "3: 12,2*2"</t>
  </si>
  <si>
    <t xml:space="preserve">"1: Dle technické zprávy, výkresových příloh projektové dokumentace. Dle výkazů materiálu projektu. Dle tabulky kubatur projektanta."_x000d_
 "2: měřící body BP, dle výkresu tvaru;   2*1,843"</t>
  </si>
  <si>
    <t>"1: Dle technické zprávy, výkresových příloh projektové dokumentace. Dle výkazů materiálu projektu. Dle tabulky kubatur projektanta."_x000d_
 "2: nerez pásek pro uchycení izolace (1,57 kg/m)"_x000d_
 3: 2*22,50*1,57 = 70,650 [A]_x000d_
 4: lem P4 nerez u drenáže; 4*1,20 = 4,800 [B]_x000d_
 a+b = 75,450 [C]</t>
  </si>
  <si>
    <t xml:space="preserve">"1: Dle technické zprávy, výkresových příloh projektové dokumentace. Dle výkazů materiálu projektu. Dle tabulky kubatur projektanta."_x000d_
 "2: nivelační značky na mostě;    4,00"</t>
  </si>
  <si>
    <t xml:space="preserve">"1: Dle technické zprávy, výkresových příloh projektové dokumentace. Dle výkazů materiálu projektu. Dle tabulky kubatur projektanta."_x000d_
 "2: letopočet na římse na OP1;   1,00"</t>
  </si>
  <si>
    <t>9112A3</t>
  </si>
  <si>
    <t>ZÁBRADLÍ MOSTNÍ S VODOR MADLY - DEMONTÁŽ S PRESUNEM</t>
  </si>
  <si>
    <t>"1: Stáv. zábradlí"_x000d_
 "2: 6,9"</t>
  </si>
  <si>
    <t>96613A</t>
  </si>
  <si>
    <t>BOURÁNÍ KONSTRUKCÍ Z KAMENE NA MC - BEZ DOPRAVY</t>
  </si>
  <si>
    <t>"1: Dle technické zprávy, výkresových příloh projektové dokumentace. Dle výkazů materiálu projektu. Dle tabulky kubatur projektanta"_x000d_
 "2: bourání kamenného odláždění na vtoku a výtoku"_x000d_
 "3: (2,00+2,90)*3,20*0,30"</t>
  </si>
  <si>
    <t>"1: Dle technické zprávy, výkresových příloh projektové dokumentace. Dle výkazů materiálu projektu. Dle tabulky kubatur projektanta."_x000d_
 "2: Podkladní beton pod stáv. propustk. troubami"_x000d_
 "3: 1,74*11,0"_x000d_
 "4: Základy pod čelními zídkami"_x000d_
 "5: 1,3*0,7*7,16*2"</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</si>
  <si>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</si>
  <si>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96616</t>
  </si>
  <si>
    <t>BOURÁNÍ KONSTRUKCÍ ZE ŽELEZOBETONU</t>
  </si>
  <si>
    <t>"1: Dle technické zprávy, výkresových příloh projektové dokumentace. Dle výkazů materiálu projektu. Dle tabulky kubatur projektanta."_x000d_
 "2: Stáv. římsy"_x000d_
 "3: 0,65*6,0*2"_x000d_
 "4: Stáv. čela "_x000d_
 "5: 1,1*(6,0*1,6-3,14*0,6*0,6*2)*2"_x000d_
 "6: Základ pod stáv. zábradlí"_x000d_
 "7: 0,7*1,0*6,9"_x000d_
 "8: Stáv. klenba"_x000d_
 "9: 5,5*6,25*0,6"</t>
  </si>
  <si>
    <t>966372</t>
  </si>
  <si>
    <t>BOURÁNÍ PROPUSTU Z TRUB DN DO 1200MM</t>
  </si>
  <si>
    <t>"1: Dle technické zprávy, výkresových příloh projektové dokumentace. Dle výkazů materiálu projektu. Dle tabulky kubatur projektanta."_x000d_
 "2: Stáv. propustek - 2 trouby DN 1200"_x000d_
 "3: 10,6*2"</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</si>
  <si>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</si>
  <si>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"1: dle pol. 17120;       1042,00*1,90"_x000d_
 "2: dle pol. 12960;       18,90*1,90"</t>
  </si>
  <si>
    <t xml:space="preserve">"1: dle. pol. č. 96615;         32,17*2,20"_x000d_
 "2: dle. pol. č. 96616;         49,40*2,40"_x000d_
 "3: dle. pol. č. 966372;        21,20*(2,12-3,14*0,6*0,6)*2,40"</t>
  </si>
  <si>
    <t>R015330</t>
  </si>
  <si>
    <t>925</t>
  </si>
  <si>
    <t>NEOCEŇOVAT - POPLATKY ZA LIKVIDACI ODPADŮ NEKONTAMINOVANÝCH - 17 05 04 KAMENNÁ SUŤ VČ. DOPRAVY NA SKLÁDKU A MANIPULACE</t>
  </si>
  <si>
    <t xml:space="preserve">"1: dle pol. 96613A;    4,704*2,50"</t>
  </si>
  <si>
    <t>SO 22-19-12</t>
  </si>
  <si>
    <t>2971</t>
  </si>
  <si>
    <t xml:space="preserve">"1: Dle technické zprávy, výkresových příloh projektové dokumentace. Dle výkazů materiálu projektu. Dle tabulky kubatur projektanta."_x000d_
 "2: čerpání vody do potoka;     2*30*24,00"</t>
  </si>
  <si>
    <t>ODKOP PRO SPOD STAVBU SILNIC A ŽELEZNIC TR. I</t>
  </si>
  <si>
    <t xml:space="preserve">"1: Dle technické zprávy, výkresových příloh projektové dokumentace, TKP staveb státních drah a výkazů materiálu projektu."_x000d_
 "2: odkopy náspů;  měřeno digitálně;  (800,00+1120,00+270,00)*1,10"</t>
  </si>
  <si>
    <t xml:space="preserve">"1: dle pol. 17110;    zemina pro svah. kužely;    575,667"</t>
  </si>
  <si>
    <t>"1: Dle technické zprávy, výkresových příloh projektové dokumentace, TKP staveb státních drah a výkazů materiálu projektu."_x000d_
 "2: svahové kužely"_x000d_
 "3: pi*r^2*v/3*0,25"_x000d_
 "4: 4*3,14*10,00*10,00*5,50/3*0,25"</t>
  </si>
  <si>
    <t xml:space="preserve">"1: Dle technické zprávy, výkresových příloh projektové dokumentace, TKP staveb státních drah a výkazů materiálu projektu."_x000d_
 "2: dle pol. 12373;      2409,00"_x000d_
 "3: zemina z vrtů dle pol. 264741;    463,407*1,10"_x000d_
 "4: zemina z vrtů pro kotvení; dle pol. 26113;  180,00*3,14*0,075*0,075*1,10"</t>
  </si>
  <si>
    <t>ULOŽENÍ SYPANINY DO NÁSYPU Z NAKUPOVANÝCH MATERIÁLU</t>
  </si>
  <si>
    <t xml:space="preserve">"1: Dle technické zprávy, výkresových příloh projektové dokumentace. Dle výkazů materiálu projektu. Dle tabulky kubatur projektanta."_x000d_
 "2: dle výkresu stavební postupy;  konsolidační náspy výšky 4m"_x000d_
 "3: 2*23,00*20,00"</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</si>
  <si>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</si>
  <si>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"1: Dle technické zprávy, výkresových příloh projektové dokumentace, TKP staveb státních drah a výkazů materiálu projektu."_x000d_
 "2: obsyp drenáže ŠD 16/32, měřeno digitálně z řezu;   0,29*10,00*2"</t>
  </si>
  <si>
    <t>"1: Dle technické zprávy, výkresových příloh projektové dokumentace, TKP staveb státních drah a výkazů materiálu projektu."_x000d_
 "2: ohumusování svah. kuželů, tl. 150mm"_x000d_
 "3: měřeno digitálně; (2*100,00+2*70,00)*1,20"</t>
  </si>
  <si>
    <t xml:space="preserve">"1: Dle technické zprávy, výkresových příloh projektové dokumentace, TKP staveb státních drah a výkazů materiálu projektu."_x000d_
 "2: dle pol.. 18222;     408,00"</t>
  </si>
  <si>
    <t xml:space="preserve">"1: Dle technické zprávy, výkresových příloh projektové dokumentace, TKP staveb státních drah a výkazů materiálu projektu."_x000d_
 "2: dle pol. 18222;      408,00*0,15"</t>
  </si>
  <si>
    <t xml:space="preserve">"1: Dle technické zprávy, výkresových příloh projektové dokumentace, TKP staveb státních drah a výkazů materiálu projektu."_x000d_
 "2: piloty pod NK - 32 ks, pr. 900mm, dl. 14,00m;    32*3,14*0,450*0,450*14,0"_x000d_
 "3: piloty křídel (24ks), pr. 900mm, dl. 11,00m;    24*3,14*0,450*0,450*11,0"_x000d_
 "4: přebetonávka pilot;  (24+32)*3,14*0,450*0,450*0,30"</t>
  </si>
  <si>
    <t xml:space="preserve">"1: Dle technické zprávy, výkresových příloh projektové dokumentace, TKP staveb státních drah a výkazů materiálu projektu."_x000d_
 "2: dle výkresu výztuže pilot;  25663,10/1000,00"</t>
  </si>
  <si>
    <t xml:space="preserve">"1: Dle technické zprávy, výkresových příloh projektové dokumentace a dle TKP staveb státních drah. Dle výkazů materiálu projektu. "_x000d_
 "2: dle výkresu výkopů; štětovnice VL603 vč. kotvení a převázek;    75835,70/1000,00"</t>
  </si>
  <si>
    <t xml:space="preserve">"1: Dle technické zprávy, výkresových příloh projektové dokumentace a dle TKP staveb státních drah. Dle výkazů materiálu projektu."_x000d_
 "2: dle pol. 23217;     75,836"</t>
  </si>
  <si>
    <t>26113</t>
  </si>
  <si>
    <t>VRTY PRO KOTVENÍ, INJEKTÁŽ A MIKROPILOTY NA POVRCHU TR. I D DO 150MM</t>
  </si>
  <si>
    <t xml:space="preserve">"1: Dle technické zprávy, výkresových příloh projektové dokumentace a dle TKP staveb státních drah. Dle výkazů materiálu projektu. "_x000d_
 "2: vrty pro zemní dočasné kotvy;  15*12,00"</t>
  </si>
  <si>
    <t xml:space="preserve">"1: Dle technické zprávy, výkresových příloh projektové dokumentace, TKP staveb státních drah a výkazů materiálu projektu."_x000d_
 "2: piloty rámu;    (14,00+0,30)*32"_x000d_
 "3: piloty křídel;    11,00*24"</t>
  </si>
  <si>
    <t xml:space="preserve">"1: Dle technické zprávy, výkresových příloh projektové dokumentace, TKP staveb státních drah a výkazů materiálu projektu."_x000d_
 "2: základy křídel, měřeno digitálně z řezu;     4*2,86*6,50"</t>
  </si>
  <si>
    <t xml:space="preserve">"1: Dle technické zprávy, výkresových příloh projektové dokumentace, TKP staveb státních drah a výkazů materiálu projektu."_x000d_
 "2: dle výkresu výztuže základových prahů NK;   14777,20/1000,00"_x000d_
 "3: výztuž základů křídel je součástí výztuže křídel viz pol. 333365"</t>
  </si>
  <si>
    <t>R272326</t>
  </si>
  <si>
    <t>ZÁKLADY ZE ŽELEZOBETONU DO C35/45</t>
  </si>
  <si>
    <t xml:space="preserve">"1: Dle technické zprávy, výkresových příloh projektové dokumentace, TKP staveb státních drah a výkazů materiálu projektu."_x000d_
 "2: měřeno digitálně z řezu, základy polorámu;        4,365*12,26*2*1,10"</t>
  </si>
  <si>
    <t>317326</t>
  </si>
  <si>
    <t>RÍMSY ZE ŽELEZOBETONU DO C40/50</t>
  </si>
  <si>
    <t xml:space="preserve">"1: Dle technické zprávy, výkresových příloh projektové dokumentace, TKP staveb státních drah a výkazů materiálu projektu."_x000d_
 "2: římsy C35/45"_x000d_
 "3: římsa na NK, měřeno digitálně;       (0,30+0,41)*18,60"_x000d_
 "4: římsy na křídlech, měřeno digitálně;     (0,30+0,41)*6,55*2"</t>
  </si>
  <si>
    <t>"1: Dle technické zprávy, výkresových příloh projektové dokumentace, TKP staveb státních drah a výkazů materiálu projektu."_x000d_
 "2: dle výkresu výztuže říms; 1110,00/1000,00"</t>
  </si>
  <si>
    <t xml:space="preserve">"1: Dle technické zprávy, výkresových příloh projektové dokumentace, TKP staveb státních drah a výkazů materiálu projektu."_x000d_
 "2: opěrná zídka pod mostem C30/37"_x000d_
 "3: měřeno digitálně z řezu;    0,92*32,70"</t>
  </si>
  <si>
    <t xml:space="preserve">"1: Dle technické zprávy, výkresových příloh projektové dokumentace, TKP staveb státních drah a výkazů materiálu projektu."_x000d_
 "2: dle výkresu tvaru a výztuže opěrné zídky;   2293,00/1000,00"</t>
  </si>
  <si>
    <t>"1: Dle technické zprávy, výkresových příloh projektové dokumentace, TKP staveb státních drah a výkazů materiálu projektu."_x000d_
 "2: křídla; měřeno digitálně, dle tvarů"_x000d_
 "3: 2*(4,62+4,72)*6,55"</t>
  </si>
  <si>
    <t>"1: Dle technické zprávy, výkresových příloh projektové dokumentace, TKP staveb státních drah a výkazů materiálu projektu."_x000d_
 "2: dle výkresu výztuže křídel; 19219,90/1000,00"</t>
  </si>
  <si>
    <t xml:space="preserve">"1: Dle technické zprávy, výkresových příloh projektové dokumentace, TKP staveb státních drah a výkazů materiálu projektu."_x000d_
 "2: dle výkresu zábradlí;   1389,00"</t>
  </si>
  <si>
    <t xml:space="preserve">"1: Dle technické zprávy, výkresových příloh projektové dokumentace, TKP staveb státních drah a výkazů materiálu projektu."_x000d_
 "2: polorám C35/45"_x000d_
 "3: stojky;      1,50*4,70*11,66*2"_x000d_
 "4: horní příčel, měřeno digitálně z příčného řezu;     16,85*11,66"</t>
  </si>
  <si>
    <t xml:space="preserve">"1: Dle technické zprávy, výkresových příloh projektové dokumentace, TKP staveb státních drah a výkazů materiálu projektu."_x000d_
 "2: dle výkresu výztuže stěn;  26491,80/1000,00"_x000d_
 "3: dle výkresu výztuže NK;  20616,50/1000,00"</t>
  </si>
  <si>
    <t>"1: Dle technické zprávy, výkresových příloh projektové dokumentace. Dle výkazů materiálu projektu. Dle tabulky kubatur projektanta."_x000d_
 "2: revizní schodiště - prefa stupně C30/37 370/170"_x000d_
 "3: 30*0,37*0,17*0,75"</t>
  </si>
  <si>
    <t xml:space="preserve">"1: Dle technické zprávy, výkresových příloh projektové dokumentace a dle TKP staveb státních drah. Dle výkazů materiálu projektu. Dle tabulky kubatur projektanta."_x000d_
 "2: šablony pro piloty (vyztužené 2x kari 6/100/100); tl 200mm"_x000d_
 "3: (45,10+45,60)*0,20"_x000d_
 "4: podkladní beton základů rámu, tl. 100mm;    2*47,80*0,10"_x000d_
 "5: podkladní beton základů křídel, tl. 100mm;    4*20,10*0,10"_x000d_
 "6: podkl. beton opěrné zídky, tl. 200mm"_x000d_
 "7: 1,70*32,70*0,20"_x000d_
 "8: výplň betonem podél základů opěr, měřeno digitálně"_x000d_
 "9: 2*12,50*1,50"</t>
  </si>
  <si>
    <t>"1: Dle technické zprávy, výkresových příloh projektové dokumentace a dle TKP staveb státních drah. Dle výkazů materiálu projektu. "_x000d_
 "2: podkl. beton dlažby"_x000d_
 "3: měřeno z půdorysu, koef. sklonu 1,20 podél křídel; tl. 100mm"_x000d_
 "4: (6,40+7,25+6,90)*1,20*0,10"_x000d_
 "5: podkl. beton schod. stupňů; tl. 150mm"_x000d_
 "6: 10,50*0,15*0,80+0,60*0,80*0,15"_x000d_
 "7: podkl. beton drenáže, měřeno digitálně"_x000d_
 "8: 2*0,294*10,00"</t>
  </si>
  <si>
    <t>"1: Dle technické zprávy, výkresových příloh projektové dokumentace. Dle výkazů materiálu projektu. Dle tabulky kubatur projektanta."_x000d_
 "2: výztuž beton. šablon pro vrtání pilot kari sítěmi 6/100/100 při obou površích (4,44 kg/m2)"_x000d_
 "3: (45,60+45,10)*2*4,44/1000,00"</t>
  </si>
  <si>
    <t>PODKL A VÝPLN VRSTVY Z MALTY PLASTICKÉ</t>
  </si>
  <si>
    <t>"1: Dle technické zprávy, výkresových příloh projektové dokumentace. Dle výkazů materiálu projektu. Dle tabulky kubatur projektanta."_x000d_
 "2: dle výkresu zábradlí, podlití patek zábradlí polymermaltou tl. 20mm; "_x000d_
 "3: 2*34*0,015*0,020"</t>
  </si>
  <si>
    <t>Položka zahrnuje veškerý materiál, výrobky a polotovary, vcetne mimostaveništní a vnitrostaveništní dopravy (rovnež presuny), vcetne naložení a složení, prípadne s uložením.</t>
  </si>
  <si>
    <t>"1: Dle technické zprávy, výkresových příloh projektové dokumentace. Dle výkazů materiálu projektu. Dle tabulky kubatur projektanta."_x000d_
 "2: zásyp za opěrami s cementovou stabilizací; měřeno digitálně"_x000d_
 "3: 2*30,40*11,66"</t>
  </si>
  <si>
    <t>"1: Dle technické zprávy, výkresových příloh projektové dokumentace a dle TKP staveb státních drah. Dle výkazů materiálu projektu. Dle tabulky kubatur projektanta."_x000d_
 "2: rovnanina za rubem opěr; 3,42*0,60*11,60+2,7*0,60*11,60"</t>
  </si>
  <si>
    <t>"1: Dle technické zprávy, výkresových příloh projektové dokumentace a dle TKP staveb státních drah. Dle výkazů materiálu projektu."_x000d_
 "2: měřeno z půdorysu, koef. sklonu 1,20; dlažba podél křídel, tl. 200mm"_x000d_
 "3: (6,40+7,25+6,90)*1,20*0,20"</t>
  </si>
  <si>
    <t>46731A</t>
  </si>
  <si>
    <t>STUPNE A PRAHY VODNÍCH KORYT Z PROSTÉHO BETONU C20/25</t>
  </si>
  <si>
    <t>"1: Dle technické zprávy, výkresových příloh projektové dokumentace. Dle výkazů materiálu projektu. Dle tabulky kubatur projektanta."_x000d_
 "2: prahy schodiště; 2*0,30*0,60*0,80"</t>
  </si>
  <si>
    <t>R58301</t>
  </si>
  <si>
    <t>KRYT ZE SILNIČ DÍLCŮ (PANELŮ) TL DO 250 MM DOČASNÝ</t>
  </si>
  <si>
    <t xml:space="preserve">"1: Dle technické zprávy, výkresových příloh projektové dokumentace. Dle výkazů materiálu projektu. Dle tabulky kubatur projektanta."_x000d_
 "2: zpevněná plocha z panel. dílců tl. 215mm pro vrtání šablon, mechanizaci; měřeno digitálně;  117,00+110,00+122,00+122,00"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</si>
  <si>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</si>
  <si>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"1: Dle technické zprávy, výkresových příloh projektové dokumentace. Dle výkazů materiálu projektu. Dle tabulky kubatur projektanta."_x000d_
 "2: panelová rovnanina u konsolidačních náspů, dle výkresu Stavební postupy"_x000d_
 "3: 2*(19*3*3,00*1,00+2*4*3,00*1,00)"</t>
  </si>
  <si>
    <t xml:space="preserve">"1: Dle technické zprávy, výkresových příloh projektové dokumentace, TKP staveb státních drah a výkazů materiálu projektu."_x000d_
 "2: tvrdá ochrana izolace - deska C25/30 tl. 50mm, vyztužená kari sítí 4/100/100"_x000d_
 "3: drenáž; 2*1,50*10,00*0,05"_x000d_
 "4: nosná konstrukce;    12,00*16,32*0,05"</t>
  </si>
  <si>
    <t>"1: Dle technické zprávy, výkresových příloh projektové dokumentace, TKP staveb státních drah a výkazů materiálu projektu."_x000d_
 "2: asf. a penetrační nátěry"_x000d_
 "3: NK; 12,00*16,40"_x000d_
 "4: izolace zákl. nátěry 1xALP + 2xSA12"_x000d_
 "5: 3*(2*3*12,30*3,50+4*2,50*6,50)"</t>
  </si>
  <si>
    <t>"1: Dle technické zprávy, výkresových příloh projektové dokumentace, TKP staveb státních drah a výkazů materiálu projektu."_x000d_
 "2: izolace rubu opěr a křídel NAIP"_x000d_
 "3: 2*(6,00+2,30)*11,70"_x000d_
 "4: 4*40,50*1,20"_x000d_
 "5: izolace NK z NAIP; 12,00*16,40"_x000d_
 "6: izolace drenáže NAIP; 2*1,50*10,00"</t>
  </si>
  <si>
    <t xml:space="preserve">"1: Dle technické zprávy, výkresových příloh projektové dokumentace, TKP staveb státních drah a výkazů materiálu projektu."_x000d_
 "2: separační folie PE na NK;     12,00*16,40"</t>
  </si>
  <si>
    <t xml:space="preserve">"1: Dle technické zprávy, výkresových příloh projektové dokumentace, TKP staveb státních drah a výkazů materiálu projektu."_x000d_
 "2: měkká ochrana izolace rubu opěr a křídel, geotextilie 700 g/m2"_x000d_
 "3: 2*(6,00+2,30)*11,70"_x000d_
 "4: 4*40,50*1,20"_x000d_
 "5: separační geotextilie 300 g/m2 na NK;   12,00*16,40"</t>
  </si>
  <si>
    <t xml:space="preserve">"1: Dle technické zprávy, výkresových příloh projektové dokumentace, TKP staveb státních drah a výkazů materiálu projektu."_x000d_
 "2: měkká ochrana izolace rubu opěr a křídel, XPS tl. 50mm;    "_x000d_
 "3: 2*(6,00+2,30)*11,70"_x000d_
 "4: 4*40,50*1,20"</t>
  </si>
  <si>
    <t xml:space="preserve">"1: Dle technické zprávy, výkresových příloh projektové dokumentace. Dle výkazů materiálu projektu. Dle tabulky kubatur projektanta."_x000d_
 "2: měření BP;  4"</t>
  </si>
  <si>
    <t>"1: Dle technické zprávy, výkresových příloh projektové dokumentace. Dle výkazů materiálu projektu. Dle tabulky kubatur projektanta."_x000d_
 "2: nerez trubka 206/3 pro průchod drenáže opěrami; 2*1,20"</t>
  </si>
  <si>
    <t xml:space="preserve">"1: Dle technické zprávy, výkresových příloh projektové dokumentace, TKP staveb státních drah a výkazů materiálu projektu."_x000d_
 "2: drenáž HDPE DN150, měřeno digitálně z příčného řezu;   11,90*2"</t>
  </si>
  <si>
    <t xml:space="preserve">"1: Dle technické zprávy, výkresových příloh projektové dokumentace. Dle výkazů materiálu projektu. Dle tabulky kubatur projektanta."_x000d_
 "2: chránička drenáže HDPE DN200;    2*1,00"</t>
  </si>
  <si>
    <t>"1: Dle technické zprávy, výkresových příloh projektové dokumentace. Dle výkazů materiálu projektu. Dle tabulky kubatur projektanta."_x000d_
 "2: chránička HDPE DN250; ochrana nerez trubky na vyústění drenáže; 2*1,00"</t>
  </si>
  <si>
    <t>914117</t>
  </si>
  <si>
    <t>DOPRAV ZNACKY ZÁKLAD VEL OCEL NEREFLEXNÍ - DEMONT Z PORTÁLU</t>
  </si>
  <si>
    <t xml:space="preserve">"1: Dle technické zprávy, výkresových příloh projektové dokumentace, TKP staveb státních drah a výkazů materiálu projektu."_x000d_
 "2: demontáž značky B16;    1+1"</t>
  </si>
  <si>
    <t>položka zahrnuje:
- odstranení, demontáž a odklizení materiálu s odvozem na predepsané místo
- pomocné konstrukce (lešení, zdvíhací plošina)</t>
  </si>
  <si>
    <t xml:space="preserve">"1: Dle technické zprávy, výkresových příloh projektové dokumentace. Dle výkazů materiálu projektu. Dle tabulky kubatur projektanta."_x000d_
 "2: zkouška integrity pilot PIT;  32+24"</t>
  </si>
  <si>
    <t xml:space="preserve">"1: Dle technické zprávy, výkresových příloh projektové dokumentace. Dle výkazů materiálu projektu. Dle tabulky kubatur projektanta."_x000d_
 "2: dle výkresu izolace"_x000d_
 "3: kotvení izolace nerez páskem; 81,00"_x000d_
 "4: dle výkresu výztuže NK"_x000d_
 "5: smykové trny z nerez oceli;   2*4*8,00"</t>
  </si>
  <si>
    <t xml:space="preserve">"1: Dle technické zprávy, výkresových příloh projektové dokumentace. Dle výkazů materiálu projektu. Dle tabulky kubatur projektanta."_x000d_
 "2: měřící body; dle výkresu měřících bodů BP;    18,30"</t>
  </si>
  <si>
    <t xml:space="preserve">"1: Dle technické zprávy, výkresových příloh projektové dokumentace a dle TKP staveb státních drah. Dle výkazů materiálu projektu. Dle tabulky kubatur projektanta."_x000d_
 "2: na římsách křídel a NK;       4"</t>
  </si>
  <si>
    <t xml:space="preserve">"1: Dle technické zprávy, výkresových příloh projektové dokumentace. Dle výkazů materiálu projektu. Dle tabulky kubatur projektanta."_x000d_
 "2: reliefní matrice (gumová) do bednění na svislou stěnu, letopočet roku výstavby; na římse nad O1;    1"</t>
  </si>
  <si>
    <t xml:space="preserve">"1: Dle technické zprávy, výkresových příloh projektové dokumentace, TKP staveb státních drah a výkazů materiálu projektu."_x000d_
 "2: dle půdorysu stáv. stavu, měřeno digitálně;      21,0+21,30"</t>
  </si>
  <si>
    <t xml:space="preserve">"1: Dle technické zprávy, výkresových příloh projektové dokumentace, TKP staveb státních drah a výkazů materiálu projektu."_x000d_
 "2: základy opěr, měřeno digitálně;      11,90*1,20*2"_x000d_
 "3: základy křídel opěry Brno, měřeno digitálně;      (21,0+19,0)*1,20"_x000d_
 "4: základy křídel opěry Přerov, měřeno digitálně;      (17,0+19,0)*1,20"_x000d_
 "5: opěra Brno a Přerov, měřeno digitálně ze stáv. půdorysu a řezu;        9,50*4,80*2"_x000d_
 "6: patky stávajícího zábradlí;        (0,35*0,35+0,48*0,48)/2*1,05*2*2*2"_x000d_
 "7: šikmá křídla opěry Brno, digitálně, horní;    (10,30+2,30)/2*(5,80+2,40)/2"_x000d_
 "8: nižší část;    (1,80+0,75)/2*2,40"_x000d_
 "9: šikmá křídla opěry Brno, digitálně, spodní;    (8,90+2,20)/2*(5,80+2,40)/2"_x000d_
 "10: nižší část;    (1,40+0,75)/2*2,40"_x000d_
 "11: šikmá křídla opěry Přerov, digitálně, horní;    (7,60+2,0)/2*(5,80+2,40)/2"_x000d_
 "12: nižší část;    (2,50+0,70)/2*2,40"_x000d_
 "13: šikmá křídla opěry Přerov, digitálně, spodní;    (8,70+2,10)/2*(5,80+2,40)/2"_x000d_
 "14: nižší část;    (2,50+0,70)/2*2,40"</t>
  </si>
  <si>
    <t>96616A</t>
  </si>
  <si>
    <t>BOURÁNÍ KONSTRUKCÍ ZE ŽELEZOBETONU - BEZ DOPRAVY</t>
  </si>
  <si>
    <t xml:space="preserve">"1: Dle technické zprávy, výkresových příloh projektové dokumentace, TKP staveb státních drah a výkazů materiálu projektu."_x000d_
 "2: želbet. bloky protinárazových zábran dle stáv. stavu vč. kotevních trnů a šroubů"_x000d_
 "3: 1,15*(0,8975+0,623)/2*0,72"_x000d_
 "4: 1,15*(0,853+0,665)/2*0,708"_x000d_
 "5: 1,15*(0,824+0,660)/2*0,886"_x000d_
 "6: 1,15*(0,90+0,664)/2*0,784"_x000d_
 "7: železobetonová  NK včetně říms, měřeno digitálně"_x000d_
 "8: 3,62*12,0"_x000d_
 "9: úložný práh NK, předpoklad;    1,40*1,0*4,0*2"_x000d_
 "10: odbourání vrtacích šablon vyztuž. kari sítěmi 6/100/100"_x000d_
 "11: (45,10+45,60)*0,20"</t>
  </si>
  <si>
    <t>96688</t>
  </si>
  <si>
    <t>VYBOURÁNÍ KANALIZAC ŠACHET KOMPLETNÍCH</t>
  </si>
  <si>
    <t xml:space="preserve">"1: Dle technické zprávy, výkresových příloh projektové dokumentace, TKP staveb státních drah a výkazů materiálu projektu."_x000d_
 "2: stávající půdorys, předpoklad;     2"</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</si>
  <si>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</si>
  <si>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96715A</t>
  </si>
  <si>
    <t>VYBOURÁNÍ CÁSTÍ KONSTRUKCÍ BETON - BEZ DOPRAVY</t>
  </si>
  <si>
    <t xml:space="preserve">"1: Dle technické zprávy, výkresových příloh projektové dokumentace, TKP staveb státních drah a výkazů materiálu projektu."_x000d_
 "2: ochranný beton na NK, měřeno digitálně;         5,80*14,70*0,05"</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</si>
  <si>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</si>
  <si>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</si>
  <si>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</si>
  <si>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"1: Dle technické zprávy, výkresových příloh projektové dokumentace, TKP staveb státních drah a výkazů materiálu projektu."_x000d_
 "2: ocelové úhelníky na podhledu NK z obou stran, předpoklad dle foto 40 kg/m"_x000d_
 "3: 8,0*2*40,0/1000"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</si>
  <si>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</si>
  <si>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97817</t>
  </si>
  <si>
    <t>ODSTRANENÍ MOSTNÍ IZOLACE</t>
  </si>
  <si>
    <t xml:space="preserve">"1: Dle technické zprávy, výkresových příloh projektové dokumentace, TKP staveb státních drah a výkazů materiálu projektu."_x000d_
 "2: předpoklad NK, měřeno digitálně;    5,80*14,70"</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</si>
  <si>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</si>
  <si>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"1: dle pol. 17120;    2922,245*1,90"</t>
  </si>
  <si>
    <t xml:space="preserve">"1: dle pol. 96615A;     316,167*2,20"_x000d_
 "2: dle pol. 96616;     75,489*2,50"_x000d_
 "3: dle pol. 96715;       4,263*2,20"_x000d_
 "4: dle pol. 96688;     2*1,20*2,20"</t>
  </si>
  <si>
    <t xml:space="preserve">"1: dle pol. 97817;               85,26*0,0043"</t>
  </si>
  <si>
    <t xml:space="preserve">"1: 9112A3, předpoklad 20 kg/m;     42,30*20,0/1000"_x000d_
 "2: dle pol. 96718;       0,640"</t>
  </si>
  <si>
    <t>SO 22-19-13</t>
  </si>
  <si>
    <t>R02621</t>
  </si>
  <si>
    <t>R029531</t>
  </si>
  <si>
    <t>11525</t>
  </si>
  <si>
    <t>PREVEDENÍ VODY POTRUBÍM DN 600 NEBO ŽLABY R.O. DO 2,0M</t>
  </si>
  <si>
    <t xml:space="preserve">"1: převedení vody během výstavby, trouby DN600;     33,00"</t>
  </si>
  <si>
    <t xml:space="preserve">"1: Dle technické zprávy, výkresových příloh projektové dokumentace. Dle výkazů materiálu projektu. Dle tabulky kubatur projektanta."_x000d_
 "2: sejmutí ornice;    0,2*10*33"</t>
  </si>
  <si>
    <t xml:space="preserve">"1: Dle technické zprávy, výkresových příloh projektové dokumentace. Dle výkazů materiálu projektu. Dle tabulky kubatur projektanta"_x000d_
 "2: rušení zemních hrázek, dle pol. 17710;  3,00"</t>
  </si>
  <si>
    <t xml:space="preserve">"1: Dle technické zprávy, výkresových příloh projektové dokumentace. Dle výkazů materiálu projektu. Dle tabulky kubatur projektanta."_x000d_
 "2: dle výkresu výkopů 2.201"_x000d_
 "3: vykopaná zemina;   1666,50"</t>
  </si>
  <si>
    <t xml:space="preserve">"1: Dle technické zprávy, výkresových příloh projektové dokumentace. Dle výkazů materiálu projektu. Dle tabulky kubatur projektanta"_x000d_
 "2: dle pol. 13173;    1666,50"</t>
  </si>
  <si>
    <t>"1: Dle technické zprávy, výkresových příloh projektové dokumentace. Dle výkazů materiálu projektu. Dle tabulky kubatur"_x000d_
 "2: zásyp ŠD, měřeno digitálně"_x000d_
 "3: 30,00*27,50"</t>
  </si>
  <si>
    <t xml:space="preserve">"1: Dle technické zprávy, výkresových příloh projektové dokumentace. Dle výkazů materiálu projektu. Dle tabulky kubatur projektanta."_x000d_
 "2: ZEMNÍ HRÁZKY PRO ODVODNĚNÍ BĚHEM VÝSTAVBY;   3,00"</t>
  </si>
  <si>
    <t xml:space="preserve">"1: Dle technické zprávy, výkresových příloh projektové dokumentace. Dle výkazů materiálu projektu. Dle tabulky kubatur projektanta."_x000d_
 "2: DESKA ŽB; TL. 250MM;    0,25*29,00*3,4"</t>
  </si>
  <si>
    <t>"1: Dle technické zprávy, výkresových příloh projektové dokumentace. Dle výkazů materiálu projektu. Dle tabulky kubatur projektanta."_x000d_
 "2: Výztuž ŽB desky kari sítí 8/100/100 při obou površích (7,90kg/m2)"_x000d_
 "3: 2*32,04*3,40*7,90*1,20/1000,00"</t>
  </si>
  <si>
    <t xml:space="preserve">"1: Dle technické zprávy, výkresových příloh projektové dokumentace. Dle výkazů materiálu projektu. Dle tabulky kubatur projektanta."_x000d_
 "2: nadbetonované římsy, měřeno digitálně"_x000d_
 "3: čelní římsy;  2*0,133*2,825"_x000d_
 "4: šikmé římsy; 1,15*0,4+1,30*0,40+0,81*0,40+1,05*0,40"</t>
  </si>
  <si>
    <t>"1: Dle technické zprávy, výkresových příloh projektové dokumentace. Dle výkazů materiálu projektu. Dle tabulky kubatur projektanta."_x000d_
 "2: výztuž říms; dle příl. 2.503"_x000d_
 "3: 370,50/1000,00"_x000d_
 "4: trny"_x000d_
 "5: 119,50/1000,00"</t>
  </si>
  <si>
    <t xml:space="preserve">"1: Dle technické zprávy, výkresových příloh projektové dokumentace. Dle výkazů materiálu projektu. Dle tabulky kubatur"_x000d_
 "2: dle výkresu zábradlí 2.501"_x000d_
 "3: celková hmotnost vč. prořezů;   561,31"</t>
  </si>
  <si>
    <t>327126</t>
  </si>
  <si>
    <t>ZDI OPER, ZÁRUB, NÁBREŽ Z DÍLCU ŽELEZOBETON DO C40/50</t>
  </si>
  <si>
    <t xml:space="preserve">"1: Dle technické zprávy, výkresových příloh projektové dokumentace. Dle výkazů materiálu projektu. Dle tabulky kubatur projektanta"_x000d_
 "2: dle příl. 2.401 - výkres tvaru"_x000d_
 "3: ŽB prefa úhlová zeď dl. 1,3m na konci rámu, měřeno digitálně"_x000d_
 "4: Z2;  1,628*0,20+1,00*1,33*0,37"_x000d_
 "5: Z1;  0,86*0,20+1,00*1,00*0,37"</t>
  </si>
  <si>
    <t xml:space="preserve">"1: Dle technické zprávy, výkresových příloh projektové dokumentace. Dle výkazů materiálu projektu. Dle tabulky kubatur projektanta."_x000d_
 "2: PODKLADNÍ BETON  ZÁKL. DESKY RÁMU; TL. 100 MM;    29,40*3,80*0,10"</t>
  </si>
  <si>
    <t xml:space="preserve">"1: Dle technické zprávy, výkresových příloh projektové dokumentace. Dle výkazů materiálu projektu. Dle tabulky kubatur projektanta."_x000d_
 "2: beton. dno koryta uvnitř propustku, měřeno digitálně;  0,75*29,98"_x000d_
 "3: podkl. beton dlažby, tl. 200mm"_x000d_
 "4: dlažba v korytě na vtoku a výtoku; (6,00+2,80+9,50+2,20)*0,20"_x000d_
 "5: odláždění svahů kolem říms, měřeno digitálně;    (6,0+6,50)*1,20*0,20"</t>
  </si>
  <si>
    <t>"1: Dle technické zprávy, výkresových příloh projektové dokumentace. Dle výkazů materiálu projektu. Dle tabulky kubatur projektanta."_x000d_
 "2: těžká kamenná rovnanina, hl. 800mm v korytě za propustkem, měřeno digitálně"_x000d_
 "3: 14,10*0,80*1,20"</t>
  </si>
  <si>
    <t xml:space="preserve">"1: Dle technické zprávy, výkresových příloh projektové dokumentace. Dle výkazů materiálu projektu. Dle tabulky kubatur projektanta."_x000d_
 "2: dlažba v korytě na vtoku a výtoku; (6,00+2,80+9,50+2,20)*0,20"_x000d_
 "3: odláždění svahů kolem říms, lom. kámen tl. 200mm; měřeno digitálně;    (6,0+6,50)*1,20*0,20"</t>
  </si>
  <si>
    <t xml:space="preserve">"1: Dle technické zprávy, výkresových příloh projektové dokumentace. Dle výkazů materiálu projektu. Dle tabulky kubatur projektanta."_x000d_
 "2: měřeno digitálně"_x000d_
 "3: betonové prahy;  0,75*0,50*(4,10+3,60)"_x000d_
 "4: práh za rovnaninou;   0,5*0,8*3,80"</t>
  </si>
  <si>
    <t xml:space="preserve">"1: Dle technické zprávy, výkresových příloh projektové dokumentace, TKP staveb státních drah a výkazů materiálu projektu."_x000d_
 "2: tvrdá ochrana izolace"_x000d_
 "3: nosné konstrukce - horní příčel;        22,50*2,40*0,05"</t>
  </si>
  <si>
    <t xml:space="preserve">"1: Dle technické zprávy, výkresových příloh projektové dokumentace. Dle výkazů materiálu projektu. Dle tabulky kubatur projektanta."_x000d_
 "2: penetrační nátěr, měřeno digitálně"_x000d_
 "3: stěny rámu;  71,50+71,40"_x000d_
 "4: horní příčel;  2,40*22,50"_x000d_
 "5: základ. deska;  2*0,80*29,00"</t>
  </si>
  <si>
    <t xml:space="preserve">"1: Dle technické zprávy, výkresových příloh projektové dokumentace. Dle výkazů materiálu projektu. Dle tabulky kubatur projektanta"_x000d_
 "2: NAIP"_x000d_
 "3: stěny rámu;  71,50+71,40"_x000d_
 "4: horní příčel;  2,40*22,50"_x000d_
 "5: základ. deska;  2*0,80*29,00"</t>
  </si>
  <si>
    <t xml:space="preserve">"1: Dle technické zprávy, výkresových příloh projektové dokumentace. Dle výkazů materiálu projektu. Dle tabulky kubatur"_x000d_
 "2: ochrana izolace -geotextilie 300 g/m2; "_x000d_
 "3: stěny rámu;  71,50+71,40"_x000d_
 "4: horní příčel;  2,40*22,50"_x000d_
 "5: základ. deska;  2*0,80*29,00"</t>
  </si>
  <si>
    <t>"1: Dle technické zprávy, výkresových příloh projektové dokumentace. Dle výkazů materiálu projektu. Dle tabulky kubatur projektanta"_x000d_
 "2: nerez pásek pro uchycení izolace na římsách (1,20 kg/m)"_x000d_
 "3: 1,20*(3,70+4,48+4,30+3,90+2*2,825)"</t>
  </si>
  <si>
    <t>R91845</t>
  </si>
  <si>
    <t>PROPUSTI RÁMOVÉ 240/260 Z PREFA DÍLCŮ</t>
  </si>
  <si>
    <t xml:space="preserve">"1: Dle technické zprávy, výkresových příloh projektové dokumentace. Dle výkazů materiálu projektu. Dle tabulky kubatur projektanta."_x000d_
 "2: ŽB  prefa rámy 2,4 x  2,6m, 14 kusů, krajní rámy jsou šikmé; dle příl. 2.401"_x000d_
 "3: 29,00"</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</si>
  <si>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</si>
  <si>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</si>
  <si>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 xml:space="preserve">"1: Dle technické zprávy, výkresových příloh projektové dokumentace. Dle výkazů materiálu projektu. Dle tabulky kubatur projektanta."_x000d_
 "2: letopočet výstavby;  1+1"</t>
  </si>
  <si>
    <t xml:space="preserve">"1: dle pol. 17120;       1042,00*1,90"</t>
  </si>
  <si>
    <t>SO 22-19-14</t>
  </si>
  <si>
    <t xml:space="preserve">"1: Dle technické zprávy, výkresových příloh projektové dokumentace, TKP staveb státních drah a výkazů materiálu projektu."_x000d_
 "2: převedení vody během výstavby;  12,314"</t>
  </si>
  <si>
    <t xml:space="preserve">"1: Dle technické zprávy, výkresových příloh projektové dokumentace. Dle výkazů materiálu projektu. Dle tabulky kubatur projektanta"_x000d_
 "2: rušení zemních hrázek; dle pol. 17710;   3,50"</t>
  </si>
  <si>
    <t xml:space="preserve">"1: Dle technické zprávy, výkresových příloh projektové dokumentace, TKP staveb státních drah a výkazů materiálu projektu."_x000d_
 "2: výkopy a odkopávky, dle výkresu výkopů 2.201"_x000d_
 "3: vykopaná zemina;   280,50"</t>
  </si>
  <si>
    <t xml:space="preserve">"1: dle pol. 13173;    280,50"</t>
  </si>
  <si>
    <t>"1: Dle technické zprávy, výkresových příloh projektové dokumentace, TKP staveb státních drah a výkazů materiálu projektu."_x000d_
 "2: měřeno digi;"_x000d_
 "3: zásyp propustku ŠD"_x000d_
 "4: (5,40+10,10)*16,50"</t>
  </si>
  <si>
    <t xml:space="preserve">"1: Dle technické zprávy, výkresových příloh projektové dokumentace, TKP staveb státních drah a výkazů materiálu projektu."_x000d_
 "2: zemní hrázky pro převedení vody během výstavby;  3,50"</t>
  </si>
  <si>
    <t>"1: Dle technické zprávy, výkresových příloh projektové dokumentace, TKP staveb státních drah a výkazů materiálu projektu."_x000d_
 "2: ŽB zákl. deska, tl. 250mm; vyztužená kari sítí 8/100/100"_x000d_
 "3: 20,86*3,40*0,25"_x000d_
 "4: zákl. deska pod jímkami, tl. 250mm"_x000d_
 "5: 2*2,65*0,25"</t>
  </si>
  <si>
    <t>"1: Dle technické zprávy, výkresových příloh projektové dokumentace, TKP staveb státních drah a výkazů materiálu projektu."_x000d_
 "2: výztuž ŽB zákl. desky kari sítí 8/100/100 (7,90 kg/m2) při obou površích"_x000d_
 "3: (20,86*3,40+2*2,65)*2*7,90*1,20/1000"</t>
  </si>
  <si>
    <t xml:space="preserve">"1: Dle technické zprávy, výkresových příloh projektové dokumentace, TKP staveb státních drah a výkazů materiálu projektu."_x000d_
 "2: římsa - horní příčel rámu;  0,243*2,67*2"_x000d_
 "3: římsa - křídla;  (3,39+2,80+2,76+3,10)*0,40*0,260"</t>
  </si>
  <si>
    <t xml:space="preserve">"1: Dle technické zprávy, výkresových příloh projektové dokumentace, TKP staveb státních drah a výkazů materiálu projektu."_x000d_
 "2: dle příl. 2.505 - výztuž říms"_x000d_
 "3: výztuž římsy;   347,98/1000,00"_x000d_
 "4: trny;    71,16/1000,00"</t>
  </si>
  <si>
    <t>"1: Dle technické zprávy, výkresových příloh projektové dokumentace. Dle výkazů materiálu projektu. Dle tabulky kubatur projektanta"_x000d_
 "2: dle příl. 2.501"_x000d_
 "3: celková hmotnost zábradlí vč. prořezů"_x000d_
 "4: 563,85"</t>
  </si>
  <si>
    <t>R389126</t>
  </si>
  <si>
    <t>MOSTNÍ RÁMOVÉ KONSTR Z DÍLCŮ ŽELEZOBET C50/60</t>
  </si>
  <si>
    <t xml:space="preserve">"1: Dle technické zprávy, výkresových příloh projektové dokumentace, TKP staveb státních drah a výkazů materiálu projektu."_x000d_
 "2: měřeno digi;"_x000d_
 "3: prefa rámy 2,90x2,40m;       2,04*12,30"_x000d_
 "4: šikmé krajní rámy; "_x000d_
 "5: výtok; 2*5,20*0,20+0,44*2,54"_x000d_
 "6: vtok; 2*4,99*0,20+0,44*2,30"</t>
  </si>
  <si>
    <t>R389325</t>
  </si>
  <si>
    <t>JÍMKY ZE ŽELEZOBETONU C30/37</t>
  </si>
  <si>
    <t xml:space="preserve">"1: Dle technické zprávy, výkresových příloh projektové dokumentace. Dle výkazů materiálu projektu. Dle tabulky kubatur projektanta"_x000d_
 "2: sedimentační jímky, dle příl. 2.504"_x000d_
 "3: 2 ks jímek;    4,95"</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</si>
  <si>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</si>
  <si>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</si>
  <si>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</si>
  <si>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"1: Dle technické zprávy, výkresových příloh projektové dokumentace. Dle výkazů materiálu projektu. Dle tabulky kubatur projektanta"_x000d_
 "2: dle příl. 2.504, výztuž jímek z kari sítí 10/100/100"_x000d_
 "3: 308,75/1000,00"</t>
  </si>
  <si>
    <t>"1: Dle technické zprávy, výkresových příloh projektové dokumentace, TKP staveb státních drah a výkazů materiálu projektu."_x000d_
 "2: podkladní beton zákl. desky, tl. 100mm;"_x000d_
 "3: 20,96*3,80*0,10"</t>
  </si>
  <si>
    <t>"1: Dle technické zprávy, výkresových příloh projektové dokumentace, TKP staveb státních drah a výkazů materiálu projektu."_x000d_
 "2: podkl. beton dlažby, tl. 200mm, měřeno digitálně"_x000d_
 "3: dlažba na vtoku, měřeno digitálně"_x000d_
 "4: (9,40+4,40)*1,20*0,20"_x000d_
 "5: dlažba na výtoku, měřeno digitálně"_x000d_
 "6: (2,75+2,63+5,73+3,30)*1,20*0,20"</t>
  </si>
  <si>
    <t>457324</t>
  </si>
  <si>
    <t>VYROVNÁVACÍ A SPÁD ŽELEZOBETON DO C25/30</t>
  </si>
  <si>
    <t>"1: Dle technické zprávy, výkresových příloh projektové dokumentace, TKP staveb státních drah a výkazů materiálu projektu."_x000d_
 "2: beton dno koryta v propustku; měřeno digitálně"_x000d_
 "3: 17,40*0,90"</t>
  </si>
  <si>
    <t>"1: Dle technické zprávy, výkresových příloh projektové dokumentace. Dle výkazů materiálu projektu. Dle tabulky kubatur projektanta"_x000d_
 "2: těžká kamenná rovnanina s vyklínováním, hl. cca 800mm, na vtoku, měřeno digitálně"_x000d_
 "3: 13,50*0,80"</t>
  </si>
  <si>
    <t>"1: Dle technické zprávy, výkresových příloh projektové dokumentace, TKP staveb státních drah a výkazů materiálu projektu."_x000d_
 "2: odláždění z lom. kamene, tl. 200mm do betonu"_x000d_
 "3: dlažba na vtoku, měřeno digitálně"_x000d_
 "4: (9,40+4,40)*1,20*0,20"_x000d_
 "5: dlažba na výtoku, měřeno digitálně"_x000d_
 "6: (2,75+2,63+5,73+3,30)*1,20*0,20"</t>
  </si>
  <si>
    <t>"1: Dle technické zprávy, výkresových příloh projektové dokumentace, TKP staveb státních drah a výkazů materiálu projektu."_x000d_
 "2: základový práh š. 500mm, hl. 800mm;"_x000d_
 "3: 3,60*0,50*0,80"_x000d_
 "4: zákl. práh š. 400mm; hl. 800mm"_x000d_
 "5: 3,85*0,40*0,80"</t>
  </si>
  <si>
    <t xml:space="preserve">"1: Dle technické zprávy, výkresových příloh projektové dokumentace, TKP staveb státních drah a výkazů materiálu projektu."_x000d_
 "2: tvrdá ochrana izolace"_x000d_
 "3: nosné konstrukce - horní příčel;        11,60*2,40*0,05"</t>
  </si>
  <si>
    <t>"1: Dle technické zprávy, výkresových příloh projektové dokumentace, TKP staveb státních drah a výkazů materiálu projektu."_x000d_
 "2: penetrační nátěr"_x000d_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</si>
  <si>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NAIP"_x000d_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</si>
  <si>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ochrana izolace geotextilií"_x000d_
 "3: izolace stěn rámu, měřeno digitálně"_x000d_
 "4: 2*45,00"_x000d_
 "5: horní příčel"_x000d_
 "6: 11,50*2,40"_x000d_
 "7: izolace základů"_x000d_
 "8: 2*0,80*17,60"_x000d_
 "9: izolace jímek"_x000d_
 "10: 2*(1,60*1,05*2+1,66*0,945*2)"</t>
  </si>
  <si>
    <t>2.000000 = 2,000 [A]</t>
  </si>
  <si>
    <t>"1: Dle technické zprávy, výkresových příloh projektové dokumentace. Dle výkazů materiálu projektu. Dle tabulky kubatur projektanta"_x000d_
 "2: nerez pásek š. 40mm pro uchycení izolace pod římsou (1,20 kg/m)"_x000d_
 "3: 2*1,20*2,67+(3,39+2,80+2,76+3,10)*1,20"</t>
  </si>
  <si>
    <t xml:space="preserve">"1: Dle technické zprávy, výkresových příloh projektové dokumentace, TKP staveb státních drah a výkazů materiálu projektu."_x000d_
 "2: dle pol. 17120;   280,50*1,90"</t>
  </si>
  <si>
    <t>SO 22-19-15</t>
  </si>
  <si>
    <t>"1: Dle technické zprávy, výkresových příloh projektové dokumentace. Dle výkazů materiálu projektu. Dle tabulky kubatur projektanta."_x000d_
 "2: zajištění dosavadních inženýrských sítí během stavby; 1,00"</t>
  </si>
  <si>
    <t>11120</t>
  </si>
  <si>
    <t>ODSTRANENÍ KROVIN</t>
  </si>
  <si>
    <t>"1: Dle technické zprávy, výkresových příloh projektové dokumentace. Dle výkazů materiálu projektu. Dle tabulky kubatur projektanta."_x000d_
 "2: odstranění náletových křovin; předpoklad; 150,00"</t>
  </si>
  <si>
    <t>odstranení krovin a stromu do prumeru 100 mm
doprava drevin bez ohledu na vzdálenost
spálení na hromadách nebo štepkování</t>
  </si>
  <si>
    <t>11524</t>
  </si>
  <si>
    <t>PREVEDENÍ VODY POTRUBÍM DN 400 NEBO ŽLABY R.O. DO 1,4M</t>
  </si>
  <si>
    <t>"1: Dle technické zprávy, výkresových příloh projektové dokumentace. Dle výkazů materiálu projektu. Dle tabulky kubatur projektanta."_x000d_
 "2: Převedení vodního toku během výstavby; 43,00"</t>
  </si>
  <si>
    <t xml:space="preserve">"1: Dle technické zprávy, výkresových příloh projektové dokumentace. Dle výkazů materiálu projektu. Dle tabulky kubatur projektanta."_x000d_
 "2: zrušení zemní hrázky;    3,50"</t>
  </si>
  <si>
    <t>13193</t>
  </si>
  <si>
    <t>HLOUBENÍ JAM ZAPAŽ I NEPAŽ TR III</t>
  </si>
  <si>
    <t xml:space="preserve">"1: Dle technické zprávy, výkresových příloh projektové dokumentace. Dle výkazů materiálu projektu. Dle tabulky kubatur projektanta."_x000d_
 "2: výkop, dle výkresů výkopů;   762,50"</t>
  </si>
  <si>
    <t xml:space="preserve">"1: Dle technické zprávy, výkresových příloh projektové dokumentace. Dle výkazů materiálu projektu. Dle tabulky kubatur projektanta."_x000d_
 "2: zemina z výkopů; dle pol. 13173;  762,50"</t>
  </si>
  <si>
    <t xml:space="preserve">"1: Dle technické zprávy, výkresových příloh projektové dokumentace. Dle výkazů materiálu projektu. Dle tabulky kubatur projektanta."_x000d_
 "2: zemní hrázky pro dočasné zahrazení vodního toku;  předpoklad;    3,50"</t>
  </si>
  <si>
    <t xml:space="preserve">"1: Dle technické zprávy, výkresových příloh projektové dokumentace. Dle výkazů materiálu projektu. Dle tabulky kubatur projektanta."_x000d_
 "2: ŠP polštář pod podkl. beton rámu, tl. 250mm"_x000d_
 "3: měřeno digitálně;  6,30*14,00*0,25"</t>
  </si>
  <si>
    <t xml:space="preserve">"1: Dle technické zprávy, výkresových příloh projektové dokumentace. Dle výkazů materiálu projektu. Dle tabulky kubatur projektanta."_x000d_
 "2: římsy, měřeno digitálně;    (4,40+4,51)*0,183"</t>
  </si>
  <si>
    <t>333324</t>
  </si>
  <si>
    <t>MOSTNÍ OPERY A KRÍDLA ZE ŽELEZOVÉHO BETONU DO C25/30</t>
  </si>
  <si>
    <t xml:space="preserve">"1: Dle technické zprávy, výkresových příloh projektové dokumentace. Dle výkazů materiálu projektu. Dle tabulky kubatur projektanta."_x000d_
 "2: dle výkresů tvaru křídel"_x000d_
 "3: K1;   23,00"_x000d_
 "4: K2;   17,00"_x000d_
 "5: K3;   15,50"_x000d_
 "6: K4;   19,00"</t>
  </si>
  <si>
    <t xml:space="preserve">"1: Dle technické zprávy, výkresových příloh projektové dokumentace. Dle výkazů materiálu projektu. Dle tabulky kubatur projektanta."_x000d_
 "2: dle výkresů tvaru křídel; výztuž křídel z kari sítí"_x000d_
 "3: K1 - 8/150/150;   258,10/1000,00"_x000d_
 "4: K2 - 8/150/150;   177,00/1000,00"_x000d_
 "5: K3 - 8/150/150;    244,80/1000,00"_x000d_
 "6: K4 - 8/150/150;    194,30/1000,00"</t>
  </si>
  <si>
    <t xml:space="preserve">"1: Dle technické zprávy, výkresových příloh projektové dokumentace. Dle výkazů materiálu projektu. Dle tabulky kubatur projektanta."_x000d_
 "2: dle výkresu zábradlí;     683,50"</t>
  </si>
  <si>
    <t xml:space="preserve">"1: Dle technické zprávy, výkresových příloh projektové dokumentace. Dle výkazů materiálu projektu. Dle tabulky kubatur projektanta."_x000d_
 "2: rám C30/37, dle výkresu tvaru NK;   42,10"</t>
  </si>
  <si>
    <t>"1: Dle technické zprávy, výkresových příloh projektové dokumentace. Dle výkazů materiálu projektu. Dle tabulky kubatur projektanta."_x000d_
 "2: dle výkresu výztuže NK; "_x000d_
 "3: 6442,20/1000,00"_x000d_
 "4: součástí výztuže je i výztuž říms"</t>
  </si>
  <si>
    <t xml:space="preserve">"1: Dle technické zprávy, výkresových příloh projektové dokumentace. Dle výkazů materiálu projektu. Dle tabulky kubatur projektanta."_x000d_
 "2: podkl. beton křídel; dle výkresů tvaru křídel"_x000d_
 "3: K1;   3,90"_x000d_
 "4: K2;  3,00"_x000d_
 "5: K3;  3,50"_x000d_
 "6: K4;    3,60"</t>
  </si>
  <si>
    <t xml:space="preserve">"1: Dle technické zprávy, výkresových příloh projektové dokumentace. Dle výkazů materiálu projektu. Dle tabulky kubatur projektanta."_x000d_
 "2: dle výkresu tvaru NK, podkl. beton rámu;  13,00"</t>
  </si>
  <si>
    <t xml:space="preserve">"1: Dle technické zprávy, výkresových příloh projektové dokumentace. Dle výkazů materiálu projektu. Dle tabulky kubatur projektanta."_x000d_
 "2: podkl. beton odláždění; tl. 200mm; měřeno digitálně"_x000d_
 "3: vtok; (36,50+12,30+18,70)*1,20*0,20"_x000d_
 "4: výtok; (15,60+17,70+17,00)*1,20*0,20"_x000d_
 "5: uvnitř rámu;  1,98*11,99*0,20"</t>
  </si>
  <si>
    <t xml:space="preserve">"1: Dle technické zprávy, výkresových příloh projektové dokumentace. Dle výkazů materiálu projektu. Dle tabulky kubatur projektanta."_x000d_
 "2: dle skladby S3 - výztuž podkl. betonu z kari sítě 8/100/100 (7,90 kg/m2);  měřeno digitálně"_x000d_
 "3: 4,90*12,80*1,20*7,90/1000,00"</t>
  </si>
  <si>
    <t>"1: Dle technické zprávy, výkresových příloh projektové dokumentace. Dle výkazů materiálu projektu. Dle tabulky kubatur projektanta."_x000d_
 "2: přechod. klín ze zeminy stabil. cementem, měřeno digitálně"_x000d_
 "3: (16,00+13,50)*15,50"</t>
  </si>
  <si>
    <t xml:space="preserve">"1: Dle technické zprávy, výkresových příloh projektové dokumentace. Dle výkazů materiálu projektu. Dle tabulky kubatur projektanta."_x000d_
 "2: kamenné odláždění lom. kamen do betonu; tl. 200mm; měřeno digitálně"_x000d_
 "3: vtok; (36,50+12,30+18,70)*1,20*0,20"_x000d_
 "4: výtok; (15,60+17,70+17,00)*1,20*0,20"_x000d_
 "5: uvnitř rámu;  1,98*11,99*0,20"</t>
  </si>
  <si>
    <t>"1: Dle technické zprávy, výkresových příloh projektové dokumentace. Dle výkazů materiálu projektu. Dle tabulky kubatur projektanta."_x000d_
 "2: tvrdá ochrana izolace podkl. betonu; bet. mazanina C25/30 tl. 50mm vyztužená kari sítí 4/100/100 - spodní příčel"_x000d_
 "3: 3,75*12,80*0,05"</t>
  </si>
  <si>
    <t xml:space="preserve">"1: Dle technické zprávy, výkresových příloh projektové dokumentace. Dle výkazů materiálu projektu. Dle tabulky kubatur projektanta."_x000d_
 "2: tvrdá ochrana izolace - bet. mazanina C30/37 vyztužená kari sítí 4,00/100/100, tl. 50mm"_x000d_
 "3: měřeno digitálně;  2,95*11,60*0,05"</t>
  </si>
  <si>
    <t xml:space="preserve">"1: Dle technické zprávy, výkresových příloh projektové dokumentace. Dle výkazů materiálu projektu. Dle tabulky kubatur projektanta."_x000d_
 "2: penetrační nátěr podkl. betonu"_x000d_
 "3: 5,00*13,20"_x000d_
 "4: nátěr křídel 1xALP+2xALN"_x000d_
 "5: K1; 5,70+5,00+16,00+2*1,50"_x000d_
 "6: K2; 7,00+14,00+4,00"_x000d_
 "7: K3;  6,00+11,5+4,60"_x000d_
 "8: K4;  11,50+4,80+7,40"</t>
  </si>
  <si>
    <t>"1: Dle technické zprávy, výkresových příloh projektové dokumentace. Dle výkazů materiálu projektu. Dle tabulky kubatur projektanta."_x000d_
 "2: NAIP proti tlak. vodě, dle S3; spodní příčel"_x000d_
 "3: 5,00*13,20"_x000d_
 "4: NAIP proti tlak. vodě, dle S2; rub stěn rámu"_x000d_
 "5: 2*11,80*3,40"</t>
  </si>
  <si>
    <t>"1: Dle technické zprávy, výkresových příloh projektové dokumentace. Dle výkazů materiálu projektu. Dle tabulky kubatur projektanta."_x000d_
 "2: plnoplošně natavované pásy proti stékající vodě, dle S1 - horní příčel"_x000d_
 "3: 2,95*11,60"</t>
  </si>
  <si>
    <t xml:space="preserve">"1: Dle technické zprávy, výkresových příloh projektové dokumentace. Dle výkazů materiálu projektu. Dle tabulky kubatur projektanta."_x000d_
 "2: geotextilie 300 g/m2 - dle skladby S1"_x000d_
 "3: horní příčel;  2,95*11,60"_x000d_
 "4: geotextilie 300 g/m2 - dle skladby S3"_x000d_
 "5: spodní příčel;  5,00*13,20"_x000d_
 "6: geotextilie 500 g/m2 - dle skladby S2"_x000d_
 "7: 2*11,80*3,40"</t>
  </si>
  <si>
    <t xml:space="preserve">"1: Dle technické zprávy, výkresových příloh projektové dokumentace. Dle výkazů materiálu projektu. Dle tabulky kubatur projektanta."_x000d_
 "2: měření BP;  1,00"</t>
  </si>
  <si>
    <t>"1: Dle technické zprávy, výkresových příloh projektové dokumentace. Dle výkazů materiálu projektu. Dle tabulky kubatur projektanta."_x000d_
 "2: dle výkresu detailů, vývody pro měření BP"_x000d_
 "3: 46*1,57"</t>
  </si>
  <si>
    <t xml:space="preserve">"1: Dle technické zprávy, výkresových příloh projektové dokumentace. Dle výkazů materiálu projektu. Dle tabulky kubatur projektanta."_x000d_
 "2: podélný pásek z nerezu, š. 40mm pro uchycení izolace pod římsou;  1,40 kg/m"_x000d_
 "3: (4,40+4,510)*1,40"</t>
  </si>
  <si>
    <t>"1: Dle technické zprávy, výkresových příloh projektové dokumentace. Dle výkazů materiálu projektu. Dle tabulky kubatur projektanta."_x000d_
 "2: letopočet výstavby pod římsami; 1+1"</t>
  </si>
  <si>
    <t xml:space="preserve">"1: Dle technické zprávy, výkresových příloh projektové dokumentace. Dle výkazů materiálu projektu. Dle tabulky kubatur projektanta."_x000d_
 "2: dle pol. 17120;  762,50*2,00"</t>
  </si>
  <si>
    <t>SO 22-19-51</t>
  </si>
  <si>
    <t>R02760</t>
  </si>
  <si>
    <t>POMOC PRÁCE ZŘÍZ NEBO ZAJIŠŤ JÍMKY, STAV JÁMY A ŠACHTY</t>
  </si>
  <si>
    <t xml:space="preserve">"1: Dle technické zprávy, výkresových příloh projektové dokumentace. Dle výkazů materiálu projektu. Dle tabulky kubatur projektanta."_x000d_
 "2: zřízení jímek pro čerpání vod;    1,0"</t>
  </si>
  <si>
    <t xml:space="preserve">"1: Dle technické zprávy, výkresových příloh projektové dokumentace. Dle výkazů materiálu projektu. Dle tabulky kubatur projektanta"_x000d_
 "2: čerpání vody;  5*8,00"</t>
  </si>
  <si>
    <t xml:space="preserve">"1: Dle technické zprávy, výkresových příloh projektové dokumentace. Dle výkazů materiálu projektu. Dle tabulky kubatur projektanta."_x000d_
 "2: vykopaná zemina - odkop; 50,00+900,00"_x000d_
 "3: zemina a kamení;  140,00"</t>
  </si>
  <si>
    <t xml:space="preserve">"1: Dle technické zprávy, výkresových příloh projektové dokumentace. Dle výkazů materiálu projektu. Dle tabulky kubatur projektanta."_x000d_
 "2: zemina pro hutněný zásyp; dle pol. 17411;   182,00"</t>
  </si>
  <si>
    <t xml:space="preserve">"1: dle pol. 12373;    1090,00"</t>
  </si>
  <si>
    <t>"1: Dle technické zprávy, výkresových příloh projektové dokumentace. Dle výkazů materiálu projektu. Dle tabulky kubatur projektanta."_x000d_
 "2: hutněný zásyp vytěženou zeminou, měřeno digitálně"_x000d_
 "3: (130,00+130,00)*0,7"</t>
  </si>
  <si>
    <t xml:space="preserve">"1: Dle technické zprávy, výkresových příloh projektové dokumentace. Dle výkazů materiálu projektu. Dle tabulky kubatur projektanta."_x000d_
 "2: dle výkresu výkopů (předpoklad 80 % z objemu bouraných kcí klenby a křídel);   268,00"</t>
  </si>
  <si>
    <t xml:space="preserve">"1: Dle technické zprávy, výkresových příloh projektové dokumentace. Dle výkazů materiálu projektu. Dle tabulky kubatur projektanta."_x000d_
 "2: dle výkresu výkopů (předpoklad 20 % z objemu bouraných kcí klenby a křídel);  67,00"</t>
  </si>
  <si>
    <t>96618A</t>
  </si>
  <si>
    <t>BOURÁNÍ KONSTRUKCÍ KOVOVÝCH - BEZ DOPRAVY</t>
  </si>
  <si>
    <t>"1: Dle technické zprávy, výkresových příloh projektové dokumentace. Dle výkazů materiálu projektu. Dle tabulky kubatur projektanta."_x000d_
 "2: demontáž zábradlí; dl. 2*8,80m"_x000d_
 "3: 2*8,80*30,00/1000,00"</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</si>
  <si>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</si>
  <si>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technické zprávy, výkresových příloh projektové dokumentace. Dle výkazů materiálu projektu. Dle tabulky kubatur projektanta."_x000d_
 "2: dle pol. 17120;   1090,00*2,10"_x000d_
 "3: odpočet zeminy pro zásyp, dle pol. 17411;   -182,00*2,10"</t>
  </si>
  <si>
    <t xml:space="preserve">"1: Dle technické zprávy, výkresových příloh projektové dokumentace. Dle výkazů materiálu projektu. Dle tabulky kubatur projektanta."_x000d_
 "2: dle pol. 96615A;  67,00*2,20"</t>
  </si>
  <si>
    <t xml:space="preserve">"1: dle pol. 96613A;  268,00*2,50"</t>
  </si>
  <si>
    <t xml:space="preserve">"1: Dle technické zprávy, výkresových příloh projektové dokumentace. Dle výkazů materiálu projektu. Dle tabulky kubatur projektanta."_x000d_
 "2: dle pol. 96618A;      0,528"</t>
  </si>
  <si>
    <t>SO 22-19-52</t>
  </si>
  <si>
    <t>2710</t>
  </si>
  <si>
    <t>11347</t>
  </si>
  <si>
    <t>ODSTRAN KRYTU ZPEVNENÝCH PLOCH Z DLAŽEB KOSTEK VCET PODKL</t>
  </si>
  <si>
    <t xml:space="preserve">"1: Dle technické zprávy, výkresových příloh projektové dokumentace. Dle výkazů materiálu projektu. Dle tabulky kubatur projektanta."_x000d_
 "2: demolice stezky;    3,60*0,45*25,00"</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</si>
  <si>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</si>
  <si>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 Dle technické zprávy, výkresových příloh projektové dokumentace. Dle výkazů materiálu projektu. Dle tabulky kubatur projektanta."_x000d_
 "2: čerpání vody během výkopů; 20,00"</t>
  </si>
  <si>
    <t>"1: Dle technické zprávy, výkresových příloh projektové dokumentace. Dle výkazů materiálu projektu. Dle tabulky kubatur projektanta"_x000d_
 "2: dočasné zatrubnění toku 2x trouba DN 1500"_x000d_
 "3: 2*38,00"</t>
  </si>
  <si>
    <t xml:space="preserve">"1: Dle technické zprávy, výkresových příloh projektové dokumentace. Dle výkazů materiálu projektu. Dle tabulky kubatur projektanta."_x000d_
 "2: odkopávky; 1933,16"_x000d_
 "3: rušení zemní hrázky;  63,18"</t>
  </si>
  <si>
    <t>"1: Dle technické zprávy, výkresových příloh projektové dokumentace. Dle výkazů materiálu projektu. Dle tabulky kubatur projektanta"_x000d_
 "2: uložení zeminy z odkopávek na skládku"_x000d_
 "3: 1933,58"</t>
  </si>
  <si>
    <t>"1: Dle technické zprávy, výkresových příloh projektové dokumentace. Dle výkazů materiálu projektu. Dle tabulky kubatur projektanta."_x000d_
 "2: částečné zásypy ze ŠP; měřeno digitálně"_x000d_
 "3: (3,65+1,00)*21,00"</t>
  </si>
  <si>
    <t>"1: Dle technické zprávy, výkresových příloh projektové dokumentace. Dle výkazů materiálu projektu. Dle tabulky kubatur projektanta"_x000d_
 "2: dočasné zahrazení toku odtěženou zeminou, měřeno digitálně"_x000d_
 "3: 2*6,50*1,80*2,70"</t>
  </si>
  <si>
    <t>"1: Dle technické zprávy, výkresových příloh projektové dokumentace. Dle výkazů materiálu projektu. Dle tabulky kubatur projektanta."_x000d_
 "2: rovnanina z lom. kamene 200-500kg s vyklínováním; měřeno digitálně"_x000d_
 "3: 13,40*27,00*0,50"</t>
  </si>
  <si>
    <t>"1: Dle technické zprávy, výkresových příloh projektové dokumentace. Dle výkazů materiálu projektu. Dle tabulky kubatur projektanta."_x000d_
 "2: kamenné prahy na ukončení rovnaniny v korytě, měřeno digitálně"_x000d_
 "3: 2*13,40*0,50*1,00"</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</si>
  <si>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</si>
  <si>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</si>
  <si>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</si>
  <si>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</si>
  <si>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</si>
  <si>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</si>
  <si>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 xml:space="preserve">"1: Měřeno digitálně-MOSTNÍ KONSTRUKCE"_x000d_
 "2: L100X100X14;(2*2)*12,35*2*0,0204"_x000d_
 "3: L70X70X8;(2*1,8*8+8*2*2+7*2*2,5)*0,00899"_x000d_
 "4: KONZOLY 20KG/KS;0,02*2*6"_x000d_
 "5: PLECH TL. 10MM;12,35*(0,24*2*2)*2*0,08"_x000d_
 "6: PLECH TL. 11MM;12,35*(1,132+1,032)*0,086"_x000d_
 "7: PLECH TL. 14MM;12,35*(2*1,132+2*1,032)*0,1099"_x000d_
 "8: MOSTNICE PLECH TL. 8MM;1,5*12,31*2*0,0628"_x000d_
 "9: SPOJOVACÍ A OSTATNÍ MATERIÁL PŘEDPOKLAD;   2,30"_x000d_
 "10: ZÁBRADLÍ PŘEDPOKLAD 30 KG/BM;0,030*(2*16,6+(5,4+6,75+6+7,5))"</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</si>
  <si>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</si>
  <si>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96786</t>
  </si>
  <si>
    <t>VYBOURÁNÍ MOST LOŽISEK</t>
  </si>
  <si>
    <t xml:space="preserve">"1: Dle technické zprávy, výkresových příloh projektové dokumentace. Dle výkazů materiálu projektu. Dle tabulky kubatur projektanta."_x000d_
 "2: vybouraná ložiska;  4,00"</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</si>
  <si>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</si>
  <si>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</si>
  <si>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</si>
  <si>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a+b = 289,750 [C]</t>
  </si>
  <si>
    <t xml:space="preserve">"1: Dle technické zprávy, výkresových příloh projektové dokumentace. Dle výkazů materiálu projektu. Dle tabulky kubatur projektanta."_x000d_
 "2: dle pol. 96618;   19,571"</t>
  </si>
  <si>
    <t>SO 22-19-53</t>
  </si>
  <si>
    <t>"1: PŘEDPOKLÁDANÝ ROZSAH;2*(9*2*14,25)"</t>
  </si>
  <si>
    <t>11201</t>
  </si>
  <si>
    <t>KÁCENÍ STROMU D KMENE DO 0,5M S ODSTRANENÍM PAREZU</t>
  </si>
  <si>
    <t>"1: PŘEDPOKLÁDANÝ ROZSAH;5"</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</si>
  <si>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</si>
  <si>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</si>
  <si>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</si>
  <si>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</si>
  <si>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</si>
  <si>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technické zprávy, výkresových příloh projektové dokumentace. Dle výkazů materiálu projektu. Dle tabulky kubatur projektanta."_x000d_
 "2: železný šrot;     2,20"</t>
  </si>
  <si>
    <t>"1: Dle technické zprávy, výkresových příloh projektové dokumentace. Dle výkazů materiálu projektu. Dle tabulky kubatur projektanta."_x000d_
 "2: ASF.PÁSY;(0,165+1,01)*16,77*2*2,96+2*2,96*(0,5+1,25)+(0,16+0,33)*10,82"</t>
  </si>
  <si>
    <t xml:space="preserve">1: dle pol. 17120;  vykopaná zemina;     2178,00*1,90 = 4138,200 [A]</t>
  </si>
  <si>
    <t xml:space="preserve">"1: dle pol. 96616A;  60,00*2,40"</t>
  </si>
  <si>
    <t xml:space="preserve">1: dle pol. 96613A;  242,10*2,50 = 605,250 [A]</t>
  </si>
  <si>
    <t xml:space="preserve">"1: Dle technické zprávy, výkresových příloh projektové dokumentace. Dle výkazů materiálu projektu. Dle tabulky kubatur projektanta."_x000d_
 "2: dle pol. 97817;   132,314*0,0043"</t>
  </si>
  <si>
    <t xml:space="preserve">"1: Dle technické zprávy, výkresových příloh projektové dokumentace. Dle výkazů materiálu projektu. Dle tabulky kubatur projektanta."_x000d_
 "2: dle pol. 96618;   2,20"</t>
  </si>
  <si>
    <t>SO 22-19-54</t>
  </si>
  <si>
    <t xml:space="preserve">"1: Dle technické zprávy, výkresových příloh projektové dokumentace. Dle výkazů materiálu projektu. Dle tabulky kubatur projektanta"_x000d_
 "2: odkop stávajícího ZKPP ze ŠD"_x000d_
 "3: v rubu opěry 1;    0,5*4,65*13,50"_x000d_
 "4: v rubu opěry 2;    0,5*4,65*8,50"</t>
  </si>
  <si>
    <t>"1: Dle technické zprávy, výkresových příloh projektové dokumentace, TKP staveb státních drah a výkazů materiálu projektu."_x000d_
 "2: dle pol. 17411, zemina pro zpětný zásyp; 180,93"</t>
  </si>
  <si>
    <t xml:space="preserve">"1: Dle technické zprávy, výkresových příloh projektové dokumentace. Dle výkazů materiálu projektu. Dle tabulky kubatur projektanta."_x000d_
 "2: výkopy"_x000d_
 "3: v rubu OP1;  207,95"_x000d_
 "4: v rubu OP2;  143,31"_x000d_
 "5: v rubu křídel; 280,80+224,64+293,04+150,96"_x000d_
 "6: mezi opěrami; 7,07"_x000d_
 "7: mezi křídly 1P a 2P;  47,33"_x000d_
 "8: mezi křídly 1L a 2L; 32,51"_x000d_
 "9: na základovou deskou;  55,13"_x000d_
 "10: v místě odbouraného křídla 1P; 47,81"_x000d_
 "11: odpočet základu křídla 1P; -17,89"_x000d_
 "12: v místě odbouraného křídla 2P; 50,90"_x000d_
 "13: odpočet základu křídla 1P; -19,15"_x000d_
 "14: v místě odbouraného křídla 1L;  37,42"_x000d_
 "15: v místě odbouraného křídla 2L;  41,24"</t>
  </si>
  <si>
    <t xml:space="preserve">"1: Dle technické zprávy, výkresových příloh projektové dokumentace, TKP staveb státních drah a výkazů materiálu projektu."_x000d_
 "2: dle pol. 13173;  1583,07"_x000d_
 "3: dle pol. 12273;    51,150"</t>
  </si>
  <si>
    <t xml:space="preserve">"1: Dle technické zprávy, výkresových příloh projektové dokumentace. Dle výkazů materiálu projektu. Dle tabulky kubatur projektanta."_x000d_
 "2: zásyp vhodnou zeminou (50 % zemina z výzisku)"_x000d_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</si>
  <si>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 xml:space="preserve">"1: Dle technické zprávy, výkresových příloh projektové dokumentace. Dle výkazů materiálu projektu. Dle tabulky kubatur projektanta."_x000d_
 "2: zásyp vhodnou zeminou (50 % zemina nakupovaný materiál)"_x000d_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</si>
  <si>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18221</t>
  </si>
  <si>
    <t>ROZPROSTRENÍ ORNICE VE SVAHU V TL DO 0,10M</t>
  </si>
  <si>
    <t xml:space="preserve">"1: Dle technické zprávy, výkresových příloh projektové dokumentace, TKP staveb státních drah a výkazů materiálu projektu."_x000d_
 "2: ohumusování a osetí, tl. 100mm"_x000d_
 "3: rovina podélného řezu A-A - vlevo;  235,75"_x000d_
 "4: rovina podélného řezu A-A - vpravo;  296,70"</t>
  </si>
  <si>
    <t xml:space="preserve">"1: Dle technické zprávy, výkresových příloh projektové dokumentace, TKP staveb státních drah a výkazů materiálu projektu."_x000d_
 "2: dle pol.. 18221;      532,45"</t>
  </si>
  <si>
    <t xml:space="preserve">"1: Dle technické zprávy, výkresových příloh projektové dokumentace, TKP staveb státních drah a výkazů materiálu projektu."_x000d_
 "2: dle pol. 18221;          532,45*0,10"</t>
  </si>
  <si>
    <t>9111A3</t>
  </si>
  <si>
    <t>ZÁBRADLÍ SILNICNÍ S VODOR MADLY - DEMONTÁŽ S PRESUNEM</t>
  </si>
  <si>
    <t xml:space="preserve">"1: Dle technické zprávy, výkresových příloh projektové dokumentace, TKP staveb státních drah a výkazů materiálu projektu."_x000d_
 "2: dle půdorysu stáv. stavu, měřeno digitálně;     12,70+12,40"</t>
  </si>
  <si>
    <t>ODSTRANENÍ KOLEJOVÉHO LOŽE A DRÁŽNÍCH STEZEK</t>
  </si>
  <si>
    <t xml:space="preserve">"1: Dle technické zprávy, výkresových příloh projektové dokumentace. Dle výkazů materiálu projektu. Dle tabulky kubatur projektanta."_x000d_
 "2: odstranění kolejového lože;   0,48*3,60*36,50*1,10"</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</si>
  <si>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</si>
  <si>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"1: Dle technické zprávy, výkresových příloh projektové dokumentace. Dle výkazů materiálu projektu. Dle tabulky kubatur projektanta."_x000d_
 "2: demolice křídel (50 % PB)"_x000d_
 "3: křídlo 1P;  4,10*1,50*7,30*0,50"_x000d_
 "4: křídlo 2P;  4,10*1,50*7,75*0,50"_x000d_
 "5: křídlo 1L;  3,90*1,50*7,35*0,50"_x000d_
 "6: křídlo 2L;  3,90*1,50*7,00*0,50"_x000d_
 "7: betonové opěry (50 % PB)"_x000d_
 "8: opěra 1; 4,50*4,65*1,90*0,50"_x000d_
 "9: plentovací zídka; 2,00*0,70*0,27*1,80*0,50"_x000d_
 "10: opěra 2; 4,50*4,65*1,90*0,50"_x000d_
 "11: plentovací zídka; 2,00*0,70*0,27*1,80*0,50"</t>
  </si>
  <si>
    <t xml:space="preserve">"1: Dle technické zprávy, výkresových příloh projektové dokumentace, TKP staveb státních drah a výkazů materiálu projektu."_x000d_
 "2: demolice ŽB  říms;  2,21+2,21"_x000d_
 "3: demolice křídel (50 % ŽB) "_x000d_
 "4: křídlo 1P;  4,10*1,50*7,30*0,50"_x000d_
 "5: křídlo 2P;  4,10*1,50*7,75*0,50"_x000d_
 "6: křídlo 1L;  3,90*1,50*7,35*0,50"_x000d_
 "7: křídlo 2L;  3,90*1,50*7,00*0,50"_x000d_
 "8: ŽB  základy křídel;   17,89+19,15"_x000d_
 "9: NK - ŽB deska;   1,46+9,19+0,32"_x000d_
 "10: ŽB prahy opěr"_x000d_
 "11: OP1; 0,65*0,65*4,65"_x000d_
 "12: OP2; 0,65*0,65*4,65"_x000d_
 "13: betonové opěry (50 % ŽB)"_x000d_
 "14: opěra 1; 4,50*4,65*1,90*0,50"_x000d_
 "15: plentovací zídka; 2,00*0,70*0,27*1,80*0,50"_x000d_
 "16: opěra 2; 4,50*4,65*1,90*0,50"_x000d_
 "17: plentovací zídka; 2,00*0,70*0,27*1,80*0,50"</t>
  </si>
  <si>
    <t>96712A</t>
  </si>
  <si>
    <t>VYBOURÁNÍ CÁSTÍ KONSTRUKCÍ KAMENNÝCH NA SUCHO - BEZ DOPRAVY</t>
  </si>
  <si>
    <t xml:space="preserve">"1: Dle technické zprávy, výkresových příloh projektové dokumentace. Dle výkazů materiálu projektu. Dle tabulky kubatur projektanta."_x000d_
 "2: demolice kamenné rovnaniny"_x000d_
 "3: za opěrou 1;    3,50*4,65*0,90"_x000d_
 "4: za opěrou 2;    3,50*4,65*0,90"_x000d_
 "5: za křídlem 1P;  2,90*0,50*7,30"_x000d_
 "6: za křídlem 2P; 2,90*0,50*7,75"_x000d_
 "7: křídlo 1L;  2,70*0,50*7,35"_x000d_
 "8: křídlo 2L;   2,70*0,50*7,00"</t>
  </si>
  <si>
    <t>97816</t>
  </si>
  <si>
    <t>ODSEKÁNÍ VRSTVY VYROVNÁVACÍHO BETONU NA MOSTECH</t>
  </si>
  <si>
    <t xml:space="preserve">"1: Dle technické zprávy, výkresových příloh projektové dokumentace, TKP staveb státních drah a výkazů materiálu projektu."_x000d_
 "2: ochrana izolace na NK;  0,05*3,80*6,30"</t>
  </si>
  <si>
    <t xml:space="preserve">"1: Dle technické zprávy, výkresových příloh projektové dokumentace, TKP staveb státních drah a výkazů materiálu projektu."_x000d_
 "2: odstranění izolace"_x000d_
 "3: NK; 3,80*6,30"_x000d_
 "4: opěra 1; 4,65*2,00"_x000d_
 "5: opěra 2;  4,65*2,00"_x000d_
 "6: nátěry"_x000d_
 "7: opěry;   7,44+7,44"_x000d_
 "8: křídla;  22,63+24,03+21,32+20,30"</t>
  </si>
  <si>
    <t xml:space="preserve">"1: dle pol. 17120;     1634,22*2,10"_x000d_
 "2: odpočet zeminy pro zpětný zásyp, dle pol. 17411;  -180,93*2,10"</t>
  </si>
  <si>
    <t xml:space="preserve">"1: dle pol. 96616A;       185,05*2,40"_x000d_
 "2: dle pol. 97816;    1,197*2,40"_x000d_
 "3: dle pol. 96615A;    128,69*2,20"</t>
  </si>
  <si>
    <t xml:space="preserve">"1: dle pol. 96712A;   70,49*2,50"_x000d_
 "2: dle pol. 965010;    69,379*2,10"</t>
  </si>
  <si>
    <t xml:space="preserve">"1: dle pol. 97817;          145,70*0,0043"</t>
  </si>
  <si>
    <t xml:space="preserve">"1: Dle technické zprávy, výkresových příloh projektové dokumentace. Dle výkazů materiálu projektu. Dle tabulky kubatur projektanta."_x000d_
 "2: dle pol. 9111A3;   (12,70+12,40)*35,00/1000,00"</t>
  </si>
  <si>
    <t>SO 22-19-55</t>
  </si>
  <si>
    <t xml:space="preserve">"1: Dle technické zprávy, výkresových příloh projektové dokumentace, TKP staveb státních drah a výkazů materiálu projektu."_x000d_
 "2: měřeno digitálně z podélného řezu;    52,80*11,295"_x000d_
 "3: odpočet, kamenné klenby a opěr dle pol. 96713;    -60,04"_x000d_
 "4: odpočet betonové klenby a části opěr i s otvorem, digitálně;    -12,40*11,295"</t>
  </si>
  <si>
    <t xml:space="preserve">"1: Dle technické zprávy, výkresových příloh projektové dokumentace, TKP staveb státních drah a výkazů materiálu projektu."_x000d_
 "2: dle pol. 13173;    396,278"</t>
  </si>
  <si>
    <t>ROZPROSTRENÍ ORNICE VE SVAHU V TL DO 0,20M</t>
  </si>
  <si>
    <t xml:space="preserve">"1: Dle technické zprávy, výkresových příloh projektové dokumentace, TKP staveb státních drah a výkazů materiálu projektu."_x000d_
 "2: dle řezu, měřeno digitálně;   1,70*11,30*2"</t>
  </si>
  <si>
    <t>ZALOŽENÍ TRÁVNÍKU RUCNÍM VÝSEVEM</t>
  </si>
  <si>
    <t xml:space="preserve">"1: Dle technické zprávy, výkresových příloh projektové dokumentace, TKP staveb státních drah a výkazů materiálu projektu."_x000d_
 "2: dle pol.. 18223;   38,42"</t>
  </si>
  <si>
    <t>Zahrnuje dodání predepsané travní smesi, její výsev na ornici, zalévání, první pokosení, to vše bez ohledu na sklon terénu</t>
  </si>
  <si>
    <t xml:space="preserve">"1: Dle technické zprávy, výkresových příloh projektové dokumentace, TKP staveb státních drah a výkazů materiálu projektu."_x000d_
 "2: dle pol. 18223;  38,42*0,20"</t>
  </si>
  <si>
    <t>96713</t>
  </si>
  <si>
    <t>VYBOURÁNÍ CÁSTÍ KONSTRUKCÍ KAMENNÝCH NA MC</t>
  </si>
  <si>
    <t xml:space="preserve">"1: Dle technické zprávy, výkresových příloh projektové dokumentace, TKP staveb státních drah a výkazů materiálu projektu."_x000d_
 "2: kamenná stávající klenba; měřeno digitálně;       10,10*4,75"_x000d_
 "3: část stávajících opěr, měřeno digitálně;       1,27*4,75*2"</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</si>
  <si>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</si>
  <si>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t>
  </si>
  <si>
    <t>VYBOURÁNÍ CÁSTÍ KONSTRUKCÍ BETON</t>
  </si>
  <si>
    <t xml:space="preserve">"1: Dle technické zprávy, výkresových příloh projektové dokumentace, TKP staveb státních drah a výkazů materiálu projektu."_x000d_
 "2: betonová klenba a část opěr, měřeno digitálně;    6,30*11,295"_x000d_
 "3: dopočet čela a křídel, měřeno digitálně;                31,0*0,96*2"_x000d_
 "4: dopočet říms;        0,95*0,17*11,10*2"</t>
  </si>
  <si>
    <t xml:space="preserve">"1: Dle technické zprávy, výkresových příloh projektové dokumentace, TKP staveb státních drah a výkazů materiálu projektu."_x000d_
 "2: předpoklad betonová klenba, měřeno digitálně;   8,0*10,0"</t>
  </si>
  <si>
    <t>R966811</t>
  </si>
  <si>
    <t>ODSTRANĚNÍ KOVOVÉHO ZÁBRADLÍ</t>
  </si>
  <si>
    <t xml:space="preserve">"1: Dle technické zprávy, výkresových příloh projektové dokumentace, TKP staveb státních drah a výkazů materiálu projektu."_x000d_
 "2: předpoklad dle foto;    6,0+8,0"</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</si>
  <si>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</si>
  <si>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 xml:space="preserve">"1: Dle technické zprávy, výkresových příloh projektové dokumentace, TKP staveb státních drah a výkazů materiálu projektu."_x000d_
 "2: dle pol. 17120;       396,278*1,90"</t>
  </si>
  <si>
    <t xml:space="preserve">"1: Dle technické zprávy, výkresových příloh projektové dokumentace, TKP staveb státních drah a výkazů materiálu projektu."_x000d_
 "2: dle pol. 96615;     134,264*2,20"</t>
  </si>
  <si>
    <t xml:space="preserve">"1: Dle technické zprávy, výkresových příloh projektové dokumentace, TKP staveb státních drah a výkazů materiálu projektu."_x000d_
 "2: dle pol. 96713;        60,04*2,50"</t>
  </si>
  <si>
    <t xml:space="preserve">"1: Dle technické zprávy, výkresových příloh projektové dokumentace, TKP staveb státních drah a výkazů materiálu projektu."_x000d_
 "2: dle pol. 97817;      80,0*0,0043"</t>
  </si>
  <si>
    <t xml:space="preserve">"1: Dle technické zprávy, výkresových příloh projektové dokumentace, TKP staveb státních drah a výkazů materiálu projektu."_x000d_
 "2: dle pol. R966811, předpoklad 20 kg/m;     14,0*20,0/1000"</t>
  </si>
  <si>
    <t>SO 22-19-56</t>
  </si>
  <si>
    <t>R027413</t>
  </si>
  <si>
    <t>PROVIZORNÍ MOSTY - DEMONTÁŽ</t>
  </si>
  <si>
    <t>"1: Dle technické zprávy, výkresových příloh projektové dokumentace, TKP staveb státních drah a výkazů materiálu projektu."_x000d_
 "2: demontáž plně vystrojeného mostního provizoria KNO 125"_x000d_
 "3: 25,37"</t>
  </si>
  <si>
    <t>zahrnuje veškeré náklady spojené s objednatelem požadovanými zařízeními, 
- veškeré pomocné konstrukce (lešení a pod.)
- veškerou manipulaci, zdvihací techniku
- dopravu a uložení do depozitu</t>
  </si>
  <si>
    <t xml:space="preserve">"1: Dle technické zprávy, výkresových příloh projektové dokumentace. Dle výkazů materiálu projektu. Dle tabulky kubatur projektanta"_x000d_
 "2: dle TZ, zemní práce a výkopy"_x000d_
 "3: vykopaná zemina;   2082,00"</t>
  </si>
  <si>
    <t xml:space="preserve">"1: Dle technické zprávy, výkresových příloh projektové dokumentace. Dle výkazů materiálu projektu. Dle tabulky kubatur projektanta"_x000d_
 "2: dle pol. 13173;     2082,00"</t>
  </si>
  <si>
    <t>"1: Dle technické zprávy, výkresových příloh projektové dokumentace. Dle výkazů materiálu projektu. Dle tabulky kubatur projektanta"_x000d_
 "2: zásypy vhodnou zeminou, měřeno digitálně"_x000d_
 "3: (8,50+8,90)*15,50"</t>
  </si>
  <si>
    <t xml:space="preserve">"1: Dle technické zprávy, výkresových příloh projektové dokumentace. Dle výkazů materiálu projektu. Dle tabulky kubatur projektanta"_x000d_
 "2: ohumusování upraveného terénu, tl. 200mm"_x000d_
 "3: měřeno digitálně;    9,50*26,00"</t>
  </si>
  <si>
    <t xml:space="preserve">"1: dle pol. 18223;     osetí ornice trávou;  247,00"</t>
  </si>
  <si>
    <t xml:space="preserve">"1: Dle technické zprávy, výkresových příloh projektové dokumentace, TKP staveb státních drah a výkazů materiálu projektu."_x000d_
 "2: ornice pro ohumusování, dle pol. 18223;      "_x000d_
 "3: 247,00*0,20"</t>
  </si>
  <si>
    <t xml:space="preserve">"1: Dle technické zprávy, výkresových příloh projektové dokumentace, TKP staveb státních drah a výkazů materiálu projektu."_x000d_
 "2: zemní práce a výkopy, dle TZ"_x000d_
 "3: demolice kamenné rovnaniny"_x000d_
 "4: kamenivo+beton;    5,00"</t>
  </si>
  <si>
    <t xml:space="preserve">"1: Dle technické zprávy, výkresových příloh projektové dokumentace, TKP staveb státních drah a výkazů materiálu projektu."_x000d_
 "2: demolice spodní stavby a křídel, dle TZ"_x000d_
 "3: beton+kamenivo;    188,00"</t>
  </si>
  <si>
    <t xml:space="preserve">"1: Dle technické zprávy, výkresových příloh projektové dokumentace, TKP staveb státních drah a výkazů materiálu projektu."_x000d_
 "2: dle TZ, spodní stavba a křídla"_x000d_
 "3: demolice kcí z ŽB;    48,32"_x000d_
 "4: dle TZ, římsy"_x000d_
 "5: demolice říms ze ŽB;     4,50"</t>
  </si>
  <si>
    <t xml:space="preserve">"1: Dle technické zprávy, výkresových příloh projektové dokumentace, TKP staveb státních drah a výkazů materiálu projektu."_x000d_
 "2: dle TZ"_x000d_
 "3: protinárazové zábrany;   2*5,30"_x000d_
 "4: železný šrot - spodní stavba, křídla;   1,93"_x000d_
 "5: zábradlí na římsách;    0,505"</t>
  </si>
  <si>
    <t>97617</t>
  </si>
  <si>
    <t>VYBOURÁNÍ DROBNÝCH PREDMETU KOVOVÝCH</t>
  </si>
  <si>
    <t xml:space="preserve">"1: Dle technické zprávy, výkresových příloh projektové dokumentace, TKP staveb státních drah a výkazů materiálu projektu."_x000d_
 "2: dopravní značky;  2+4"</t>
  </si>
  <si>
    <t xml:space="preserve">"1: Dle technické zprávy, výkresových příloh projektové dokumentace, TKP staveb státních drah a výkazů materiálu projektu."_x000d_
 "2: dle pol. 17120;   2082,00*2,10"</t>
  </si>
  <si>
    <t xml:space="preserve">"1: Dle technické zprávy, výkresových příloh projektové dokumentace, TKP staveb státních drah a výkazů materiálu projektu."_x000d_
 "2: dle pol. 96615A;   188,00*2,50"_x000d_
 "3: dle pol. 96616A;    52,82*2,40"</t>
  </si>
  <si>
    <t>"1: Dle technické zprávy, výkresových příloh projektové dokumentace, TKP staveb státních drah a výkazů materiálu projektu;"_x000d_
 "2: 84,237*2,50"</t>
  </si>
  <si>
    <t xml:space="preserve">"1: Dle technické zprávy, výkresových příloh projektové dokumentace. Dle výkazů materiálu projektu. Dle tabulky kubatur projektanta"_x000d_
 "2: dle pol. 96618A;   13,035"</t>
  </si>
  <si>
    <t>SO 22-19-57</t>
  </si>
  <si>
    <t xml:space="preserve">"1: Dle technické zprávy, výkresových příloh projektové dokumentace, TKP staveb státních drah a výkazů materiálu projektu."_x000d_
 "2: odkop pro demolici mostu;    měřeno digitálně;    2*20,00*15,00"</t>
  </si>
  <si>
    <t xml:space="preserve">"1: Dle technické zprávy, výkresových příloh projektové dokumentace, TKP staveb státních drah a výkazů materiálu projektu."_x000d_
 "2: výkop jam dle pol. 13173;     600,00"</t>
  </si>
  <si>
    <t>"1: Dle technické zprávy, výkresových příloh projektové dokumentace. Dle výkazů materiálu projektu. Dle tabulky kubatur projektanta."_x000d_
 "2: zásyp vhodnou zeminou; měřeno digitálně"_x000d_
 "3: 33,00*22,00"</t>
  </si>
  <si>
    <t xml:space="preserve">"1: Dle technické zprávy, výkresových příloh projektové dokumentace. Dle výkazů materiálu projektu. Dle tabulky kubatur projektanta"_x000d_
 "2: ohumusování;   2*16,00*25,00"</t>
  </si>
  <si>
    <t xml:space="preserve">"1: Dle technické zprávy, výkresových příloh projektové dokumentace. Dle výkazů materiálu projektu. Dle tabulky kubatur projektanta."_x000d_
 "2: dle pol. 18222;   ohumusování a zatravnění svahů; 2*16,00*25,00"</t>
  </si>
  <si>
    <t>OŠETROVÁNÍ TRÁVNÍKU</t>
  </si>
  <si>
    <t xml:space="preserve">"1: dle pol. 18242;   800,00"</t>
  </si>
  <si>
    <t>Zahrnuje pokosení se shrabáním, naložení shrabku na dopravní prostredek, s odvozem a se složením, to vše bez ohledu na sklon terénu
zahrnuje nutné zalití a hnojení</t>
  </si>
  <si>
    <t xml:space="preserve">"1: Dle technické zprávy, výkresových příloh projektové dokumentace. Dle výkazů materiálu projektu. Dle tabulky kubatur projektanta."_x000d_
 "2: dle pol. 18232; zemina k ohumusování;  800,00*0,15"</t>
  </si>
  <si>
    <t>"1: Dle technické zprávy, výkresových příloh projektové dokumentace, TKP staveb státních drah a výkazů materiálu projektu."_x000d_
 "2: podkl. beton dlažby, tl. 250mm"_x000d_
 "3: 170,00*0,25"</t>
  </si>
  <si>
    <t>"1: Dle technické zprávy, výkresových příloh projektové dokumentace. Dle výkazů materiálu projektu. Dle tabulky kubatur projektanta."_x000d_
 "2: výztuž podkl. betonu dlažby z kari sítí 8/100/100 (7,90 kg/m2)"_x000d_
 "3: 170,00*7,90/1000,00"</t>
  </si>
  <si>
    <t>"1: podkl. vrstva dlažby ze ŠD, tl. 350mm, měřeno digitálně"_x000d_
 "2: 170,00*0,35"</t>
  </si>
  <si>
    <t>"1: Dle technické zprávy, výkresových příloh projektové dokumentace, TKP staveb státních drah a výkazů materiálu projektu."_x000d_
 "2: dlažba z lom. kamene, tl. 250, měřeno digitálně"_x000d_
 "3: 170,00*0,25"</t>
  </si>
  <si>
    <t xml:space="preserve">"1: Dle technické zprávy, výkresových příloh projektové dokumentace, TKP staveb státních drah a výkazů materiálu projektu."_x000d_
 "2: dle půdorysu stáv. stavu, měřeno digitálně (1,137 tun);       17,40+19,20"</t>
  </si>
  <si>
    <t>"1: Dle technické zprávy, výkresových příloh projektové dokumentace, TKP staveb státních drah a výkazů materiálu projektu."_x000d_
 "2: dle TZ, rozsah bouracích prací"_x000d_
 "3: spodní stavba a křídla, demolice částí z betonu"_x000d_
 "4: 252,060"</t>
  </si>
  <si>
    <t xml:space="preserve">"1: Dle technické zprávy, výkresových příloh projektové dokumentace, TKP staveb státních drah a výkazů materiálu projektu."_x000d_
 "2: dle TZ, rozsah bouracích prací"_x000d_
 "3: římsy;  8,00"_x000d_
 "4: nosné konstrukce;   31,90"</t>
  </si>
  <si>
    <t xml:space="preserve">"1: Dle technické zprávy, výkresových příloh projektové dokumentace, TKP staveb státních drah a výkazů materiálu projektu."_x000d_
 "2: ochrana izolace, měřeno digitálně;          0,32*8,20"</t>
  </si>
  <si>
    <t xml:space="preserve">"1: Dle technické zprávy, výkresových příloh projektové dokumentace, TKP staveb státních drah a výkazů materiálu projektu."_x000d_
 "2: odstranění asfalt. lepenky"_x000d_
 "3: NK;   8,50*6,50     "_x000d_
 "4: křídla, rub opěr- měřeno digitálně; 2*37,00"</t>
  </si>
  <si>
    <t xml:space="preserve">"1: dle pol. 17120;        600,00*1,90"</t>
  </si>
  <si>
    <t xml:space="preserve">"1: dle pol. 96615A;     252,060*2,20"_x000d_
 "2: dle pol. 96616A;       39,90*2,40"_x000d_
 "3: dle pol. 97816;      2,624*2,20"</t>
  </si>
  <si>
    <t xml:space="preserve">"1: dle pol. 97817;  dle TZ, rozsah bouracích prací; izolace;   0,173+0,085"</t>
  </si>
  <si>
    <t xml:space="preserve">"1: Dle technické zprávy, výkresových příloh projektové dokumentace. Dle výkazů materiálu projektu. Dle tabulky kubatur projektanta."_x000d_
 "2: dle pol.9112A3, zábradlí;      1,137"</t>
  </si>
  <si>
    <t>SO 22-19-58</t>
  </si>
  <si>
    <t>"1: Dle technické zprávy, výkresových příloh projektové dokumentace. Dle výkazů materiálu projektu. Dle tabulky kubatur projektanta."_x000d_
 "2: ODSTRANĚNÍ VEGETACE ZA OPĚROU;(11,072+11,4)*8,45*0,5+(11,072+11,4)*10,15*0,5"</t>
  </si>
  <si>
    <t>11523</t>
  </si>
  <si>
    <t>PREVEDENÍ VODY POTRUBÍM DN 300 NEBO ŽLABY R.O. DO 1,0M</t>
  </si>
  <si>
    <t xml:space="preserve">"1: Dle technické zprávy, výkresových příloh projektové dokumentace. Dle výkazů materiálu projektu. Dle tabulky kubatur projektanta."_x000d_
 "2: dočasné přeložení vodního toku;   35,00"</t>
  </si>
  <si>
    <t>"1: Dle technické zprávy, výkresových příloh projektové dokumentace. Dle výkazů materiálu projektu. Dle tabulky kubatur projektanta."_x000d_
 "2: odkop zásypů za opěrou; 2620,00"</t>
  </si>
  <si>
    <t>"1: Dle technické zprávy, výkresových příloh projektové dokumentace. Dle výkazů materiálu projektu. Dle tabulky kubatur projektanta."_x000d_
 "2: Měřeno digitálně"_x000d_
 "3: 1,05*21,69"</t>
  </si>
  <si>
    <t xml:space="preserve">"1: Dle technické zprávy, výkresových příloh projektové dokumentace. Dle výkazů materiálu projektu. Dle tabulky kubatur projektanta."_x000d_
 "2: dle pol. 12373;    2620,00"</t>
  </si>
  <si>
    <t>"1: Dle technické zprávy, výkresových příloh projektové dokumentace. Dle výkazů materiálu projektu. Dle tabulky kubatur projektanta."_x000d_
 "2: zásyp vhodnou zeminou; měřeno digitálně"_x000d_
 "3: 30,00*22,00"</t>
  </si>
  <si>
    <t xml:space="preserve">"1: dle pol. 18242;  ohumusování;   2*8,00*25,00"</t>
  </si>
  <si>
    <t>"1: Dle technické zprávy, výkresových příloh projektové dokumentace. Dle výkazů materiálu projektu. Dle tabulky kubatur projektanta."_x000d_
 "2: ohumusování a zatravnění svahů; 2*8,00*25,00"</t>
  </si>
  <si>
    <t xml:space="preserve">"1: dle pol. 18242;   400,00"</t>
  </si>
  <si>
    <t xml:space="preserve">"1: Dle technické zprávy, výkresových příloh projektové dokumentace. Dle výkazů materiálu projektu. Dle tabulky kubatur projektanta."_x000d_
 "2: dle pol. 18232; zemina k ohumusování;  400,00*0,20"</t>
  </si>
  <si>
    <t xml:space="preserve">"1: Dle technické zprávy, výkresových příloh projektové dokumentace. Dle výkazů materiálu projektu. Dle tabulky kubatur projektanta."_x000d_
 "2: žlab, š. 600mm;  měřeno digitálně"_x000d_
 "3: 25,00"</t>
  </si>
  <si>
    <t xml:space="preserve">"1: Dle technické zprávy, výkresových příloh projektové dokumentace. Dle výkazů materiálu projektu. Dle tabulky kubatur projektanta."_x000d_
 "2: rovnanina beton-kamenná;   51,10"</t>
  </si>
  <si>
    <t xml:space="preserve">"1: Dle technické zprávy, výkresových příloh projektové dokumentace. Dle výkazů materiálu projektu. Dle tabulky kubatur projektanta."_x000d_
 "2: dle TZ; rozsah bouracích prací"_x000d_
 "3: ŽB úložné prahy; 2*(2,50*4,16)"_x000d_
 "4: ŽB opěry;  2*(16,70*4,16)"_x000d_
 "5: ŽB křídla;    (2,50*8,00)*4,00"</t>
  </si>
  <si>
    <t xml:space="preserve">"1: Dle technické zprávy, výkresových příloh projektové dokumentace. Dle výkazů materiálu projektu. Dle tabulky kubatur projektanta."_x000d_
 "2: demolice zábradlí na římse"_x000d_
 "3: dle TZ;   1,30"</t>
  </si>
  <si>
    <t>96716A</t>
  </si>
  <si>
    <t>VYBOURÁNÍ CÁSTÍ KONSTRUKCÍ ŽELEZOBET - BEZ DOPRAVY</t>
  </si>
  <si>
    <t xml:space="preserve">"1: Dle technické zprávy, výkresových příloh projektové dokumentace. Dle výkazů materiálu projektu. Dle tabulky kubatur projektanta."_x000d_
 "2: demontáž prefa nosníků KDP 15;  2*37,00/2,40"_x000d_
 "3: demolice prefa římsové konzoly;   14,40/2,40"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</si>
  <si>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</si>
  <si>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</si>
  <si>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</si>
  <si>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"1: Dle technické zprávy, výkresových příloh projektové dokumentace. Dle výkazů materiálu projektu. Dle tabulky kubatur projektanta."_x000d_
 "2: DRENÁŽNÍ POTRUBÍ ZA OPĚRAMI A KŘÍDLY;    2*(4,16+7,3+7,8)"</t>
  </si>
  <si>
    <t>97619</t>
  </si>
  <si>
    <t>VYBOURÁNÍ DROBNÝCH PREDMETU OSTATNÍCH</t>
  </si>
  <si>
    <t xml:space="preserve">"1: Dle technické zprávy, výkresových příloh projektové dokumentace. Dle výkazů materiálu projektu. Dle tabulky kubatur projektanta."_x000d_
 "2: vybourání kanalizačních šachet;       3"</t>
  </si>
  <si>
    <t xml:space="preserve">"1: Dle technické zprávy, výkresových příloh projektové dokumentace. Dle výkazů materiálu projektu. Dle tabulky kubatur projektanta."_x000d_
 "2: dle TZ; demolice izolace;     0,320/0,0043"</t>
  </si>
  <si>
    <t xml:space="preserve">"1: Dle technické zprávy, výkresových příloh projektové dokumentace. Dle výkazů materiálu projektu. Dle tabulky kubatur projektanta."_x000d_
 "2: dle pol. 17120;  2620,00*2,10"_x000d_
 "3: dle pol. 12960;    22,775*1,90"</t>
  </si>
  <si>
    <t xml:space="preserve">"1: Dle technické zprávy, výkresových příloh projektové dokumentace. Dle výkazů materiálu projektu. Dle tabulky kubatur projektanta."_x000d_
 "2: dle pol. 96616A;   239,744*2,40"_x000d_
 "3: dle pol. 96716A;  36,833*2,40"</t>
  </si>
  <si>
    <t xml:space="preserve">"1: dle pol. 96612A;  51,10*2,20"</t>
  </si>
  <si>
    <t xml:space="preserve">"1: Dle technické zprávy, výkresových příloh projektové dokumentace. Dle výkazů materiálu projektu. Dle tabulky kubatur projektanta."_x000d_
 "2: dle pol. 97817;   74,419*0,0043"</t>
  </si>
  <si>
    <t xml:space="preserve">"1: Dle technické zprávy, výkresových příloh projektové dokumentace. Dle výkazů materiálu projektu. Dle tabulky kubatur projektanta."_x000d_
 "2: dle pol. 96618A;      1,30"</t>
  </si>
  <si>
    <t>SO 22-19-59</t>
  </si>
  <si>
    <t xml:space="preserve">"1: Dle technické zprávy, výkresových příloh projektové dokumentace, TKP staveb státních drah a výkazů materiálu projektu."_x000d_
 "2: dle pol. 17411;        1780,100"</t>
  </si>
  <si>
    <t>VYKOPÁVKY ZE ZEMNÍKU A SKLÁDEK TR. I - DOPRAVA</t>
  </si>
  <si>
    <t xml:space="preserve">"1: Dle technické zprávy, výkresových příloh projektové dokumentace, TKP staveb státních drah a výkazů materiálu projektu."_x000d_
 "2: nedostatek zeminy por zásyp"_x000d_
 "3: dle pol. 17411;   1780,10"</t>
  </si>
  <si>
    <t>Položka zahrnuje samostatnou dopravu zeminy. Množství se urcí jako soucin kubatutry [m3] a požadované vzdálenosti [km].</t>
  </si>
  <si>
    <t>"1: Dle technické zprávy, výkresových příloh projektové dokumentace, TKP staveb státních drah a výkazů materiálu projektu."_x000d_
 "2: výkopy pro demoliční práce, dle TZ - rozsah bouracích prací"_x000d_
 "3: 1657,143"</t>
  </si>
  <si>
    <t xml:space="preserve">"1: Dle technické zprávy, výkresových příloh projektové dokumentace, TKP staveb státních drah a výkazů materiálu projektu."_x000d_
 "2: zásypy po demolicích, měřeno digitálně"_x000d_
 "3: propustek v km 64,120"_x000d_
 "4: zásyp;  18,00*11,00"_x000d_
 "5: propustek v km 66,218"_x000d_
 "6: 12,50*8,50"_x000d_
 "7: propustek v km 68,770"_x000d_
 "8: 5,50*9,50"_x000d_
 "9: propustek v km 69,814"_x000d_
 "10: 55,00*10,50"_x000d_
 "11: propustek v km 70,558"_x000d_
 "12: 35,00*9,50"_x000d_
 "13: propustek v km 70,889"_x000d_
 "14: 42,80*12,00"</t>
  </si>
  <si>
    <t>"1: Dle technické zprávy, výkresových příloh projektové dokumentace. Dle výkazů materiálu projektu. Dle tabulky kubatur projektanta"_x000d_
 "2: ohumusování upraveného zemního tělesa; tl. 0,2m, měřeno digitálně"_x000d_
 "3: propustek v km 66,218"_x000d_
 "4: 110,00+2*25,00*1,20"_x000d_
 "5: propustek v km 69,814"_x000d_
 "6: 160,00+2*7,20*16,50"_x000d_
 "7: propustek v km 70,558"_x000d_
 "8: 110,00+2*6,00*13,50"_x000d_
 "9: propustek v km 70,889"_x000d_
 "10: 200,00+2*6,00*13,50"</t>
  </si>
  <si>
    <t>"1: Dle technické zprávy, výkresových příloh projektové dokumentace. Dle výkazů materiálu projektu. Dle tabulky kubatur projektanta."_x000d_
 "2: zatravnění ohumusovaného terénu; měřeno digitálně, dle pol. 18223"_x000d_
 "3: propustek v km 66,218"_x000d_
 "4: 110,00+2*25,00*1,20"_x000d_
 "5: propustek v km 69,814"_x000d_
 "6: 160,00+2*7,20*16,50"_x000d_
 "7: propustek v km 70,558"_x000d_
 "8: 110,00+2*6,00*13,50"_x000d_
 "9: propustek v km 70,889"_x000d_
 "10: 200,00+2*6,00*13,50"</t>
  </si>
  <si>
    <t xml:space="preserve">"1: dle pol. 18242;   1201,600"</t>
  </si>
  <si>
    <t xml:space="preserve">"1: Dle technické zprávy, výkresových příloh projektové dokumentace. Dle výkazů materiálu projektu. Dle tabulky kubatur projektanta."_x000d_
 "2: dle pol. 18223;   zemina k ohumusování;  1201,60*0,20"</t>
  </si>
  <si>
    <t xml:space="preserve">"1: Dle technické zprávy, výkresových příloh projektové dokumentace, TKP staveb státních drah a výkazů materiálu projektu."_x000d_
 "2: dle TZ, rozsah bouracích prací"_x000d_
 "3: kamenivo, beton;   78,00"</t>
  </si>
  <si>
    <t xml:space="preserve">"1: Dle technické zprávy, výkresových příloh projektové dokumentace, TKP staveb státních drah a výkazů materiálu projektu."_x000d_
 "2: dle TZ, rozsah bouracích prací"_x000d_
 "3: bourací kcí ze ŽB;     243,75"</t>
  </si>
  <si>
    <t xml:space="preserve">"1: Dle technické zprávy, výkresových příloh projektové dokumentace, TKP staveb státních drah a výkazů materiálu projektu."_x000d_
 "2: Dle TZ, rozsah bouracích prací"_x000d_
 "3: železný šrot;   0,393"</t>
  </si>
  <si>
    <t xml:space="preserve">"1: dle pol. 96616A;       243,75*2,40"</t>
  </si>
  <si>
    <t xml:space="preserve">"1: dle pol. 96613A;     78,00*2,50"</t>
  </si>
  <si>
    <t xml:space="preserve">"1: dle pol. 96618A;   0,393"</t>
  </si>
  <si>
    <t>SO 22-19-81</t>
  </si>
  <si>
    <t>11313</t>
  </si>
  <si>
    <t>ODSTRANENÍ KRYTU ZPEVNENÝCH PLOCH S ASFALTOVÝM POJIVEM</t>
  </si>
  <si>
    <t xml:space="preserve">"1: Dle technické zprávy, výkresových příloh projektové dokumentace. Dle výkazů materiálu projektu. Dle tabulky kubatur projektanta."_x000d_
 "2: asfaltobeton - obrusná vrstva;  0,05*6,50*18,70"_x000d_
 "3: asfaltobeton na mostě fr.2; 0,09*6,50*8,75"_x000d_
 "4: asfaltobeton mimo most"_x000d_
 "5: v rubu OP1;  0,22*6,75*5,80"_x000d_
 "6: v rubu OP2;   0,22*6,75*3,90"_x000d_
 "7: drcené kamenivo prolité asfaltem mimo most"_x000d_
 "8: OP1;  0,28*7,00*5,50"_x000d_
 "9: OP2;  0,28*7,00*3,60"</t>
  </si>
  <si>
    <t>"1: Dle technické zprávy, výkresových příloh projektové dokumentace. Dle výkazů materiálu projektu. Dle tabulky kubatur projektanta."_x000d_
 "2: 60,00*8,00"</t>
  </si>
  <si>
    <t xml:space="preserve">"1: Dle technické zprávy, výkresových příloh projektové dokumentace, TKP staveb státních drah a výkazů materiálu projektu."_x000d_
 "2: dočasné zatrubnění, DN 1200;  "_x000d_
 "3: v místě nového mostu;  62,00"_x000d_
 "4: v místě původního mostu;  70,00"</t>
  </si>
  <si>
    <t xml:space="preserve">"1: Dle technické zprávy, výkresových příloh projektové dokumentace. Dle výkazů materiálu projektu. Dle tabulky kubatur projektanta."_x000d_
 "2: mimo most zemina pod zemní plání (JV1)"_x000d_
 "3: v rubu OP1;   0,40*7,30*5,10"_x000d_
 "4: v rubu OP2;  0,40*7,30*3,10"_x000d_
 "5: zrušení zemních hrázek;  dle pol. 17750;   83,670"</t>
  </si>
  <si>
    <t xml:space="preserve">"1: Dle technické zprávy, výkresových příloh projektové dokumentace, TKP staveb státních drah a výkazů materiálu projektu."_x000d_
 "2: dle pol. 17411, zpětné zásypy z výzisku;         155,255"_x000d_
 "3: dle pol. 17511;    49,130"</t>
  </si>
  <si>
    <t xml:space="preserve">"1: Dle technické zprávy, výkresových příloh projektové dokumentace, TKP staveb státních drah a výkazů materiálu projektu."_x000d_
 "2: výkopy nového mostu"_x000d_
 "3: OP1;  2,30*4,40*6,00"_x000d_
 "4: OP2;  2,30*4,10*6,50"_x000d_
 "5: křídlo 1P; 2,30*4,00*5,50"_x000d_
 "6: křídlo 1L;  2,30*4,00*5,80"_x000d_
 "7: křídlo 2P;  2,30*3,60*6,20"_x000d_
 "8: křídlo 2L;   2,30*3,60*5,80"_x000d_
 "9: výkopy"_x000d_
 "10: v rubu opěry 1;  1,50*1,90*11,50"_x000d_
 "11: v rubu opěry 2;  1,45*1,95*11,50"_x000d_
 "12: v líci opěry 1;  0,25*1,10*10,00"_x000d_
 "13: v líci opěry 2;  0,15*0,900*10,00"_x000d_
 "14: výkopy pro piloty "_x000d_
 "15: příjezd pro plošinu OP1;  0,30*3,50*3,50"_x000d_
 "16: příjezd pro plošinu OP2;  0,20*3,50*2,60"</t>
  </si>
  <si>
    <t xml:space="preserve">"1: Dle technické zprávy, výkresových příloh projektové dokumentace, TKP staveb státních drah a výkazů materiálu projektu."_x000d_
 "2: dle pol. 12273, odkopávky, zrušení zemních hrázek;    23,944+83,670"_x000d_
 "3: výkop jam dle pol. 13173;     400,221"_x000d_
 "4: zemina z vrtů pro piloty, dle pol. 264141;    31,91+31,91"</t>
  </si>
  <si>
    <t xml:space="preserve">"1: Dle technické zprávy, výkresových příloh projektové dokumentace, TKP staveb státních drah a výkazů materiálu projektu."_x000d_
 "2: zásyp vhodnou zeminou (50 % zpětný zásyp z výzisku)"_x000d_
 "3: v rubu stojky 1;  1,70*1,70*6,10*0,50"_x000d_
 "4: za křídlem 1P;   2,00*1,60*3,50*0,50"_x000d_
 "5: za křídlem 1L;  2,00*1,60*3,50*0,50"_x000d_
 "6: v líci stojky 1;   1,20*1,20*13,10*0,50"_x000d_
 "7: podél křídla 1P;   2,00*1,70*5,50*0,50"_x000d_
 "8: podél křídla 1L;  2,00*1,70*6,00*0,50"_x000d_
 "9: v rubu stojky 2;   1,70*1,70*6,80*0,50"_x000d_
 "10: za křídlem 2P;  2,00*1,60*3,50*0,50"_x000d_
 "11: za křídlem 2L;  2,00*1,60*3,50*0,50"_x000d_
 "12: v líci stojky 2;  1,20*1,20*13,10*0,50"_x000d_
 "13: podél křídla 2P;  2,00*1,70*5,50*0,50"_x000d_
 "14: podél křídla 2L;  2,00*1,70*6,00*0,50"_x000d_
 "15: zásyp vhodnou zeminou po odbourání původního mostu (50 % zásyp z výzisku)"_x000d_
 "16: opěra 1;  1,50*2,80*12,50*0,50"_x000d_
 "17: opěra 2;  1,50*3,20*12,50*0,50"</t>
  </si>
  <si>
    <t xml:space="preserve">"1: Dle technické zprávy, výkresových příloh projektové dokumentace, TKP staveb státních drah a výkazů materiálu projektu."_x000d_
 "2: zásyp za opěrami z vhodného materiálu"_x000d_
 "3: stojka 1;   0,70*7,50*3,30"_x000d_
 "4: stojka 2;  0,65*8,10*3,20"_x000d_
 "5: zásyp vhodnou zeminou (50 % nakupovaný materiál x 50 % zpětný zásyp z výzisku)"_x000d_
 "6: v rubu stojky 1;  1,70*1,70*6,10*0,50"_x000d_
 "7: za křídlem 1P;   2,00*1,60*3,50*0,50"_x000d_
 "8: za křídlem 1L;  2,00*1,60*3,50*0,50"_x000d_
 "9: v líci stojky 1;   1,20*1,20*13,10*0,50"_x000d_
 "10: podél křídla 1P;   2,00*1,70*5,50*0,50"_x000d_
 "11: podél křídla 1L;  2,00*1,70*6,00*0,50"_x000d_
 "12: v rubu stojky 2;   1,70*1,70*6,80*0,50"_x000d_
 "13: za křídlem 2P;  2,00*1,60*3,50*0,50"_x000d_
 "14: za křídlem 2L;  2,00*1,60*3,50*0,50"_x000d_
 "15: v líci stojky 2;  1,20*1,20*13,10*0,50"_x000d_
 "16: podél křídla 2P;  2,00*1,70*5,50*0,50"_x000d_
 "17: podél křídla 2L;  2,00*1,70*6,00*0,50"_x000d_
 "18: zásyp vhodnou zeminou po odbourání původního mostu (50 % zásyp z výzisku)"_x000d_
 "19: opěra 1;  1,50*2,80*12,50*0,50"_x000d_
 "20: opěra 2;  1,50*3,20*12,50*0,50"</t>
  </si>
  <si>
    <t>OBSYP POTRUBÍ A OBJEKTU SE ZHUTNENÍM</t>
  </si>
  <si>
    <t xml:space="preserve">"1: Dle technické zprávy, výkresových příloh projektové dokumentace, TKP staveb státních drah a výkazů materiálu projektu."_x000d_
 "2: svahové kužely"_x000d_
 "3: za křídlem 1P;   11,76"_x000d_
 "4: za křídlem 1L;   13,01"_x000d_
 "5: za křídlem 2P;   9,04"_x000d_
 "6: svah za křídlem 2P;  18,38"_x000d_
 "7: za křídlem 2L;    11,64"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</si>
  <si>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</si>
  <si>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"1: Dle technické zprávy, výkresových příloh projektové dokumentace. Dle výkazů materiálu projektu. Dle tabulky kubatur projektanta."_x000d_
 "2: ochranný zásyp s drenážní funkcí"_x000d_
 "3: v rubu stojky 1;   0,40*0,62*7,50"_x000d_
 "4: v rubu stojky 2;   0,40*0,62*8,10"</t>
  </si>
  <si>
    <t xml:space="preserve">"1: Dle technické zprávy, výkresových příloh projektové dokumentace. Dle výkazů materiálu projektu. Dle tabulky kubatur projektanta."_x000d_
 "2: zemní hrázky z jílovitého materiálu"_x000d_
 "3: na vtoku nového mostu; 20,72"_x000d_
 "4: na výtoku nového mostu; 21,51"_x000d_
 "5: na vtoku starého mostu;  20,72"_x000d_
 "6: na výtoku starého mostu;  20,72"</t>
  </si>
  <si>
    <t xml:space="preserve">"1: Dle technické zprávy, výkresových příloh projektové dokumentace, TKP staveb státních drah a výkazů materiálu projektu."_x000d_
 "2: ohumusování a osetí, tl. 150mm"_x000d_
 "3: za křídlem 1P;    18,45"_x000d_
 "4: za křídlem 1L;   19,24"_x000d_
 "5: za křídlem 2P;  14,86"_x000d_
 "6: svah za křídlem 2P po skluz; 20,41"_x000d_
 "7: za křídlem 2L;  17,71 "_x000d_
 "8: křídlo 2P podél skluzu;  10,60"_x000d_
 "9: po obvodu vývařiště;  1,84"</t>
  </si>
  <si>
    <t xml:space="preserve">"1: Dle technické zprávy, výkresových příloh projektové dokumentace, TKP staveb státních drah a výkazů materiálu projektu."_x000d_
 "2: dle pol.. 18222;        103,110"</t>
  </si>
  <si>
    <t xml:space="preserve">"1: Dle technické zprávy, výkresových příloh projektové dokumentace, TKP staveb státních drah a výkazů materiálu projektu."_x000d_
 "2: dle pol. 18222;          103,110*0,15"</t>
  </si>
  <si>
    <t xml:space="preserve">"1: Dle technické zprávy, výkresových příloh projektové dokumentace, TKP staveb státních drah a výkazů materiálu projektu."_x000d_
 "2: drenážní beton C8/10"_x000d_
 "3: za rubem stojky 1;   0,30*0,30*9,50"_x000d_
 "4: za rubem stojky 2;    0,30*0,30*10,00"</t>
  </si>
  <si>
    <t>21341</t>
  </si>
  <si>
    <t>DRENÁŽNÍ VRSTVY Z PLASTBETONU (PLASTMALTY)</t>
  </si>
  <si>
    <t xml:space="preserve">"1: Dle technické zprávy, výkresových příloh projektové dokumentace. Dle výkazů materiálu projektu. Dle tabulky kubatur projektanta."_x000d_
 "2: drenážní polymerbeton"_x000d_
 "3: před trubičkou; 0,02"_x000d_
 "4: za trubičkou;  0,02"_x000d_
 "5: žebro;  0,01"</t>
  </si>
  <si>
    <t>"1: Dle technické zprávy, výkresových příloh projektové dokumentace. Dle výkazů materiálu projektu. Dle tabulky kubatur projektanta"_x000d_
 "2: plošná drenáž rubů stojek a křídel"_x000d_
 3: 13,65+13,94+1,92+1,47+1,66+2,21 = 34,850 [A]</t>
  </si>
  <si>
    <t>"1: Dle technické zprávy, výkresových příloh projektové dokumentace, TKP staveb státních drah a výkazů materiálu projektu."_x000d_
 "2: piloty C25/30"_x000d_
 "3: pod stojkou 1; 6,00*3,14*0,45*0,45*8,05"_x000d_
 "4: pod stojkou 2; 6,00*3,14*0,45*0,45*8,05"_x000d_
 "5: nadbetonování pilot"_x000d_
 "6: pod stojkou 1; 6,00*3,14*0,45*0,45*0,20"_x000d_
 "7: pod stojkou 2; 6,00*3,14*0,45*0,45*0,20"</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</si>
  <si>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A+B+C = 4,482 [D]</t>
  </si>
  <si>
    <t xml:space="preserve">"1: Dle technické zprávy, výkresových příloh projektové dokumentace, TKP staveb státních drah a výkazů materiálu projektu."_x000d_
 "2: piloty polorámu;    6*2*8,0"</t>
  </si>
  <si>
    <t xml:space="preserve">"1: Dle technické zprávy, výkresových příloh projektové dokumentace, TKP staveb státních drah a výkazů materiálu projektu."_x000d_
 "2: pod stojkou 1;  11,64"_x000d_
 "3: pod stojkou 2;   11,88"_x000d_
 "4: křídlo 1P;  0,64"_x000d_
 "5: křídlo 2P;   0,51"_x000d_
 "6: křídlo 1L;   0,51"_x000d_
 "7: křídlo 2L;  0,69"</t>
  </si>
  <si>
    <t>"1: Dle technické zprávy, výkresových příloh projektové dokumentace, TKP staveb státních drah a výkazů materiálu projektu."_x000d_
 "2: dle přílohy 2.402"_x000d_
 "3: 4201,30/1000,00"</t>
  </si>
  <si>
    <t>31717</t>
  </si>
  <si>
    <t>KOVOVÉ KONSTRUKCE PRO KOTVENÍ RÍMSY</t>
  </si>
  <si>
    <t xml:space="preserve">"1: Dle technické zprávy, výkresových příloh projektové dokumentace, TKP staveb státních drah a výkazů materiálu projektu."_x000d_
 "2: kotvení říms, dle příl. 2.501;      4,99*2*16,00"</t>
  </si>
  <si>
    <t>Položka zahrnuje dodávku (výrobu) kotevního prvku predepsaného tvaru a jeho osazení do predepsané polohy vcetne nezbytných prací (vrty, zálivky apod.)</t>
  </si>
  <si>
    <t xml:space="preserve">"1: Dle technické zprávy, výkresových příloh projektové dokumentace, TKP staveb státních drah a výkazů materiálu projektu."_x000d_
 "2: římsa vpravo nos;   0,85*0,25*16,00"_x000d_
 "3: vpravo na NK;   0,30*0,55*16,00"_x000d_
 "4: vlevo nos;   0,85*0,25*16,20"_x000d_
 "5: vlevo na NK;  0,30*0,55*16,20"</t>
  </si>
  <si>
    <t xml:space="preserve">"1: Dle technické zprávy, výkresových příloh projektové dokumentace, TKP staveb státních drah a výkazů materiálu projektu."_x000d_
 "2: dle výkresu 2.502"_x000d_
 "3: vpravo;  701,80/1000,00"_x000d_
 "4: vlevo;  708,60/1000,00"</t>
  </si>
  <si>
    <t xml:space="preserve">"1: Dle technické zprávy, výkresových příloh projektové dokumentace, TKP staveb státních drah a výkazů materiálu projektu."_x000d_
 "2: křídlo 1P - vyložení;   1,45*0,55*2,90"_x000d_
 "3: křídlo 1P založené na základu;  2,35*0,55*1,20"_x000d_
 "4: křídlo 2P - vyložení;   1,45*0,55*2,90"_x000d_
 "5: křídlo 2P založené na základu;  2,30*0,55*0,95"_x000d_
 "6: křídlo 1L - vyložení;   1,55*0,55*2,90"_x000d_
 "7: křídlo 1L založené na základu;  2,50*0,55*0,95"_x000d_
 "8: křídlo 2L - vyložení;  1,50*0,55*2,90"_x000d_
 "9: křídlo 2L založené na základu;  2,50*0,55*1,20"</t>
  </si>
  <si>
    <t>"1: Dle technické zprávy, výkresových příloh projektové dokumentace, TKP staveb státních drah a výkazů materiálu projektu."_x000d_
 "2: dle výkresu 2.403"_x000d_
 "3: výztuž křídel; 1810,10/1000,00"</t>
  </si>
  <si>
    <t xml:space="preserve">"1: Dle technické zprávy, výkresových příloh projektové dokumentace, TKP staveb státních drah a výkazů materiálu projektu."_x000d_
 "2: příčel střed;   10,07"_x000d_
 "3: náběh stojky 1;   10,38   "_x000d_
 "4: náběh stojky 2;   10,56"_x000d_
 "5: protispád vpravo; 0,04*0,80*8,20"_x000d_
 "6: stojka 1; 2,45*0,70*9,00"_x000d_
 "7: stojka 2;  2,45*0,70*9,20"</t>
  </si>
  <si>
    <t xml:space="preserve">"1: Dle technické zprávy, výkresových příloh projektové dokumentace, TKP staveb státních drah a výkazů materiálu projektu."_x000d_
 "2: dle přílohy 2.403"_x000d_
 "3: NK;   6088,30/1000,00"_x000d_
 "4: výztuž stojek;   5139,90/1000,00"</t>
  </si>
  <si>
    <t xml:space="preserve">"1: Dle technické zprávy, výkresových příloh projektové dokumentace, TKP staveb státních drah a výkazů materiálu projektu."_x000d_
 "2: revizní schodiště;       13*0,75*0,40*0,17"</t>
  </si>
  <si>
    <t xml:space="preserve">"1: Dle technické zprávy, výkresových příloh projektové dokumentace. Dle výkazů materiálu projektu. Dle tabulky kubatur projektanta."_x000d_
 "2: šablony pro piloty"_x000d_
 "3: pod stojkou 1;   0,2*1,90*10,00"_x000d_
 "4: pod stojkou 2;   0,20*1,90*10,30"_x000d_
 "5: podkl. beton základů"_x000d_
 "6: stojka 1; 0,20*1,90*10,10"_x000d_
 "7: stojka 2;   0,20*1,90*10,30"_x000d_
 "8: křídlo 1P; 0,20*1,55*0,70"_x000d_
 "9: křídlo 2P;  0,20*1,55*0,60"_x000d_
 "10: křídlo 1L;  0,20*1,55*0,60"_x000d_
 "11: křídlo 2L;  0,20*1,55*0,75"_x000d_
 "12: podkl. beton drenáže"_x000d_
 "13: za rubem stojky 1;    0,80*0,30*9,50"_x000d_
 "14: za rubem stojky 2;   0,80*0,30*10,00"</t>
  </si>
  <si>
    <t xml:space="preserve">"1: Dle technické zprávy, výkresových příloh projektové dokumentace, TKP staveb státních drah a výkazů materiálu projektu."_x000d_
 "2: podkl. beton dlažby, tl. 150mm"_x000d_
 "3: za křídlem 1P; 0,53"_x000d_
 "4: za schodištěm u 1P;  0,16"_x000d_
 "5: podél křídla 1P;   0,17"_x000d_
 "6: podkl. beton pod schodištěm, tl. 0,35;   1,73"_x000d_
 "7: za křídlem 1L;  0,39"_x000d_
 "8: podél křídla 1L;  0,60"_x000d_
 "9: za křídlem 2P;   0,98"_x000d_
 "10: podél křídla 2P;    0,59"_x000d_
 "11: podkl. beton za křídlem 2P skluz do vývařiště; 0,29"_x000d_
 "12: podkl. beton podél křídla 2P skluz do vývařiště; 1,04"_x000d_
 "13: zaústění do koryta toku;   0,22"_x000d_
 "14: za křídlem 2L;  0,39"_x000d_
 "15: podél křídla 2L; 0,60"</t>
  </si>
  <si>
    <t>"1: Dle technické zprávy, výkresových příloh projektové dokumentace. Dle výkazů materiálu projektu. Dle tabulky kubatur projektanta."_x000d_
 "2: výztuž podkl. betonu základů 6/100/100"_x000d_
 "3: 1,25*4,44*(20,80+21,50)/1000,00"_x000d_
 "4: výztuž šablon pro vrtání pilot 6/100/100"_x000d_
 "5: 1,25*4,44*(19,00+19,75)/1000,00"</t>
  </si>
  <si>
    <t xml:space="preserve">"1: Dle technické zprávy, výkresových příloh projektové dokumentace, TKP staveb státních drah a výkazů materiálu projektu."_x000d_
 "2: podsyp štěrkodrtí"_x000d_
 "3: pod šablonou stojky 1;   0,20*2,85*11,30"_x000d_
 "4: pod šablonou stojky 2;   0,20*3,0*11,30"_x000d_
 "5: nájezdová rampa stojka 1; 0,20*1,10*3,40"_x000d_
 "6: nájezdová rampa stojka 2;  0,20*1,10*3,40"</t>
  </si>
  <si>
    <t xml:space="preserve">"1: Dle technické zprávy, výkresových příloh projektové dokumentace, TKP staveb státních drah a výkazů materiálu projektu."_x000d_
 "2: vrstva ŠP tl. 150mm+150mm"_x000d_
 "3: v rubu stojky 1;   0,30*7,50*2,90"_x000d_
 "4: v rubu stojky 2;  0,30*8,10*2,90"</t>
  </si>
  <si>
    <t>45860</t>
  </si>
  <si>
    <t>VÝPLN ZA OPERAMI A ZDMI Z MEZEROVITÉHO BETONU</t>
  </si>
  <si>
    <t xml:space="preserve">"1: Dle technické zprávy, výkresových příloh projektové dokumentace, TKP staveb státních drah a výkazů materiálu projektu."_x000d_
 "2: přechodové klíny z MCB 8/10"_x000d_
 "3: za rubem stojky 1;   0,73*7,70*3,00"_x000d_
 "4: za rubem stojky 2; 0,73*8,30*3,00"</t>
  </si>
  <si>
    <t>položka zahrnuje:
- dodávku mezerovitého betonu predepsané kvality a zásyp se zhutnením vcetne mimostaveništní a vnitrostaveništní dopravy</t>
  </si>
  <si>
    <t xml:space="preserve">"1: Dle technické zprávy, výkresových příloh projektové dokumentace, TKP staveb státních drah a výkazů materiálu projektu."_x000d_
 "2: dlažba z lom. kamene, tl. 200mm"_x000d_
 "3: za křídlem 1P; 0,70"_x000d_
 "4: za schodištěm u 1P;  0,21"_x000d_
 "5: podél křídla 1P;   0,22"_x000d_
 "6: 1P u toku u schodiště;  0,03   "_x000d_
 "7: za křídlem 1L;  0,52"_x000d_
 "8: podél křídla 1L;  0,80"_x000d_
 "9: za křídlem 2P;  1,30"_x000d_
 "10: podél křídla 2P;    0,78"_x000d_
 "11: zaústění do koryta toku;   0,19"_x000d_
 "12: za křídlem 2L;  0,52"_x000d_
 "13: podél křídla 2L;    0,80"</t>
  </si>
  <si>
    <t>572212</t>
  </si>
  <si>
    <t>SPOJOVACÍ POSTRIK Z MODIFIK ASFALTU DO 0,5KG/M2</t>
  </si>
  <si>
    <t>"1: Dle technické zprávy, výkresových příloh projektové dokumentace, TKP staveb státních drah a výkazů materiálu projektu."_x000d_
 "2: spoj. postřik z EKM 0,18-0,20 kg/m2"_x000d_
 "3: 7,80*8,20"_x000d_
 "4: spoj. postřik z EKM 0,18-0,20 kg/m2"_x000d_
 "5: 7,80*8,20"</t>
  </si>
  <si>
    <t>- dodání všech predepsaných materiálu pro postriky v predepsaném množství
- provedení dle predepsaného technologického predpisu
- zrízení vrstvy bez rozlišení šírky, pokládání vrstvy po etapách
- úpravu napojení, ukoncení</t>
  </si>
  <si>
    <t>574B34</t>
  </si>
  <si>
    <t>ASFALTOVÝ BETON PRO OBRUSNÉ VRSTVY MODIFIK ACO 11+, 11S TL. 40MM</t>
  </si>
  <si>
    <t xml:space="preserve">"1: Dle technické zprávy, výkresových příloh projektové dokumentace, TKP staveb státních drah a výkazů materiálu projektu."_x000d_
 "2: ACO 11+, tl. 40mm;    7,80*8,20"</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</si>
  <si>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</si>
  <si>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574D56</t>
  </si>
  <si>
    <t>ASFALTOVÝ BETON PRO LOŽNÍ VRSTVY MODIFIK ACL 16+, 16S TL. 60MM</t>
  </si>
  <si>
    <t xml:space="preserve">"1: Dle technické zprávy, výkresových příloh projektové dokumentace, TKP staveb státních drah a výkazů materiálu projektu."_x000d_
 "2: dle skladby vozovky na mostě"_x000d_
 "3: ACL 16+, tl. 60mm;   7,80*8,20"</t>
  </si>
  <si>
    <t>575F43</t>
  </si>
  <si>
    <t>LITÝ ASFALT MA IV (OCHRANA MOSTNÍ IZOLACE) 11 TL. 35MM MODIFIK</t>
  </si>
  <si>
    <t xml:space="preserve">"1: Dle technické zprávy, výkresových příloh projektové dokumentace, TKP staveb státních drah a výkazů materiálu projektu."_x000d_
 "2: ochrana izolace na NK;    7,80*8,20"</t>
  </si>
  <si>
    <t xml:space="preserve">"1: Dle technické zprávy, výkresových příloh projektové dokumentace, TKP staveb státních drah a výkazů materiálu projektu."_x000d_
 "2: penetrační asf. nátěr"_x000d_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drenáž"_x000d_
 "12: základ vč. rubu stojky 1;  2,00*9,90"_x000d_
 "13: líc základu stojky 1;  1,60*13,90"_x000d_
 "14: rubový bok základu křídlo 1P;  1,10*1,15"_x000d_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1,10*2,20"_x000d_
 "24: izolace líců a boků křídel - 2xALN + ALP"_x000d_
 "25: líc křídla 1P vč. boku stojky 1;  3*0,85*4,65"_x000d_
 "26: bok křídla 1P;   3*0,60*4,10"_x000d_
 "27: líc křídla 2P vč. boku stojky 2; 3*0,85*4,65"_x000d_
 "28: bok křídla 2P;   3*0,6*4,10"_x000d_
 "29: líc křídla 1L vč. boku stojky 1;  3*0,90*4,65"_x000d_
 "30: bok křídla 1L;  3*0,60*4,10"_x000d_
 "31: líc křídla 2L vč. boku stojky 2; 3*0,90*4,65"_x000d_
 "32: bok křídla 2L;  3*0,60*4,10"</t>
  </si>
  <si>
    <t>711112</t>
  </si>
  <si>
    <t>IZOLACE BEŽNÝCH KONSTRUKCÍ PROTI ZEMNÍ VLHKOSTI ASFALTOVÝMI PÁSY</t>
  </si>
  <si>
    <t xml:space="preserve">"1: Dle technické zprávy, výkresových příloh projektové dokumentace, TKP staveb státních drah a výkazů materiálu projektu."_x000d_
 "2: NAIP"_x000d_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 "_x000d_
 "12: základ vč. rubu stojky 1;  2,00*9,90"_x000d_
 "13: líc základu stojky 1;  1,60*13,90"_x000d_
 "14: rubový bok základu křídlo 1P;  1,10*1,15 "_x000d_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t>
  </si>
  <si>
    <t>"1: Dle technické zprávy, výkresových příloh projektové dokumentace. Dle výkazů materiálu projektu. Dle tabulky kubatur projektanta."_x000d_
 "2: izolace horního povrchu NK - NAIP na pečetící vrstvu"_x000d_
 "3: 9,00*8,00"_x000d_
 "4: izolace horního povrchu křídel NAIP"_x000d_
 "5: 2,43+2,31+2,31+2,46"</t>
  </si>
  <si>
    <t>711432</t>
  </si>
  <si>
    <t>IZOLACE MOSTOVEK POD RÍMSOU ASFALTOVÝMI PÁSY</t>
  </si>
  <si>
    <t xml:space="preserve">"1: Dle technické zprávy, výkresových příloh projektové dokumentace a dle TKP staveb státních drah. Dle výkazů materiálu projektu. "_x000d_
 "2: NAIP s hliníkovou vložkou na křídlech a pod římsami"_x000d_
 "3: vpravo;   0,95*16,00"_x000d_
 "4: vlevo;    0,95*16,20"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</si>
  <si>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</si>
  <si>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711452</t>
  </si>
  <si>
    <t>IZOLACE MOSTOVEK POD VOZOVKOU ASFALTOVÝMI PÁSY S PECETÍCÍ VRSTVOU</t>
  </si>
  <si>
    <t xml:space="preserve">"1: Dle technické zprávy, výkresových příloh projektové dokumentace, TKP staveb státních drah a výkazů materiálu projektu."_x000d_
 "2: izolace NK s pečetící vrstvou;   9,00*8,00"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</si>
  <si>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</si>
  <si>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těsnící fólie v přechodové oblasti, měřeno digitálně;        3,20*7,50+8,10*3,20"</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</si>
  <si>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a stojek;    17,84 = 17,840 [U]_x000d_
 A+B+C+D+E+F+G+H+I+J+K+L+M+N+O+P+Q+R+S+T+U = 143,895 [V]</t>
  </si>
  <si>
    <t xml:space="preserve">"1: Dle technické zprávy, výkresových příloh projektové dokumentace. Dle výkazů materiálu projektu. Dle tabulky kubatur projektanta."_x000d_
 "2: trubička z nerez oceli DN 50, v úžlabí NK;   0,60"</t>
  </si>
  <si>
    <t>875332</t>
  </si>
  <si>
    <t>POTRUBÍ DREN Z TRUB PLAST DN DO 150MM DEROVANÝCH</t>
  </si>
  <si>
    <t xml:space="preserve">"1: Dle technické zprávy, výkresových příloh projektové dokumentace a dle TKP staveb státních drah. Dle výkazů materiálu projektu. "_x000d_
 "2: perfor. drenážní trubka DN150"_x000d_
 "3: za rubem stojek;  9,50+10,00"</t>
  </si>
  <si>
    <t xml:space="preserve">"1: Dle technické zprávy, výkresových příloh projektové dokumentace. Dle výkazů materiálu projektu. Dle tabulky kubatur projektanta."_x000d_
 "2: odvodnění rubu stojek, HDPE DN 180"_x000d_
 "3: za rubem stojky 1;   1,000"_x000d_
 "4: za rubem stojky 2;  1,00"</t>
  </si>
  <si>
    <t>9113B1</t>
  </si>
  <si>
    <t>SVODIDLO OCEL SILNIC JEDNOSTR, ÚROVEN ZADRŽ H1 -DODÁVKA A MONTÁŽ</t>
  </si>
  <si>
    <t xml:space="preserve">"1: Dle technické zprávy, výkresových příloh projektové dokumentace. Dle výkazů materiálu projektu. Dle tabulky kubatur projektanta."_x000d_
 "2: silniční svodidlo úrovně zadržení H1"_x000d_
 "3: před křídlem 1P;  12,00"_x000d_
 "4: za křídlem 2P;   12,00"_x000d_
 "5: před křídlem 1L;  12,00"_x000d_
 "6: za křídlem 2L;  12,00"</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</si>
  <si>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</si>
  <si>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9117C1</t>
  </si>
  <si>
    <t>SVOD OCEL ZÁBRADEL ÚROVEN ZADRŽ H2 - DODÁVKA A MONTÁŽ</t>
  </si>
  <si>
    <t xml:space="preserve">"1: Dle technické zprávy, výkresových příloh projektové dokumentace, TKP staveb státních drah a výkazů materiálu projektu."_x000d_
 "2: měřeno digitálně z půdorysu;        18+18"</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</si>
  <si>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</si>
  <si>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91238</t>
  </si>
  <si>
    <t>SMEROVÉ SLOUPKY Z PLAST HMOT - NÁSTAVCE NA SVODIDLA VCETNE ODRAZNÉHO PÁSKU</t>
  </si>
  <si>
    <t xml:space="preserve">"1: Dle technické zprávy, výkresových příloh projektové dokumentace. Dle výkazů materiálu projektu. Dle tabulky kubatur projektanta"_x000d_
 "2: směrové nádstavce;  4,00"</t>
  </si>
  <si>
    <t>položka zahrnuje:
- dodání a osazení sloupku vcetne nutných zemních prací
- vnitrostaveništní a mimostaveništní doprava
- odrazky plastové nebo z retroreflexní fólie</t>
  </si>
  <si>
    <t xml:space="preserve">"1: Dle technické zprávy, výkresových příloh projektové dokumentace. Dle výkazů materiálu projektu. Dle tabulky kubatur projektanta."_x000d_
 "2: hřebové nivelační značky"_x000d_
 "3: stojka 1;  1"_x000d_
 "4: stojka 2;  1"</t>
  </si>
  <si>
    <t>914161</t>
  </si>
  <si>
    <t>DOPRAVNÍ ZNACKY ZÁKLADNÍ VELIKOSTI HLINÍKOVÉ FÓLIE TR 1 - DODÁVKA A MONTÁŽ</t>
  </si>
  <si>
    <t xml:space="preserve">"1: Dle technické zprávy, výkresových příloh projektové dokumentace. Dle výkazů materiálu projektu. Dle tabulky kubatur projektanta"_x000d_
 "2: dopravní značka IS 15a - označení toku;  2,00"</t>
  </si>
  <si>
    <t>položka zahrnuje:
- dodávku a montáž znacek v požadovaném provedení</t>
  </si>
  <si>
    <t>914A21</t>
  </si>
  <si>
    <t>EV CÍSLO MOSTU OCEL S FÓLIÍ TR.1 DODÁVKA A MONTÁŽ</t>
  </si>
  <si>
    <t>"1: Dle technické zprávy, výkresových příloh projektové dokumentace a dle TKP staveb státních drah. Dle výkazů materiálu projektu. "_x000d_
 "2: 1+1"</t>
  </si>
  <si>
    <t xml:space="preserve">"1: Dle technické zprávy, výkresových příloh projektové dokumentace a dle TKP staveb státních drah. Dle výkazů materiálu projektu."_x000d_
 "2: obrubníky podél dlažby a schodiště"_x000d_
 "3: za křídlem 1P;  4,65"_x000d_
 "4: za křídlem 1L;   8,60"_x000d_
 "5: za křídlem 2P;  13,30"_x000d_
 "6: za křídlem 2L; 8,60"_x000d_
 "7: podél schodiště křídla 1P;   8,80"</t>
  </si>
  <si>
    <t>917224</t>
  </si>
  <si>
    <t>SILNICNÍ A CHODNÍKOVÉ OBRUBY Z BETONOVÝCH OBRUBNÍKU ŠÍR 150MM</t>
  </si>
  <si>
    <t xml:space="preserve">"1: Dle technické zprávy, výkresových příloh projektové dokumentace a dle TKP staveb státních drah. Dle výkazů materiálu projektu."_x000d_
 "2: obrubníky za římsami u vozovky"_x000d_
 "3: K1L a K1P;      2*2,00"_x000d_
 "4: K2L a K2P;      5,00+2,00"</t>
  </si>
  <si>
    <t>919111</t>
  </si>
  <si>
    <t>REZÁNÍ ASFALTOVÉHO KRYTU VOZOVEK TL DO 50MM</t>
  </si>
  <si>
    <t xml:space="preserve">"1: Dle technické zprávy, výkresových příloh projektové dokumentace. Dle výkazů materiálu projektu. Dle tabulky kubatur projektanta."_x000d_
 "2: řezání dil. spár nové vozovky na tl. obrusné vrstvy;  7,80+8,10"</t>
  </si>
  <si>
    <t>položka zahrnuje rezání vozovkové vrstvy v predepsané tlouštce, vcetne spotreby vody</t>
  </si>
  <si>
    <t>931326</t>
  </si>
  <si>
    <t>TESNENÍ DILATAC SPAR ASF ZÁLIVKOU MODIFIK PRUR DO 800MM2</t>
  </si>
  <si>
    <t xml:space="preserve">"1: Dle technické zprávy, výkresových příloh projektové dokumentace, TKP staveb státních drah a výkazů materiálu projektu."_x000d_
 "2: zálivka spár ve vozovce;  7,80+8,10"</t>
  </si>
  <si>
    <t xml:space="preserve">"1: Dle technické zprávy, výkresových příloh projektové dokumentace. Dle výkazů materiálu projektu. Dle tabulky kubatur projektanta."_x000d_
 "2: zkouška integrity pilot PIT;  3+3"</t>
  </si>
  <si>
    <t xml:space="preserve">"1: Dle technické zprávy, výkresových příloh projektové dokumentace, TKP staveb státních drah a výkazů materiálu projektu."_x000d_
 "2: skluz z beton. žlabovek;  10,00+2,40"</t>
  </si>
  <si>
    <t>93639</t>
  </si>
  <si>
    <t>ZAÚSTENÍ SKLUZU (VCET DLAŽBY Z LOM KAMENE)</t>
  </si>
  <si>
    <t xml:space="preserve">"1: Dle technické zprávy, výkresových příloh projektové dokumentace, TKP staveb státních drah a výkazů materiálu projektu."_x000d_
 "2: vývařiště;   za křídlem 2P;   1,00"</t>
  </si>
  <si>
    <t>Položka zahrnuje veškerý materiál, výrobky a polotovary, vcetne mimostaveništní a vnitrostaveništní dopravy (rovnež presuny), vcetne naložení a složení,prípadne s uložením.</t>
  </si>
  <si>
    <t xml:space="preserve">"1: Dle technické zprávy, výkresových příloh projektové dokumentace. Dle výkazů materiálu projektu. Dle tabulky kubatur projektanta."_x000d_
 "2: dle příl. 2.401"_x000d_
 "3: vývody pro měření BP;   2*1,35"</t>
  </si>
  <si>
    <t xml:space="preserve">"1: Dle technické zprávy, výkresových příloh projektové dokumentace, TKP staveb státních drah a výkazů materiálu projektu."_x000d_
 "2: v lící křídel 1P a 2L;   1+1"</t>
  </si>
  <si>
    <t xml:space="preserve">"1: Dle technické zprávy, výkresových příloh projektové dokumentace, TKP staveb státních drah a výkazů materiálu projektu."_x000d_
 "2: dle půdorysu stáv. stavu, měřeno digitálně;     14,0*2"</t>
  </si>
  <si>
    <t xml:space="preserve">"1: Dle technické zprávy, výkresových příloh projektové dokumentace, TKP staveb státních drah a výkazů materiálu projektu."_x000d_
 "2: ŽB římsy;  3,82+3,82"_x000d_
 "3: ŽB křídla;  3,95+2,17+1,79+4,21"_x000d_
 "4: ŽB základy křídel;  4*0,15"_x000d_
 "5: NK - ŽB prefabrikáty"_x000d_
 "6: deska;    11,84"_x000d_
 "7: trámy;    16*0,30*0,20*7,40"_x000d_
 "8: ŽB opěry;  16,64+16,64"_x000d_
 "9: závěrné zídky;  2,86+2,86"_x000d_
 "10: základy opěr;   2,39+2,39"</t>
  </si>
  <si>
    <t>967851</t>
  </si>
  <si>
    <t>VYBOURÁNÍ MOSTNÍCH DILATACNÍCH ZÁVERU PODPOVRCHOVÝCH</t>
  </si>
  <si>
    <t xml:space="preserve">"1: Dle technické zprávy, výkresových příloh projektové dokumentace. Dle výkazů materiálu projektu. Dle tabulky kubatur projektanta."_x000d_
 "2: vybourání podpovrchových závěrů;   2*10,60"</t>
  </si>
  <si>
    <t>položka zahrnuje veškerou manipulaci s vybouranou sutí a hmotami vcetne roztrídení na jednotlivé cásti a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</si>
  <si>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"1: Dle technické zprávy, výkresových příloh projektové dokumentace. Dle výkazů materiálu projektu. Dle tabulky kubatur projektanta."_x000d_
 "2: izolace NK;  1,00*6,8*9,30"_x000d_
 "3: lepenka pod uložením nosníků;  2*5,60"</t>
  </si>
  <si>
    <t xml:space="preserve">"1: dle pol. 17120;    571,655*2,10"_x000d_
 "2: odpočet zeminy pro zpětné zásypy"_x000d_
 "3: dle pol. 17411;  -155,255*2,10"_x000d_
 "4: dle pol. 17511;   -49,130*2,10"</t>
  </si>
  <si>
    <t xml:space="preserve">"1: dle pol. 11313;          43,437*2,30"</t>
  </si>
  <si>
    <t xml:space="preserve">"1: dle pol. 96616A;  83,084*2,4"</t>
  </si>
  <si>
    <t xml:space="preserve">"1: dle pol. 97817;      74,44*0,0043"</t>
  </si>
  <si>
    <t xml:space="preserve">"1: Dle technické zprávy, výkresových příloh projektové dokumentace. Dle výkazů materiálu projektu. Dle tabulky kubatur projektanta."_x000d_
 "2: dle pol. 9111A3;   2*14,00*50,00/1000,00"</t>
  </si>
  <si>
    <t>SO 22-19-82</t>
  </si>
  <si>
    <t>"1: Dle technické zprávy, výkresových příloh projektové dokumentace. Dle výkazů materiálu projektu. Dle tabulky kubatur projektanta."_x000d_
 "2: dočasné dopravní omezení, přechodné dopravní značení; 1"</t>
  </si>
  <si>
    <t>OSTATNÍ POŽADAVKY - VYPRACOVÁNÍ DOKUMENTACE VTD</t>
  </si>
  <si>
    <t xml:space="preserve">"1: Dle technické zprávy, výkresových příloh projektové dokumentace. Dle výkazů materiálu projektu. Dle tabulky kubatur projektanta"_x000d_
 "2: vypracování dokumentace VTD zábradlí;  1,00"</t>
  </si>
  <si>
    <t>R029402</t>
  </si>
  <si>
    <t xml:space="preserve">"1: Dle technické zprávy, výkresových příloh projektové dokumentace. Dle výkazů materiálu projektu. Dle tabulky kubatur projektanta"_x000d_
 "2: vypracování dokumentace schematických principů provaření výztuže;  1,00"</t>
  </si>
  <si>
    <t xml:space="preserve">"1: Dle technické zprávy, výkresových příloh projektové dokumentace. Dle výkazů materiálu projektu. Dle tabulky kubatur projektanta"_x000d_
 "2: čerpání vody;  30*24,00"</t>
  </si>
  <si>
    <t xml:space="preserve">"1: Dle technické zprávy, výkresových příloh projektové dokumentace. Dle výkazů materiálu projektu. Dle tabulky kubatur projektanta"_x000d_
 "2: dle výkresu výkopů; "_x000d_
 "3: fáze 1;  dočasné zatrubnění toku DN1000; 8,00"_x000d_
 "4: fáze 2;  dočasné zatrubnění toku DN1000;   20,00"</t>
  </si>
  <si>
    <t xml:space="preserve">"1: Dle technické zprávy, výkresových příloh projektové dokumentace. Dle výkazů materiálu projektu. Dle tabulky kubatur projektanta"_x000d_
 "2: rušení zemních hrázek; dle pol. 17710;   9,90"</t>
  </si>
  <si>
    <t xml:space="preserve">"1: Dle technické zprávy, výkresových příloh projektové dokumentace, TKP staveb státních drah a výkazů materiálu projektu."_x000d_
 "2: dle pol. 17710; zemina pro zemní hrázky;  9,90"_x000d_
 "3: dle pol. 13173, 17481;   uložení nakupované zeminy  na mezidepónii z výkopů dočasného zatrubnění;  44,00"</t>
  </si>
  <si>
    <t>"1: Dle technické zprávy, výkresových příloh projektové dokumentace, TKP staveb státních drah a výkazů materiálu projektu."_x000d_
 "2: čištění koryta před a za mostem"_x000d_
 "3: (20,00+20,00)*0,40"</t>
  </si>
  <si>
    <t xml:space="preserve">"1: Dle technické zprávy, výkresových příloh projektové dokumentace, TKP staveb státních drah a výkazů materiálu projektu."_x000d_
 "2: dle výkresu výkopů;"_x000d_
 "3: vykopaná zemina vč. výkopů dočasného zásypu zatrubnění toku;   425,00"</t>
  </si>
  <si>
    <t xml:space="preserve">"1: Dle technické zprávy, výkresových příloh projektové dokumentace, TKP staveb státních drah a výkazů materiálu projektu."_x000d_
 "2: výkop jam dle pol. 13173;    425,00"_x000d_
 "3: dle pol. 12273;  53,90"</t>
  </si>
  <si>
    <t xml:space="preserve">"1: Dle technické zprávy, výkresových příloh projektové dokumentace. Dle výkazů materiálu projektu. Dle tabulky kubatur projektanta"_x000d_
 "2: dle výkresu výkopů"_x000d_
 "3: dočasný zásyp zatrubnění toku po vybouraní NK nakupovanou zeminou ve fázi 1;   5,50*8,00"_x000d_
 "4: dle výkresu NS, zásyp za opěrami, měřeno digitálně"_x000d_
 "5: 9,10*(6,90+3,50)"_x000d_
 "6: zásyp mezi opěrami, měřeno digitálně"_x000d_
 "7: 9,10*2,25"</t>
  </si>
  <si>
    <t xml:space="preserve">"1: Dle technické zprávy, výkresových příloh projektové dokumentace. Dle výkazů materiálu projektu. Dle tabulky kubatur projektanta"_x000d_
 "2: obsypy křídel z užité zeminy pro dočasné zatrubnění; dle pol. 12573;    44,00"</t>
  </si>
  <si>
    <t xml:space="preserve">"1: Dle technické zprávy, výkresových příloh projektové dokumentace. Dle výkazů materiálu projektu. Dle tabulky kubatur projektanta"_x000d_
 "2: svahové kužely, násypy kolem křídel, měřeno digitálně"_x000d_
 "3: 4*7,00*3,00"_x000d_
 "4: odpočet zásypů z užitého materiálů; dle pol. 17511;  -44,00"</t>
  </si>
  <si>
    <t>"1: Dle technické zprávy, výkresových příloh projektové dokumentace. Dle výkazů materiálu projektu. Dle tabulky kubatur projektanta"_x000d_
 "2: zemní hrázky pro dočasné převedení toku"_x000d_
 "3: měřeno digitálně, dle výkresu výkopů"_x000d_
 "4: 2*1,10*4,50"</t>
  </si>
  <si>
    <t>"1: Dle technické zprávy, výkresových příloh projektové dokumentace, TKP staveb státních drah a výkazů materiálu projektu."_x000d_
 "2: ohumusování svahů podél křídel, koryta, tl. 150mm, měřeno digitálně"_x000d_
 "3: (15,00+10,00+22,00+15,00)*1,30"</t>
  </si>
  <si>
    <t xml:space="preserve">"1: Dle technické zprávy, výkresových příloh projektové dokumentace, TKP staveb státních drah a výkazů materiálu projektu."_x000d_
 "2: dle pol.. 18222;       80,60"</t>
  </si>
  <si>
    <t xml:space="preserve">"1: Dle technické zprávy, výkresových příloh projektové dokumentace, TKP staveb státních drah a výkazů materiálu projektu."_x000d_
 "2: dle pol. 18222;      80,60*0,15"</t>
  </si>
  <si>
    <t>"1: Dle technické zprávy, výkresových příloh projektové dokumentace. Dle výkazů materiálu projektu. Dle tabulky kubatur projektanta"_x000d_
 "2: dle detailu odvodnění izolace"_x000d_
 "3: drenážní polymerbeton š. 150mm podél římsy"_x000d_
 "4: 0,15*0,05*8,50"</t>
  </si>
  <si>
    <t>"1: Dle technické zprávy, výkresových příloh projektové dokumentace, TKP staveb státních drah a výkazů materiálu projektu."_x000d_
 "2: dle výkresu tvaru NK, měřeno digitálně"_x000d_
 "3: základy rámu"_x000d_
 "4: 2*9,10*1,29"</t>
  </si>
  <si>
    <t xml:space="preserve">"1: Dle technické zprávy, výkresových příloh projektové dokumentace, TKP staveb státních drah a výkazů materiálu projektu."_x000d_
 "2: dle výkresu výztuže NK"_x000d_
 "3: výztuž základů;    5261,70/1000,00"</t>
  </si>
  <si>
    <t xml:space="preserve">"1: Dle technické zprávy, výkresových příloh projektové dokumentace, TKP staveb státních drah a výkazů materiálu projektu."_x000d_
 "2: dle výkresu detailu kotvení říms"_x000d_
 "3: 18 ks kotev říms kotvených chem. kotvou;  18*6,27"</t>
  </si>
  <si>
    <t xml:space="preserve">"1: Dle technické zprávy, výkresových příloh projektové dokumentace, TKP staveb státních drah a výkazů materiálu projektu."_x000d_
 "2: římsy na NK a křídlech, měřeno digitálně;     2,04+1,89"</t>
  </si>
  <si>
    <t xml:space="preserve">"1: Dle technické zprávy, výkresových příloh projektové dokumentace, TKP staveb státních drah a výkazů materiálu projektu."_x000d_
 "2: dle výkresu výztuže říms;    520,50/1000,00"</t>
  </si>
  <si>
    <t xml:space="preserve">"1: Dle technické zprávy, výkresových příloh projektové dokumentace, TKP staveb státních drah a výkazů materiálu projektu."_x000d_
 "2: dle výkresu tvaru NK"_x000d_
 "3: měřeno digitálně - křídla;     3,61*0,55*2*2"_x000d_
 "4: výztuž křídel je součástí výztuže rám. NK kce."</t>
  </si>
  <si>
    <t xml:space="preserve">"1: Dle technické zprávy, výkresových příloh projektové dokumentace, TKP staveb státních drah a výkazů materiálu projektu."_x000d_
 "2: dle výkresu tvaru"_x000d_
 "3: rám. kce, měřeno digitálně;    3,60*9,10"</t>
  </si>
  <si>
    <t>"1: Dle technické zprávy, výkresových příloh projektové dokumentace, TKP staveb státních drah a výkazů materiálu projektu."_x000d_
 "2: dle výkresu výztuže NK"_x000d_
 "3: 8844,80/1000,00"</t>
  </si>
  <si>
    <t>"1: Dle technické zprávy, výkresových příloh projektové dokumentace, TKP staveb státních drah a výkazů materiálu projektu."_x000d_
 "2: podkl. beton pod základy, tl. 150mm; měřeno digitálně; "_x000d_
 "3: 1,26*9,40"</t>
  </si>
  <si>
    <t xml:space="preserve">"1: Dle technické zprávy, výkresových příloh projektové dokumentace, TKP staveb státních drah a výkazů materiálu projektu."_x000d_
 "2: podkladní beton dlažby C20/25n; měřeno digitálně, koef. sklonu 1,30"_x000d_
 "3: pod dlažbu dna koryta uvnitř a vně rámu, měřeno digitálně z řezu;   0,66*12,60"_x000d_
 "4: digitálně pod dlažbu svahů na vtoku;    (3,71+2,20)*1,30*0,15"_x000d_
 "5: digitálně pod dlažbu svahů na výtoku;    (3,93+2,52)*1,30*0,15"</t>
  </si>
  <si>
    <t>"1: Dle technické zprávy, výkresových příloh projektové dokumentace. Dle výkazů materiálu projektu. Dle tabulky kubatur projektanta"_x000d_
 "2: výztuž podkl. betonu základů, oboustranně vyztužen kari sítí"_x000d_
 "3: 8,20*9,30*2*1,20*5,40/1000,00"</t>
  </si>
  <si>
    <t>"1: Dle technické zprávy, výkresových příloh projektové dokumentace, TKP staveb státních drah a výkazů materiálu projektu."_x000d_
 "2: dle výkresu NS, měřeno digitálně"_x000d_
 "3: ŠP polštář pod základy, tl. 500mm"_x000d_
 "4: 3,85*10,10"</t>
  </si>
  <si>
    <t xml:space="preserve">"1: Dle technické zprávy, výkresových příloh projektové dokumentace, TKP staveb státních drah a výkazů materiálu projektu."_x000d_
 "2: přechodové klíny, měřeno digitálně;        "_x000d_
 "3: 2*8,00*1,20"</t>
  </si>
  <si>
    <t xml:space="preserve">"1: Dle technické zprávy, výkresových příloh projektové dokumentace. Dle výkazů materiálu projektu. Dle tabulky kubatur projektanta"_x000d_
 "2: těžká kamenná rovnanina 250 kg s vyklínováním"_x000d_
 "3: měřeno digitálně, koef. sklonu 1,30;   2*10,00*1,30*0,80"</t>
  </si>
  <si>
    <t xml:space="preserve">"1: Dle technické zprávy, výkresových příloh projektové dokumentace a dle TKP staveb státních drah. Dle výkazů materiálu projektu."_x000d_
 "2: odláždění lom. kamenem tl. 200mm do betonu, koef. sklonu 1,30"_x000d_
 "3: dlažba dna koryta uvnitř a vně rámu, měřeno digitálně z řezu;   0,88*12,60"_x000d_
 "4: digitálně pod dlažbu svahů na vtoku;    (3,71+2,20)*1,30*0,20"_x000d_
 "5: digitálně pod dlažbu svahů na výtoku;    (3,93+2,52)*1,30*0,20"</t>
  </si>
  <si>
    <t>"1: Dle technické zprávy, výkresových příloh projektové dokumentace. Dle výkazů materiálu projektu. Dle tabulky kubatur projektanta"_x000d_
 "2: kamenné prahy 500/800 v korytě za rovnaninou z lom. kamene"_x000d_
 "3: 2*1,98"</t>
  </si>
  <si>
    <t>467315</t>
  </si>
  <si>
    <t>STUPNE A PRAHY VODNÍCH KORYT Z PROSTÉHO BETONU C30/37</t>
  </si>
  <si>
    <t xml:space="preserve">"1: Dle technické zprávy, výkresových příloh projektové dokumentace a dle TKP staveb státních drah. Dle výkazů materiálu projektu."_x000d_
 "2: bet. prahy 500/1000 na vtoku a výtoku;           2,37+2,38"</t>
  </si>
  <si>
    <t>572211</t>
  </si>
  <si>
    <t>SPOJOVACÍ POSTRIK Z ASFALTU DO 0,5KG/M2</t>
  </si>
  <si>
    <t xml:space="preserve">"1: Dle technické zprávy, výkresových příloh projektové dokumentace. Dle výkazů materiálu projektu. Dle tabulky kubatur projektanta"_x000d_
 "2: dle skladby vozovky na mostě S1"_x000d_
 "3: spojovací postřik"_x000d_
 "4: komunikace na NK;          8,0*5,0"</t>
  </si>
  <si>
    <t>574A03</t>
  </si>
  <si>
    <t>ASFALTOVÝ BETON PRO OBRUSNÉ VRSTVY ACO 11</t>
  </si>
  <si>
    <t xml:space="preserve">"1: Dle technické zprávy, výkresových příloh projektové dokumentace, TKP staveb státních drah a výkazů materiálu projektu."_x000d_
 "2: dle skladby vozovky na mostě S1"_x000d_
 "3: ochrana izolace ACO11, tl. 45mm"_x000d_
 "4: komunikace na NK;          8,0*5,0*0,045"</t>
  </si>
  <si>
    <t>574A43</t>
  </si>
  <si>
    <t>ASFALTOVÝ BETON PRO OBRUSNÉ VRSTVY ACO 11 TL. 50MM</t>
  </si>
  <si>
    <t xml:space="preserve">"1: Dle technické zprávy, výkresových příloh projektové dokumentace, TKP staveb státních drah a výkazů materiálu projektu."_x000d_
 "2: dle skladby vozovky na mostě S1"_x000d_
 "3: obrusná vrstva ACO11, tl. 50mm"_x000d_
 "4: komunikace na NK;          8,0*5,0"</t>
  </si>
  <si>
    <t xml:space="preserve">"1: Dle technické zprávy, výkresových příloh projektové dokumentace. Dle výkazů materiálu projektu. Dle tabulky kubatur projektanta."_x000d_
 "2: dle výkresu výkopů"_x000d_
 "3: zpevněná plocha z panel. dílců; měřeno digitálně;  6,00*10,00"</t>
  </si>
  <si>
    <t>"1: Dle technické zprávy, výkresových příloh projektové dokumentace, TKP staveb státních drah a výkazů materiálu projektu."_x000d_
 "2: dle skladby izolací; měřeno digitálně"_x000d_
 "3: skladba - 1xALP + NAIP"_x000d_
 "4: izolace křídel - ALP; (líc, bok, rub)"_x000d_
 "5: 2*(3,22+2,60*0,55+3,40)+2*(2,30+1,80*0,55+2,40)"_x000d_
 "6: izolace základů - ALP;"_x000d_
 "7: 2*9,10*(0,60+0,57+0,95+0,75)"_x000d_
 "8: izolace stojek - ALP"_x000d_
 "9: 2*9,10*0,78+(2,10+1,73)*9,10"</t>
  </si>
  <si>
    <t>"1: Dle technické zprávy, výkresových příloh projektové dokumentace, TKP staveb státních drah a výkazů materiálu projektu."_x000d_
 "2: dle skladby izolací, měřeno digitálně"_x000d_
 "3: skladba * 1xALP + NAIP"_x000d_
 "4: izolace křídel - NAIP (líc, bok, rub);"_x000d_
 "5: 2*(3,22+2,60*0,55+3,40)+2*(2,30+1,80*0,55+2,40)"_x000d_
 "6: izolace základů - NAIP;"_x000d_
 "7: 2*9,10*(0,60+0,57+0,95+0,75)"_x000d_
 "8: izolace stojek - NAIP"_x000d_
 "9: 2*9,10*0,78+(2,10+1,73)*9,10"</t>
  </si>
  <si>
    <t xml:space="preserve">"1: Dle technické zprávy, výkresových příloh projektové dokumentace, TKP staveb státních drah a výkazů materiálu projektu."_x000d_
 "2: dle skladby izolací; měřeno digitálně"_x000d_
 "3: izolace mostovky pečetící vrstva + NAIP"_x000d_
 "4: na NK;         9,10*5,17"</t>
  </si>
  <si>
    <t>711462</t>
  </si>
  <si>
    <t>IZOLACE MOSTOVEK POD RÍMSOU ASFALTOVÝMI PÁSY S PECETÍCÍ VRSTVOU</t>
  </si>
  <si>
    <t xml:space="preserve">"1: Dle technické zprávy, výkresových příloh projektové dokumentace a dle TKP staveb státních drah. Dle výkazů materiálu projektu. "_x000d_
 "2: dle skladby izolací, měřeno digitálně"_x000d_
 "3: pečetící vrstva + NAIP"_x000d_
 "4: izolace pod římsou na NK;       "_x000d_
 "5: 2*0,70*5,00"_x000d_
 "6: izolace pod římsami na křídlech; "_x000d_
 "7: 2*1,00*(2,00+1,50)"</t>
  </si>
  <si>
    <t xml:space="preserve">položka zahrnuje:
- dodání  predepsaného izolacního materiálu
- ocištení a ošetrení podkladu, zadávací dokumentace muže zahrnout i prípadné vyspravení
- zrízení izolace jako kompletního povlaku vcetne položení pecetící vrstvy,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</si>
  <si>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 xml:space="preserve">"1: Dle technické zprávy, výkresových příloh projektové dokumentace, TKP staveb státních drah a výkazů materiálu projektu."_x000d_
 "2: dle skladby izolací, měřeno digitálně"_x000d_
 "3: ochrana izolace z geotextilie"_x000d_
 "4: 600 g/m2, měřeno digitálně"_x000d_
 "5: dle pol. 711112;        128,763"</t>
  </si>
  <si>
    <t>"1: Dle technické zprávy, výkresových příloh projektové dokumentace, TKP staveb státních drah a výkazů materiálu projektu."_x000d_
 "2: ochranný nátěr boků mostovky pod římsou; typ S2, měřeno digitálně"_x000d_
 "3: 2*0,60*5,00"</t>
  </si>
  <si>
    <t>78383</t>
  </si>
  <si>
    <t>NÁTERY BETON KONSTR TYP S4 (OS-C)</t>
  </si>
  <si>
    <t>"1: Dle technické zprávy, výkresových příloh projektové dokumentace. Dle výkazů materiálu projektu. Dle tabulky kubatur projektanta"_x000d_
 "2: dle výkresu tvaru říms"_x000d_
 "3: ochranný nátěr říms, typ S4, měřeno digitálně"_x000d_
 "4: 2*8,50*0,30"</t>
  </si>
  <si>
    <t xml:space="preserve">"1: Dle technické zprávy, výkresových příloh projektové dokumentace, TKP staveb státních drah a výkazů materiálu projektu."_x000d_
 "2: dle výkresu zábradlí"_x000d_
 "3: zábradlí na římsách;       8,50*2"</t>
  </si>
  <si>
    <t>911CB1</t>
  </si>
  <si>
    <t>SVODIDLO BETON, ÚROVEN ZADRŽ H1 VÝŠ 0,8M - DODÁVKA A MONTÁŽ</t>
  </si>
  <si>
    <t xml:space="preserve">"1: Dle technické zprávy, výkresových příloh projektové dokumentace. Dle výkazů materiálu projektu. Dle tabulky kubatur projektanta"_x000d_
 "2: dle výkresu výkopů, "_x000d_
 "3: dočasné betonové svodidlo;  16,00+2*4,00"</t>
  </si>
  <si>
    <t>911CB3</t>
  </si>
  <si>
    <t>SVODIDLO BETON, ÚROVEN ZADRŽ H1 VÝŠ 0,8M - DEMONTÁŽ S PRESUNEM</t>
  </si>
  <si>
    <t xml:space="preserve">"1: Dle technické zprávy, výkresových příloh projektové dokumentace. Dle výkazů materiálu projektu. Dle tabulky kubatur projektanta"_x000d_
 "2: dle výkresu výkopů"_x000d_
 "3: demontáž dočasného bet. svodidla;  24,00"</t>
  </si>
  <si>
    <t>911CB9</t>
  </si>
  <si>
    <t>SVODIDLO BETON, ÚROVEN ZADRŽ H1 VÝŠ 0,8M - NÁJEM</t>
  </si>
  <si>
    <t>MDEN</t>
  </si>
  <si>
    <t xml:space="preserve">"1: Dle technické zprávy, výkresových příloh projektové dokumentace. Dle výkazů materiálu projektu. Dle tabulky kubatur projektanta"_x000d_
 "2: dočasné beton. svodidlo během výkopových a stavebních prací; předpoklad;   100,00*24,00"</t>
  </si>
  <si>
    <t>položka zahrnuje denní sazbu za pronájem zarízení
pocet merných jednotek se urcí jako soucin délky zarízení a poctu dnu použití</t>
  </si>
  <si>
    <t>914351</t>
  </si>
  <si>
    <t>DOPRAV ZNACKY ZMENŠ VEL HLINÍK - DODÁVKA A MONTÁŽ</t>
  </si>
  <si>
    <t xml:space="preserve">"1: Dle technické zprávy, výkresových příloh projektové dokumentace. Dle výkazů materiálu projektu. Dle tabulky kubatur projektanta"_x000d_
 "2: dopravní značka B13;   1+1"_x000d_
 "3: dopravní značka E13;  1+1"</t>
  </si>
  <si>
    <t>914911</t>
  </si>
  <si>
    <t>SLOUPKY A STOJKY DOPRAVNÍCH ZNACEK Z OCEL TRUBEK SE ZABETONOVÁNÍM - DODÁVKA A MONTÁŽ</t>
  </si>
  <si>
    <t xml:space="preserve">"1: Dle technické zprávy, výkresových příloh projektové dokumentace, TKP staveb státních drah a výkazů materiálu projektu."_x000d_
 "2: sloupky pro dopravní značky;        1+1"</t>
  </si>
  <si>
    <t>položka zahrnuje:
- sloupky a upevnovací zarízení vcetne jejich osazení (betonová patka, zemní práce)</t>
  </si>
  <si>
    <t xml:space="preserve">"1: Dle technické zprávy, výkresových příloh projektové dokumentace a dle TKP staveb státních drah. Dle výkazů materiálu projektu. "_x000d_
 "2: Evidenční číslo propustku;   1+1"</t>
  </si>
  <si>
    <t xml:space="preserve">"1: Dle technické zprávy, výkresových příloh projektové dokumentace. Dle výkazů materiálu projektu. Dle tabulky kubatur projektanta"_x000d_
 "2: obrubníky kolem dlažby 100/250, měřeno digitálně"_x000d_
 "3: vtok;  1,15+2,29+(1,68+2,11)*1,30+2,05+1,63"_x000d_
 "4: výtok; 1,15+1,835+(1,93+2,33)*1,30+1,755+1,28+0,35"</t>
  </si>
  <si>
    <t>"1: Dle technické zprávy, výkresových příloh projektové dokumentace. Dle výkazů materiálu projektu. Dle tabulky kubatur projektanta"_x000d_
 "2: silniční obrubníky 150/250, dle půdorysu"_x000d_
 "3: 2*2,00+2*1,00"</t>
  </si>
  <si>
    <t>"1: Dle technické zprávy, výkresových příloh projektové dokumentace. Dle výkazů materiálu projektu. Dle tabulky kubatur projektanta"_x000d_
 "2: řezání spár krytu vozovky na napojení; 2*8,00"</t>
  </si>
  <si>
    <t>931328</t>
  </si>
  <si>
    <t>TESNENÍ DILATAC SPAR ASF ZÁLIVKOU MODIFIK PRUR DO 1200MM2</t>
  </si>
  <si>
    <t xml:space="preserve">"1: Dle technické zprávy, výkresových příloh projektové dokumentace, TKP staveb státních drah a výkazů materiálu projektu."_x000d_
 "2: dle výkresu detailů, tvaru říms"_x000d_
 "3: zálivka, těsnění podél říms;      8,50*2"_x000d_
 "4: zálivka prořezané spáry vozovky; 2*8,00"</t>
  </si>
  <si>
    <t xml:space="preserve">"1: Dle technické zprávy, výkresových příloh projektové dokumentace. Dle výkazů materiálu projektu. Dle tabulky kubatur projektanta"_x000d_
 "2: dle výkresu tvaru NK"_x000d_
 "3: kontrolní měřící bod PKO;  2*1,30"</t>
  </si>
  <si>
    <t>R931254</t>
  </si>
  <si>
    <t>DRENÁŽNÍ AL PROFIL PERFOROVANÝ</t>
  </si>
  <si>
    <t xml:space="preserve">"1: Dle technické zprávy, výkresových příloh projektové dokumentace. Dle výkazů materiálu projektu. Dle tabulky kubatur projektanta"_x000d_
 "2: dle výkresu detailu profilu, odvodnění izolace"_x000d_
 "3: drenážní perforovaný Al profil 30x20mm pro odvodnění izolace mostovky - podél římsy;  8,50"</t>
  </si>
  <si>
    <t xml:space="preserve">"1: Dle technické zprávy, výkresových příloh projektové dokumentace, TKP staveb státních drah a výkazů materiálu projektu."_x000d_
 "2: letopočet výstavby - na pravém křídle OP1;  1"</t>
  </si>
  <si>
    <t xml:space="preserve">"1: Dle technické zprávy, výkresových příloh projektové dokumentace, TKP staveb státních drah a výkazů materiálu projektu."_x000d_
 "2: demont. ocelového zábradlí"_x000d_
 "3: dle půdorysu stáv. stavu, měřeno digitálně;             5,0*2"</t>
  </si>
  <si>
    <t>96611</t>
  </si>
  <si>
    <t>BOURÁNÍ KONSTRUKCÍ Z BETONOVÝCH DÍLCU</t>
  </si>
  <si>
    <t xml:space="preserve">"1: Dle technické zprávy, výkresových příloh projektové dokumentace, TKP staveb státních drah a výkazů materiálu projektu."_x000d_
 "2: stávající mostovka z panelů;         1,20*4,40*0,30*4"</t>
  </si>
  <si>
    <t xml:space="preserve">"1: Dle technické zprávy, výkresových příloh projektové dokumentace, TKP staveb státních drah a výkazů materiálu projektu."_x000d_
 "2: demolice kcí z prostého betonu;  předpoklad opěry vč. základů, měřeno digitálně;    1,80*4,423*2"</t>
  </si>
  <si>
    <t>96718</t>
  </si>
  <si>
    <t>VYBOURÁNÍ CÁSTÍ KONSTRUKCÍ KOVOVÝCH</t>
  </si>
  <si>
    <t xml:space="preserve">"1: Dle technické zprávy, výkresových příloh projektové dokumentace, TKP staveb státních drah a výkazů materiálu projektu."_x000d_
 "2: nýtované nosníky I 420;     105,0*4,80*4/1000"</t>
  </si>
  <si>
    <t xml:space="preserve">"1: dle pol. 17120;        478,90*1,90"_x000d_
 "2: dle pol. 12960;       16,00*1,90"_x000d_
 "3: odpočet zpětně užitého materiálu; dle pol. 17511; -44,00*1,90"</t>
  </si>
  <si>
    <t xml:space="preserve">"1: dle pol. 96611A;      6,336*2,40"_x000d_
 "2: dle pol. 96616A;  15,923*2,20"</t>
  </si>
  <si>
    <t xml:space="preserve">"1: dle pol. 96718;        2,016"_x000d_
 "2: dle pol. 9111A3, předpoklad 30 kg/m;     10,0*30,0/1000"</t>
  </si>
  <si>
    <t>SO 22-19-83</t>
  </si>
  <si>
    <t>2945</t>
  </si>
  <si>
    <t xml:space="preserve">"1: Dle technické zprávy, výkresových příloh projektové dokumentace, TKP staveb státních drah a výkazů materiálu projektu."_x000d_
 "2: předpoklad;     15,0"</t>
  </si>
  <si>
    <t xml:space="preserve">"1: Dle technické zprávy, výkresových příloh projektové dokumentace. Dle výkazů materiálu projektu. Dle tabulky kubatur projektanta."_x000d_
 "2: rušení zemních hrázek; dle pol. 17710;  12,00"</t>
  </si>
  <si>
    <t xml:space="preserve">"1: Dle technické zprávy, výkresových příloh projektové dokumentace, TKP staveb státních drah a výkazů materiálu projektu."_x000d_
 "2: dle pol. 17411;     40,80"_x000d_
 "3: dle pol. 17710;      12,00"</t>
  </si>
  <si>
    <t xml:space="preserve">"1: Dle technické zprávy, výkresových příloh projektové dokumentace, TKP staveb státních drah a výkazů materiálu projektu."_x000d_
 "2: dle výkresu výkopů"_x000d_
 "3: vykopaná zemina;    100,00"</t>
  </si>
  <si>
    <t>"1: Dle technické zprávy, výkresových příloh projektové dokumentace, TKP staveb státních drah a výkazů materiálu projektu."_x000d_
 "2: svahové kužely"_x000d_
 "3: 4*(8,80*2,80)/2"</t>
  </si>
  <si>
    <t xml:space="preserve">"1: Dle technické zprávy, výkresových příloh projektové dokumentace, TKP staveb státních drah a výkazů materiálu projektu."_x000d_
 "2: výkop jam dle pol. 13173;      100,00"_x000d_
 "3: dle pol. 12273;     12,00"</t>
  </si>
  <si>
    <t xml:space="preserve">"1: Dle technické zprávy, výkresových příloh projektové dokumentace, TKP staveb státních drah a výkazů materiálu projektu."_x000d_
 "2: OP1, měřeno digitálně za rubem;      4,00*3,50"_x000d_
 "3: OP2, měřeno digitálně za rubem;      4,00*3,50"_x000d_
 "4: před opěrami;     2*0,80*8,00"</t>
  </si>
  <si>
    <t>"1: Dle technické zprávy, výkresových příloh projektové dokumentace. Dle výkazů materiálu projektu. Dle tabulky kubatur projektanta."_x000d_
 "2: zemní hrázky pro dočasné zatrubnění toku"_x000d_
 "3: 2*6,00"</t>
  </si>
  <si>
    <t xml:space="preserve">"1: Dle technické zprávy, výkresových příloh projektové dokumentace, TKP staveb státních drah a výkazů materiálu projektu."_x000d_
 "2: ohumusování svah. kuželů, tl. 150mm, měřeno digitálně"_x000d_
 "3:  4*7,20*1,20"</t>
  </si>
  <si>
    <t xml:space="preserve">"1: Dle technické zprávy, výkresových příloh projektové dokumentace, TKP staveb státních drah a výkazů materiálu projektu."_x000d_
 "2: dle pol.. 18222;       4*7,20*1,20"</t>
  </si>
  <si>
    <t xml:space="preserve">"1: Dle technické zprávy, výkresových příloh projektové dokumentace, TKP staveb státních drah a výkazů materiálu projektu."_x000d_
 "2: dle pol. 18222;      34,56*0,15"</t>
  </si>
  <si>
    <t xml:space="preserve">"Dle technické zprávy, výkresových příloh projektové dokumentace. Dle výkazů materiálu projektu. Dle tabulky kubatur projektanta"_x000d_
 "1: drenážní beton v úžlabí, měřeno digitálně"_x000d_
 2:  0,15*0,045*6,00 = 0,041 [A]</t>
  </si>
  <si>
    <t xml:space="preserve">"1: Dle technické zprávy, výkresových příloh projektové dokumentace, TKP staveb státních drah a výkazů materiálu projektu."_x000d_
 "2: ŠP podsyp základů, tl. 200mm;      2,30*6,20*0,20*2"</t>
  </si>
  <si>
    <t xml:space="preserve">"1: Dle technické zprávy, výkresových příloh projektové dokumentace, TKP staveb státních drah a výkazů materiálu projektu."_x000d_
 "2: dle výkresu tvaru NK;  "_x000d_
 "3: základy rámu;     2*1,50*5,20*0,60"</t>
  </si>
  <si>
    <t xml:space="preserve">"Dle technické zprávy, výkresových příloh projektové dokumentace. Dle výkazů materiálu projektu. Dle tabulky kubatur projektanta"_x000d_
 "1: dle výkresu výztuže"_x000d_
 2:  1637,00/1000,00 = 1,637 [A]</t>
  </si>
  <si>
    <t>"1: Dle technické zprávy, výkresových příloh projektové dokumentace, TKP staveb státních drah a výkazů materiálu projektu."_x000d_
 "2: kotevní přípravky říms; dle výkresu tvaru říms"_x000d_
 "3: 59,856+56,088"</t>
  </si>
  <si>
    <t xml:space="preserve">"1: Dle technické zprávy, výkresových příloh projektové dokumentace, TKP staveb státních drah a výkazů materiálu projektu."_x000d_
 "2: římsy na NK a křídlech, dle výkresu tvaru říms"_x000d_
 "3: levá;   0,24*10,70"_x000d_
 "4: pravá;    0,22*10,70"</t>
  </si>
  <si>
    <t xml:space="preserve">"1: Dle technické zprávy, výkresových příloh projektové dokumentace, TKP staveb státních drah a výkazů materiálu projektu."_x000d_
 "2: dle výkresu výztuže říms;   "_x000d_
 3: 700,56/1000,00 = 0,701 [A]</t>
  </si>
  <si>
    <t xml:space="preserve">"1: Dle technické zprávy, výkresových příloh projektové dokumentace, TKP staveb státních drah a výkazů materiálu projektu."_x000d_
 "2: dle výkresu tvaru NK"_x000d_
 "3: křídla rámu;    4*4,00*0,55"</t>
  </si>
  <si>
    <t xml:space="preserve">"1: Dle technické zprávy, výkresových příloh projektové dokumentace, TKP staveb státních drah a výkazů materiálu projektu."_x000d_
 "2: výztuž křídel;         1945,20/1000"</t>
  </si>
  <si>
    <t xml:space="preserve">"1: Dle technické zprávy, výkresových příloh projektové dokumentace, TKP staveb státních drah a výkazů materiálu projektu."_x000d_
 "2: dle výkresu tvaru NK"_x000d_
 "3: NK rámu;      3,80*4,60"</t>
  </si>
  <si>
    <t xml:space="preserve">"1: Dle technické zprávy, výkresových příloh projektové dokumentace. Dle výkazů materiálu projektu. Dle tabulky kubatur projektanta."_x000d_
 "2: dle výkresu výztuže NK"_x000d_
 "3: výztuž příčle;  1889,50/1000,00"_x000d_
 "4: výztuž stojek;   967,10/1000,00"</t>
  </si>
  <si>
    <t>"1: Dle technické zprávy, výkresových příloh projektové dokumentace. Dle výkazů materiálu projektu. Dle tabulky kubatur projektanta."_x000d_
 "2: přechodové klíny z mezerovitého betonu, měřeno digitálně"_x000d_
 "3: 2*1,80*3,50"</t>
  </si>
  <si>
    <t xml:space="preserve">"1: Dle technické zprávy, výkresových příloh projektové dokumentace, TKP staveb státních drah a výkazů materiálu projektu."_x000d_
 "2: pod základy;        1,80*5,50*0,20*2"</t>
  </si>
  <si>
    <t xml:space="preserve">"1: Dle technické zprávy, výkresových příloh projektové dokumentace, TKP staveb státních drah a výkazů materiálu projektu."_x000d_
 "2: podkladní beton dlažby, tl. 150mm"_x000d_
 "3: dlažba pod mostem, měřeno digitálně z řezu;        5,35*7,0*0,150"_x000d_
 "4: dlažba podél křídel;  4*1,50*1,20*0,150"</t>
  </si>
  <si>
    <t xml:space="preserve">"1: Dle technické zprávy, výkresových příloh projektové dokumentace, TKP staveb státních drah a výkazů materiálu projektu."_x000d_
 "2: pod dlažbu, měřeno digitálně z řezu;        5,30*8,0*0,10"_x000d_
 "3: v přechodové oblasti, digitálně;       3,20*0,15*3,50*2*2"</t>
  </si>
  <si>
    <t xml:space="preserve">"1: Dle technické zprávy, výkresových příloh projektové dokumentace a dle TKP staveb státních drah. Dle výkazů materiálu projektu."_x000d_
 "2: dlažba z lom. kamene tl. 200mm"_x000d_
 "3: dlažba pod mostem, měřeno digitálně z řezu;        5,35*7,0*0,20"_x000d_
 "4: dlažba podél křídel;  4*1,50*1,20*0,20"</t>
  </si>
  <si>
    <t xml:space="preserve">"1: Dle technické zprávy, výkresových příloh projektové dokumentace a dle TKP staveb státních drah. Dle výkazů materiálu projektu."_x000d_
 "2: prahy dlažby 400x800mm, měřeno digitálně z řezu;         0,40*0,80*5,35*2"</t>
  </si>
  <si>
    <t>56335</t>
  </si>
  <si>
    <t>VOZOVKOVÉ VRSTVY ZE ŠTERKODRTI TL. DO 250MM</t>
  </si>
  <si>
    <t xml:space="preserve">"1: Dle technické zprávy, výkresových příloh projektové dokumentace, TKP staveb státních drah a výkazů materiálu projektu."_x000d_
 "2: dle skladby S2 - podkl. vrstva ŠDb tl. 250mm"_x000d_
 "3: mimo NK;          4,4*3,50*2"</t>
  </si>
  <si>
    <t>56361</t>
  </si>
  <si>
    <t>VOZOVKOVÉ VRSTVY Z RECYKLOVANÉHO MATERIÁLU TL DO 50MM</t>
  </si>
  <si>
    <t xml:space="preserve">"1: Dle technické zprávy, výkresových příloh projektové dokumentace, TKP staveb státních drah a výkazů materiálu projektu."_x000d_
 "2: dle skladby S2; podkl. vrstva R mat."_x000d_
 "3: mimo NK;          4,4*3,50*2"</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</si>
  <si>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</si>
  <si>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"1: Dle technické zprávy, výkresových příloh projektové dokumentace, TKP staveb státních drah a výkazů materiálu projektu."_x000d_
 "2: dle skladby S1;ACO 11; tl. 45mm"_x000d_
 3: komunikace na NK;    3,50*5,90*0,045 = 0,929 [A]</t>
  </si>
  <si>
    <t>574A44</t>
  </si>
  <si>
    <t>ASFALTOVÝ BETON PRO OBRUSNÉ VRSTVY ACO 11+, 11S TL. 50MM</t>
  </si>
  <si>
    <t xml:space="preserve">"1: Dle technické zprávy, výkresových příloh projektové dokumentace, TKP staveb státních drah a výkazů materiálu projektu."_x000d_
 "2: Dle skladeb S1; S2 - ACO11 tl. 50mm"_x000d_
 "3: S1 - komunikace na NK;    3,50*5,90"_x000d_
 "4: S2 - mimo NK;          4,4*3,50*2"</t>
  </si>
  <si>
    <t xml:space="preserve">"1: Dle technické zprávy, výkresových příloh projektové dokumentace, TKP staveb státních drah a výkazů materiálu projektu."_x000d_
 "2: penetrační nátěr ALP"_x000d_
 "3: dle skladeb *;**;***;     15,00+45,00+50,00 "_x000d_
 "4: asfaltový nátěr 2xALN"_x000d_
 "5: dle skladby ***;   2*50,00"</t>
  </si>
  <si>
    <t xml:space="preserve">"1: Dle technické zprávy, výkresových příloh projektové dokumentace, TKP staveb státních drah a výkazů materiálu projektu."_x000d_
 "2: NAIP, dle SVI"_x000d_
 "3: skladba *; 15,00  "_x000d_
 "4: skladba **;   45,00"</t>
  </si>
  <si>
    <t xml:space="preserve">"1: Dle technické zprávy, výkresových příloh projektové dokumentace a dle TKP staveb státních drah. Dle výkazů materiálu projektu. "_x000d_
 "2: římsy na NK;    5,90*0,80*2"_x000d_
 "3: římsy na křídlech;       2,40*0,80*2*2"</t>
  </si>
  <si>
    <t xml:space="preserve">"1: Dle technické zprávy, výkresových příloh projektové dokumentace, TKP staveb státních drah a výkazů materiálu projektu."_x000d_
 "2: dle SVI, NAIP s pečetící vrstvou na NK; dle výkresu tvaru NK;    30,00"</t>
  </si>
  <si>
    <t xml:space="preserve">"1: Dle technické zprávy, výkresových příloh projektové dokumentace, TKP staveb státních drah a výkazů materiálu projektu."_x000d_
 "2: ochranná geotextilie, dle SVI"_x000d_
 "3: izolační systém **; 45,00"_x000d_
 "4: izolační systém ***;  50,00"</t>
  </si>
  <si>
    <t xml:space="preserve">"1: Dle technické zprávy, výkresových příloh projektové dokumentace. Dle výkazů materiálu projektu - vývody pro měření bludných proudů. Dle tabulky kubatur projektanta."_x000d_
 "2: měření BP;  1"</t>
  </si>
  <si>
    <t>87527</t>
  </si>
  <si>
    <t>POTRUBÍ DREN Z TRUB PLAST (I FLEXIBIL) DN DO 100MM</t>
  </si>
  <si>
    <t xml:space="preserve">"1: Dle technické zprávy, výkresových příloh projektové dokumentace a dle TKP staveb státních drah. Dle výkazů materiálu projektu. "_x000d_
 "2: drenáž DN100; za rubem opěr a za křídly;           5,00*2"</t>
  </si>
  <si>
    <t>89952</t>
  </si>
  <si>
    <t>OBETONOVÁNÍ POTRUBÍ Z PROSTÉHO BETONU</t>
  </si>
  <si>
    <t xml:space="preserve">"1: Dle technické zprávy, výkresových příloh projektové dokumentace, TKP staveb státních drah a výkazů materiálu projektu."_x000d_
 "2: obetonávka drenáže dren. betonem, měřeno digitálně;        0,05*3,50*2"</t>
  </si>
  <si>
    <t xml:space="preserve">"1: Dle technické zprávy, výkresových příloh projektové dokumentace, TKP staveb státních drah a výkazů materiálu projektu."_x000d_
 "2: dle výkresu zábradlí;    10,70*2"</t>
  </si>
  <si>
    <t>914121</t>
  </si>
  <si>
    <t>DOPRAVNÍ ZNACKY ZÁKLADNÍ VELIKOSTI OCELOVÉ FÓLIE TR 1 - DODÁVKA A MONTÁŽ</t>
  </si>
  <si>
    <t xml:space="preserve">"1: Dle technické zprávy, výkresových příloh projektové dokumentace, TKP staveb státních drah a výkazů materiálu projektu."_x000d_
 "2: B13 + E13;        (1+1)"</t>
  </si>
  <si>
    <t xml:space="preserve">"1: Dle technické zprávy, výkresových příloh projektové dokumentace, TKP staveb státních drah a výkazů materiálu projektu."_x000d_
 "2: B13 + E13;        1"</t>
  </si>
  <si>
    <t>"1: Dle technické zprávy, výkresových příloh projektové dokumentace. Dle výkazů materiálu projektu. Dle tabulky kubatur projektanta."_x000d_
 "2: bet. obrubníky podél dlažby; tl. 100mm"_x000d_
 "3: 4*(3,50+2,06+0,50+2,00)"</t>
  </si>
  <si>
    <t xml:space="preserve">"1: Dle technické zprávy, výkresových příloh projektové dokumentace, TKP staveb státních drah a výkazů materiálu projektu."_x000d_
 "2: zálivka podél říms;   2*10,70"_x000d_
 "3: zálivka v dilat. spáře komunikace;  2*3,50"</t>
  </si>
  <si>
    <t xml:space="preserve">"1: Dle technické zprávy, výkresových příloh projektové dokumentace. Dle výkazů materiálu projektu. Dle tabulky kubatur projektanta."_x000d_
 "2: vývody pro měření BP;  4*1,35"</t>
  </si>
  <si>
    <t xml:space="preserve">"1: Dle technické zprávy, výkresových příloh projektové dokumentace, TKP staveb státních drah a výkazů materiálu projektu."_x000d_
 "2: letopočet výstavby - matrice do betonu, na křídle OP1;     1"</t>
  </si>
  <si>
    <t xml:space="preserve">"1: dle pol. 17120;       6,294*1,90"</t>
  </si>
  <si>
    <t>SO 22-19-84</t>
  </si>
  <si>
    <t xml:space="preserve">"1: Dle technické zprávy, výkresových příloh projektové dokumentace, TKP staveb státních drah a výkazů materiálu projektu."_x000d_
 "2: dočasné zatrubnění DN1200, dle výkresu výkopů;    33,00"</t>
  </si>
  <si>
    <t xml:space="preserve">"1: Dle technické zprávy, výkresových příloh projektové dokumentace. Dle výkazů materiálu projektu. Dle tabulky kubatur projektanta."_x000d_
 "2: dle výkresu výkopů"_x000d_
 "3: odhumusování OP1;  16,00"_x000d_
 "4: odhumusování OP2;   20,00"</t>
  </si>
  <si>
    <t>"1: Dle technické zprávy, výkresových příloh projektové dokumentace. Dle výkazů materiálu projektu. Dle tabulky kubatur projektanta"_x000d_
 "2: rušení zemních hrázek, dle pol. 17710; "_x000d_
 "3: 46,31"</t>
  </si>
  <si>
    <t xml:space="preserve">"1: Dle technické zprávy, výkresových příloh projektové dokumentace, TKP staveb státních drah a výkazů materiálu projektu."_x000d_
 "2: dle pol. 17411;        60,150"_x000d_
 "3: dle pol. 18222;    40,00*0,15"</t>
  </si>
  <si>
    <t xml:space="preserve">"1: Dle technické zprávy, výkresových příloh projektové dokumentace, TKP staveb státních drah a výkazů materiálu projektu."_x000d_
 "2: dle výkresu výkopů"_x000d_
 "3: OP1;   122,00"_x000d_
 "4: OP2;   137,00"</t>
  </si>
  <si>
    <t>"1: Dle technické zprávy, výkresových příloh projektové dokumentace. Dle výkazů materiálu projektu. Dle tabulky kubatur projektanta."_x000d_
 "2: svahové náspy podél křídel, měřeno digitálně"_x000d_
 "3: 4*25,00*2,70/2"</t>
  </si>
  <si>
    <t xml:space="preserve">"1: Dle technické zprávy, výkresových příloh projektové dokumentace, TKP staveb státních drah a výkazů materiálu projektu."_x000d_
 "2: dle pol. 13173;   259,00"_x000d_
 "3: dle pol.  12110;   36,00"</t>
  </si>
  <si>
    <t xml:space="preserve">"1: Dle technické zprávy, výkresových příloh projektové dokumentace, TKP staveb státních drah a výkazů materiálu projektu."_x000d_
 "2: zpětné zásypy za opěrami, měřeno digitálně"_x000d_
 "3: OP1;    3,40*8,50"_x000d_
 "4: OP2;  1,50*11,50"_x000d_
 "5: zásyp základů; měřeno digitálně;      1,40*10,00"</t>
  </si>
  <si>
    <t xml:space="preserve">"1: Dle technické zprávy, výkresových příloh projektové dokumentace. Dle výkazů materiálu projektu. Dle tabulky kubatur projektanta."_x000d_
 "2: zásyp za opěrami, dle S2"_x000d_
 "3: OP1;   2,20*9,00"_x000d_
 "4: OP2;  3,00*11,80"_x000d_
 "5: přechodové klíny za opěrami"_x000d_
 "6: OP1; 1,50*7,80"_x000d_
 "7: ÖP2;  1,30*11,30"</t>
  </si>
  <si>
    <t xml:space="preserve">"1: Dle technické zprávy, výkresových příloh projektové dokumentace, TKP staveb státních drah a výkazů materiálu projektu."_x000d_
 "2: obsyp drenáže, digitálně;        0,11*(10,00+6,50)"_x000d_
 "3: ochranný zásyp drenáže OP1, měřeno digitálně;  0,20*6,50"</t>
  </si>
  <si>
    <t>"1: Dle technické zprávy, výkresových příloh projektové dokumentace, TKP staveb státních drah a výkazů materiálu projektu."_x000d_
 "2: zemní hrázky pro dočasné zatrubnění koryta; dle výkresu výkopů, měřeno digitálně"_x000d_
 "3: 22,82+23,49"</t>
  </si>
  <si>
    <t>"1: Dle technické zprávy, výkresových příloh projektové dokumentace, TKP staveb státních drah a výkazů materiálu projektu."_x000d_
 "2: ohumusování svahů za křídly, "_x000d_
 "3: 4*10,00"</t>
  </si>
  <si>
    <t xml:space="preserve">"1: Dle technické zprávy, výkresových příloh projektové dokumentace, TKP staveb státních drah a výkazů materiálu projektu."_x000d_
 "2: dle pol.. 18222;        40,00"</t>
  </si>
  <si>
    <t>POLŠTÁRE POD ZÁKLADY Z KAMENIVA DRCENÉHO</t>
  </si>
  <si>
    <t>"1: Dle technické zprávy, výkresových příloh projektové dokumentace, TKP staveb státních drah a výkazů materiálu projektu."_x000d_
 "2: podsyp zákl. ze ŠD, měřeno digitálně"_x000d_
 "3: 6,03+8,00"</t>
  </si>
  <si>
    <t xml:space="preserve">"1: Dle technické zprávy, výkresových příloh projektové dokumentace, TKP staveb státních drah a výkazů materiálu projektu."_x000d_
 "2: dle výkresu tvaru základů"_x000d_
 "3: základ OP1;   6,40"_x000d_
 "4: základ OP2;   9,30"</t>
  </si>
  <si>
    <t xml:space="preserve">"1: Dle technické zprávy, výkresových příloh projektové dokumentace, TKP staveb státních drah a výkazů materiálu projektu."_x000d_
 "2: dle výkresu výztuže základů;  3402,26/1000,00"</t>
  </si>
  <si>
    <t xml:space="preserve">"1: Dle technické zprávy, výkresových příloh projektové dokumentace, TKP staveb státních drah a výkazů materiálu projektu."_x000d_
 "2: kotvící přípavek římsy (dle VL4-402.02);       6,02*(14+14)"</t>
  </si>
  <si>
    <t xml:space="preserve">"1: Dle technické zprávy, výkresových příloh projektové dokumentace, TKP staveb státních drah a výkazů materiálu projektu."_x000d_
 "2: dle výkresu tvaru říms"_x000d_
 "3: římsa levá;  3,00"_x000d_
 "4: římsa pravá;  3,00"</t>
  </si>
  <si>
    <t xml:space="preserve">"1: Dle technické zprávy, výkresových příloh projektové dokumentace, TKP staveb státních drah a výkazů materiálu projektu."_x000d_
 "2: dle výkresu výztuže říms;   pravá římsa;   445,42/1000,00"_x000d_
 "3: levá římsa;   445,01/1000,00"</t>
  </si>
  <si>
    <t xml:space="preserve">"1: Dle technické zprávy, výkresových příloh projektové dokumentace, TKP staveb státních drah a výkazů materiálu projektu."_x000d_
 "2: dle výkresu tvaru NK"_x000d_
 "3: stojka OP1;    7,50"_x000d_
 "4: stojka OP2;    10,40"_x000d_
 "5: křídlo OP1 levé;   2,40"_x000d_
 "6: křídlo OP1 pravé;   2,50"_x000d_
 "7: křídlo OP2 levé;   2,70"_x000d_
 "8: křídlo OP2 pravé;   2,70"</t>
  </si>
  <si>
    <t xml:space="preserve">"1: Dle technické zprávy, výkresových příloh projektové dokumentace, TKP staveb státních drah a výkazů materiálu projektu."_x000d_
 "2: dle výkresů výztuže"_x000d_
 "3: výztuž stojek;  4066,32/1000,00"_x000d_
 "4: výztuž křídel;  (412,68+438,95+403,39+437,28)/1000,00"</t>
  </si>
  <si>
    <t>421325</t>
  </si>
  <si>
    <t>MOSTNÍ NOSNÉ DESKOVÉ KONSTRUKCE ZE ŽELEZOBETONU C30/37</t>
  </si>
  <si>
    <t xml:space="preserve">"1: Dle technické zprávy, výkresových příloh projektové dokumentace. Dle výkazů materiálu projektu. Dle tabulky kubatur projektanta."_x000d_
 "2: dle výkresu tvaru NK"_x000d_
 "3: nosná kce;   19,80"</t>
  </si>
  <si>
    <t xml:space="preserve">"1: Dle technické zprávy, výkresových příloh projektové dokumentace. Dle výkazů materiálu projektu. Dle tabulky kubatur projektanta."_x000d_
 "2: dle výkresu výztuže příčle;  4352,62/1000,00"</t>
  </si>
  <si>
    <t xml:space="preserve">"1: Dle technické zprávy, výkresových příloh projektové dokumentace, TKP staveb státních drah a výkazů materiálu projektu."_x000d_
 "2: podkl. beton pod základy, tl. 150mm"_x000d_
 "3: OP1;     2,50"_x000d_
 "4: OP2;    3,60"</t>
  </si>
  <si>
    <t>"1: Dle technické zprávy, výkresových příloh projektové dokumentace. Dle výkazů materiálu projektu. Dle tabulky kubatur projektanta."_x000d_
 "2: podkl. beton drenáže, blok š. 300mm"_x000d_
 "3: 1,21*0,30*10,00+0,82*0,30*6,50"</t>
  </si>
  <si>
    <t>"1: Dle technické zprávy, výkresových příloh projektové dokumentace, TKP staveb státních drah a výkazů materiálu projektu."_x000d_
 "2: podkladní beton dlažby C 25/30 tl. 150mm"_x000d_
 "3: odláždění kolem křídel, měřeno digitálně, "_x000d_
 "4: (4,80+5,65+5,30+5,40)*1,20*0,15"</t>
  </si>
  <si>
    <t>"1: Dle technické zprávy, výkresových příloh projektové dokumentace a dle TKP staveb státních drah. Dle výkazů materiálu projektu."_x000d_
 "2: odláždění kolem křídel, lom. kámen tl. 200mm"_x000d_
 "3: (4,80+5,65+5,30+5,40)*1,20*0,20"_x000d_
 "4: odláždění koryta a svahů je součástí SO 22-33-01"</t>
  </si>
  <si>
    <t xml:space="preserve">"1: Dle technické zprávy, výkresových příloh projektové dokumentace, TKP staveb státních drah a výkazů materiálu projektu."_x000d_
 "2: komunikace na NK, dle S1, ochrana izolace ACO 11, tl. 45mm, digitálně;       39,51*0,045"</t>
  </si>
  <si>
    <t xml:space="preserve">"1: Dle technické zprávy, výkresových příloh projektové dokumentace, TKP staveb státních drah a výkazů materiálu projektu."_x000d_
 "2: dle S1, ACO 11, tl. 50mm"_x000d_
 "3: komunikace na NK, digitálně;        39,51"</t>
  </si>
  <si>
    <t xml:space="preserve">"1: Dle technické zprávy, výkresových příloh projektové dokumentace, TKP staveb státních drah a výkazů materiálu projektu."_x000d_
 "2: 1xALP + 2xALN"_x000d_
 "3: rub stojek;      3*2,45*(10,20+6,40)"_x000d_
 "4: líc stojek;        3*0,60*(11,373+7,89)"_x000d_
 "5: základy rub a líc;     3*(1,35+0,70)*(11,73+8,305)"_x000d_
 "6: čela základů;      3*0,80*2*2"_x000d_
 "7: křídla;    3*(2*3,80+2*4,40)"</t>
  </si>
  <si>
    <t xml:space="preserve">"1: Dle technické zprávy, výkresových příloh projektové dokumentace, TKP staveb státních drah a výkazů materiálu projektu."_x000d_
 "2: rub stojek, měřeno digitálně;       2,45*(10,20+6,40)"</t>
  </si>
  <si>
    <t xml:space="preserve">"1: Dle technické zprávy, výkresových příloh projektové dokumentace a dle TKP staveb státních drah. Dle výkazů materiálu projektu. "_x000d_
 "2: římsy na NK a křídlech;        0,70*(13,50+13,30)"</t>
  </si>
  <si>
    <t xml:space="preserve">"1: Dle technické zprávy, výkresových příloh projektové dokumentace, TKP staveb státních drah a výkazů materiálu projektu."_x000d_
 "2: dle S1 - asf. pás s pečetící vrstvou spec. epox. pryskyřicí"_x000d_
 "3: komunikace na NK, digitálně;     44,78"</t>
  </si>
  <si>
    <t xml:space="preserve">"1: Dle technické zprávy, výkresových příloh projektové dokumentace, TKP staveb státních drah a výkazů materiálu projektu."_x000d_
 "2: v přechodové oblast, měřeno digitálně;        3,60*11,80"_x000d_
 "3: v přechodové oblast, měřeno digitálně;        3,60*9,00"</t>
  </si>
  <si>
    <t xml:space="preserve">"1: Dle technické zprávy, výkresových příloh projektové dokumentace, TKP staveb státních drah a výkazů materiálu projektu."_x000d_
 "2: 600 g/m2, měřeno digitálně"_x000d_
 "3: rub stojek;      2,45*(10,20+6,40)"_x000d_
 "4: líc stojek;        0,60*(11,373+7,89)"_x000d_
 "5: základy rub a líc;     (1,35+0,70)*(11,73+8,305)"_x000d_
 "6: čela základů;      0,80*2*2"</t>
  </si>
  <si>
    <t xml:space="preserve">"1: Dle technické zprávy, výkresových příloh projektové dokumentace, TKP staveb státních drah a výkazů materiálu projektu."_x000d_
 "2: měkká ochrana izolace rubu opěr, XPS tl. 50mm;    "_x000d_
 "3: (1,20*6,40+0,85*10,20)*1,10"</t>
  </si>
  <si>
    <t xml:space="preserve">"1: Dle technické zprávy, výkresových příloh projektové dokumentace. Dle výkazů materiálu projektu. Dle tabulky kubatur projektanta."_x000d_
 "2: měření BP;  1"</t>
  </si>
  <si>
    <t>86633</t>
  </si>
  <si>
    <t>CHRÁNICKY Z TRUB OCELOVÝCH DN DO 150MM</t>
  </si>
  <si>
    <t>"1: Dle technické zprávy, výkresových příloh projektové dokumentace. Dle výkazů materiálu projektu. Dle tabulky kubatur projektanta."_x000d_
 "2: prostup drenáže křídly, DN 150"_x000d_
 "3: 4*0,60"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</si>
  <si>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</si>
  <si>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 xml:space="preserve">"1: Dle technické zprávy, výkresových příloh projektové dokumentace a dle TKP staveb státních drah. Dle výkazů materiálu projektu. "_x000d_
 "2: drenážní perfor. trouby DN100"_x000d_
 "3: rub opěr dle půdorysu;           12,0+8,0"</t>
  </si>
  <si>
    <t>"1: Dle technické zprávy, výkresových příloh projektové dokumentace, TKP staveb státních drah a výkazů materiálu projektu."_x000d_
 "2: dle výkresu svodidel; 16+16"</t>
  </si>
  <si>
    <t xml:space="preserve">"1: Dle technické zprávy, výkresových příloh projektové dokumentace. Dle výkazů materiálu projektu. Dle tabulky kubatur projektanta."_x000d_
 "2: nivelační značky na opěrách;  2*2,00"_x000d_
 "3: nivelační značky na římsách; 1+1"</t>
  </si>
  <si>
    <t xml:space="preserve">"1: Dle technické zprávy, výkresových příloh projektové dokumentace, TKP staveb státních drah a výkazů materiálu projektu."_x000d_
 "2: B13 + E14;        (1+1)*2"</t>
  </si>
  <si>
    <t>"1: Dle technické zprávy, výkresových příloh projektové dokumentace. Dle výkazů materiálu projektu. Dle tabulky kubatur projektanta."_x000d_
 "2: řezaná spára 15x40mm asf. krytu"_x000d_
 "3: 6,40+10,20"</t>
  </si>
  <si>
    <t>"1: Dle technické zprávy, výkresových příloh projektové dokumentace, TKP staveb státních drah a výkazů materiálu projektu."_x000d_
 "2: zalití dilatačních spar asf. krytu"_x000d_
 "3: 6,40+10,20"_x000d_
 "4: zálivky podél křídel"_x000d_
 "5: 3,86+4,37+4,00+4,63"</t>
  </si>
  <si>
    <t xml:space="preserve">"1: Dle technické zprávy, výkresových příloh projektové dokumentace. Dle výkazů materiálu projektu. Dle tabulky kubatur projektanta."_x000d_
 "2: měřící vývody PKO;  2*1,30"</t>
  </si>
  <si>
    <t xml:space="preserve">"1: Dle technické zprávy, výkresových příloh projektové dokumentace, TKP staveb státních drah a výkazů materiálu projektu."_x000d_
 "2: letopočet výstavby na OP1;    1"</t>
  </si>
  <si>
    <t xml:space="preserve">"1: dle pol. 17120;     259,00*1,90"_x000d_
 "2: odpočet zeminy pro ohumusování, dle pol. 18222;  -40,00*0,15*1,90"</t>
  </si>
  <si>
    <t>SO 22-19-85</t>
  </si>
  <si>
    <t>"1: Dle technické zprávy, výkresových příloh projektové dokumentace. Dle výkazů materiálu projektu. Dle tabulky kubatur projektanta."_x000d_
 "2: provizorní zatrubnění koryta během výstavby; 20,00"</t>
  </si>
  <si>
    <t xml:space="preserve">"1: Dle technické zprávy, výkresových příloh projektové dokumentace. Dle výkazů materiálu projektu. Dle tabulky kubatur projektanta."_x000d_
 "2: sejmutí ornice tl. 0,30m;    0,30*10,00*13,00"</t>
  </si>
  <si>
    <t xml:space="preserve">"1: Dle technické zprávy, výkresových příloh projektové dokumentace. Dle výkazů materiálu projektu. Dle tabulky kubatur projektanta."_x000d_
 "2: odkopávky pro odláždění koryta, měřeno digitálně;   40,00*0,20"_x000d_
 "3: odkopávky pro kamennou rovnaninu;   32,00*0,40"_x000d_
 "4: rušení zemních hrázek; dle pol. 17710;  8,10"</t>
  </si>
  <si>
    <t xml:space="preserve">"1: Dle technické zprávy, výkresových příloh projektové dokumentace. Dle výkazů materiálu projektu. Dle tabulky kubatur projektanta."_x000d_
 "2: zemina pro zpětný zásyp;"_x000d_
 "3: dle pol. 17411; 99,80"_x000d_
 "4: dle pol. 17110;  18,00"</t>
  </si>
  <si>
    <t xml:space="preserve">"1: Dle technické zprávy, výkresových příloh projektové dokumentace. Dle výkazů materiálu projektu. Dle tabulky kubatur projektanta."_x000d_
 "2: Měřeno digitálně"_x000d_
 "3: pročištění toku;  20,00*5,00*0,30"</t>
  </si>
  <si>
    <t xml:space="preserve">"1: Dle technické zprávy, výkresových příloh projektové dokumentace. Dle výkazů materiálu projektu. Dle tabulky kubatur projektanta"_x000d_
 "2: dle výkresu výkopů"_x000d_
 "3: výkopy;  267,00"</t>
  </si>
  <si>
    <t xml:space="preserve">"1: Dle technické zprávy, výkresových příloh projektové dokumentace. Dle výkazů materiálu projektu. Dle tabulky kubatur projektanta."_x000d_
 "2: rýhy pro betonové prahy;  2*0,50*1,00*5,00"</t>
  </si>
  <si>
    <t>"1: Dle technické zprávy, výkresových příloh projektové dokumentace. Dle výkazů materiálu projektu. Dle tabulky kubatur projektanta."_x000d_
 "2: svahové kužely; 6,00+3*4,00"</t>
  </si>
  <si>
    <t xml:space="preserve">"1: dle pol. 13173;    267,00"_x000d_
 "2: dle pol. 13273;    5,00"_x000d_
 "3: dle pol. 12273;   28,90"</t>
  </si>
  <si>
    <t xml:space="preserve">"1: Dle technické zprávy, výkresových příloh projektové dokumentace. Dle výkazů materiálu projektu. Dle tabulky kubatur projektanta."_x000d_
 "2: zásyp přechodové oblasti;   2*(5,10*6,50)"_x000d_
 "3: tok;   (1,25+2,1)*10,00"</t>
  </si>
  <si>
    <t xml:space="preserve">"1: Dle technické zprávy, výkresových příloh projektové dokumentace. Dle výkazů materiálu projektu. Dle tabulky kubatur projektanta."_x000d_
 "2: Zemní hrázky pro dočasné zatrubnění, měřeno digitálně;    2*9,00*0,45"</t>
  </si>
  <si>
    <t xml:space="preserve">"1: Dle technické zprávy, výkresových příloh projektové dokumentace. Dle výkazů materiálu projektu. Dle tabulky kubatur projektanta."_x000d_
 "2: ohumusování svah. kuželů;  10,00+3*7,00"</t>
  </si>
  <si>
    <t xml:space="preserve">"1: Dle technické zprávy, výkresových příloh projektové dokumentace. Dle výkazů materiálu projektu. Dle tabulky kubatur projektanta."_x000d_
 "2: osetí svah. kuželů hydroosevem, dle pol. 18222;     31,00"</t>
  </si>
  <si>
    <t xml:space="preserve">"1: Dle technické zprávy, výkresových příloh projektové dokumentace. Dle výkazů materiálu projektu. Dle tabulky kubatur projektanta."_x000d_
 "2: drenážní polymerbeton v úžlabí;  0,15*0,045*6,60"</t>
  </si>
  <si>
    <t xml:space="preserve">"1: Dle technické zprávy, výkresových příloh projektové dokumentace. Dle výkazů materiálu projektu. Dle tabulky kubatur projektanta."_x000d_
 "2: štěrkové polštáře pod základy, měřeno digitálně"_x000d_
 "3: tl. 800mm;    3,62*7,70  "_x000d_
 "4: tl. 300mm;    1,30*7,70"</t>
  </si>
  <si>
    <t xml:space="preserve">"1: Dle technické zprávy, výkresových příloh projektové dokumentace. Dle výkazů materiálu projektu. Dle tabulky kubatur projektanta."_x000d_
 "2: základy;     2*(2,1*0,8*5,6)"_x000d_
 "3: výztuž základů je součástí výztuže rám. kce."</t>
  </si>
  <si>
    <t xml:space="preserve">"1: Dle technické zprávy, výkresových příloh projektové dokumentace. Dle výkazů materiálu projektu. Dle tabulky kubatur projektanta."_x000d_
 "2: kotvení říms, dle výkresu tvaru říms"_x000d_
 "3: kotva římsy - 22 ks;   22*6,020"</t>
  </si>
  <si>
    <t>"1: Dle technické zprávy, výkresových příloh projektové dokumentace. Dle výkazů materiálu projektu. Dle tabulky kubatur projektanta."_x000d_
 "2: dle výkresu tvaru říms"_x000d_
 "3: 5,50"</t>
  </si>
  <si>
    <t xml:space="preserve">"1: Dle technické zprávy, výkresových příloh projektové dokumentace. Dle výkazů materiálu projektu. Dle tabulky kubatur projektanta"_x000d_
 "2: dle výkresu výztuže říms 2.502"_x000d_
 "3: výztuž říms;    712,40/1000,00"</t>
  </si>
  <si>
    <t>"1: Dle technické zprávy, výkresových příloh projektové dokumentace. Dle výkazů materiálu projektu. Dle tabulky kubatur projektanta."_x000d_
 "2: křídla mostu, měřeno digitálně"_x000d_
 "3: 4*3,75*0,55"_x000d_
 "4: výztuž křídel je součástí výztuže NK"</t>
  </si>
  <si>
    <t xml:space="preserve">"1: Měřeno digitálně"_x000d_
 "2: mostní rám. kce;      5,60*4,50"</t>
  </si>
  <si>
    <t>"1: Dle technické zprávy, výkresových příloh projektové dokumentace. Dle výkazů materiálu projektu. Dle tabulky kubatur projektanta"_x000d_
 "2: dle výkresu 2.402 - výkres výztuže NK"_x000d_
 "3: 8645,60/1000,00"</t>
  </si>
  <si>
    <t>"1: Dle technické zprávy, výkresových příloh projektové dokumentace. Dle výkazů materiálu projektu. Dle tabulky kubatur projektanta"_x000d_
 "2: podkl. beton základů, tl. 200mm"_x000d_
 "3: 2*2,50*6,00*0,20"</t>
  </si>
  <si>
    <t>"1: Dle technické zprávy, výkresových příloh projektové dokumentace. Dle výkazů materiálu projektu. Dle tabulky kubatur projektanta."_x000d_
 "2: přechodové klíny, C25/30 XF2; měřeno digitálně"_x000d_
 "3: 2*0,80*4,50"</t>
  </si>
  <si>
    <t>"1: Dle technické zprávy, výkresových příloh projektové dokumentace. Dle výkazů materiálu projektu. Dle tabulky kubatur projektanta."_x000d_
 "2: podkl. beton dlažby C20/25n XF3"_x000d_
 "3: podkl. beton odláždění koryta, tl. 150mm"_x000d_
 "4: 5,55*12,24*0,15"_x000d_
 "5: koef. sklonu 1,20"_x000d_
 "6: podkl. beton dlažby kolem křídel, tl. 150mm"_x000d_
 "7: (3,390+3,50+3,17+3,48)*1,20*0,150"_x000d_
 "8: podkl. beton skluzu z kamene"_x000d_
 "9: 3,20*1,20*0,15"</t>
  </si>
  <si>
    <t>"1: Dle technické zprávy, výkresových příloh projektové dokumentace. Dle výkazů materiálu projektu. Dle tabulky kubatur projektanta"_x000d_
 "2: dle výkresu 2.601"_x000d_
 "3: kamenná rovnanina s kamenným prahem min. 80kg"_x000d_
 "4: 5,00*5,20*0,40"</t>
  </si>
  <si>
    <t>"1: Dle technické zprávy, výkresových příloh projektové dokumentace. Dle výkazů materiálu projektu. Dle tabulky kubatur projektanta."_x000d_
 "2: odláždění koryta lom. kamenem, tl. 200mm"_x000d_
 "3: 5,55*12,24*0,20"_x000d_
 "4: dlažba kolem křídel, tl. 200mm"_x000d_
 "5: (3,39+3,50+3,17+3,48)*1,2*0,20"_x000d_
 "6: skluz z kamene"_x000d_
 "7: 3,20*1,20*0,20"</t>
  </si>
  <si>
    <t>"1: Dle technické zprávy, výkresových příloh projektové dokumentace. Dle výkazů materiálu projektu. Dle tabulky kubatur projektanta"_x000d_
 "2: dle příl. 2.601"_x000d_
 "3: koncový kamenný práh 500/800"_x000d_
 "4: 5,20*0,50*0,80"</t>
  </si>
  <si>
    <t xml:space="preserve">"1: Dle technické zprávy, výkresových příloh projektové dokumentace. Dle výkazů materiálu projektu. Dle tabulky kubatur projektanta."_x000d_
 "2: dle příl. 2.601"_x000d_
 "3: betonové prahy na ukončení dlažby 1,00x0,50m;    5,50"_x000d_
 "4: betonové prahy pod dlažbou ve směru toku 0,4x0,60m"_x000d_
 "5: 2*0,40*0,60*12,00"</t>
  </si>
  <si>
    <t>572213</t>
  </si>
  <si>
    <t>SPOJOVACÍ POSTRIK Z EMULZE DO 0,5KG/M2</t>
  </si>
  <si>
    <t xml:space="preserve">"1: Dle technické zprávy, výkresových příloh projektové dokumentace. Dle výkazů materiálu projektu. Dle tabulky kubatur projektanta"_x000d_
 "2: spojovací postřik nových vrstev vozovky na mostě;   6,521*4,50"</t>
  </si>
  <si>
    <t>574B04</t>
  </si>
  <si>
    <t>ASFALTOVÝ BETON PRO OBRUSNÉ VRSTVY MODIFIK ACO 11+, 11S</t>
  </si>
  <si>
    <t xml:space="preserve">"1: Dle technické zprávy, výkresových příloh projektové dokumentace. Dle výkazů materiálu projektu. Dle tabulky kubatur projektanta."_x000d_
 "2: ochrana izolace ACO 11, tl. 45mm;        6,521*4,50*0,045"</t>
  </si>
  <si>
    <t>574B43</t>
  </si>
  <si>
    <t>ASFALTOVÝ BETON PRO OBRUSNÉ VRSTVY MODIFIK ACO 11 TL. 50MM</t>
  </si>
  <si>
    <t xml:space="preserve">"1: obrusná vrstva vozovky ACO 11 na mostě;  6,521*4,50"</t>
  </si>
  <si>
    <t>711121</t>
  </si>
  <si>
    <t>IZOLACE BEŽN KONSTR PROTI TLAK VODE ASFALT NÁTERY</t>
  </si>
  <si>
    <t>"1: Dle technické zprávy, výkresových příloh projektové dokumentace. Dle výkazů materiálu projektu. Dle tabulky kubatur projektanta."_x000d_
 "2: izolace základů asf. nátěry"_x000d_
 "3: 1xALP + 2xALN"_x000d_
 "4: 3*2*(0,70+0,80)*5,90"_x000d_
 "5: izolace líce základů a opěr"_x000d_
 "6: 1xALP + 2xALN"_x000d_
 "7: 3*2*(0,70+0,80+0,80)*5,90+4*2,10*0,80"_x000d_
 "8: 1xALP - rub opěr"_x000d_
 "9: 2*1,93*4,80"_x000d_
 "10: 1xALP - rub křídel"_x000d_
 "11: 4*3,16"_x000d_
 "12: 1xALP+2xALN - líc křídel a spodek křídel"_x000d_
 "13: 3*4*(3,18+2,50*0,55)"</t>
  </si>
  <si>
    <t>"1: Dle technické zprávy, výkresových příloh projektové dokumentace. Dle výkazů materiálu projektu. Dle tabulky kubatur projektanta."_x000d_
 "2: izolace rubu opěr a křídel asf. pásy"_x000d_
 "3: 2*(1,93+0,350)*5,60+4*(3,16+0,35*0,75)"</t>
  </si>
  <si>
    <t>"1: Dle technické zprávy, výkresových příloh projektové dokumentace. Dle výkazů materiálu projektu. Dle tabulky kubatur projektanta."_x000d_
 "2: Izolace mostovky asf. pás s pečetící vrstvou"_x000d_
 "3: 5,60*6,521"</t>
  </si>
  <si>
    <t xml:space="preserve">"1: Dle technické zprávy, výkresových příloh projektové dokumentace. Dle výkazů materiálu projektu. Dle tabulky kubatur projektanta."_x000d_
 "2: hydroizolace pod římsou;      2*(0,7*10,46)"</t>
  </si>
  <si>
    <t>"1: Dle technické zprávy, výkresových příloh projektové dokumentace. Dle výkazů materiálu projektu. Dle tabulky kubatur projektanta"_x000d_
 "2: ochranný nátěr hrany NK (S2);"_x000d_
 "3: 2*0,65*5,30"</t>
  </si>
  <si>
    <t>CHRÁNICKY Z TRUB PLASTOVÝCH DN DO 150MM</t>
  </si>
  <si>
    <t>"1: Dle technické zprávy, výkresových příloh projektové dokumentace. Dle výkazů materiálu projektu. Dle tabulky kubatur projektanta."_x000d_
 "2: chráničky inž. sítí pod dlažbou vč. zaslepení, DN 150"_x000d_
 "3: 2*13,00"</t>
  </si>
  <si>
    <t xml:space="preserve">"1: Dle technické zprávy, výkresových příloh projektové dokumentace. Dle výkazů materiálu projektu. Dle tabulky kubatur projektanta."_x000d_
 "2: mostní zábradelní svodidlo H2;    12,00*2"</t>
  </si>
  <si>
    <t xml:space="preserve">"1: Dle technické zprávy, výkresových příloh projektové dokumentace. Dle výkazů materiálu projektu. Dle tabulky kubatur projektanta."_x000d_
 "2: lemování dlažby, skluzu obrubníkem 100/250mm"_x000d_
 "3: chodníkové obruby ABO 13-10;  55,00"</t>
  </si>
  <si>
    <t>"1: Dle technické zprávy, výkresových příloh projektové dokumentace. Dle výkazů materiálu projektu. Dle tabulky kubatur projektanta."_x000d_
 "2: dle příl. 2.601"_x000d_
 "3: náběhový silniční obrubník 150/250mm"_x000d_
 "4: 4*2,00"</t>
  </si>
  <si>
    <t xml:space="preserve">"1: Dle technické zprávy, výkresových příloh projektové dokumentace. Dle výkazů materiálu projektu. Dle tabulky kubatur projektanta"_x000d_
 "2: řezání příčné spáry vozovky;  2*4,80"</t>
  </si>
  <si>
    <t>931318</t>
  </si>
  <si>
    <t>TESNENÍ DILATAC SPAR ASF ZÁLIVKOU PRUR DO 1200MM2</t>
  </si>
  <si>
    <t xml:space="preserve">"1: Dle technické zprávy, výkresových příloh projektové dokumentace. Dle výkazů materiálu projektu. Dle tabulky kubatur projektanta."_x000d_
 "2: těsnění dilat. spár podél říms zálivkou"_x000d_
 "3: 2*10,46"_x000d_
 "4: těsnění kolem bet. obrub;   4*2,00"_x000d_
 "5: těsnění příčné spáry ve vozovce;  2*4,80"</t>
  </si>
  <si>
    <t xml:space="preserve">"1: Dle technické zprávy, výkresových příloh projektové dokumentace. Dle výkazů materiálu projektu. Dle tabulky kubatur projektanta."_x000d_
 "2: dle výkresu 2.401"_x000d_
 "3: měřící body PKO;  2*1,30"</t>
  </si>
  <si>
    <t xml:space="preserve">"1: Dle technické zprávy, výkresových příloh projektové dokumentace. Dle výkazů materiálu projektu. Dle tabulky kubatur projektanta."_x000d_
 "2: letopočet - matrice do betonu, na pravém boku opěry;  1,00"</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</si>
  <si>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</si>
  <si>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 xml:space="preserve">"1: dle pol. 17120;  300,90*1,90"_x000d_
 "2: dle pol. 12110;  39,00*1,90"_x000d_
 "3: odpočet zpětně použité ornice, dle pol. 18222;  -31,00*0,15*1,90"_x000d_
 "4: dle pol. 12960;   30,00*1,90"_x000d_
 "5: odpočet zpětně použité zeminy na zásypy"_x000d_
 "6: dle pol. 17411;  -99,80*1,90"_x000d_
 "7: dle pol. 17110; -18,00*1,90"</t>
  </si>
  <si>
    <t>SO 22-34-01</t>
  </si>
  <si>
    <t>D.2.1.5</t>
  </si>
  <si>
    <t>"1: Dle technické zprávy, výkresových příloh projektové dokumentace. Dle výkazů materiálu projektu. Dle tabulky kubatur projektanta"_x000d_
 "2: odkopávky pro odláždění koryta, měřeno digitálně"_x000d_
 "3: 275,00*7,50*0,10"</t>
  </si>
  <si>
    <t>"1: Dle technické zprávy, výkresových příloh projektové dokumentace. Dle výkazů materiálu projektu. Dle tabulky kubatur projektanta"_x000d_
 "2: pročištění koryta; 30,00*7,50*0,20*1,20"</t>
  </si>
  <si>
    <t xml:space="preserve">"1: dle pol. 12273;   206,25"</t>
  </si>
  <si>
    <t>"1: Dle technické zprávy, výkresových příloh projektové dokumentace, TKP staveb státních drah a výkazů materiálu projektu."_x000d_
 "2: vegetační úprava břehu a dna mimo odláždění - osetí travní směsí"_x000d_
 "3: 7,00*1,20*(150,00+15,00+21,00+40,00)"</t>
  </si>
  <si>
    <t xml:space="preserve">"1: Dle technické zprávy, výkresových příloh projektové dokumentace, TKP staveb státních drah a výkazů materiálu projektu."_x000d_
 "2: dle pol. 18242;    1898,400"</t>
  </si>
  <si>
    <t xml:space="preserve">"1: Dle technické zprávy, výkresových příloh projektové dokumentace a dle TKP staveb státních drah. Dle výkazů materiálu projektu."_x000d_
 "2: podkl. beton dlažby, tl. 100mm"_x000d_
 3:  412,00*1,16*0,10 = 47,792 [A]</t>
  </si>
  <si>
    <t xml:space="preserve">"1:Dle technické zprávy, výkresových příloh projektové dokumentace. Dle výkazů materiálu projektu. Dle tabulky kubatur projektanta"_x000d_
 "2:kamenná rovnanina s vyklínováním"_x000d_
 3:  371,00*1,16*0,40 = 172,144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</si>
  <si>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</si>
  <si>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</si>
  <si>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"1: Dle technické zprávy, výkresových příloh projektové dokumentace. Dle výkazů materiálu projektu. Dle tabulky kubatur projektanta"_x000d_
 "2: prahy na ukončení dlažby 500x800mm"_x000d_
 "3: (2*7,20+2*8,50)*1,20*0,50*0,80"_x000d_
 "4: (7,80+10,65)*1,20*0,50*0,80"_x000d_
 "5: 2*7,80*1,20*0,50*0,80"_x000d_
 "6: 2*7,40*1,20*0,50*0,80"</t>
  </si>
  <si>
    <t>917211</t>
  </si>
  <si>
    <t>ZÁHONOVÉ OBRUBY Z BETONOVÝCH OBRUBNÍKU ŠÍR 50MM</t>
  </si>
  <si>
    <t>"1: Dle technické zprávy, výkresových příloh projektové dokumentace. Dle výkazů materiálu projektu. Dle tabulky kubatur projektanta."_x000d_
 "2: podélné lemování dlažby obrubníkem š. 50mm"_x000d_
 "3: 2*13,00+2*24,00+2*32,30+2*3,40+2*20,00"</t>
  </si>
  <si>
    <t xml:space="preserve">"1: dle pol. 17120;       206,250*1,90"_x000d_
 "2: dle pol. 12960;    54,00*1,90"</t>
  </si>
  <si>
    <t>SO 22-34-02.1</t>
  </si>
  <si>
    <t>SO 22-34-02</t>
  </si>
  <si>
    <t>"1: Dle technické zprávy, výkresových příloh projektové dokumentace, TKP staveb státních drah a výkazů materiálu projektu."_x000d_
 "2: (921,00+1495,00+1032,00+210,00)*0,20"</t>
  </si>
  <si>
    <t>"1: Dle technické zprávy, výkresových příloh projektové dokumentace, TKP staveb státních drah a výkazů materiálu projektu."_x000d_
 "2: měřeno digi;"_x000d_
 "3: 5654,00"_x000d_
 "4: odpočet ornice;"_x000d_
 "5: -731,60"</t>
  </si>
  <si>
    <t>"1: Dle technické zprávy, výkresových příloh projektové dokumentace, TKP staveb státních drah a výkazů materiálu projektu."_x000d_
 "2: měřeno digi;"_x000d_
 "3: zasypání propustku;"_x000d_
 "4: (22,78+44,70)/2*61,20"_x000d_
 "5: -4,15*61,20"_x000d_
 "6: silniční propustek;"_x000d_
 "7: 20*18"_x000d_
 "8: -4,5*18"</t>
  </si>
  <si>
    <t>18220</t>
  </si>
  <si>
    <t>ROZPROSTRENÍ ORNICE VE SVAHU</t>
  </si>
  <si>
    <t>"1: Dle technické zprávy, výkresových příloh projektové dokumentace, TKP staveb státních drah a výkazů materiálu projektu."_x000d_
 "2: (780,0+2947,5)*0,20"</t>
  </si>
  <si>
    <t xml:space="preserve">"1: Dle technické zprávy, výkresových příloh projektové dokumentace, TKP staveb státních drah a výkazů materiálu projektu."_x000d_
 "2: zasypaný propustek;  780,00"_x000d_
 "3: průleh;  2947,50"</t>
  </si>
  <si>
    <t>"1: Dle technické zprávy, výkresových příloh projektové dokumentace, TKP staveb státních drah a výkazů materiálu projektu."_x000d_
 "2: 745,50"</t>
  </si>
  <si>
    <t>"1: Dle technické zprávy, výkresových příloh projektové dokumentace, TKP staveb státních drah a výkazů materiálu projektu."_x000d_
 "2: základová ŽB deska;"_x000d_
 "3: 56,632*2,90*0,20"</t>
  </si>
  <si>
    <t>"1: Dle technické zprávy, výkresových příloh projektové dokumentace, TKP staveb státních drah a výkazů materiálu projektu."_x000d_
 "2: ŽB základová deska - výkres výztuže;"_x000d_
 "3: 4501,0/1000"</t>
  </si>
  <si>
    <t>"1: Dle technické zprávy, výkresových příloh projektové dokumentace, TKP staveb státních drah a výkazů materiálu projektu."_x000d_
 "2: protierozní kokosová síť;"_x000d_
 "3: 2947,50"</t>
  </si>
  <si>
    <t xml:space="preserve">"1: Dle technické zprávy, výkresových příloh projektové dokumentace, TKP staveb státních drah a výkazů materiálu projektu."_x000d_
 "2: ŽB čelo propustku;  "_x000d_
 "3: 10,00*3,75*0,45+2,05*0,45*10,00"</t>
  </si>
  <si>
    <t>"1: Dle technické zprávy, výkresových příloh projektové dokumentace, TKP staveb státních drah a výkazů materiálu projektu."_x000d_
 "2: ŽB čelo propustku;"_x000d_
 "3: 2282/1000"</t>
  </si>
  <si>
    <t>MOSTNÍ RÁMOVÉ KONSTR Z DÍLCŮ ŽELEZOBET DO C40/50</t>
  </si>
  <si>
    <t>"1: Dle technické zprávy, výkresových příloh projektové dokumentace, TKP staveb státních drah a výkazů materiálu projektu."_x000d_
 "2: měřeno digi;"_x000d_
 "3: 1,50*56,633+1,50*18,00"</t>
  </si>
  <si>
    <t xml:space="preserve">"1: Dle technické zprávy, výkresových příloh projektové dokumentace, TKP staveb státních drah a výkazů materiálu projektu."_x000d_
 "2: podkladní beton pod rámový prefabrikát;"_x000d_
 "3: 56,632*2,90*0,10"_x000d_
 "4: podkladní beton pod dlažbu;"_x000d_
 "5: výtok;  347,10*0,15"_x000d_
 "6: silniční propustek;  2,90*18,00*0,10"_x000d_
 "7: vtok;  118,77*0,10"</t>
  </si>
  <si>
    <t xml:space="preserve">"1: Dle technické zprávy, výkresových příloh projektové dokumentace, TKP staveb státních drah a výkazů materiálu projektu."_x000d_
 "2: výtok;;  13,00*26,70*0,30  "_x000d_
 "3: vtok;  20,13*5,90*0,20"</t>
  </si>
  <si>
    <t>"1: Dle technické zprávy, výkresových příloh projektové dokumentace, TKP staveb státních drah a výkazů materiálu projektu."_x000d_
 "2: ukončovací práh z PB;"_x000d_
 "3: 0,45*0,40*9+2*17,7*0,5*0,4+8,4*0,8*0,4+0,61*0,4*2,9+0,58*0,4*2,3"</t>
  </si>
  <si>
    <t>"1: Dle technické zprávy, výkresových příloh projektové dokumentace, TKP staveb státních drah a výkazů materiálu projektu."_x000d_
 "2: 1x asf. penetrační nátěr a 2x asfaltový nátěr SA 12 proti stékající vodě a vlhkosti;"_x000d_
 "3: rám propustku;"_x000d_
 "4: 56,633*(2,40+2,10*2)*3"_x000d_
 "5: čelo propustku + pata zdi;"_x000d_
 "6: (10,00*3,75+0,45*3,75*2)*3+(2,05*10*3)"_x000d_
 "7: propustek siln.;"_x000d_
 "8: 18*(2,4+2,1*2)*3"</t>
  </si>
  <si>
    <t>"1: Dle technické zprávy, výkresových příloh projektové dokumentace, TKP staveb státních drah a výkazů materiálu projektu."_x000d_
 "2: rám propustku;"_x000d_
 "3: 56,633*(2,40+2,10*2)"_x000d_
 "4: čelo propustku + pata zdi;"_x000d_
 "5: (10,00*3,75+0,45*3,75*2)+(2,05*10)"_x000d_
 "6: propustek siln.;"_x000d_
 "7: 18*(2,4+2,1*2)"</t>
  </si>
  <si>
    <t>"1: Dle technické zprávy, výkresových příloh projektové dokumentace, TKP staveb státních drah a výkazů materiálu projektu."_x000d_
 "2: (5654+731,6)*1,9"</t>
  </si>
  <si>
    <t>SO 22-34-02.2</t>
  </si>
  <si>
    <t>"1: Dle technické zprávy, výkresových příloh projektové dokumentace, TKP staveb státních drah a výkazů materiálu projektu."_x000d_
 "2: 24"</t>
  </si>
  <si>
    <t>"1: Dle technické zprávy, výkresových příloh projektové dokumentace, TKP staveb státních drah a výkazů materiálu projektu."_x000d_
 "2: měřeno digi;"_x000d_
 "3: 458,00*0,20"</t>
  </si>
  <si>
    <t>"1: Dle technické zprávy, výkresových příloh projektové dokumentace, TKP staveb státních drah a výkazů materiálu projektu."_x000d_
 "2: měřeno digi;"_x000d_
 "3: 32,40*34,50"_x000d_
 "4: odpočet ornice;"_x000d_
 "5: -91,60"</t>
  </si>
  <si>
    <t>"1: Dle technické zprávy, výkresových příloh projektové dokumentace, TKP staveb státních drah a výkazů materiálu projektu."_x000d_
 "2: měřeno digi;"_x000d_
 "3: 8,20*12,20"_x000d_
 "4: 2,33*23"</t>
  </si>
  <si>
    <t>"1: Dle technické zprávy, výkresových příloh projektové dokumentace, TKP staveb státních drah a výkazů materiálu projektu."_x000d_
 "2: 127,00*0,20"</t>
  </si>
  <si>
    <t>"1: Dle technické zprávy, výkresových příloh projektové dokumentace, TKP staveb státních drah a výkazů materiálu projektu."_x000d_
 "2: 127,00"</t>
  </si>
  <si>
    <t>"1: Dle technické zprávy, výkresových příloh projektové dokumentace, TKP staveb státních drah a výkazů materiálu projektu."_x000d_
 "2: základová ŽB deska;"_x000d_
 "3: 12,15*2,40*0,20"</t>
  </si>
  <si>
    <t>"1: Dle technické zprávy, výkresových příloh projektové dokumentace, TKP staveb státních drah a výkazů materiálu projektu."_x000d_
 "2: ŽB základová deska - výkres výztuže;"_x000d_
 "3: 735,80/1000"</t>
  </si>
  <si>
    <t>"1: Dle technické zprávy, výkresových příloh projektové dokumentace, TKP staveb státních drah a výkazů materiálu projektu."_x000d_
 "2: protierozní kokosová síť;"_x000d_
 "3: 127,00"</t>
  </si>
  <si>
    <t>386325</t>
  </si>
  <si>
    <t>KOMPLETNÍ KONSTRUKCE JÍMEK ZE ŽELEZOBETONU C30/37</t>
  </si>
  <si>
    <t xml:space="preserve">"1: Dle technické zprávy, výkresových příloh projektové dokumentace, TKP staveb státních drah a výkazů materiálu projektu."_x000d_
 "2: revizní šachty;"_x000d_
 "3: dna;  2,90*2,90*0,45*2"_x000d_
 "4: stěny;  (2,45*4*0,45)*1,55+(2,45*4*0,45)*2,25"_x000d_
 "5: odpočet;  -2,00*1,00*0,45*2*2"</t>
  </si>
  <si>
    <t>386365</t>
  </si>
  <si>
    <t>VÝZTUŽ KOMPLETNÍCH KONSTRUKCÍ JÍMEK Z OCELI 10505, B500B</t>
  </si>
  <si>
    <t>"1: Dle technické zprávy, výkresových příloh projektové dokumentace, TKP staveb státních drah a výkazů materiálu projektu."_x000d_
 "2: výkres výztuže;"_x000d_
 "3: ŽB revizní šachty + ŽB kaskády;"_x000d_
 "4: 6949/1000"</t>
  </si>
  <si>
    <t>"1: Dle technické zprávy, výkresových příloh projektové dokumentace, TKP staveb státních drah a výkazů materiálu projektu."_x000d_
 "2: měřeno digi;"_x000d_
 "3: 1,4406*12,50"</t>
  </si>
  <si>
    <t xml:space="preserve">"1: Dle technické zprávy, výkresových příloh projektové dokumentace, TKP staveb státních drah a výkazů materiálu projektu."_x000d_
 "2: podkladní beton pod rámový prefabrikát;"_x000d_
 "3: 12,15*2,90*0,10"_x000d_
 "4: podkladní beton pod šachty;"_x000d_
 "5: 3,40*3,40*0,10*2"_x000d_
 "6: podkladní beton pod kaskádu;"_x000d_
 "7: měřeno digi;  10,44"_x000d_
 "8: podkladní beton pod dlažbu;"_x000d_
 "9: měřeno digi;  19,20"</t>
  </si>
  <si>
    <t xml:space="preserve">"1: Dle technické zprávy, výkresových příloh projektové dokumentace, TKP staveb státních drah a výkazů materiálu projektu."_x000d_
 "2: dlažba;  "_x000d_
 "3: měřeno digi;  (44,17+42,56)*0,20"</t>
  </si>
  <si>
    <t>"1: Dle technické zprávy, výkresových příloh projektové dokumentace, TKP staveb státních drah a výkazů materiálu projektu."_x000d_
 "2: obruba z PB;"_x000d_
 "3: měřeno digi;"_x000d_
 "4: 14,02*0,30*2"</t>
  </si>
  <si>
    <t>467385</t>
  </si>
  <si>
    <t>STUPNE A PRAHY VOD KORYT ZE ŽELBET DO C30/37 VCET VÝZT</t>
  </si>
  <si>
    <t>"1: Dle technické zprávy, výkresových příloh projektové dokumentace, TKP staveb státních drah a výkazů materiálu projektu."_x000d_
 "2: výztuž dle výpisu zahrnuta v položce 386 365 výztuž jímek;"_x000d_
 "3: měřeno digi;"_x000d_
 "4: (0,267+(0,275*7))*2,9"_x000d_
 "5: 2,25*16,377"</t>
  </si>
  <si>
    <t xml:space="preserve">položka zahrnuje:
- nutné zemní práce (hloubení rýh apod.)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</si>
  <si>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(2,90*2*4+2,90*2,70*4)*3"_x000d_
 "5: odpočet;  -1,90*4*3"_x000d_
 "6: rám propustku;"_x000d_
 "7: 12,147*(2,40+2,10*2)*3"</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</si>
  <si>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2,90*2*4+2,90*2,70*4"_x000d_
 "5: odpočet;  -1,90*4"_x000d_
 "6: rám propustku;"_x000d_
 "7: 12,147*(2,40+2,10*2)"</t>
  </si>
  <si>
    <t>93261</t>
  </si>
  <si>
    <t>POCHOZÍ ROŠT Z KOMPOZITU - PREKRYTÍ ZRCADLA MOSTU</t>
  </si>
  <si>
    <t>"1: Dle technické zprávy, výkresových příloh projektové dokumentace, TKP staveb státních drah a výkazů materiálu projektu."_x000d_
 "2: krycí rošt jímek z kompozitu;"_x000d_
 "3: 2,00*2,00*2"</t>
  </si>
  <si>
    <t>položka zahrnuje:
- dodání a uložení predepsané konstrukce z predepsaného materiálu vcetne vnitrostaveništní a mimostaveništní dopravy
- veškeré potrebné pomocné práce
- veškerý pomocný a upevnovací materiál</t>
  </si>
  <si>
    <t xml:space="preserve">"1: Dle technické zprávy, výkresových příloh projektové dokumentace, TKP staveb státních drah a výkazů materiálu projektu."_x000d_
 "2: na čelních plochách pod okapnicí římsy;  2"</t>
  </si>
  <si>
    <t>R93650</t>
  </si>
  <si>
    <t>DROBNÉ DOPLŇK KONSTR KOVOVÉ - stoupací železa do šachet, dodávka a montáž</t>
  </si>
  <si>
    <t>"1: Dle technické zprávy, výkresových příloh projektové dokumentace, TKP staveb státních drah a výkazů materiálu projektu."_x000d_
 "2: 2+5"</t>
  </si>
  <si>
    <t>"1: Dle technické zprávy, výkresových příloh projektové dokumentace, TKP staveb státních drah a výkazů materiálu projektu."_x000d_
 "2: (1027,00+91,60)*1,900"</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</si>
  <si>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</si>
  <si>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</si>
  <si>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</si>
  <si>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</si>
  <si>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</si>
  <si>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</si>
  <si>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</si>
  <si>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</si>
  <si>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</si>
  <si>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</si>
  <si>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</si>
  <si>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</si>
  <si>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</si>
  <si>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</si>
  <si>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</si>
  <si>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</si>
  <si>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</si>
  <si>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</si>
  <si>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</si>
  <si>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</si>
  <si>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</si>
  <si>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</si>
  <si>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</si>
  <si>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</si>
  <si>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</si>
  <si>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</si>
  <si>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</si>
  <si>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</si>
  <si>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</si>
  <si>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</si>
  <si>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</si>
  <si>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</si>
  <si>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</si>
  <si>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</si>
  <si>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</si>
  <si>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</si>
  <si>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</si>
  <si>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</si>
  <si>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</si>
  <si>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</si>
  <si>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</si>
  <si>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</si>
  <si>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</si>
  <si>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</si>
  <si>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</si>
  <si>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</si>
  <si>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</si>
  <si>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</si>
  <si>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</si>
  <si>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</si>
  <si>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</si>
  <si>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</si>
  <si>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</si>
  <si>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</si>
  <si>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</si>
  <si>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</si>
  <si>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</si>
  <si>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</si>
  <si>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</si>
  <si>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</si>
  <si>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</si>
  <si>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</si>
  <si>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</si>
  <si>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</si>
  <si>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</si>
  <si>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</si>
  <si>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</si>
  <si>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</si>
  <si>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</si>
  <si>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</si>
  <si>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</si>
  <si>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</si>
  <si>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</si>
  <si>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</si>
  <si>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</si>
  <si>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</si>
  <si>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</si>
  <si>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</si>
  <si>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</si>
  <si>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</si>
  <si>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</si>
  <si>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</si>
  <si>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</si>
  <si>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</si>
  <si>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</si>
  <si>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</si>
  <si>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</si>
  <si>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</si>
  <si>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</si>
  <si>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</si>
  <si>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</si>
  <si>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</si>
  <si>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</si>
  <si>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</si>
  <si>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</si>
  <si>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</si>
  <si>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</si>
  <si>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</si>
  <si>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</si>
  <si>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</si>
  <si>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</si>
  <si>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</si>
  <si>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</si>
  <si>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</si>
  <si>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</si>
  <si>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</si>
  <si>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</si>
  <si>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</si>
  <si>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</si>
  <si>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</si>
  <si>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</si>
  <si>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</si>
  <si>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</si>
  <si>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</si>
  <si>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</si>
  <si>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</si>
  <si>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</si>
  <si>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</si>
  <si>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</si>
  <si>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</si>
  <si>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</si>
  <si>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</si>
  <si>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</si>
  <si>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</si>
  <si>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</si>
  <si>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</si>
  <si>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</si>
  <si>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</si>
  <si>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</si>
  <si>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</si>
  <si>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</si>
  <si>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</si>
  <si>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</si>
  <si>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</si>
  <si>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</si>
  <si>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</si>
  <si>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</si>
  <si>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</si>
  <si>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</si>
  <si>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</si>
  <si>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</si>
  <si>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</si>
  <si>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</si>
  <si>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</si>
  <si>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</si>
  <si>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</si>
  <si>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</si>
  <si>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</si>
  <si>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</si>
  <si>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</si>
  <si>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</si>
  <si>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</si>
  <si>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</si>
  <si>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</si>
  <si>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</si>
  <si>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</si>
  <si>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</si>
  <si>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</si>
  <si>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</si>
  <si>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</si>
  <si>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</si>
  <si>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</si>
  <si>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</si>
  <si>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</si>
  <si>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</si>
  <si>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</si>
  <si>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</si>
  <si>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</si>
  <si>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</si>
  <si>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</si>
  <si>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</si>
  <si>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</si>
  <si>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</si>
  <si>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</si>
  <si>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</si>
  <si>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</si>
  <si>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</si>
  <si>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</si>
  <si>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</si>
  <si>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</si>
  <si>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</si>
  <si>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</si>
  <si>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</si>
  <si>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</si>
  <si>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</si>
  <si>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</si>
  <si>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</si>
  <si>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</si>
  <si>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</si>
  <si>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</si>
  <si>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</si>
  <si>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</si>
  <si>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</si>
  <si>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</si>
  <si>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</si>
  <si>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</si>
  <si>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</si>
  <si>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</si>
  <si>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</si>
  <si>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</si>
  <si>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</si>
  <si>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</si>
  <si>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</si>
  <si>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</si>
  <si>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</si>
  <si>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</si>
  <si>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</si>
  <si>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</si>
  <si>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</si>
  <si>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</si>
  <si>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</si>
  <si>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</si>
  <si>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</si>
  <si>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</si>
  <si>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</si>
  <si>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</si>
  <si>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</si>
  <si>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</si>
  <si>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</si>
  <si>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</si>
  <si>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</si>
  <si>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</si>
  <si>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</si>
  <si>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</si>
  <si>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</si>
  <si>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</si>
  <si>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</si>
  <si>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</si>
  <si>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</si>
  <si>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</si>
  <si>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</si>
  <si>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</si>
  <si>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</si>
  <si>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</si>
  <si>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</si>
  <si>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</si>
  <si>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</si>
  <si>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</si>
  <si>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</si>
  <si>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</si>
  <si>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</si>
  <si>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</si>
  <si>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</si>
  <si>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</si>
  <si>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</si>
  <si>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</si>
  <si>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</si>
  <si>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</si>
  <si>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</si>
  <si>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</si>
  <si>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</si>
  <si>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</si>
  <si>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</si>
  <si>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</si>
  <si>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</si>
  <si>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</si>
  <si>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</si>
  <si>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</si>
  <si>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</si>
  <si>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</si>
  <si>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</si>
  <si>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</si>
  <si>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</si>
  <si>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</si>
  <si>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</si>
  <si>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</si>
  <si>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</si>
  <si>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</si>
  <si>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</si>
  <si>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</si>
  <si>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</si>
  <si>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</si>
  <si>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</si>
  <si>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</si>
  <si>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</si>
  <si>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</si>
  <si>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</si>
  <si>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</si>
  <si>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</si>
  <si>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</si>
  <si>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</si>
  <si>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</si>
  <si>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</si>
  <si>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</si>
  <si>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</si>
  <si>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</si>
  <si>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</si>
  <si>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</si>
  <si>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</si>
  <si>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</si>
  <si>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</si>
  <si>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</si>
  <si>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</si>
  <si>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</si>
  <si>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</si>
  <si>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</si>
  <si>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</si>
  <si>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</si>
  <si>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</si>
  <si>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</si>
  <si>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</si>
  <si>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</si>
  <si>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</si>
  <si>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</si>
  <si>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</si>
  <si>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</si>
  <si>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</si>
  <si>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</si>
  <si>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</si>
  <si>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</si>
  <si>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</si>
  <si>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</si>
  <si>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</si>
  <si>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</si>
  <si>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</si>
  <si>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</si>
  <si>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</si>
  <si>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</si>
  <si>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</si>
  <si>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</si>
  <si>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</si>
  <si>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</si>
  <si>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</si>
  <si>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</si>
  <si>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</si>
  <si>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</si>
  <si>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</si>
  <si>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</si>
  <si>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</si>
  <si>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</si>
  <si>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</si>
  <si>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</si>
  <si>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</si>
  <si>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</si>
  <si>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</si>
  <si>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</si>
  <si>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</si>
  <si>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</si>
  <si>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</si>
  <si>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</si>
  <si>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</si>
  <si>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</si>
  <si>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</si>
  <si>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</si>
  <si>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</si>
  <si>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</si>
  <si>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</si>
  <si>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</si>
  <si>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</si>
  <si>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</si>
  <si>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</si>
  <si>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</si>
  <si>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</si>
  <si>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</si>
  <si>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</si>
  <si>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</si>
  <si>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</si>
  <si>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</si>
  <si>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</si>
  <si>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</si>
  <si>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</si>
  <si>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</si>
  <si>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</si>
  <si>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</si>
  <si>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</si>
  <si>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</si>
  <si>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</si>
  <si>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</si>
  <si>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</si>
  <si>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</si>
  <si>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</si>
  <si>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</si>
  <si>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R012103000</t>
  </si>
  <si>
    <t>Geodetické práce před výstavbou</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</si>
  <si>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</si>
  <si>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</si>
  <si>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</si>
  <si>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</si>
  <si>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</si>
  <si>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</si>
  <si>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</si>
  <si>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</si>
  <si>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</si>
  <si>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</si>
  <si>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</si>
  <si>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</si>
  <si>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</si>
  <si>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</si>
  <si>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</si>
  <si>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</si>
  <si>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</si>
  <si>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</si>
  <si>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</si>
  <si>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</si>
  <si>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</si>
  <si>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</si>
  <si>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</si>
  <si>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</si>
  <si>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</si>
  <si>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</si>
  <si>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</si>
  <si>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</si>
  <si>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</si>
  <si>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</si>
  <si>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</si>
  <si>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</si>
  <si>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</si>
  <si>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</si>
  <si>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</si>
  <si>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</si>
  <si>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</si>
  <si>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</si>
  <si>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</si>
  <si>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</si>
  <si>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</si>
  <si>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</si>
  <si>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</si>
  <si>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</si>
  <si>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</si>
  <si>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</si>
  <si>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</si>
  <si>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</si>
  <si>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</si>
  <si>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</si>
  <si>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</si>
  <si>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</si>
  <si>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</si>
  <si>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</si>
  <si>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</si>
  <si>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</si>
  <si>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</si>
  <si>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</si>
  <si>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</si>
  <si>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</si>
  <si>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</si>
  <si>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</si>
  <si>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</si>
  <si>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</si>
  <si>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</si>
  <si>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</si>
  <si>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</si>
  <si>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</si>
  <si>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</si>
  <si>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</si>
  <si>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</si>
  <si>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</si>
  <si>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</si>
  <si>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</si>
  <si>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</si>
  <si>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</si>
  <si>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</si>
  <si>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</si>
  <si>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</si>
  <si>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</si>
  <si>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</si>
  <si>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</si>
  <si>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</si>
  <si>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</si>
  <si>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</si>
  <si>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</si>
  <si>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</si>
  <si>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</si>
  <si>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</si>
  <si>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</si>
  <si>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</si>
  <si>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</si>
  <si>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</si>
  <si>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</si>
  <si>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</si>
  <si>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</si>
  <si>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</si>
  <si>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</si>
  <si>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</si>
  <si>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</si>
  <si>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</si>
  <si>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</si>
  <si>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</si>
  <si>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</si>
  <si>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</si>
  <si>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</si>
  <si>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</si>
  <si>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</si>
  <si>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</si>
  <si>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</si>
  <si>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</si>
  <si>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</si>
  <si>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</si>
  <si>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</si>
  <si>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</si>
  <si>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</si>
  <si>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</si>
  <si>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</si>
  <si>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</si>
  <si>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</si>
  <si>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</si>
  <si>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</si>
  <si>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</si>
  <si>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</si>
  <si>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</si>
  <si>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</si>
  <si>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</si>
  <si>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</si>
  <si>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</si>
  <si>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</si>
  <si>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</si>
  <si>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</si>
  <si>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</si>
  <si>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</si>
  <si>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</si>
  <si>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</si>
  <si>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</si>
  <si>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</si>
  <si>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</si>
  <si>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</si>
  <si>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</si>
  <si>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</si>
  <si>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</si>
  <si>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</si>
  <si>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</si>
  <si>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</si>
  <si>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</si>
  <si>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</si>
  <si>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</si>
  <si>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</si>
  <si>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</si>
  <si>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</si>
  <si>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</si>
  <si>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</si>
  <si>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</si>
  <si>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</si>
  <si>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</si>
  <si>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</si>
  <si>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</si>
  <si>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</si>
  <si>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</si>
  <si>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</si>
  <si>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</si>
  <si>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</si>
  <si>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</si>
  <si>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</si>
  <si>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</si>
  <si>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</si>
  <si>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</si>
  <si>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</si>
  <si>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</si>
  <si>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</si>
  <si>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</si>
  <si>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</si>
  <si>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</si>
  <si>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</si>
  <si>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</si>
  <si>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</si>
  <si>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</si>
  <si>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</si>
  <si>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</si>
  <si>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</si>
  <si>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</si>
  <si>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</si>
  <si>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</si>
  <si>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</si>
  <si>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</si>
  <si>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</si>
  <si>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</si>
  <si>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</si>
  <si>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</si>
  <si>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</si>
  <si>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</si>
  <si>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</si>
  <si>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</si>
  <si>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</si>
  <si>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</si>
  <si>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</si>
  <si>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</si>
  <si>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</si>
  <si>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</si>
  <si>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</si>
  <si>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</si>
  <si>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</si>
  <si>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</si>
  <si>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</si>
  <si>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</si>
  <si>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</si>
  <si>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</si>
  <si>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</si>
  <si>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</si>
  <si>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</si>
  <si>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</si>
  <si>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</si>
  <si>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</si>
  <si>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</si>
  <si>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</si>
  <si>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</si>
  <si>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</si>
  <si>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</si>
  <si>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</si>
  <si>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</si>
  <si>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</si>
  <si>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</si>
  <si>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</si>
  <si>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</si>
  <si>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</si>
  <si>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</si>
  <si>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</si>
  <si>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</si>
  <si>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</si>
  <si>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</si>
  <si>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</si>
  <si>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</si>
  <si>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</si>
  <si>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</si>
  <si>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</si>
  <si>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</si>
  <si>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</si>
  <si>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</si>
  <si>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</si>
  <si>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</si>
  <si>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</si>
  <si>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</si>
  <si>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</si>
  <si>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</si>
  <si>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</si>
  <si>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</si>
  <si>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</si>
  <si>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</si>
  <si>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</si>
  <si>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</si>
  <si>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</si>
  <si>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</si>
  <si>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</si>
  <si>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</si>
  <si>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</si>
  <si>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</si>
  <si>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</si>
  <si>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</si>
  <si>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</si>
  <si>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</si>
  <si>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</si>
  <si>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</si>
  <si>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</si>
  <si>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</si>
  <si>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</si>
  <si>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</si>
  <si>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</si>
  <si>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</si>
  <si>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</si>
  <si>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</si>
  <si>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</si>
  <si>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</si>
  <si>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</si>
  <si>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</si>
  <si>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</si>
  <si>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</si>
  <si>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</si>
  <si>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</si>
  <si>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</si>
  <si>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</si>
  <si>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</si>
  <si>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</si>
  <si>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</si>
  <si>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</si>
  <si>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</si>
  <si>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</si>
  <si>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</si>
  <si>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</si>
  <si>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</si>
  <si>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</si>
  <si>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</si>
  <si>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</si>
  <si>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</si>
  <si>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</si>
  <si>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</si>
  <si>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</si>
  <si>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</si>
  <si>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</si>
  <si>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</si>
  <si>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</si>
  <si>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</si>
  <si>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</si>
  <si>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</si>
  <si>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</si>
  <si>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</si>
  <si>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</si>
  <si>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</si>
  <si>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</si>
  <si>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</si>
  <si>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</si>
  <si>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</si>
  <si>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</si>
  <si>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</si>
  <si>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</si>
  <si>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</si>
  <si>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</si>
  <si>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</si>
  <si>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</si>
  <si>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</si>
  <si>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</si>
  <si>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</si>
  <si>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</si>
  <si>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</si>
  <si>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</si>
  <si>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</si>
  <si>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</si>
  <si>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</si>
  <si>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</si>
  <si>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</si>
  <si>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</si>
  <si>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</si>
  <si>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</si>
  <si>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</si>
  <si>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</si>
  <si>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</si>
  <si>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</si>
  <si>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</si>
  <si>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</si>
  <si>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</si>
  <si>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</si>
  <si>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</si>
  <si>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</si>
  <si>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</si>
  <si>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</si>
  <si>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</si>
  <si>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</si>
  <si>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</si>
  <si>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</si>
  <si>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</si>
  <si>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</si>
  <si>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</si>
  <si>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</si>
  <si>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</si>
  <si>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</si>
  <si>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</si>
  <si>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</si>
  <si>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</si>
  <si>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</si>
  <si>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</si>
  <si>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</si>
  <si>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</si>
  <si>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</si>
  <si>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</si>
  <si>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</si>
  <si>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</si>
  <si>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</si>
  <si>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</si>
  <si>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</si>
  <si>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</si>
  <si>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</si>
  <si>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</si>
  <si>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</si>
  <si>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</si>
  <si>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</si>
  <si>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</si>
  <si>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</si>
  <si>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</si>
  <si>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</si>
  <si>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</si>
  <si>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</si>
  <si>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</si>
  <si>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</si>
  <si>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</si>
  <si>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</si>
  <si>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</si>
  <si>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</si>
  <si>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</si>
  <si>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</si>
  <si>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</si>
  <si>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</si>
  <si>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</si>
  <si>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</si>
  <si>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</si>
  <si>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</si>
  <si>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</si>
  <si>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</si>
  <si>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</si>
  <si>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</si>
  <si>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</si>
  <si>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</si>
  <si>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</si>
  <si>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</si>
  <si>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</si>
  <si>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</si>
  <si>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</si>
  <si>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</si>
  <si>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</si>
  <si>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</si>
  <si>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</si>
  <si>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</si>
  <si>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</si>
  <si>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</si>
  <si>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</si>
  <si>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</si>
  <si>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</si>
  <si>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</si>
  <si>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</si>
  <si>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</si>
  <si>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</si>
  <si>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</si>
  <si>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</si>
  <si>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</si>
  <si>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</si>
  <si>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</si>
  <si>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</si>
  <si>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</si>
  <si>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</si>
  <si>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</si>
  <si>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</si>
  <si>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</si>
  <si>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</si>
  <si>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</si>
  <si>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</si>
  <si>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</si>
  <si>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</si>
  <si>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</si>
  <si>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</si>
  <si>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</si>
  <si>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</si>
  <si>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</si>
  <si>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</si>
  <si>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</si>
  <si>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</si>
  <si>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</si>
  <si>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</si>
  <si>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</si>
  <si>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</si>
  <si>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</si>
  <si>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</si>
  <si>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</si>
  <si>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</si>
  <si>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</si>
  <si>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</si>
  <si>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</si>
  <si>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</si>
  <si>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</si>
  <si>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</si>
  <si>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</si>
  <si>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</si>
  <si>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</si>
  <si>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</si>
  <si>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</si>
  <si>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</si>
  <si>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</si>
  <si>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</si>
  <si>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</si>
  <si>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</si>
  <si>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</si>
  <si>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</si>
  <si>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</si>
  <si>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</si>
  <si>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</si>
  <si>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</si>
  <si>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</si>
  <si>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</si>
  <si>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</si>
  <si>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</si>
  <si>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</si>
  <si>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</si>
  <si>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</si>
  <si>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</si>
  <si>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</si>
  <si>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</si>
  <si>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</si>
  <si>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</si>
  <si>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</si>
  <si>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</si>
  <si>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</si>
  <si>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</si>
  <si>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</si>
  <si>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</si>
  <si>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</si>
  <si>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</si>
  <si>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</si>
  <si>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</si>
  <si>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</si>
  <si>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</si>
  <si>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</si>
  <si>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</si>
  <si>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</si>
  <si>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</si>
  <si>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</si>
  <si>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</si>
  <si>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</si>
  <si>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</si>
  <si>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</si>
  <si>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</si>
  <si>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</si>
  <si>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</si>
  <si>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</si>
  <si>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</si>
  <si>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</si>
  <si>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</si>
  <si>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</si>
  <si>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</si>
  <si>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</si>
  <si>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</si>
  <si>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</si>
  <si>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</si>
  <si>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</si>
  <si>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</si>
  <si>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</si>
  <si>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</si>
  <si>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</si>
  <si>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</si>
  <si>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</si>
  <si>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</si>
  <si>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</si>
  <si>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</si>
  <si>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</si>
  <si>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</si>
  <si>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</si>
  <si>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</si>
  <si>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</si>
  <si>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</si>
  <si>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</si>
  <si>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</si>
  <si>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</si>
  <si>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</si>
  <si>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</si>
  <si>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</si>
  <si>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</si>
  <si>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</si>
  <si>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</si>
  <si>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</si>
  <si>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</si>
  <si>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</si>
  <si>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</si>
  <si>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</si>
  <si>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</si>
  <si>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</si>
  <si>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</si>
  <si>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</si>
  <si>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</si>
  <si>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</si>
  <si>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</si>
  <si>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</si>
  <si>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</si>
  <si>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</si>
  <si>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</si>
  <si>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</si>
  <si>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</si>
  <si>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</si>
  <si>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</si>
  <si>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</si>
  <si>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</si>
  <si>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</si>
  <si>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</si>
  <si>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</si>
  <si>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</si>
  <si>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</si>
  <si>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</si>
  <si>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</si>
  <si>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</si>
  <si>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</si>
  <si>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</si>
  <si>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</si>
  <si>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</si>
  <si>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</si>
  <si>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</si>
  <si>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</si>
  <si>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</si>
  <si>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</si>
  <si>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</si>
  <si>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</si>
  <si>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</si>
  <si>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</si>
  <si>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</si>
  <si>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</si>
  <si>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</si>
  <si>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</si>
  <si>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</si>
  <si>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</si>
  <si>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</si>
  <si>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</si>
  <si>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</si>
  <si>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</si>
  <si>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</si>
  <si>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</si>
  <si>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</si>
  <si>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</si>
  <si>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</si>
  <si>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</si>
  <si>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</si>
  <si>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</si>
  <si>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</si>
  <si>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</si>
  <si>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</si>
  <si>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</si>
  <si>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</si>
  <si>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</si>
  <si>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</si>
  <si>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</si>
  <si>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</si>
  <si>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</si>
  <si>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</si>
  <si>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</si>
  <si>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</si>
  <si>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</si>
  <si>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</si>
  <si>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</si>
  <si>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</si>
  <si>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</si>
  <si>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</si>
  <si>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</si>
  <si>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</si>
  <si>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</si>
  <si>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</si>
  <si>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</si>
  <si>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</si>
  <si>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</si>
  <si>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</si>
  <si>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</si>
  <si>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</si>
  <si>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</si>
  <si>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</si>
  <si>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</si>
  <si>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</si>
  <si>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</si>
  <si>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</si>
  <si>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</si>
  <si>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</si>
  <si>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</si>
  <si>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</si>
  <si>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</si>
  <si>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</si>
  <si>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</si>
  <si>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</si>
  <si>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</si>
  <si>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</si>
  <si>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</si>
  <si>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</si>
  <si>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</si>
  <si>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</si>
  <si>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</si>
  <si>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</si>
  <si>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</si>
  <si>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</si>
  <si>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</si>
  <si>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</si>
  <si>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</si>
  <si>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</si>
  <si>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</si>
  <si>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</si>
  <si>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</si>
  <si>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</si>
  <si>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</si>
  <si>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</si>
  <si>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</si>
  <si>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</si>
  <si>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</si>
  <si>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</si>
  <si>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</si>
  <si>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</si>
  <si>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</si>
  <si>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</si>
  <si>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</si>
  <si>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</si>
  <si>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</si>
  <si>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</si>
  <si>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</si>
  <si>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</si>
  <si>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</si>
  <si>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</si>
  <si>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</si>
  <si>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</si>
  <si>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</si>
  <si>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</si>
  <si>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</si>
  <si>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</si>
  <si>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</si>
  <si>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</si>
  <si>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</si>
  <si>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</si>
  <si>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</si>
  <si>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</si>
  <si>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</si>
  <si>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</si>
  <si>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</si>
  <si>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</si>
  <si>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</si>
  <si>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</si>
  <si>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</si>
  <si>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</si>
  <si>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</si>
  <si>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</si>
  <si>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</si>
  <si>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</si>
  <si>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</si>
  <si>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</si>
  <si>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</si>
  <si>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</si>
  <si>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</si>
  <si>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</si>
  <si>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</si>
  <si>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</si>
  <si>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</si>
  <si>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</si>
  <si>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</si>
  <si>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</si>
  <si>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</si>
  <si>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</si>
  <si>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</si>
  <si>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</si>
  <si>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</si>
  <si>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</si>
  <si>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</si>
  <si>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</si>
  <si>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</si>
  <si>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</si>
  <si>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</si>
  <si>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</si>
  <si>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</si>
  <si>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</si>
  <si>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</si>
  <si>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</si>
  <si>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</si>
  <si>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</si>
  <si>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</si>
  <si>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</si>
  <si>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</si>
  <si>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</si>
  <si>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</si>
  <si>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</si>
  <si>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</si>
  <si>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</si>
  <si>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</si>
  <si>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</si>
  <si>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</si>
  <si>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</si>
  <si>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</si>
  <si>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</si>
  <si>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</si>
  <si>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</si>
  <si>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</si>
  <si>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</si>
  <si>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</si>
  <si>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</si>
  <si>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</si>
  <si>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</si>
  <si>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</si>
  <si>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</si>
  <si>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</si>
  <si>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</si>
  <si>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</si>
  <si>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</si>
  <si>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</si>
  <si>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</si>
  <si>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</si>
  <si>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</si>
  <si>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</si>
  <si>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</si>
  <si>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</si>
  <si>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</si>
  <si>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</si>
  <si>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</si>
  <si>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</si>
  <si>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</si>
  <si>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</si>
  <si>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</si>
  <si>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</si>
  <si>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</si>
  <si>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</si>
  <si>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</si>
  <si>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</si>
  <si>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</si>
  <si>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</si>
  <si>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</si>
  <si>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</si>
  <si>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</si>
  <si>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</si>
  <si>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</si>
  <si>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</si>
  <si>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</si>
  <si>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</si>
  <si>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</si>
  <si>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</si>
  <si>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</si>
  <si>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</si>
  <si>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</si>
  <si>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</si>
  <si>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</si>
  <si>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</si>
  <si>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</si>
  <si>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</si>
  <si>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</si>
  <si>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</si>
  <si>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</si>
  <si>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</si>
  <si>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</si>
  <si>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</si>
  <si>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</si>
  <si>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</si>
  <si>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</si>
  <si>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</si>
  <si>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</si>
  <si>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</si>
  <si>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</si>
  <si>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</si>
  <si>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</si>
  <si>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</si>
  <si>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</si>
  <si>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</si>
  <si>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</si>
  <si>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</si>
  <si>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</si>
  <si>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</si>
  <si>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</si>
  <si>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</si>
  <si>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</si>
  <si>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</si>
  <si>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</si>
  <si>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</si>
  <si>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</si>
  <si>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</si>
  <si>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</si>
  <si>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</si>
  <si>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</si>
  <si>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</si>
  <si>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</si>
  <si>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</si>
  <si>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</si>
  <si>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</si>
  <si>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</si>
  <si>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</si>
  <si>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</si>
  <si>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</si>
  <si>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</si>
  <si>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</si>
  <si>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</si>
  <si>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</si>
  <si>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</si>
  <si>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</si>
  <si>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</si>
  <si>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</si>
  <si>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</si>
  <si>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</si>
  <si>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</si>
  <si>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</si>
  <si>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</si>
  <si>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</si>
  <si>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</si>
  <si>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</si>
  <si>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</si>
  <si>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</si>
  <si>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</si>
  <si>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</si>
  <si>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</si>
  <si>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</si>
  <si>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</si>
  <si>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</si>
  <si>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</si>
  <si>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</si>
  <si>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</si>
  <si>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</si>
  <si>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</si>
  <si>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</si>
  <si>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</si>
  <si>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</si>
  <si>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</si>
  <si>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</si>
  <si>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</si>
  <si>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</si>
  <si>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</si>
  <si>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</si>
  <si>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</si>
  <si>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</si>
  <si>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</si>
  <si>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</si>
  <si>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</si>
  <si>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</si>
  <si>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</si>
  <si>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</si>
  <si>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</si>
  <si>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</si>
  <si>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</si>
  <si>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</si>
  <si>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</si>
  <si>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</si>
  <si>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</si>
  <si>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</si>
  <si>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</si>
  <si>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</si>
  <si>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</si>
  <si>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</si>
  <si>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</si>
  <si>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</si>
  <si>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</si>
  <si>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</si>
  <si>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</si>
  <si>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</si>
  <si>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</si>
  <si>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</si>
  <si>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</si>
  <si>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</si>
  <si>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</si>
  <si>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</si>
  <si>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</si>
  <si>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</si>
  <si>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</si>
  <si>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</si>
  <si>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</si>
  <si>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</si>
  <si>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</si>
  <si>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</si>
  <si>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</si>
  <si>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</si>
  <si>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</si>
  <si>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</si>
  <si>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</si>
  <si>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</si>
  <si>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</si>
  <si>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</si>
  <si>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</si>
  <si>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</si>
  <si>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</si>
  <si>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</si>
  <si>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</si>
  <si>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</si>
  <si>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</si>
  <si>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</si>
  <si>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</si>
  <si>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</si>
  <si>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</si>
  <si>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</si>
  <si>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</si>
  <si>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</si>
  <si>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</si>
  <si>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</si>
  <si>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</si>
  <si>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</si>
  <si>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</si>
  <si>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</si>
  <si>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</si>
  <si>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</si>
  <si>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</si>
  <si>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</si>
  <si>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</si>
  <si>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</si>
  <si>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</si>
  <si>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</si>
  <si>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</si>
  <si>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</si>
  <si>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</si>
  <si>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</si>
  <si>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</si>
  <si>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</si>
  <si>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</si>
  <si>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</si>
  <si>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</si>
  <si>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</si>
  <si>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</si>
  <si>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</si>
  <si>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</si>
  <si>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</si>
  <si>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</si>
  <si>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</si>
  <si>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</si>
  <si>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</si>
  <si>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</si>
  <si>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</si>
  <si>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</si>
  <si>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</si>
  <si>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</si>
  <si>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</si>
  <si>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</si>
  <si>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</si>
  <si>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</si>
  <si>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</si>
  <si>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</si>
  <si>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</si>
  <si>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</si>
  <si>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</si>
  <si>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</si>
  <si>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</si>
  <si>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</si>
  <si>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</si>
  <si>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</si>
  <si>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</si>
  <si>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</si>
  <si>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</si>
  <si>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</si>
  <si>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</si>
  <si>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</si>
  <si>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</si>
  <si>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</si>
  <si>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</si>
  <si>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</si>
  <si>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</si>
  <si>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</si>
  <si>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</si>
  <si>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</si>
  <si>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</si>
  <si>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</si>
  <si>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</si>
  <si>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</si>
  <si>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</si>
  <si>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</si>
  <si>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</si>
  <si>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</si>
  <si>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</si>
  <si>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</si>
  <si>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</si>
  <si>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</si>
  <si>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</si>
  <si>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</si>
  <si>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</si>
  <si>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</si>
  <si>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</si>
  <si>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</si>
  <si>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</si>
  <si>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</si>
  <si>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</si>
  <si>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</si>
  <si>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</si>
  <si>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</si>
  <si>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</si>
  <si>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</si>
  <si>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</si>
  <si>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</si>
  <si>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</si>
  <si>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</si>
  <si>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</si>
  <si>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</si>
  <si>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</si>
  <si>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</si>
  <si>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</si>
  <si>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</si>
  <si>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</si>
  <si>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</si>
  <si>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</si>
  <si>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</si>
  <si>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</si>
  <si>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</si>
  <si>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</si>
  <si>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</si>
  <si>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</si>
  <si>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</si>
  <si>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</si>
  <si>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</si>
  <si>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</si>
  <si>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</si>
  <si>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</si>
  <si>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</si>
  <si>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</si>
  <si>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</si>
  <si>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</si>
  <si>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</si>
  <si>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</si>
  <si>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</si>
  <si>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</si>
  <si>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</si>
  <si>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</si>
  <si>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</si>
  <si>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</si>
  <si>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</si>
  <si>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</si>
  <si>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</si>
  <si>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</si>
  <si>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</si>
  <si>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</si>
  <si>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</si>
  <si>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</si>
  <si>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</si>
  <si>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</si>
  <si>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</si>
  <si>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</si>
  <si>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</si>
  <si>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</si>
  <si>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</si>
  <si>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</si>
  <si>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</si>
  <si>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</si>
  <si>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</si>
  <si>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</si>
  <si>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</si>
  <si>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</si>
  <si>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</si>
  <si>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</si>
  <si>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</si>
  <si>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</si>
  <si>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</si>
  <si>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</si>
  <si>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</si>
  <si>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</si>
  <si>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</si>
  <si>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</si>
  <si>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</si>
  <si>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</si>
  <si>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</si>
  <si>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</si>
  <si>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</si>
  <si>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</si>
  <si>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</si>
  <si>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</si>
  <si>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</si>
  <si>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</si>
  <si>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</si>
  <si>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</si>
  <si>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</si>
  <si>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</si>
  <si>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</si>
  <si>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</si>
  <si>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</si>
  <si>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</si>
  <si>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</si>
  <si>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</si>
  <si>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</si>
  <si>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</si>
  <si>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</si>
  <si>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</si>
  <si>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</si>
  <si>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</si>
  <si>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</si>
  <si>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</si>
  <si>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</si>
  <si>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</si>
  <si>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</si>
  <si>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</si>
  <si>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</si>
  <si>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</si>
  <si>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</si>
  <si>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</si>
  <si>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</si>
  <si>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</si>
  <si>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</si>
  <si>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</si>
  <si>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</si>
  <si>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</si>
  <si>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</si>
  <si>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</si>
  <si>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</si>
  <si>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</si>
  <si>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</si>
  <si>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</si>
  <si>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</si>
  <si>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</si>
  <si>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</si>
  <si>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</si>
  <si>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</si>
  <si>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</si>
  <si>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</si>
  <si>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</si>
  <si>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</si>
  <si>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</si>
  <si>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</si>
  <si>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</si>
  <si>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</si>
  <si>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</si>
  <si>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</si>
  <si>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</si>
  <si>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</si>
  <si>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</si>
  <si>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</si>
  <si>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</si>
  <si>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</si>
  <si>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</si>
  <si>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</si>
  <si>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</si>
  <si>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</si>
  <si>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</si>
  <si>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</si>
  <si>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</si>
  <si>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</si>
  <si>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</si>
  <si>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</si>
  <si>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</si>
  <si>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</si>
  <si>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</si>
  <si>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</si>
  <si>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</si>
  <si>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</si>
  <si>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</si>
  <si>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</si>
  <si>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</si>
  <si>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</si>
  <si>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</si>
  <si>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</si>
  <si>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</si>
  <si>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</si>
  <si>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</si>
  <si>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</si>
  <si>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</si>
  <si>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</si>
  <si>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</si>
  <si>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</si>
  <si>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</si>
  <si>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</si>
  <si>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</si>
  <si>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</si>
  <si>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</si>
  <si>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</si>
  <si>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</si>
  <si>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</si>
  <si>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</si>
  <si>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</si>
  <si>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</si>
  <si>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</si>
  <si>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</si>
  <si>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</si>
  <si>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</si>
  <si>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</si>
  <si>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</si>
  <si>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</si>
  <si>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</si>
  <si>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</si>
  <si>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</si>
  <si>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</si>
  <si>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</si>
  <si>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</si>
  <si>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</si>
  <si>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</si>
  <si>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</si>
  <si>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</si>
  <si>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</si>
  <si>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</si>
  <si>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</si>
  <si>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</si>
  <si>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</si>
  <si>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</si>
  <si>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</si>
  <si>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</si>
  <si>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</si>
  <si>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</si>
  <si>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</si>
  <si>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</si>
  <si>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</si>
  <si>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</si>
  <si>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</si>
  <si>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</si>
  <si>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</si>
  <si>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</si>
  <si>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</si>
  <si>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</si>
  <si>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</si>
  <si>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</si>
  <si>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</si>
  <si>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</si>
  <si>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</si>
  <si>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</si>
  <si>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</si>
  <si>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</si>
  <si>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</si>
  <si>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</si>
  <si>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</si>
  <si>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</si>
  <si>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</si>
  <si>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</si>
  <si>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</si>
  <si>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</si>
  <si>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</si>
  <si>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</si>
  <si>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</si>
  <si>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</si>
  <si>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</si>
  <si>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</si>
  <si>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</si>
  <si>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</si>
  <si>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</si>
  <si>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</si>
  <si>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</si>
  <si>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</si>
  <si>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</si>
  <si>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</si>
  <si>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</si>
  <si>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</si>
  <si>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</si>
  <si>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</si>
  <si>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</si>
  <si>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</si>
  <si>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</si>
  <si>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</si>
  <si>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</si>
  <si>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</si>
  <si>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</si>
  <si>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</si>
  <si>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</si>
  <si>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</si>
  <si>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</si>
  <si>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</si>
  <si>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</si>
  <si>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</si>
  <si>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</si>
  <si>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</si>
  <si>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</si>
  <si>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</si>
  <si>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</si>
  <si>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</si>
  <si>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</si>
  <si>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</si>
  <si>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</si>
  <si>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</si>
  <si>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</si>
  <si>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</si>
  <si>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</si>
  <si>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</si>
  <si>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</si>
  <si>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</si>
  <si>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</si>
  <si>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</si>
  <si>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</si>
  <si>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</si>
  <si>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</si>
  <si>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</si>
  <si>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</si>
  <si>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</si>
  <si>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</si>
  <si>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</si>
  <si>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</si>
  <si>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</si>
  <si>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</si>
  <si>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</si>
  <si>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</si>
  <si>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</si>
  <si>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</si>
  <si>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</si>
  <si>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</si>
  <si>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</si>
  <si>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</si>
  <si>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</si>
  <si>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</si>
  <si>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</si>
  <si>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</si>
  <si>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</si>
  <si>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</si>
  <si>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</si>
  <si>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</si>
  <si>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</si>
  <si>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</si>
  <si>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</si>
  <si>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</si>
  <si>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</si>
  <si>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</si>
  <si>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</si>
  <si>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</si>
  <si>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</si>
  <si>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</si>
  <si>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</si>
  <si>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</si>
  <si>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</si>
  <si>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</si>
  <si>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</si>
  <si>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</si>
  <si>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</si>
  <si>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</si>
  <si>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</si>
  <si>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</si>
  <si>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</si>
  <si>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</si>
  <si>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</si>
  <si>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</si>
  <si>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</si>
  <si>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</si>
  <si>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</si>
  <si>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</si>
  <si>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</si>
  <si>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</si>
  <si>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</si>
  <si>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</si>
  <si>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</si>
  <si>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</si>
  <si>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</si>
  <si>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</si>
  <si>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</si>
  <si>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</si>
  <si>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</si>
  <si>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</si>
  <si>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</si>
  <si>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</si>
  <si>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</si>
  <si>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</si>
  <si>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</si>
  <si>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</si>
  <si>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</si>
  <si>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</si>
  <si>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</si>
  <si>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</si>
  <si>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</si>
  <si>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</si>
  <si>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</si>
  <si>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</si>
  <si>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</si>
  <si>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</si>
  <si>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</si>
  <si>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</si>
  <si>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</si>
  <si>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</si>
  <si>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</si>
  <si>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</si>
  <si>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</si>
  <si>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</si>
  <si>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</si>
  <si>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</si>
  <si>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</si>
  <si>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</si>
  <si>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</si>
  <si>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</si>
  <si>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</si>
  <si>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</si>
  <si>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</si>
  <si>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</si>
  <si>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</si>
  <si>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</si>
  <si>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</si>
  <si>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</si>
  <si>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</si>
  <si>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</si>
  <si>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</si>
  <si>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</si>
  <si>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</si>
  <si>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</si>
  <si>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</si>
  <si>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</si>
  <si>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</si>
  <si>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</si>
  <si>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</si>
  <si>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</si>
  <si>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</si>
  <si>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</si>
  <si>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</si>
  <si>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</si>
  <si>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</si>
  <si>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</si>
  <si>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</si>
  <si>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</si>
  <si>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</si>
  <si>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</si>
  <si>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</si>
  <si>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</si>
  <si>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</si>
  <si>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</si>
  <si>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</si>
  <si>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</si>
  <si>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</si>
  <si>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</si>
  <si>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</si>
  <si>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</si>
  <si>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</si>
  <si>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</si>
  <si>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</si>
  <si>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</si>
  <si>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</si>
  <si>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</si>
  <si>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</si>
  <si>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</si>
  <si>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</si>
  <si>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</si>
  <si>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</si>
  <si>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</si>
  <si>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</si>
  <si>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</si>
  <si>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</si>
  <si>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</si>
  <si>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</si>
  <si>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</si>
  <si>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</si>
  <si>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</si>
  <si>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</si>
  <si>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</si>
  <si>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</si>
  <si>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</si>
  <si>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</si>
  <si>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</si>
  <si>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</si>
  <si>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</si>
  <si>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</si>
  <si>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</si>
  <si>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</si>
  <si>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</si>
  <si>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</si>
  <si>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</si>
  <si>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</si>
  <si>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</si>
  <si>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</si>
  <si>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</si>
  <si>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</si>
  <si>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</si>
  <si>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</si>
  <si>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</si>
  <si>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</si>
  <si>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</si>
  <si>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</si>
  <si>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</si>
  <si>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</si>
  <si>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</si>
  <si>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</si>
  <si>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</si>
  <si>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</si>
  <si>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</si>
  <si>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</si>
  <si>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</si>
  <si>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</si>
  <si>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</si>
  <si>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</si>
  <si>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</si>
  <si>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</si>
  <si>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</si>
  <si>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</si>
  <si>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</si>
  <si>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</si>
  <si>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</si>
  <si>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</si>
  <si>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</si>
  <si>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</si>
  <si>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</si>
  <si>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</si>
  <si>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</si>
  <si>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</si>
  <si>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</si>
  <si>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</si>
  <si>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</si>
  <si>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</si>
  <si>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</si>
  <si>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</si>
  <si>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</si>
  <si>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</si>
  <si>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</si>
  <si>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</si>
  <si>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</si>
  <si>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</si>
  <si>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</si>
  <si>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</si>
  <si>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</si>
  <si>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</si>
  <si>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</si>
  <si>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</si>
  <si>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</si>
  <si>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</si>
  <si>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</si>
  <si>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</si>
  <si>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</si>
  <si>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</si>
  <si>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</si>
  <si>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</si>
  <si>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</si>
  <si>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</si>
  <si>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</si>
  <si>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</si>
  <si>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</si>
  <si>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</si>
  <si>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</si>
  <si>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</si>
  <si>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</si>
  <si>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</si>
  <si>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</si>
  <si>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</si>
  <si>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</si>
  <si>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</si>
  <si>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</si>
  <si>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</si>
  <si>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</si>
  <si>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</si>
  <si>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</si>
  <si>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</si>
  <si>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</si>
  <si>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</si>
  <si>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</si>
  <si>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</si>
  <si>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</si>
  <si>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</si>
  <si>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</si>
  <si>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</si>
  <si>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</si>
  <si>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</si>
  <si>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</si>
  <si>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</si>
  <si>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</si>
  <si>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</si>
  <si>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</si>
  <si>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</si>
  <si>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</si>
  <si>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</si>
  <si>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</si>
  <si>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</si>
  <si>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</si>
  <si>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</si>
  <si>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</si>
  <si>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</si>
  <si>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</si>
  <si>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</si>
  <si>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</si>
  <si>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</si>
  <si>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</si>
  <si>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</si>
  <si>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</si>
  <si>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</si>
  <si>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</si>
  <si>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</si>
  <si>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</si>
  <si>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</si>
  <si>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</si>
  <si>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</si>
  <si>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</si>
  <si>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</si>
  <si>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</si>
  <si>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</si>
  <si>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</si>
  <si>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</si>
  <si>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</si>
  <si>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</si>
  <si>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</si>
  <si>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</si>
  <si>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</si>
  <si>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</si>
  <si>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</si>
  <si>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</si>
  <si>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</si>
  <si>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</si>
  <si>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</si>
  <si>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</si>
  <si>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</si>
  <si>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</si>
  <si>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</si>
  <si>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</si>
  <si>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</si>
  <si>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</si>
  <si>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</si>
  <si>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</si>
  <si>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</si>
  <si>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</si>
  <si>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</si>
  <si>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</si>
  <si>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</si>
  <si>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</si>
  <si>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</si>
  <si>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</si>
  <si>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</si>
  <si>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</si>
  <si>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</si>
  <si>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</si>
  <si>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</si>
  <si>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</si>
  <si>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</si>
  <si>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</si>
  <si>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</si>
  <si>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</si>
  <si>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</si>
  <si>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</si>
  <si>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</si>
  <si>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</si>
  <si>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</si>
  <si>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</si>
  <si>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</si>
  <si>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</si>
  <si>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</si>
  <si>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</si>
  <si>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</si>
  <si>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</si>
  <si>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</si>
  <si>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</si>
  <si>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</si>
  <si>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</si>
  <si>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</si>
  <si>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</si>
  <si>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</si>
  <si>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</si>
  <si>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</si>
  <si>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</si>
  <si>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</si>
  <si>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</si>
  <si>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</si>
  <si>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</si>
  <si>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</si>
  <si>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</si>
  <si>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</si>
  <si>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</si>
  <si>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</si>
  <si>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</si>
  <si>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</si>
  <si>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</si>
  <si>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</si>
  <si>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</si>
  <si>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</si>
  <si>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</si>
  <si>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</si>
  <si>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</si>
  <si>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</si>
  <si>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</si>
  <si>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</si>
  <si>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</si>
  <si>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</si>
  <si>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</si>
  <si>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</si>
  <si>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</si>
  <si>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</si>
  <si>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</si>
  <si>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</si>
  <si>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</si>
  <si>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</si>
  <si>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</si>
  <si>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</si>
  <si>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</si>
  <si>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</si>
  <si>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</si>
  <si>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</si>
  <si>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</si>
  <si>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</si>
  <si>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</si>
  <si>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</si>
  <si>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</si>
  <si>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</si>
  <si>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</si>
  <si>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</si>
  <si>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</si>
  <si>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</si>
  <si>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</si>
  <si>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</si>
  <si>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</si>
  <si>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</si>
  <si>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</si>
  <si>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</si>
  <si>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</si>
  <si>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</si>
  <si>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</si>
  <si>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</si>
  <si>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</si>
  <si>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</si>
  <si>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</si>
  <si>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</si>
  <si>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</si>
  <si>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</si>
  <si>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</si>
  <si>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</si>
  <si>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</si>
  <si>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</si>
  <si>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</si>
  <si>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</si>
  <si>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</si>
  <si>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</si>
  <si>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</si>
  <si>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</si>
  <si>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</si>
  <si>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</si>
  <si>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</si>
  <si>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</si>
  <si>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</si>
  <si>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</si>
  <si>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</si>
  <si>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</si>
  <si>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</si>
  <si>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</si>
  <si>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</si>
  <si>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</si>
  <si>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</si>
  <si>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</si>
  <si>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</si>
  <si>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</si>
  <si>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</si>
  <si>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</si>
  <si>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</si>
  <si>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</si>
  <si>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</si>
  <si>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</si>
  <si>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</si>
  <si>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</si>
  <si>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</si>
  <si>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</si>
  <si>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</si>
  <si>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</si>
  <si>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</si>
  <si>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</si>
  <si>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</si>
  <si>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</si>
  <si>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</si>
  <si>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</si>
  <si>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</si>
  <si>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</si>
  <si>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</si>
  <si>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</si>
  <si>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</si>
  <si>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</si>
  <si>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</si>
  <si>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</si>
  <si>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</si>
  <si>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</si>
  <si>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</si>
  <si>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</si>
  <si>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</si>
  <si>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</si>
  <si>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</si>
  <si>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</si>
  <si>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</si>
  <si>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</si>
  <si>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</si>
  <si>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</si>
  <si>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</si>
  <si>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</si>
  <si>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</si>
  <si>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</si>
  <si>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</si>
  <si>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</si>
  <si>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</si>
  <si>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</si>
  <si>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</si>
  <si>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</si>
  <si>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</si>
  <si>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</si>
  <si>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</si>
  <si>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</si>
  <si>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</si>
  <si>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</si>
  <si>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</si>
  <si>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</si>
  <si>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</si>
  <si>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</si>
  <si>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</si>
  <si>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</si>
  <si>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</si>
  <si>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</si>
  <si>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</si>
  <si>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</si>
  <si>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</si>
  <si>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</si>
  <si>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</si>
  <si>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</si>
  <si>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</si>
  <si>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</si>
  <si>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</si>
  <si>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</si>
  <si>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</si>
  <si>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</si>
  <si>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</si>
  <si>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</si>
  <si>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</si>
  <si>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</si>
  <si>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</si>
  <si>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</si>
  <si>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</si>
  <si>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</si>
  <si>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</si>
  <si>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</si>
  <si>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</si>
  <si>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</si>
  <si>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SEJMUTÍ ORNICE NEBO LESNÍ PŮDY</t>
  </si>
  <si>
    <t>včetně odvozu na mezideponii</t>
  </si>
  <si>
    <t>"Výpočet z příčných řezů předvýkopu, přílohy 2.206, 2.202, 2.203
Sejmutí ornice tl. 0,5 m:
Celkem z příčných řezů: 35 270,08 m2 + Portál Brno: 2310,6m2 + Portál Přerov: 1890,7 m2
(35 270,08 + 2310,6 + 1890,7 )*0,5"</t>
  </si>
  <si>
    <t>položka zahrnuje sejmutí ornice bez ohledu na tloušťku vrstvy a její vodorovnou dopravu
nezahrnuje uložení na trvalou skládku</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</si>
  <si>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</si>
  <si>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</si>
  <si>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</si>
  <si>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</si>
  <si>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VYKOPÁVKY ZE ZEMNÍKŮ A SKLÁDEK TŘ. I</t>
  </si>
  <si>
    <t>naložení a dovoz zemny z mezideponie pro zásypy</t>
  </si>
  <si>
    <t>"dtto zásypy a násypy"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</si>
  <si>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</si>
  <si>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</si>
  <si>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</si>
  <si>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</si>
  <si>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</si>
  <si>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</si>
  <si>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</si>
  <si>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</si>
  <si>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</si>
  <si>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</si>
  <si>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</si>
  <si>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</si>
  <si>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</si>
  <si>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</si>
  <si>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</si>
  <si>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</si>
  <si>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</si>
  <si>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</si>
  <si>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</si>
  <si>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</si>
  <si>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</si>
  <si>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</si>
  <si>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</si>
  <si>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</si>
  <si>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</si>
  <si>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</si>
  <si>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Evidenční položka. Neoceňovat v objektu SO/PS, položka se oceňuje pouze v objektu SO 90-90</t>
  </si>
  <si>
    <t>"(28318,732+2772,950)*2+84616,5*2,4"</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</si>
  <si>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</si>
  <si>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</si>
  <si>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</si>
  <si>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</si>
  <si>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</si>
  <si>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</si>
  <si>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</si>
  <si>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</si>
  <si>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</si>
  <si>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</si>
  <si>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</si>
  <si>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</si>
  <si>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</si>
  <si>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</si>
  <si>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</si>
  <si>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</si>
  <si>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</si>
  <si>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</si>
  <si>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</si>
  <si>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</si>
  <si>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položka zahrnuje:
přemístění, montáž a demontáž vrtných souprav
svislou dopravu zeminy z vrtu
vodorovnou dopravu zeminy bez uložení na skládku
případně nutné pažení dočasné (včetně odpažení) i trvalé</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</si>
  <si>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</si>
  <si>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</si>
  <si>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</si>
  <si>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</si>
  <si>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</si>
  <si>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</si>
  <si>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</si>
  <si>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</si>
  <si>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</si>
  <si>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</si>
  <si>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</si>
  <si>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</si>
  <si>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</si>
  <si>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</si>
  <si>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</si>
  <si>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</si>
  <si>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</si>
  <si>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</si>
  <si>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</si>
  <si>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</si>
  <si>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</si>
  <si>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</si>
  <si>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</si>
  <si>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</si>
  <si>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</si>
  <si>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</si>
  <si>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</si>
  <si>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</si>
  <si>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</si>
  <si>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</si>
  <si>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</si>
  <si>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</si>
  <si>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</si>
  <si>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</si>
  <si>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</si>
  <si>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</si>
  <si>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</si>
  <si>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</si>
  <si>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</si>
  <si>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</si>
  <si>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</si>
  <si>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</si>
  <si>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</si>
  <si>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</si>
  <si>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</si>
  <si>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</si>
  <si>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</si>
  <si>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</si>
  <si>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</si>
  <si>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</si>
  <si>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</si>
  <si>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</si>
  <si>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</si>
  <si>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</si>
  <si>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</si>
  <si>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</si>
  <si>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</si>
  <si>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</si>
  <si>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</si>
  <si>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</si>
  <si>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</si>
  <si>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</si>
  <si>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</si>
  <si>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</si>
  <si>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</si>
  <si>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</si>
  <si>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</si>
  <si>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</si>
  <si>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</si>
  <si>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</si>
  <si>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</si>
  <si>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</si>
  <si>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</si>
  <si>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</si>
  <si>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</si>
  <si>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</si>
  <si>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</si>
  <si>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</si>
  <si>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</si>
  <si>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</si>
  <si>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</si>
  <si>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</si>
  <si>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</si>
  <si>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VÝZTUŽ ŘÍMS Z OCELI 10505, B500B</t>
  </si>
  <si>
    <t>"Železobetonová římsa opěrné zdi
dle příloh 2.613, 2.614: =(612,6+604,8)/1000"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</si>
  <si>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</si>
  <si>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</si>
  <si>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</si>
  <si>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</si>
  <si>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</si>
  <si>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</si>
  <si>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Z DÍLCŮ KOVOVÝCH ŽÁROVĚ ZINK PONOREM S NÁTĚREM</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</si>
  <si>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</si>
  <si>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</si>
  <si>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</si>
  <si>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</si>
  <si>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</si>
  <si>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</si>
  <si>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</si>
  <si>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</si>
  <si>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</si>
  <si>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</si>
  <si>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</si>
  <si>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</si>
  <si>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</si>
  <si>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</si>
  <si>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</si>
  <si>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</si>
  <si>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</si>
  <si>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</si>
  <si>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</si>
  <si>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</si>
  <si>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</si>
  <si>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</si>
  <si>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</si>
  <si>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PODKL A VÝPLŇ VRSTVY ZE ŽELEZOBET DO C25/30</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</si>
  <si>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</si>
  <si>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</si>
  <si>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</si>
  <si>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</si>
  <si>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</si>
  <si>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</si>
  <si>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</si>
  <si>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</si>
  <si>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</si>
  <si>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</si>
  <si>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</si>
  <si>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</si>
  <si>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</si>
  <si>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</si>
  <si>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</si>
  <si>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</si>
  <si>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</si>
  <si>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</si>
  <si>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</si>
  <si>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</si>
  <si>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</si>
  <si>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</si>
  <si>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</si>
  <si>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</si>
  <si>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</si>
  <si>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</si>
  <si>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</si>
  <si>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</si>
  <si>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</si>
  <si>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</si>
  <si>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</si>
  <si>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</si>
  <si>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</si>
  <si>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</si>
  <si>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</si>
  <si>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</si>
  <si>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</si>
  <si>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</si>
  <si>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</si>
  <si>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</si>
  <si>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</si>
  <si>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</si>
  <si>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</si>
  <si>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</si>
  <si>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</si>
  <si>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</si>
  <si>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</si>
  <si>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</si>
  <si>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</si>
  <si>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</si>
  <si>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</si>
  <si>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</si>
  <si>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</si>
  <si>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</si>
  <si>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</si>
  <si>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</si>
  <si>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</si>
  <si>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</si>
  <si>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</si>
  <si>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</si>
  <si>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</si>
  <si>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</si>
  <si>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</si>
  <si>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</si>
  <si>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</si>
  <si>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</si>
  <si>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</si>
  <si>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</si>
  <si>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</si>
  <si>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</si>
  <si>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</si>
  <si>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</si>
  <si>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</si>
  <si>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</si>
  <si>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</si>
  <si>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</si>
  <si>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</si>
  <si>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</si>
  <si>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</si>
  <si>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</si>
  <si>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</si>
  <si>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</si>
  <si>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</si>
  <si>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</si>
  <si>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</si>
  <si>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</si>
  <si>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</si>
  <si>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&lt;vv&gt;&lt;r&gt;&lt;t&gt;&lt;vv&gt;&lt;r&gt;&lt;t&gt;&lt;vv&gt;&lt;r&gt;&lt;t&gt;&lt;vv&gt;&lt;r&gt;&lt;t&gt;&lt;/t&gt;&lt;/r&gt;&lt;/vv&gt; &lt;/t&gt;&lt;v&gt;1.000000&lt;/v&gt;&lt;vy&gt;A&lt;/vy&gt;&lt;/r&gt;&lt;/vv&gt;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</si>
  <si>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</si>
  <si>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</si>
  <si>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</si>
  <si>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</si>
  <si>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</si>
  <si>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</si>
  <si>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</si>
  <si>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</si>
  <si>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</si>
  <si>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</si>
  <si>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</si>
  <si>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</si>
  <si>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</si>
  <si>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</si>
  <si>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POTRUBÍ DREN Z TRUB PLAST DN DO 150MM DĚROVANÝCH</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</si>
  <si>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</si>
  <si>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</si>
  <si>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</si>
  <si>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</si>
  <si>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</si>
  <si>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</si>
  <si>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</si>
  <si>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</si>
  <si>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</si>
  <si>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</si>
  <si>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</si>
  <si>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</si>
  <si>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</si>
  <si>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</si>
  <si>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</si>
  <si>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</si>
  <si>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</si>
  <si>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</si>
  <si>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</si>
  <si>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</si>
  <si>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</si>
  <si>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</si>
  <si>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</si>
  <si>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</si>
  <si>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</si>
  <si>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</si>
  <si>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</si>
  <si>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</si>
  <si>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</si>
  <si>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</si>
  <si>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</si>
  <si>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</si>
  <si>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</si>
  <si>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</si>
  <si>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</si>
  <si>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</si>
  <si>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</si>
  <si>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</si>
  <si>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</si>
  <si>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</si>
  <si>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</si>
  <si>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</si>
  <si>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</si>
  <si>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VYBOURÁNÍ ČÁSTÍ KONSTRUKCÍ BETON - BEZ DOPRAVY</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</si>
  <si>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</si>
  <si>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</si>
  <si>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</si>
  <si>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NEOCEŇOVAT - POPLATKY ZA LIKVIDACŮ ODPADŮ NEKONTAMINOVANÝCH - 17 01 01 BETON Z DEMOLIC OBJEKTŮ, ZÁKLADŮ TV apod. VČ. DOPRAVY NA SKLÁDKU A MANIPULACE (prostý beton a armovaný beton)</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</si>
  <si>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</si>
  <si>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</si>
  <si>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</si>
  <si>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</si>
  <si>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ODSTRANĚNÍ KRYTU ZPEVNĚNÝCH PLOCH S ASFALTOVÝM POJIVEM</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</si>
  <si>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</si>
  <si>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</si>
  <si>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</si>
  <si>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</si>
  <si>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</si>
  <si>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</si>
  <si>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</si>
  <si>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ODKOPÁVKY A PROKOPÁVKY OBECNÉ TŘ. I</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</si>
  <si>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</si>
  <si>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</si>
  <si>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</si>
  <si>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</si>
  <si>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</si>
  <si>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</si>
  <si>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</si>
  <si>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</si>
  <si>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</si>
  <si>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</si>
  <si>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</si>
  <si>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</si>
  <si>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</si>
  <si>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</si>
  <si>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</si>
  <si>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</si>
  <si>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</si>
  <si>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</si>
  <si>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</si>
  <si>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</si>
  <si>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</si>
  <si>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</si>
  <si>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</si>
  <si>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</si>
  <si>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</si>
  <si>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</si>
  <si>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SANAČNÍ VRSTVY Z KAMENIVA DRCENÉHO</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</si>
  <si>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</si>
  <si>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</si>
  <si>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</si>
  <si>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</si>
  <si>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</si>
  <si>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</si>
  <si>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</si>
  <si>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</si>
  <si>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</si>
  <si>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</si>
  <si>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</si>
  <si>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</si>
  <si>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</si>
  <si>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</si>
  <si>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</si>
  <si>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</si>
  <si>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 dodání všech předepsaných materiálů pro postřiky v předepsaném množství
- provedení dle předepsaného technologického předpisu
- zřízení vrstvy bez rozlišení šířky, pokládání vrstvy po etapách
- úpravu napojení, ukončení</t>
  </si>
  <si>
    <t>SPOJOVACÍ POSTŘIK Z EMULZE DO 0,5KG/M2</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</si>
  <si>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</si>
  <si>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</si>
  <si>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</si>
  <si>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</si>
  <si>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</si>
  <si>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</si>
  <si>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</si>
  <si>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</si>
  <si>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</si>
  <si>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SILNIČNÍ A CHODNÍKOVÉ OBRUBY Z BETONOVÝCH OBRUBNÍKŮ ŠÍŘ 150MM</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</si>
  <si>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</si>
  <si>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</si>
  <si>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</si>
  <si>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</si>
  <si>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Položka zahrnuje:
- dodání a položení potrubí z trub z dokumentací předepsaného materiálu a předepsaného průměru
- případné úpravy trub (zkrácení, šikmé seříznutí)
Nezahrnuje podkladní vrstvy a obetonování.</t>
  </si>
  <si>
    <t>919113</t>
  </si>
  <si>
    <t>ŘEZÁNÍ ASFALTOVÉHO KRYTU VOZOVEK TL DO 150MM</t>
  </si>
  <si>
    <t>"`viz projektová dokumentace, TZ a výkaz projektanta"_x000d_
 "`řezání asfaltu tl. do 110 mm"_x000d_
 3.50 = 3,500 [A]</t>
  </si>
  <si>
    <t>položka zahrnuje řezání vozovkové vrstvy v předepsané tloušťce, včetně spotřeby vody</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</si>
  <si>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</si>
  <si>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</si>
  <si>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</si>
  <si>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</si>
  <si>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</si>
  <si>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</si>
  <si>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</si>
  <si>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</si>
  <si>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</si>
  <si>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</si>
  <si>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</si>
  <si>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</si>
  <si>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</si>
  <si>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</si>
  <si>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</si>
  <si>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</si>
  <si>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</si>
  <si>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</si>
  <si>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</si>
  <si>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</si>
  <si>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</si>
  <si>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</si>
  <si>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</si>
  <si>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</si>
  <si>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</si>
  <si>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</si>
  <si>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</si>
  <si>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</si>
  <si>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</si>
  <si>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</si>
  <si>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</si>
  <si>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</si>
  <si>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</si>
  <si>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</si>
  <si>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</si>
  <si>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</si>
  <si>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</si>
  <si>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</si>
  <si>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</si>
  <si>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</si>
  <si>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</si>
  <si>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</si>
  <si>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</si>
  <si>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</si>
  <si>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</si>
  <si>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</si>
  <si>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</si>
  <si>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</si>
  <si>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</si>
  <si>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</si>
  <si>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</si>
  <si>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</si>
  <si>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"`Dosyp"_x000d_
 "`DOSYP ZEMINOU ZÍSKANOU Z VÝKOPU"_x000d_
 1848.40 = 1848,400 [A]_x000d_
 "`DOSYP NENAMRZAVÝM, NESOUDRŽNÝM A PROPUSTNÝM MATERIÁLEM, ZHUTNĚNO NA 100%PS"_x000d_
 261.70 = 261,700 [B]_x000d_
 Celkem: 1848.4+261.7 = 2110,100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</si>
  <si>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</si>
  <si>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</si>
  <si>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</si>
  <si>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</si>
  <si>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</si>
  <si>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</si>
  <si>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</si>
  <si>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</si>
  <si>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</si>
  <si>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</si>
  <si>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</si>
  <si>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</si>
  <si>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</si>
  <si>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</si>
  <si>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</si>
  <si>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</si>
  <si>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</si>
  <si>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</si>
  <si>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</si>
  <si>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</si>
  <si>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</si>
  <si>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</si>
  <si>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</si>
  <si>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</si>
  <si>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</si>
  <si>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</si>
  <si>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VOZOVKOVÉ VRSTVY ZE ŠTĚRKODRTI TL. DO 250MM</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</si>
  <si>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</si>
  <si>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</si>
  <si>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</si>
  <si>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</si>
  <si>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</si>
  <si>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</si>
  <si>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</si>
  <si>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</si>
  <si>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</si>
  <si>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</si>
  <si>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</si>
  <si>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</si>
  <si>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</si>
  <si>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</si>
  <si>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</si>
  <si>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</si>
  <si>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</si>
  <si>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</si>
  <si>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</si>
  <si>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</si>
  <si>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</si>
  <si>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</si>
  <si>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</si>
  <si>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</si>
  <si>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</si>
  <si>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</si>
  <si>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</si>
  <si>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</si>
  <si>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</si>
  <si>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</si>
  <si>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</si>
  <si>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</si>
  <si>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</si>
  <si>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</si>
  <si>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</si>
  <si>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</si>
  <si>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</si>
  <si>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</si>
  <si>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</si>
  <si>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</si>
  <si>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</si>
  <si>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</si>
  <si>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</si>
  <si>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položka zahrnuje:
- dodávku a montáž značek v požadovaném provedení</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</si>
  <si>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</si>
  <si>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</si>
  <si>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</si>
  <si>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</si>
  <si>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</si>
  <si>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</si>
  <si>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</si>
  <si>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položka zahrnuje:
- sloupky a upevňovací zařízení včetně jejich osazení (betonová patka, zemní práce)</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</si>
  <si>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</si>
  <si>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</si>
  <si>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</si>
  <si>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</si>
  <si>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</si>
  <si>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</si>
  <si>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</si>
  <si>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</si>
  <si>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</si>
  <si>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</si>
  <si>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</si>
  <si>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</si>
  <si>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</si>
  <si>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</si>
  <si>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</si>
  <si>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</si>
  <si>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</si>
  <si>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</si>
  <si>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</si>
  <si>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položka zahrnuje dodávku a osazení předepsaného materiálu, očištění ploch spáry před úpravou, očištění okolí spáry po úpravě
nezahrnuje těsnící profil</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</si>
  <si>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</si>
  <si>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</si>
  <si>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</si>
  <si>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</si>
  <si>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</si>
  <si>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</si>
  <si>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</si>
  <si>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</si>
  <si>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"`viz projektová dokumentace, TZ a výkaz projektanta"_x000d_
 "`Zrušení stávajících kanalizačních přípojek DN 150 zafoukáním"_x000d_
 2.0+2.0 = 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</si>
  <si>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</si>
  <si>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</si>
  <si>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</si>
  <si>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</si>
  <si>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</si>
  <si>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</si>
  <si>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</si>
  <si>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</si>
  <si>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</si>
  <si>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</si>
  <si>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</si>
  <si>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</si>
  <si>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</si>
  <si>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</si>
  <si>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</si>
  <si>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</si>
  <si>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</si>
  <si>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</si>
  <si>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</si>
  <si>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</si>
  <si>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</si>
  <si>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</si>
  <si>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</si>
  <si>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</si>
  <si>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</si>
  <si>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</si>
  <si>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</si>
  <si>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</si>
  <si>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</si>
  <si>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</si>
  <si>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</si>
  <si>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</si>
  <si>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</si>
  <si>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</si>
  <si>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</si>
  <si>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</si>
  <si>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</si>
  <si>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</si>
  <si>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</si>
  <si>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</si>
  <si>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</si>
  <si>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</si>
  <si>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</si>
  <si>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</si>
  <si>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</si>
  <si>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</si>
  <si>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</si>
  <si>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</si>
  <si>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</si>
  <si>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</si>
  <si>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</si>
  <si>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</si>
  <si>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</si>
  <si>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</si>
  <si>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</si>
  <si>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</si>
  <si>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</si>
  <si>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</si>
  <si>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</si>
  <si>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</si>
  <si>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</si>
  <si>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</si>
  <si>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</si>
  <si>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</si>
  <si>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</si>
  <si>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</si>
  <si>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</si>
  <si>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</si>
  <si>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</si>
  <si>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</si>
  <si>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</si>
  <si>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</si>
  <si>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</si>
  <si>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</si>
  <si>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</si>
  <si>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</si>
  <si>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</si>
  <si>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</si>
  <si>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</si>
  <si>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</si>
  <si>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</si>
  <si>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</si>
  <si>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</si>
  <si>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</si>
  <si>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</si>
  <si>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</si>
  <si>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</si>
  <si>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</si>
  <si>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</si>
  <si>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</si>
  <si>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</si>
  <si>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</si>
  <si>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</si>
  <si>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</si>
  <si>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</si>
  <si>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</si>
  <si>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</si>
  <si>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</si>
  <si>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</si>
  <si>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</si>
  <si>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</si>
  <si>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</si>
  <si>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</si>
  <si>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</si>
  <si>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</si>
  <si>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</si>
  <si>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</si>
  <si>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</si>
  <si>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</si>
  <si>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</si>
  <si>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</si>
  <si>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</si>
  <si>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</si>
  <si>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</si>
  <si>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</si>
  <si>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</si>
  <si>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</si>
  <si>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</si>
  <si>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</si>
  <si>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</si>
  <si>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</si>
  <si>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</si>
  <si>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</si>
  <si>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</si>
  <si>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</si>
  <si>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</si>
  <si>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</si>
  <si>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</si>
  <si>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</si>
  <si>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</si>
  <si>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</si>
  <si>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</si>
  <si>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</si>
  <si>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</si>
  <si>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</si>
  <si>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</si>
  <si>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</si>
  <si>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</si>
  <si>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</si>
  <si>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</si>
  <si>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</si>
  <si>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</si>
  <si>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</si>
  <si>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</si>
  <si>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</si>
  <si>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</si>
  <si>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</si>
  <si>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</si>
  <si>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</si>
  <si>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</si>
  <si>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</si>
  <si>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</si>
  <si>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</si>
  <si>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</si>
  <si>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</si>
  <si>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</si>
  <si>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</si>
  <si>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</si>
  <si>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</si>
  <si>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</si>
  <si>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</si>
  <si>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</si>
  <si>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</si>
  <si>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</si>
  <si>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</si>
  <si>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</si>
  <si>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</si>
  <si>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</si>
  <si>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</si>
  <si>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</si>
  <si>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</si>
  <si>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</si>
  <si>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</si>
  <si>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</si>
  <si>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</si>
  <si>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</si>
  <si>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</si>
  <si>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</si>
  <si>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</si>
  <si>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</si>
  <si>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</si>
  <si>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</si>
  <si>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</si>
  <si>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</si>
  <si>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</si>
  <si>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</si>
  <si>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</si>
  <si>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</si>
  <si>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</si>
  <si>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</si>
  <si>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</si>
  <si>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</si>
  <si>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</si>
  <si>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</si>
  <si>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</si>
  <si>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</si>
  <si>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</si>
  <si>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</si>
  <si>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</si>
  <si>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</si>
  <si>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</si>
  <si>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</si>
  <si>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</si>
  <si>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</si>
  <si>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</si>
  <si>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</si>
  <si>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</si>
  <si>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</si>
  <si>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</si>
  <si>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</si>
  <si>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</si>
  <si>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</si>
  <si>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</si>
  <si>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</si>
  <si>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</si>
  <si>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</si>
  <si>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</si>
  <si>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</si>
  <si>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</si>
  <si>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</si>
  <si>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</si>
  <si>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</si>
  <si>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</si>
  <si>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</si>
  <si>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</si>
  <si>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</si>
  <si>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</si>
  <si>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</si>
  <si>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</si>
  <si>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</si>
  <si>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</si>
  <si>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</si>
  <si>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</si>
  <si>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</si>
  <si>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</si>
  <si>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</si>
  <si>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</si>
  <si>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</si>
  <si>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</si>
  <si>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</si>
  <si>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</si>
  <si>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</si>
  <si>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</si>
  <si>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</si>
  <si>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</si>
  <si>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</si>
  <si>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</si>
  <si>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</si>
  <si>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</si>
  <si>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</si>
  <si>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</si>
  <si>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</si>
  <si>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</si>
  <si>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</si>
  <si>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</si>
  <si>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</si>
  <si>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</si>
  <si>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</si>
  <si>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</si>
  <si>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</si>
  <si>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</si>
  <si>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</si>
  <si>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</si>
  <si>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</si>
  <si>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</si>
  <si>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</si>
  <si>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</si>
  <si>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</si>
  <si>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</si>
  <si>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</si>
  <si>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</si>
  <si>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</si>
  <si>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</si>
  <si>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</si>
  <si>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</si>
  <si>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</si>
  <si>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</si>
  <si>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</si>
  <si>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</si>
  <si>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</si>
  <si>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</si>
  <si>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</si>
  <si>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</si>
  <si>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</si>
  <si>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</si>
  <si>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</si>
  <si>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</si>
  <si>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</si>
  <si>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</si>
  <si>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</si>
  <si>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</si>
  <si>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</si>
  <si>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</si>
  <si>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</si>
  <si>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</si>
  <si>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</si>
  <si>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</si>
  <si>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</si>
  <si>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</si>
  <si>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</si>
  <si>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</si>
  <si>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</si>
  <si>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</si>
  <si>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</si>
  <si>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</si>
  <si>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</si>
  <si>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</si>
  <si>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</si>
  <si>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</si>
  <si>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</si>
  <si>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</si>
  <si>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</si>
  <si>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</si>
  <si>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</si>
  <si>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</si>
  <si>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</si>
  <si>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</si>
  <si>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</si>
  <si>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</si>
  <si>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</si>
  <si>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</si>
  <si>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</si>
  <si>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</si>
  <si>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</si>
  <si>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</si>
  <si>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</si>
  <si>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</si>
  <si>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</si>
  <si>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</si>
  <si>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</si>
  <si>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</si>
  <si>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</si>
  <si>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</si>
  <si>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</si>
  <si>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</si>
  <si>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</si>
  <si>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</si>
  <si>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</si>
  <si>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</si>
  <si>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</si>
  <si>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</si>
  <si>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</si>
  <si>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</si>
  <si>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</si>
  <si>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</si>
  <si>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</si>
  <si>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</si>
  <si>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</si>
  <si>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</si>
  <si>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</si>
  <si>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</si>
  <si>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</si>
  <si>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</si>
  <si>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</si>
  <si>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</si>
  <si>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</si>
  <si>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</si>
  <si>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</si>
  <si>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</si>
  <si>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</si>
  <si>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</si>
  <si>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</si>
  <si>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</si>
  <si>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</si>
  <si>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</si>
  <si>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</si>
  <si>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</si>
  <si>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</si>
  <si>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</si>
  <si>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</si>
  <si>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</si>
  <si>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</si>
  <si>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</si>
  <si>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</si>
  <si>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</si>
  <si>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</si>
  <si>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</si>
  <si>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</si>
  <si>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</si>
  <si>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</si>
  <si>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</si>
  <si>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</si>
  <si>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</si>
  <si>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</si>
  <si>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</si>
  <si>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</si>
  <si>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</si>
  <si>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</si>
  <si>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</si>
  <si>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</si>
  <si>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</si>
  <si>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</si>
  <si>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</si>
  <si>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</si>
  <si>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</si>
  <si>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</si>
  <si>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</si>
  <si>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</si>
  <si>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</si>
  <si>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</si>
  <si>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</si>
  <si>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</si>
  <si>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</si>
  <si>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</si>
  <si>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</si>
  <si>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</si>
  <si>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</si>
  <si>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</si>
  <si>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</si>
  <si>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</si>
  <si>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</si>
  <si>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</si>
  <si>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</si>
  <si>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</si>
  <si>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</si>
  <si>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</si>
  <si>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</si>
  <si>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</si>
  <si>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</si>
  <si>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</si>
  <si>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</si>
  <si>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</si>
  <si>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</si>
  <si>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</si>
  <si>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</si>
  <si>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</si>
  <si>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</si>
  <si>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</si>
  <si>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</si>
  <si>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</si>
  <si>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</si>
  <si>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</si>
  <si>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</si>
  <si>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</si>
  <si>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</si>
  <si>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</si>
  <si>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</si>
  <si>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</si>
  <si>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</si>
  <si>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</si>
  <si>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</si>
  <si>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</si>
  <si>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</si>
  <si>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</si>
  <si>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</si>
  <si>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</si>
  <si>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</si>
  <si>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</si>
  <si>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</si>
  <si>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</si>
  <si>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</si>
  <si>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</si>
  <si>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</si>
  <si>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</si>
  <si>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</si>
  <si>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</si>
  <si>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</si>
  <si>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</si>
  <si>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</si>
  <si>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</si>
  <si>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</si>
  <si>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</si>
  <si>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</si>
  <si>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</si>
  <si>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</si>
  <si>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</si>
  <si>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</si>
  <si>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</si>
  <si>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</si>
  <si>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</si>
  <si>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</si>
  <si>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</si>
  <si>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</si>
  <si>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</si>
  <si>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</si>
  <si>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</si>
  <si>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</si>
  <si>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</si>
  <si>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</si>
  <si>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</si>
  <si>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</si>
  <si>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</si>
  <si>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</si>
  <si>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</si>
  <si>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</si>
  <si>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</si>
  <si>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</si>
  <si>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</si>
  <si>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</si>
  <si>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</si>
  <si>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</si>
  <si>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</si>
  <si>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</si>
  <si>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</si>
  <si>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</si>
  <si>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</si>
  <si>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</si>
  <si>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</si>
  <si>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</si>
  <si>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</si>
  <si>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</si>
  <si>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</si>
  <si>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</si>
  <si>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</si>
  <si>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</si>
  <si>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</si>
  <si>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</si>
  <si>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</si>
  <si>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</si>
  <si>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</si>
  <si>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</si>
  <si>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</si>
  <si>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</si>
  <si>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</si>
  <si>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</si>
  <si>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</si>
  <si>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</si>
  <si>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</si>
  <si>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</si>
  <si>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ROZPROSTŘENÍ ORNICE VE SVAHU V TL DO 0,10M</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</si>
  <si>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</si>
  <si>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</si>
  <si>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</si>
  <si>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</si>
  <si>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</si>
  <si>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</si>
  <si>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</si>
  <si>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</si>
  <si>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&lt;vv&gt;&lt;r&gt;&lt;t&gt;&lt;vv&gt;&lt;r&gt;&lt;t&gt;&lt;vv&gt;&lt;r&gt;&lt;t&gt;&lt;vv&gt;&lt;r&gt;&lt;t /&gt;&lt;/r&gt;&lt;/vv&gt; &lt;/t&gt;&lt;v&gt;1.000000&lt;/v&gt;&lt;vy&gt;A&lt;/vy&gt;&lt;/r&gt;&lt;/vv&gt;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</si>
  <si>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</si>
  <si>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</si>
  <si>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</si>
  <si>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</si>
  <si>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</si>
  <si>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</si>
  <si>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</si>
  <si>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</si>
  <si>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</si>
  <si>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</si>
  <si>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</si>
  <si>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</si>
  <si>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</si>
  <si>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</si>
  <si>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</si>
  <si>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</si>
  <si>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</si>
  <si>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</si>
  <si>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</si>
  <si>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</si>
  <si>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</si>
  <si>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</si>
  <si>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</si>
  <si>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</si>
  <si>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</si>
  <si>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</si>
  <si>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</si>
  <si>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</si>
  <si>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</si>
  <si>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</si>
  <si>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</si>
  <si>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</si>
  <si>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</si>
  <si>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</si>
  <si>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</si>
  <si>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</si>
  <si>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</si>
  <si>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</si>
  <si>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</si>
  <si>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</si>
  <si>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</si>
  <si>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</si>
  <si>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</si>
  <si>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</si>
  <si>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</si>
  <si>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</si>
  <si>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</si>
  <si>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</si>
  <si>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</si>
  <si>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</si>
  <si>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</si>
  <si>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</si>
  <si>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</si>
  <si>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</si>
  <si>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</si>
  <si>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</si>
  <si>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</si>
  <si>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</si>
  <si>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</si>
  <si>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</si>
  <si>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</si>
  <si>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</si>
  <si>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</si>
  <si>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</si>
  <si>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</si>
  <si>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</si>
  <si>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</si>
  <si>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</si>
  <si>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</si>
  <si>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ZDI OPĚRNÉ, ZÁRUBNÍ, NÁBŘEŽNÍ ZE ŽELEZOVÉHO BETONU DO C30/37</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</si>
  <si>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</si>
  <si>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VÝZTUŽ ZDÍ OPĚRNÝCH, ZÁRUBNÍCH, NÁBŘEŽNÍCH Z OCELI 10505, B500B</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</si>
  <si>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</si>
  <si>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</si>
  <si>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</si>
  <si>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</si>
  <si>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</si>
  <si>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</si>
  <si>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</si>
  <si>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</si>
  <si>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</si>
  <si>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</si>
  <si>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</si>
  <si>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</si>
  <si>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</si>
  <si>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</si>
  <si>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</si>
  <si>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</si>
  <si>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</si>
  <si>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</si>
  <si>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</si>
  <si>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</si>
  <si>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</si>
  <si>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</si>
  <si>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</si>
  <si>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</si>
  <si>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</si>
  <si>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</si>
  <si>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</si>
  <si>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</si>
  <si>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</si>
  <si>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</si>
  <si>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</si>
  <si>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</si>
  <si>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</si>
  <si>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</si>
  <si>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</si>
  <si>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</si>
  <si>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</si>
  <si>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</si>
  <si>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</si>
  <si>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</si>
  <si>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</si>
  <si>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SPOJOVACÍ POSTŘIK Z ASFALTU DO 0,5KG/M2</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</si>
  <si>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</si>
  <si>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</si>
  <si>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</si>
  <si>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</si>
  <si>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</si>
  <si>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</si>
  <si>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</si>
  <si>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</si>
  <si>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</si>
  <si>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</si>
  <si>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</si>
  <si>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</si>
  <si>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</si>
  <si>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</si>
  <si>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</si>
  <si>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</si>
  <si>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</si>
  <si>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</si>
  <si>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</si>
  <si>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</si>
  <si>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</si>
  <si>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</si>
  <si>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</si>
  <si>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</si>
  <si>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</si>
  <si>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</si>
  <si>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</si>
  <si>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</si>
  <si>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</si>
  <si>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</si>
  <si>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</si>
  <si>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</si>
  <si>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</si>
  <si>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</si>
  <si>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</si>
  <si>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</si>
  <si>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</si>
  <si>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</si>
  <si>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</si>
  <si>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</si>
  <si>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</si>
  <si>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</si>
  <si>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</si>
  <si>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</si>
  <si>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</si>
  <si>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</si>
  <si>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</si>
  <si>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</si>
  <si>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</si>
  <si>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</si>
  <si>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</si>
  <si>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</si>
  <si>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</si>
  <si>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</si>
  <si>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</si>
  <si>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</si>
  <si>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</si>
  <si>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</si>
  <si>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</si>
  <si>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</si>
  <si>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</si>
  <si>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</si>
  <si>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</si>
  <si>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</si>
  <si>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</si>
  <si>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</si>
  <si>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</si>
  <si>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</si>
  <si>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</si>
  <si>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</si>
  <si>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</si>
  <si>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</si>
  <si>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</si>
  <si>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</si>
  <si>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</si>
  <si>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</si>
  <si>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</si>
  <si>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</si>
  <si>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</si>
  <si>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</si>
  <si>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</si>
  <si>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</si>
  <si>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</si>
  <si>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</si>
  <si>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</si>
  <si>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</si>
  <si>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</si>
  <si>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</si>
  <si>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</si>
  <si>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</si>
  <si>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</si>
  <si>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</si>
  <si>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</si>
  <si>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</si>
  <si>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</si>
  <si>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</si>
  <si>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</si>
  <si>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</si>
  <si>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</si>
  <si>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</si>
  <si>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</si>
  <si>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</si>
  <si>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</si>
  <si>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</si>
  <si>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</si>
  <si>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</si>
  <si>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</si>
  <si>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</si>
  <si>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</si>
  <si>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</si>
  <si>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</si>
  <si>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</si>
  <si>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</si>
  <si>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</si>
  <si>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</si>
  <si>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</si>
  <si>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</si>
  <si>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</si>
  <si>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</si>
  <si>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</si>
  <si>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</si>
  <si>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</si>
  <si>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</si>
  <si>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</si>
  <si>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</si>
  <si>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</si>
  <si>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</si>
  <si>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</si>
  <si>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</si>
  <si>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</si>
  <si>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</si>
  <si>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</si>
  <si>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</si>
  <si>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</si>
  <si>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</si>
  <si>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</si>
  <si>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</si>
  <si>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</si>
  <si>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</si>
  <si>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</si>
  <si>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</si>
  <si>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</si>
  <si>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</si>
  <si>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</si>
  <si>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</si>
  <si>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</si>
  <si>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</si>
  <si>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</si>
  <si>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</si>
  <si>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</si>
  <si>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</si>
  <si>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</si>
  <si>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</si>
  <si>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</si>
  <si>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</si>
  <si>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</si>
  <si>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</si>
  <si>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</si>
  <si>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</si>
  <si>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</si>
  <si>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</si>
  <si>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</si>
  <si>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</si>
  <si>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</si>
  <si>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</si>
  <si>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</si>
  <si>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</si>
  <si>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</si>
  <si>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</si>
  <si>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</si>
  <si>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</si>
  <si>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</si>
  <si>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</si>
  <si>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</si>
  <si>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</si>
  <si>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</si>
  <si>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</si>
  <si>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</si>
  <si>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</si>
  <si>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</si>
  <si>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</si>
  <si>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</si>
  <si>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</si>
  <si>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</si>
  <si>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</si>
  <si>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</si>
  <si>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</si>
  <si>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</si>
  <si>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</si>
  <si>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</si>
  <si>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</si>
  <si>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</si>
  <si>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</si>
  <si>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</si>
  <si>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</si>
  <si>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</si>
  <si>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</si>
  <si>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</si>
  <si>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</si>
  <si>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</si>
  <si>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</si>
  <si>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</si>
  <si>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</si>
  <si>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</si>
  <si>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</si>
  <si>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</si>
  <si>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</si>
  <si>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</si>
  <si>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</si>
  <si>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</si>
  <si>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</si>
  <si>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</si>
  <si>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</si>
  <si>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</si>
  <si>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</si>
  <si>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</si>
  <si>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</si>
  <si>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</si>
  <si>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</si>
  <si>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</si>
  <si>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</si>
  <si>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</si>
  <si>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</si>
  <si>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</si>
  <si>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</si>
  <si>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</si>
  <si>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</si>
  <si>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</si>
  <si>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</si>
  <si>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</si>
  <si>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</si>
  <si>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</si>
  <si>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</si>
  <si>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</si>
  <si>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</si>
  <si>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</si>
  <si>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</si>
  <si>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</si>
  <si>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</si>
  <si>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</si>
  <si>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</si>
  <si>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</si>
  <si>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</si>
  <si>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</si>
  <si>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</si>
  <si>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</si>
  <si>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</si>
  <si>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</si>
  <si>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</si>
  <si>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</si>
  <si>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</si>
  <si>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</si>
  <si>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</si>
  <si>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</si>
  <si>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</si>
  <si>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</si>
  <si>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</si>
  <si>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</si>
  <si>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</si>
  <si>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</si>
  <si>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</si>
  <si>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</si>
  <si>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</si>
  <si>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</si>
  <si>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</si>
  <si>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</si>
  <si>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</si>
  <si>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</si>
  <si>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</si>
  <si>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</si>
  <si>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</si>
  <si>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</si>
  <si>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</si>
  <si>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</si>
  <si>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</si>
  <si>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</si>
  <si>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</si>
  <si>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</si>
  <si>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</si>
  <si>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</si>
  <si>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</si>
  <si>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</si>
  <si>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</si>
  <si>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</si>
  <si>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</si>
  <si>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</si>
  <si>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</si>
  <si>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</si>
  <si>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</si>
  <si>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</si>
  <si>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</si>
  <si>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</si>
  <si>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</si>
  <si>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</si>
  <si>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</si>
  <si>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</si>
  <si>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</si>
  <si>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</si>
  <si>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</si>
  <si>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</si>
  <si>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OPLÁŠTĚNÍ (ZPEVNĚNÍ) Z GEOMŘÍŽOVIN</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</si>
  <si>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</si>
  <si>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</si>
  <si>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</si>
  <si>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</si>
  <si>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</si>
  <si>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</si>
  <si>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</si>
  <si>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</si>
  <si>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</si>
  <si>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</si>
  <si>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</si>
  <si>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</si>
  <si>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</si>
  <si>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STUPNĚ A PRAHY VODNÍCH KORYT Z PROSTÉHO BETONU C25/30</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</si>
  <si>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</si>
  <si>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</si>
  <si>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</si>
  <si>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</si>
  <si>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</si>
  <si>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</si>
  <si>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</si>
  <si>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</si>
  <si>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</si>
  <si>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</si>
  <si>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</si>
  <si>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</si>
  <si>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</si>
  <si>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</si>
  <si>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</si>
  <si>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</si>
  <si>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</si>
  <si>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</si>
  <si>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</si>
  <si>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</si>
  <si>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</si>
  <si>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</si>
  <si>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</si>
  <si>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</si>
  <si>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</si>
  <si>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</si>
  <si>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</si>
  <si>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</si>
  <si>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</si>
  <si>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</si>
  <si>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</si>
  <si>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</si>
  <si>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</si>
  <si>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</si>
  <si>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</si>
  <si>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</si>
  <si>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</si>
  <si>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</si>
  <si>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</si>
  <si>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PŘÍKOPOVÉ ŽLABY Z BETON TVÁRNIC ŠÍŘ DO 900MM DO BETONU TL 100MM</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</si>
  <si>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</si>
  <si>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</si>
  <si>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</si>
  <si>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</si>
  <si>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</si>
  <si>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</si>
  <si>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</si>
  <si>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</si>
  <si>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</si>
  <si>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</si>
  <si>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</si>
  <si>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</si>
  <si>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</si>
  <si>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</si>
  <si>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</si>
  <si>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</si>
  <si>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</si>
  <si>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</si>
  <si>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</si>
  <si>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</si>
  <si>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</si>
  <si>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</si>
  <si>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</si>
  <si>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</si>
  <si>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</si>
  <si>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</si>
  <si>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</si>
  <si>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</si>
  <si>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</si>
  <si>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</si>
  <si>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</si>
  <si>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</si>
  <si>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</si>
  <si>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</si>
  <si>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</si>
  <si>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</si>
  <si>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</si>
  <si>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</si>
  <si>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</si>
  <si>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</si>
  <si>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</si>
  <si>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</si>
  <si>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</si>
  <si>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</si>
  <si>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</si>
  <si>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</si>
  <si>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</si>
  <si>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</si>
  <si>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</si>
  <si>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</si>
  <si>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</si>
  <si>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</si>
  <si>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</si>
  <si>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</si>
  <si>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</si>
  <si>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</si>
  <si>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</si>
  <si>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</si>
  <si>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</si>
  <si>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</si>
  <si>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</si>
  <si>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</si>
  <si>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</si>
  <si>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</si>
  <si>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</si>
  <si>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</si>
  <si>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</si>
  <si>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</si>
  <si>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</si>
  <si>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</si>
  <si>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</si>
  <si>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</si>
  <si>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</si>
  <si>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</si>
  <si>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</si>
  <si>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</si>
  <si>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</si>
  <si>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</si>
  <si>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</si>
  <si>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</si>
  <si>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</si>
  <si>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</si>
  <si>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</si>
  <si>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</si>
  <si>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</si>
  <si>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</si>
  <si>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</si>
  <si>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</si>
  <si>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</si>
  <si>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</si>
  <si>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</si>
  <si>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</si>
  <si>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</si>
  <si>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</si>
  <si>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</si>
  <si>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</si>
  <si>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</si>
  <si>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</si>
  <si>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</si>
  <si>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</si>
  <si>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</si>
  <si>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</si>
  <si>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</si>
  <si>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</si>
  <si>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</si>
  <si>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</si>
  <si>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</si>
  <si>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</si>
  <si>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</si>
  <si>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</si>
  <si>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</si>
  <si>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</si>
  <si>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</si>
  <si>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</si>
  <si>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</si>
  <si>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</si>
  <si>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</si>
  <si>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</si>
  <si>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</si>
  <si>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</si>
  <si>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</si>
  <si>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</si>
  <si>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</si>
  <si>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</si>
  <si>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</si>
  <si>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</si>
  <si>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</si>
  <si>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</si>
  <si>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</si>
  <si>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</si>
  <si>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</si>
  <si>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</si>
  <si>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</si>
  <si>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</si>
  <si>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</si>
  <si>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</si>
  <si>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</si>
  <si>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</si>
  <si>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</si>
  <si>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</si>
  <si>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</si>
  <si>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</si>
  <si>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</si>
  <si>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</si>
  <si>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</si>
  <si>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</si>
  <si>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</si>
  <si>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</si>
  <si>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</si>
  <si>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</si>
  <si>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</si>
  <si>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</si>
  <si>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</si>
  <si>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</si>
  <si>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</si>
  <si>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</si>
  <si>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</si>
  <si>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</si>
  <si>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</si>
  <si>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</si>
  <si>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</si>
  <si>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</si>
  <si>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</si>
  <si>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</si>
  <si>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</si>
  <si>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</si>
  <si>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</si>
  <si>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</si>
  <si>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</si>
  <si>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</si>
  <si>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</si>
  <si>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</si>
  <si>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</si>
  <si>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</si>
  <si>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</si>
  <si>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</si>
  <si>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</si>
  <si>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</si>
  <si>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</si>
  <si>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</si>
  <si>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</si>
  <si>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</si>
  <si>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</si>
  <si>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</si>
  <si>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</si>
  <si>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</si>
  <si>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</si>
  <si>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</si>
  <si>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</si>
  <si>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</si>
  <si>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</si>
  <si>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</si>
  <si>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</si>
  <si>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</si>
  <si>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</si>
  <si>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</si>
  <si>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</si>
  <si>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</si>
  <si>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</si>
  <si>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</si>
  <si>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</si>
  <si>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</si>
  <si>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</si>
  <si>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</si>
  <si>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</si>
  <si>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</si>
  <si>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</si>
  <si>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</si>
  <si>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</si>
  <si>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</si>
  <si>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</si>
  <si>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</si>
  <si>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</si>
  <si>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</si>
  <si>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</si>
  <si>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</si>
  <si>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</si>
  <si>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</si>
  <si>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</si>
  <si>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</si>
  <si>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</si>
  <si>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</si>
  <si>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</si>
  <si>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</si>
  <si>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</si>
  <si>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</si>
  <si>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</si>
  <si>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</si>
  <si>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</si>
  <si>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</si>
  <si>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</si>
  <si>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</si>
  <si>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</si>
  <si>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</si>
  <si>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</si>
  <si>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</si>
  <si>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</si>
  <si>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</si>
  <si>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</si>
  <si>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</si>
  <si>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</si>
  <si>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</si>
  <si>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</si>
  <si>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</si>
  <si>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</si>
  <si>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</si>
  <si>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</si>
  <si>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</si>
  <si>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</si>
  <si>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</si>
  <si>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</si>
  <si>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</si>
  <si>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</si>
  <si>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</si>
  <si>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</si>
  <si>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</si>
  <si>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</si>
  <si>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</si>
  <si>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</si>
  <si>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</si>
  <si>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</si>
  <si>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</si>
  <si>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</si>
  <si>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VYBOURÁNÍ KANALIZAČ ŠACHET KOMPLETNÍCH</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</si>
  <si>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</si>
  <si>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</si>
  <si>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</si>
  <si>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</si>
  <si>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</si>
  <si>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</si>
  <si>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</si>
  <si>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</si>
  <si>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</si>
  <si>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</si>
  <si>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</si>
  <si>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</si>
  <si>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</si>
  <si>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</si>
  <si>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</si>
  <si>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</si>
  <si>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</si>
  <si>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</si>
  <si>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</si>
  <si>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</si>
  <si>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</si>
  <si>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</si>
  <si>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</si>
  <si>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</si>
  <si>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</si>
  <si>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</si>
  <si>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</si>
  <si>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</si>
  <si>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</si>
  <si>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</si>
  <si>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</si>
  <si>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</si>
  <si>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</si>
  <si>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</si>
  <si>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</si>
  <si>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</si>
  <si>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</si>
  <si>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</si>
  <si>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</si>
  <si>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</si>
  <si>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</si>
  <si>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</si>
  <si>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</si>
  <si>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</si>
  <si>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</si>
  <si>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</si>
  <si>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</si>
  <si>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</si>
  <si>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</si>
  <si>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</si>
  <si>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</si>
  <si>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</si>
  <si>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</si>
  <si>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</si>
  <si>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</si>
  <si>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</si>
  <si>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</si>
  <si>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</si>
  <si>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</si>
  <si>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</si>
  <si>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</si>
  <si>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</si>
  <si>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</si>
  <si>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</si>
  <si>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</si>
  <si>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</si>
  <si>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</si>
  <si>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</si>
  <si>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</si>
  <si>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</si>
  <si>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</si>
  <si>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</si>
  <si>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</si>
  <si>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</si>
  <si>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</si>
  <si>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</si>
  <si>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</si>
  <si>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</si>
  <si>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</si>
  <si>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</si>
  <si>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</si>
  <si>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</si>
  <si>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</si>
  <si>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</si>
  <si>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</si>
  <si>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</si>
  <si>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</si>
  <si>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</si>
  <si>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</si>
  <si>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</si>
  <si>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</si>
  <si>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</si>
  <si>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</si>
  <si>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</si>
  <si>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</si>
  <si>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</si>
  <si>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</si>
  <si>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</si>
  <si>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</si>
  <si>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</si>
  <si>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</si>
  <si>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</si>
  <si>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</si>
  <si>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</si>
  <si>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</si>
  <si>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</si>
  <si>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</si>
  <si>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</si>
  <si>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</si>
  <si>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</si>
  <si>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</si>
  <si>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</si>
  <si>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</si>
  <si>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</si>
  <si>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</si>
  <si>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</si>
  <si>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</si>
  <si>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</si>
  <si>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</si>
  <si>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</si>
  <si>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</si>
  <si>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</si>
  <si>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</si>
  <si>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</si>
  <si>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</si>
  <si>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</si>
  <si>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</si>
  <si>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</si>
  <si>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</si>
  <si>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</si>
  <si>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</si>
  <si>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POLŠTÁŘE POD ZÁKLADY Z KAMENIVA TĚŽENÉHO</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</si>
  <si>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</si>
  <si>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</si>
  <si>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</si>
  <si>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</si>
  <si>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</si>
  <si>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</si>
  <si>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</si>
  <si>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</si>
  <si>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</si>
  <si>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</si>
  <si>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</si>
  <si>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</si>
  <si>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</si>
  <si>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</si>
  <si>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</si>
  <si>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</si>
  <si>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</si>
  <si>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</si>
  <si>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</si>
  <si>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</si>
  <si>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</si>
  <si>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</si>
  <si>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</si>
  <si>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</si>
  <si>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</si>
  <si>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</si>
  <si>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</si>
  <si>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</si>
  <si>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</si>
  <si>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</si>
  <si>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</si>
  <si>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</si>
  <si>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</si>
  <si>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</si>
  <si>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</si>
  <si>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</si>
  <si>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</si>
  <si>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</si>
  <si>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</si>
  <si>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</si>
  <si>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</si>
  <si>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</si>
  <si>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</si>
  <si>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</si>
  <si>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</si>
  <si>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</si>
  <si>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</si>
  <si>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</si>
  <si>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</si>
  <si>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</si>
  <si>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</si>
  <si>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</si>
  <si>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</si>
  <si>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</si>
  <si>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</si>
  <si>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</si>
  <si>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</si>
  <si>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</si>
  <si>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</si>
  <si>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</si>
  <si>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</si>
  <si>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</si>
  <si>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</si>
  <si>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</si>
  <si>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</si>
  <si>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</si>
  <si>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</si>
  <si>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</si>
  <si>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</si>
  <si>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</si>
  <si>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</si>
  <si>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</si>
  <si>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</si>
  <si>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</si>
  <si>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</si>
  <si>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</si>
  <si>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</si>
  <si>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</si>
  <si>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</si>
  <si>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</si>
  <si>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</si>
  <si>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</si>
  <si>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</si>
  <si>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</si>
  <si>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</si>
  <si>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</si>
  <si>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</si>
  <si>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</si>
  <si>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</si>
  <si>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</si>
  <si>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</si>
  <si>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</si>
  <si>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</si>
  <si>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</si>
  <si>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</si>
  <si>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</si>
  <si>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</si>
  <si>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</si>
  <si>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</si>
  <si>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</si>
  <si>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</si>
  <si>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</si>
  <si>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</si>
  <si>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</si>
  <si>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</si>
  <si>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</si>
  <si>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</si>
  <si>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</si>
  <si>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</si>
  <si>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</si>
  <si>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</si>
  <si>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</si>
  <si>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</si>
  <si>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</si>
  <si>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</si>
  <si>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</si>
  <si>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</si>
  <si>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</si>
  <si>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</si>
  <si>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</si>
  <si>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</si>
  <si>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</si>
  <si>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</si>
  <si>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</si>
  <si>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</si>
  <si>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</si>
  <si>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</si>
  <si>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</si>
  <si>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</si>
  <si>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</si>
  <si>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</si>
  <si>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</si>
  <si>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</si>
  <si>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</si>
  <si>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</si>
  <si>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</si>
  <si>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</si>
  <si>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</si>
  <si>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</si>
  <si>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</si>
  <si>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</si>
  <si>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</si>
  <si>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</si>
  <si>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</si>
  <si>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</si>
  <si>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</si>
  <si>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</si>
  <si>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</si>
  <si>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</si>
  <si>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</si>
  <si>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</si>
  <si>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</si>
  <si>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</si>
  <si>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</si>
  <si>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</si>
  <si>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</si>
  <si>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</si>
  <si>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</si>
  <si>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</si>
  <si>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</si>
  <si>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</si>
  <si>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</si>
  <si>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</si>
  <si>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</si>
  <si>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</si>
  <si>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</si>
  <si>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</si>
  <si>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</si>
  <si>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</si>
  <si>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</si>
  <si>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</si>
  <si>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</si>
  <si>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</si>
  <si>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</si>
  <si>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</si>
  <si>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</si>
  <si>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</si>
  <si>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</si>
  <si>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</si>
  <si>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</si>
  <si>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</si>
  <si>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</si>
  <si>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</si>
  <si>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</si>
  <si>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</si>
  <si>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</si>
  <si>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</si>
  <si>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</si>
  <si>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</si>
  <si>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</si>
  <si>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</si>
  <si>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</si>
  <si>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</si>
  <si>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</si>
  <si>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</si>
  <si>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</si>
  <si>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</si>
  <si>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</si>
  <si>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</si>
  <si>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</si>
  <si>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</si>
  <si>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</si>
  <si>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</si>
  <si>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</si>
  <si>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</si>
  <si>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</si>
  <si>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</si>
  <si>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</si>
  <si>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</si>
  <si>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</si>
  <si>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</si>
  <si>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</si>
  <si>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</si>
  <si>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</si>
  <si>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</si>
  <si>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</si>
  <si>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</si>
  <si>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</si>
  <si>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</si>
  <si>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</si>
  <si>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</si>
  <si>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</si>
  <si>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</si>
  <si>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</si>
  <si>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</si>
  <si>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</si>
  <si>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</si>
  <si>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</si>
  <si>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</si>
  <si>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</si>
  <si>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</si>
  <si>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</si>
  <si>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</si>
  <si>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</si>
  <si>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</si>
  <si>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</si>
  <si>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</si>
  <si>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</si>
  <si>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</si>
  <si>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</si>
  <si>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</si>
  <si>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</si>
  <si>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</si>
  <si>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</si>
  <si>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</si>
  <si>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</si>
  <si>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</si>
  <si>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</si>
  <si>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</si>
  <si>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</si>
  <si>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</si>
  <si>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</si>
  <si>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</si>
  <si>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</si>
  <si>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</si>
  <si>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</si>
  <si>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</si>
  <si>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</si>
  <si>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</si>
  <si>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</si>
  <si>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</si>
  <si>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</si>
  <si>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</si>
  <si>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Položka zahrnuje:
- dodávku předepsaného materiálu pro drenážní vrstvu, včetně mimostaveništní a vnitrostaveništní dopravy
- provedení drenážní vrstvy předepsaných rozměrů a předepsaného tvaru</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</si>
  <si>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</si>
  <si>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</si>
  <si>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</si>
  <si>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</si>
  <si>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</si>
  <si>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</si>
  <si>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</si>
  <si>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</si>
  <si>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</si>
  <si>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</si>
  <si>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</si>
  <si>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</si>
  <si>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</si>
  <si>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</si>
  <si>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</si>
  <si>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</si>
  <si>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</si>
  <si>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</si>
  <si>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</si>
  <si>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</si>
  <si>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</si>
  <si>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</si>
  <si>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</si>
  <si>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</si>
  <si>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</si>
  <si>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</si>
  <si>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</si>
  <si>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</si>
  <si>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</si>
  <si>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</si>
  <si>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</si>
  <si>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</si>
  <si>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</si>
  <si>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</si>
  <si>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</si>
  <si>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</si>
  <si>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</si>
  <si>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</si>
  <si>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</si>
  <si>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</si>
  <si>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</si>
  <si>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</si>
  <si>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</si>
  <si>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</si>
  <si>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</si>
  <si>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</si>
  <si>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</si>
  <si>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</si>
  <si>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</si>
  <si>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</si>
  <si>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</si>
  <si>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</si>
  <si>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</si>
  <si>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</si>
  <si>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</si>
  <si>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</si>
  <si>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</si>
  <si>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</si>
  <si>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</si>
  <si>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</si>
  <si>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</si>
  <si>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</si>
  <si>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</si>
  <si>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</si>
  <si>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</si>
  <si>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</si>
  <si>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</si>
  <si>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</si>
  <si>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</si>
  <si>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</si>
  <si>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</si>
  <si>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</si>
  <si>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</si>
  <si>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</si>
  <si>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</si>
  <si>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</si>
  <si>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</si>
  <si>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ČERPÁNÍ VODY DO 500 L/MIN</t>
  </si>
  <si>
    <t>"``předpoklad, beude fakturováno dle skutečnosti`"_x000d_
 2*24.00 = 48,000 [A]_x000d_
 Celkem: 48 = 48,000 [B]</t>
  </si>
  <si>
    <t>Položka čerpání vody na povrchu zahrnuje i potrubí, pohotovost záložní čerpací soupravy a zřízení čerpací jímky. Součástí položky je také následná demontáž a likvidace těchto zařízení</t>
  </si>
  <si>
    <t>PŘEVEDENÍ VODY POTRUBÍM DN 400 NEBO ŽLABY R.O. DO 1,4M</t>
  </si>
  <si>
    <t>"``Příloha 2.007`"_x000d_
 "``Půdorys, Řezy`"_x000d_
 "``----------------------------------------------`"_x000d_
 20.000 = 20,000 [A]_x000d_
 Celkem: 20 = 20,000 [B]</t>
  </si>
  <si>
    <t>Položka převedení vody na povrchu zahrnuje zřízení, udržování a odstranění příslušného zařízení. Převedení vody se uvádí buď průměrem potrubí (DN) nebo délkou rozvinutého obvodu žlabu (r.o.).</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</si>
  <si>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</si>
  <si>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</si>
  <si>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</si>
  <si>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</si>
  <si>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</si>
  <si>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</si>
  <si>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</si>
  <si>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</si>
  <si>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</si>
  <si>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</si>
  <si>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</si>
  <si>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</si>
  <si>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</si>
  <si>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</si>
  <si>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</si>
  <si>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VÝPLŇ VRSTVY Z KAMENIVA DRCENÉHO, INDEX ZHUTNĚNÍ ID DO 0,9</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</si>
  <si>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</si>
  <si>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</si>
  <si>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</si>
  <si>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STUPNĚ A PRAHY VODNÍCH KORYT Z PROSTÉHO BETONU C20/25</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</si>
  <si>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</si>
  <si>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</si>
  <si>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</si>
  <si>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</si>
  <si>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</si>
  <si>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</si>
  <si>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</si>
  <si>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</si>
  <si>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</si>
  <si>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</si>
  <si>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</si>
  <si>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</si>
  <si>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</si>
  <si>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</si>
  <si>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</si>
  <si>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</si>
  <si>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</si>
  <si>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</si>
  <si>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</si>
  <si>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</si>
  <si>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</si>
  <si>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</si>
  <si>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</si>
  <si>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</si>
  <si>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</si>
  <si>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</si>
  <si>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</si>
  <si>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</si>
  <si>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</si>
  <si>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</si>
  <si>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</si>
  <si>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</si>
  <si>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</si>
  <si>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</si>
  <si>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</si>
  <si>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</si>
  <si>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</si>
  <si>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</si>
  <si>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</si>
  <si>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</si>
  <si>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</si>
  <si>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</si>
  <si>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</si>
  <si>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</si>
  <si>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</si>
  <si>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</si>
  <si>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</si>
  <si>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</si>
  <si>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</si>
  <si>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</si>
  <si>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</si>
  <si>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</si>
  <si>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</si>
  <si>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</si>
  <si>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</si>
  <si>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</si>
  <si>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</si>
  <si>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</si>
  <si>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</si>
  <si>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</si>
  <si>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</si>
  <si>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</si>
  <si>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</si>
  <si>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</si>
  <si>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</si>
  <si>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</si>
  <si>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</si>
  <si>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</si>
  <si>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</si>
  <si>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</si>
  <si>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</si>
  <si>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</si>
  <si>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</si>
  <si>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</si>
  <si>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</si>
  <si>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</si>
  <si>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</si>
  <si>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</si>
  <si>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</si>
  <si>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</si>
  <si>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</si>
  <si>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PŘEVEDENÍ VODY POTRUBÍM DN 600 NEBO ŽLABY R.O. DO 2,0M</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</si>
  <si>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</si>
  <si>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</si>
  <si>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</si>
  <si>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</si>
  <si>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</si>
  <si>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</si>
  <si>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</si>
  <si>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</si>
  <si>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</si>
  <si>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</si>
  <si>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</si>
  <si>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</si>
  <si>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</si>
  <si>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</si>
  <si>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</si>
  <si>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</si>
  <si>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</si>
  <si>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</si>
  <si>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</si>
  <si>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</si>
  <si>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</si>
  <si>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</si>
  <si>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</si>
  <si>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</si>
  <si>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</si>
  <si>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</si>
  <si>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</si>
  <si>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</si>
  <si>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</si>
  <si>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</si>
  <si>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</si>
  <si>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</si>
  <si>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</si>
  <si>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</si>
  <si>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</si>
  <si>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</si>
  <si>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</si>
  <si>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</si>
  <si>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</si>
  <si>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</si>
  <si>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</si>
  <si>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</si>
  <si>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</si>
  <si>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</si>
  <si>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</si>
  <si>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</si>
  <si>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</si>
  <si>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</si>
  <si>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</si>
  <si>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</si>
  <si>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</si>
  <si>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</si>
  <si>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</si>
  <si>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</si>
  <si>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</si>
  <si>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</si>
  <si>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</si>
  <si>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</si>
  <si>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</si>
  <si>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</si>
  <si>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</si>
  <si>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</si>
  <si>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</si>
  <si>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</si>
  <si>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</si>
  <si>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</si>
  <si>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</si>
  <si>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</si>
  <si>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</si>
  <si>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</si>
  <si>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</si>
  <si>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ROZPROSTŘENÍ ORNICE V ROVINĚ V TL DO 0,15M</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</si>
  <si>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</si>
  <si>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</si>
  <si>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</si>
  <si>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</si>
  <si>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</si>
  <si>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</si>
  <si>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</si>
  <si>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</si>
  <si>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</si>
  <si>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</si>
  <si>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</si>
  <si>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</si>
  <si>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</si>
  <si>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</si>
  <si>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</si>
  <si>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</si>
  <si>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</si>
  <si>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</si>
  <si>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</si>
  <si>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</si>
  <si>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</si>
  <si>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</si>
  <si>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</si>
  <si>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</si>
  <si>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</si>
  <si>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</si>
  <si>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</si>
  <si>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</si>
  <si>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</si>
  <si>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</si>
  <si>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</si>
  <si>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</si>
  <si>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</si>
  <si>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</si>
  <si>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</si>
  <si>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</si>
  <si>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</si>
  <si>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</si>
  <si>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</si>
  <si>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</si>
  <si>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</si>
  <si>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</si>
  <si>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</si>
  <si>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</si>
  <si>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</si>
  <si>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</si>
  <si>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</si>
  <si>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</si>
  <si>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</si>
  <si>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</si>
  <si>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</si>
  <si>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</si>
  <si>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</si>
  <si>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</si>
  <si>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</si>
  <si>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</si>
  <si>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</si>
  <si>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</si>
  <si>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</si>
  <si>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</si>
  <si>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</si>
  <si>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</si>
  <si>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</si>
  <si>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</si>
  <si>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</si>
  <si>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</si>
  <si>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</si>
  <si>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</si>
  <si>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</si>
  <si>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</si>
  <si>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</si>
  <si>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</si>
  <si>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</si>
  <si>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</si>
  <si>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</si>
  <si>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</si>
  <si>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</si>
  <si>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</si>
  <si>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</si>
  <si>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</si>
  <si>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</si>
  <si>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</si>
  <si>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</si>
  <si>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</si>
  <si>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</si>
  <si>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</si>
  <si>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</si>
  <si>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</si>
  <si>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</si>
  <si>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</si>
  <si>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</si>
  <si>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</si>
  <si>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</si>
  <si>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</si>
  <si>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</si>
  <si>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</si>
  <si>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</si>
  <si>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</si>
  <si>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</si>
  <si>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</si>
  <si>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</si>
  <si>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</si>
  <si>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</si>
  <si>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</si>
  <si>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</si>
  <si>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</si>
  <si>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</si>
  <si>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</si>
  <si>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</si>
  <si>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</si>
  <si>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</si>
  <si>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</si>
  <si>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</si>
  <si>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</si>
  <si>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</si>
  <si>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</si>
  <si>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</si>
  <si>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</si>
  <si>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</si>
  <si>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</si>
  <si>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</si>
  <si>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</si>
  <si>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</si>
  <si>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</si>
  <si>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</si>
  <si>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</si>
  <si>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</si>
  <si>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</si>
  <si>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</si>
  <si>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</si>
  <si>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</si>
  <si>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</si>
  <si>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</si>
  <si>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</si>
  <si>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</si>
  <si>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</si>
  <si>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</si>
  <si>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</si>
  <si>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</si>
  <si>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</si>
  <si>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</si>
  <si>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</si>
  <si>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</si>
  <si>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</si>
  <si>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</si>
  <si>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</si>
  <si>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</si>
  <si>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</si>
  <si>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</si>
  <si>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</si>
  <si>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</si>
  <si>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</si>
  <si>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</si>
  <si>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</si>
  <si>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</si>
  <si>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</si>
  <si>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</si>
  <si>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</si>
  <si>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</si>
  <si>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</si>
  <si>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</si>
  <si>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</si>
  <si>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</si>
  <si>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</si>
  <si>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</si>
  <si>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</si>
  <si>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</si>
  <si>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</si>
  <si>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</si>
  <si>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</si>
  <si>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</si>
  <si>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</si>
  <si>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</si>
  <si>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</si>
  <si>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</si>
  <si>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</si>
  <si>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</si>
  <si>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</si>
  <si>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</si>
  <si>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</si>
  <si>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</si>
  <si>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</si>
  <si>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</si>
  <si>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</si>
  <si>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</si>
  <si>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</si>
  <si>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</si>
  <si>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</si>
  <si>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</si>
  <si>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</si>
  <si>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</si>
  <si>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</si>
  <si>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</si>
  <si>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</si>
  <si>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</si>
  <si>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</si>
  <si>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</si>
  <si>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</si>
  <si>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</si>
  <si>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</si>
  <si>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</si>
  <si>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</si>
  <si>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</si>
  <si>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</si>
  <si>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</si>
  <si>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</si>
  <si>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</si>
  <si>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</si>
  <si>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</si>
  <si>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</si>
  <si>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</si>
  <si>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</si>
  <si>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</si>
  <si>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</si>
  <si>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</si>
  <si>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</si>
  <si>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</si>
  <si>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</si>
  <si>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</si>
  <si>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</si>
  <si>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</si>
  <si>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</si>
  <si>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</si>
  <si>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</si>
  <si>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</si>
  <si>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</si>
  <si>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</si>
  <si>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</si>
  <si>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</si>
  <si>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</si>
  <si>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</si>
  <si>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</si>
  <si>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</si>
  <si>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</si>
  <si>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</si>
  <si>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</si>
  <si>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</si>
  <si>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</si>
  <si>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</si>
  <si>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</si>
  <si>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</si>
  <si>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</si>
  <si>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</si>
  <si>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</si>
  <si>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</si>
  <si>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</si>
  <si>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</si>
  <si>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</si>
  <si>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</si>
  <si>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</si>
  <si>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</si>
  <si>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</si>
  <si>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</si>
  <si>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</si>
  <si>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</si>
  <si>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</si>
  <si>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</si>
  <si>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</si>
  <si>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</si>
  <si>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</si>
  <si>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</si>
  <si>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</si>
  <si>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</si>
  <si>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</si>
  <si>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</si>
  <si>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</si>
  <si>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</si>
  <si>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</si>
  <si>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</si>
  <si>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</si>
  <si>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</si>
  <si>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</si>
  <si>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</si>
  <si>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</si>
  <si>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</si>
  <si>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</si>
  <si>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</si>
  <si>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</si>
  <si>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</si>
  <si>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</si>
  <si>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</si>
  <si>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</si>
  <si>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</si>
  <si>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</si>
  <si>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</si>
  <si>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</si>
  <si>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</si>
  <si>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</si>
  <si>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</si>
  <si>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</si>
  <si>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</si>
  <si>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</si>
  <si>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</si>
  <si>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</si>
  <si>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</si>
  <si>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</si>
  <si>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</si>
  <si>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</si>
  <si>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</si>
  <si>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</si>
  <si>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</si>
  <si>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</si>
  <si>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</si>
  <si>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</si>
  <si>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</si>
  <si>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</si>
  <si>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</si>
  <si>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</si>
  <si>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</si>
  <si>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</si>
  <si>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</si>
  <si>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</si>
  <si>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</si>
  <si>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</si>
  <si>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</si>
  <si>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</si>
  <si>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</si>
  <si>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</si>
  <si>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</si>
  <si>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</si>
  <si>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</si>
  <si>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</si>
  <si>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</si>
  <si>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</si>
  <si>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</si>
  <si>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</si>
  <si>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</si>
  <si>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</si>
  <si>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</si>
  <si>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</si>
  <si>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</si>
  <si>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</si>
  <si>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</si>
  <si>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</si>
  <si>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</si>
  <si>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</si>
  <si>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</si>
  <si>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</si>
  <si>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</si>
  <si>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</si>
  <si>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</si>
  <si>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</si>
  <si>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</si>
  <si>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</si>
  <si>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</si>
  <si>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</si>
  <si>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</si>
  <si>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</si>
  <si>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</si>
  <si>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</si>
  <si>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</si>
  <si>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</si>
  <si>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</si>
  <si>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</si>
  <si>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</si>
  <si>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</si>
  <si>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</si>
  <si>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</si>
  <si>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</si>
  <si>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</si>
  <si>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</si>
  <si>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</si>
  <si>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</si>
  <si>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</si>
  <si>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</si>
  <si>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</si>
  <si>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</si>
  <si>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</si>
  <si>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</si>
  <si>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</si>
  <si>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</si>
  <si>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</si>
  <si>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</si>
  <si>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</si>
  <si>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</si>
  <si>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</si>
  <si>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</si>
  <si>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</si>
  <si>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</si>
  <si>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</si>
  <si>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</si>
  <si>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</si>
  <si>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</si>
  <si>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</si>
  <si>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</si>
  <si>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</si>
  <si>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</si>
  <si>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</si>
  <si>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</si>
  <si>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</si>
  <si>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</si>
  <si>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</si>
  <si>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</si>
  <si>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</si>
  <si>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</si>
  <si>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</si>
  <si>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</si>
  <si>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</si>
  <si>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</si>
  <si>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</si>
  <si>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</si>
  <si>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</si>
  <si>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</si>
  <si>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</si>
  <si>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</si>
  <si>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</si>
  <si>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</si>
  <si>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</si>
  <si>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</si>
  <si>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</si>
  <si>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</si>
  <si>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</si>
  <si>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</si>
  <si>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</si>
  <si>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</si>
  <si>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</si>
  <si>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</si>
  <si>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</si>
  <si>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</si>
  <si>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</si>
  <si>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</si>
  <si>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</si>
  <si>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</si>
  <si>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</si>
  <si>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</si>
  <si>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</si>
  <si>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</si>
  <si>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</si>
  <si>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</si>
  <si>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</si>
  <si>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</si>
  <si>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</si>
  <si>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</si>
  <si>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</si>
  <si>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</si>
  <si>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</si>
  <si>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</si>
  <si>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</si>
  <si>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</si>
  <si>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</si>
  <si>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</si>
  <si>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</si>
  <si>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</si>
  <si>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</si>
  <si>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</si>
  <si>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</si>
  <si>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</si>
  <si>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</si>
  <si>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</si>
  <si>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</si>
  <si>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</si>
  <si>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</si>
  <si>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</si>
  <si>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</si>
  <si>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</si>
  <si>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</si>
  <si>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</si>
  <si>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</si>
  <si>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</si>
  <si>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</si>
  <si>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</si>
  <si>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</si>
  <si>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</si>
  <si>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</si>
  <si>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</si>
  <si>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</si>
  <si>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</si>
  <si>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</si>
  <si>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</si>
  <si>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</si>
  <si>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</si>
  <si>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</si>
  <si>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</si>
  <si>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</si>
  <si>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</si>
  <si>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</si>
  <si>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</si>
  <si>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</si>
  <si>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</si>
  <si>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</si>
  <si>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</si>
  <si>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</si>
  <si>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</si>
  <si>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</si>
  <si>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</si>
  <si>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</si>
  <si>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</si>
  <si>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</si>
  <si>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</si>
  <si>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</si>
  <si>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</si>
  <si>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</si>
  <si>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</si>
  <si>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</si>
  <si>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</si>
  <si>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</si>
  <si>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</si>
  <si>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</si>
  <si>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</si>
  <si>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</si>
  <si>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</si>
  <si>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</si>
  <si>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</si>
  <si>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</si>
  <si>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</si>
  <si>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</si>
  <si>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</si>
  <si>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</si>
  <si>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</si>
  <si>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</si>
  <si>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</si>
  <si>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</si>
  <si>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</si>
  <si>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</si>
  <si>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</si>
  <si>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</si>
  <si>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</si>
  <si>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</si>
  <si>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</si>
  <si>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</si>
  <si>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</si>
  <si>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</si>
  <si>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</si>
  <si>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</si>
  <si>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</si>
  <si>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</si>
  <si>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</si>
  <si>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</si>
  <si>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</si>
  <si>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</si>
  <si>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</si>
  <si>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</si>
  <si>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</si>
  <si>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</si>
  <si>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</si>
  <si>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</si>
  <si>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</si>
  <si>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</si>
  <si>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</si>
  <si>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</si>
  <si>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</si>
  <si>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</si>
  <si>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</si>
  <si>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</si>
  <si>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</si>
  <si>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</si>
  <si>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</si>
  <si>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</si>
  <si>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</si>
  <si>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</si>
  <si>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</si>
  <si>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</si>
  <si>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</si>
  <si>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</si>
  <si>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</si>
  <si>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</si>
  <si>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</si>
  <si>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</si>
  <si>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</si>
  <si>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</si>
  <si>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</si>
  <si>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</si>
  <si>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</si>
  <si>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</si>
  <si>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</si>
  <si>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</si>
  <si>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</si>
  <si>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</si>
  <si>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</si>
  <si>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</si>
  <si>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</si>
  <si>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</si>
  <si>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</si>
  <si>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</si>
  <si>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</si>
  <si>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</si>
  <si>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</si>
  <si>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</si>
  <si>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</si>
  <si>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</si>
  <si>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</si>
  <si>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</si>
  <si>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</si>
  <si>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</si>
  <si>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</si>
  <si>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</si>
  <si>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</si>
  <si>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</si>
  <si>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</si>
  <si>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</si>
  <si>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</si>
  <si>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</si>
  <si>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</si>
  <si>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</si>
  <si>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</si>
  <si>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</si>
  <si>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</si>
  <si>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</si>
  <si>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</si>
  <si>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</si>
  <si>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</si>
  <si>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</si>
  <si>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</si>
  <si>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</si>
  <si>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</si>
  <si>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</si>
  <si>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</si>
  <si>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</si>
  <si>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</si>
  <si>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</si>
  <si>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</si>
  <si>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</si>
  <si>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</si>
  <si>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</si>
  <si>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</si>
  <si>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</si>
  <si>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</si>
  <si>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</si>
  <si>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</si>
  <si>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</si>
  <si>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</si>
  <si>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</si>
  <si>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</si>
  <si>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</si>
  <si>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</si>
  <si>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</si>
  <si>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</si>
  <si>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</si>
  <si>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</si>
  <si>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</si>
  <si>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</si>
  <si>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</si>
  <si>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</si>
  <si>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</si>
  <si>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</si>
  <si>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</si>
  <si>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</si>
  <si>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</si>
  <si>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</si>
  <si>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</si>
  <si>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</si>
  <si>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</si>
  <si>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</si>
  <si>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</si>
  <si>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</si>
  <si>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</si>
  <si>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</si>
  <si>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</si>
  <si>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</si>
  <si>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</si>
  <si>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</si>
  <si>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</si>
  <si>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</si>
  <si>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</si>
  <si>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</si>
  <si>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</si>
  <si>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</si>
  <si>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</si>
  <si>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</si>
  <si>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</si>
  <si>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</si>
  <si>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</si>
  <si>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</si>
  <si>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</si>
  <si>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</si>
  <si>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</si>
  <si>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</si>
  <si>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</si>
  <si>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</si>
  <si>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</si>
  <si>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</si>
  <si>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</si>
  <si>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</si>
  <si>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</si>
  <si>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</si>
  <si>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</si>
  <si>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</si>
  <si>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</si>
  <si>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</si>
  <si>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</si>
  <si>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</si>
  <si>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</si>
  <si>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</si>
  <si>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</si>
  <si>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</si>
  <si>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</si>
  <si>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</si>
  <si>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</si>
  <si>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</si>
  <si>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</si>
  <si>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</si>
  <si>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</si>
  <si>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</si>
  <si>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</si>
  <si>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</si>
  <si>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</si>
  <si>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</si>
  <si>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</si>
  <si>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</si>
  <si>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</si>
  <si>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</si>
  <si>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</si>
  <si>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</si>
  <si>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</si>
  <si>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</si>
  <si>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</si>
  <si>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</si>
  <si>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</si>
  <si>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</si>
  <si>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</si>
  <si>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</si>
  <si>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</si>
  <si>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</si>
  <si>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</si>
  <si>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</si>
  <si>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</si>
  <si>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</si>
  <si>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</si>
  <si>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</si>
  <si>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</si>
  <si>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</si>
  <si>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</si>
  <si>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</si>
  <si>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</si>
  <si>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</si>
  <si>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</si>
  <si>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</si>
  <si>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</si>
  <si>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</si>
  <si>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</si>
  <si>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</si>
  <si>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</si>
  <si>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</si>
  <si>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</si>
  <si>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</si>
  <si>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</si>
  <si>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</si>
  <si>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</si>
  <si>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</si>
  <si>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</si>
  <si>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</si>
  <si>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</si>
  <si>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</si>
  <si>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</si>
  <si>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</si>
  <si>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</si>
  <si>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</si>
  <si>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</si>
  <si>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</si>
  <si>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</si>
  <si>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</si>
  <si>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</si>
  <si>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</si>
  <si>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</si>
  <si>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</si>
  <si>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</si>
  <si>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</si>
  <si>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</si>
  <si>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</si>
  <si>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</si>
  <si>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</si>
  <si>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</si>
  <si>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</si>
  <si>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</si>
  <si>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</si>
  <si>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</si>
  <si>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</si>
  <si>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</si>
  <si>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</si>
  <si>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</si>
  <si>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</si>
  <si>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</si>
  <si>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</si>
  <si>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</si>
  <si>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</si>
  <si>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</si>
  <si>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</si>
  <si>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</si>
  <si>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</si>
  <si>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</si>
  <si>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</si>
  <si>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</si>
  <si>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</si>
  <si>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</si>
  <si>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</si>
  <si>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</si>
  <si>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</si>
  <si>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</si>
  <si>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</si>
  <si>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</si>
  <si>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</si>
  <si>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</si>
  <si>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</si>
  <si>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</si>
  <si>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</si>
  <si>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</si>
  <si>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</si>
  <si>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</si>
  <si>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</si>
  <si>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</si>
  <si>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</si>
  <si>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</si>
  <si>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</si>
  <si>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</si>
  <si>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</si>
  <si>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</si>
  <si>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</si>
  <si>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</si>
  <si>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</si>
  <si>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</si>
  <si>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</si>
  <si>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</si>
  <si>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</si>
  <si>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</si>
  <si>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</si>
  <si>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</si>
  <si>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</si>
  <si>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</si>
  <si>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</si>
  <si>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</si>
  <si>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</si>
  <si>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</si>
  <si>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</si>
  <si>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</si>
  <si>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</si>
  <si>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</si>
  <si>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</si>
  <si>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</si>
  <si>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</si>
  <si>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</si>
  <si>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</si>
  <si>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</si>
  <si>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</si>
  <si>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</si>
  <si>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</si>
  <si>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</si>
  <si>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</si>
  <si>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</si>
  <si>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</si>
  <si>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</si>
  <si>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R75103111</t>
  </si>
  <si>
    <t>Dokumentace skutečného provedení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</si>
  <si>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</si>
  <si>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</si>
  <si>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</si>
  <si>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</si>
  <si>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</si>
  <si>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</si>
  <si>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</si>
  <si>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</si>
  <si>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</si>
  <si>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</si>
  <si>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</si>
  <si>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</si>
  <si>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</si>
  <si>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</si>
  <si>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</si>
  <si>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</si>
  <si>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</si>
  <si>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</si>
  <si>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</si>
  <si>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</si>
  <si>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</si>
  <si>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</si>
  <si>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</si>
  <si>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</si>
  <si>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</si>
  <si>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</si>
  <si>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</si>
  <si>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</si>
  <si>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</si>
  <si>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</si>
  <si>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</si>
  <si>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</si>
  <si>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</si>
  <si>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</si>
  <si>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</si>
  <si>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</si>
  <si>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</si>
  <si>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</si>
  <si>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</si>
  <si>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</si>
  <si>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</si>
  <si>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</si>
  <si>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</si>
  <si>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</si>
  <si>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</si>
  <si>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</si>
  <si>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</si>
  <si>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</si>
  <si>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</si>
  <si>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</si>
  <si>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</si>
  <si>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</si>
  <si>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</si>
  <si>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</si>
  <si>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</si>
  <si>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</si>
  <si>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</si>
  <si>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</si>
  <si>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</si>
  <si>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</si>
  <si>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</si>
  <si>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</si>
  <si>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</si>
  <si>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</si>
  <si>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</si>
  <si>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</si>
  <si>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</si>
  <si>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</si>
  <si>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</si>
  <si>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</si>
  <si>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</si>
  <si>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</si>
  <si>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</si>
  <si>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</si>
  <si>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</si>
  <si>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</si>
  <si>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</si>
  <si>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</si>
  <si>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</si>
  <si>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</si>
  <si>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</si>
  <si>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</si>
  <si>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</si>
  <si>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</si>
  <si>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</si>
  <si>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</si>
  <si>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</si>
  <si>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</si>
  <si>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</si>
  <si>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</si>
  <si>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</si>
  <si>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</si>
  <si>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</si>
  <si>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</si>
  <si>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</si>
  <si>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</si>
  <si>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</si>
  <si>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</si>
  <si>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</si>
  <si>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</si>
  <si>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</si>
  <si>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</si>
  <si>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</si>
  <si>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</si>
  <si>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</si>
  <si>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</si>
  <si>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</si>
  <si>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</si>
  <si>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</si>
  <si>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</si>
  <si>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</si>
  <si>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</si>
  <si>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</si>
  <si>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</si>
  <si>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</si>
  <si>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</si>
  <si>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</si>
  <si>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</si>
  <si>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</si>
  <si>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</si>
  <si>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</si>
  <si>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</si>
  <si>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</si>
  <si>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</si>
  <si>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</si>
  <si>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</si>
  <si>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</si>
  <si>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</si>
  <si>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</si>
  <si>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</si>
  <si>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</si>
  <si>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</si>
  <si>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</si>
  <si>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</si>
  <si>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</si>
  <si>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</si>
  <si>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</si>
  <si>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</si>
  <si>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</si>
  <si>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</si>
  <si>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</si>
  <si>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</si>
  <si>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</si>
  <si>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</si>
  <si>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</si>
  <si>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</si>
  <si>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</si>
  <si>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</si>
  <si>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</si>
  <si>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</si>
  <si>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</si>
  <si>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</si>
  <si>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</si>
  <si>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</si>
  <si>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</si>
  <si>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</si>
  <si>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</si>
  <si>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</si>
  <si>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</si>
  <si>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</si>
  <si>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</si>
  <si>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</si>
  <si>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</si>
  <si>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</si>
  <si>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</si>
  <si>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</si>
  <si>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</si>
  <si>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</si>
  <si>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</si>
  <si>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</si>
  <si>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</si>
  <si>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</si>
  <si>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</si>
  <si>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</si>
  <si>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</si>
  <si>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</si>
  <si>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</si>
  <si>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</si>
  <si>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</si>
  <si>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</si>
  <si>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</si>
  <si>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</si>
  <si>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</si>
  <si>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</si>
  <si>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</si>
  <si>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</si>
  <si>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</si>
  <si>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</si>
  <si>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</si>
  <si>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</si>
  <si>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</si>
  <si>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</si>
  <si>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</si>
  <si>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</si>
  <si>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</si>
  <si>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</si>
  <si>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</si>
  <si>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</si>
  <si>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</si>
  <si>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</si>
  <si>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</si>
  <si>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</si>
  <si>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</si>
  <si>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</si>
  <si>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</si>
  <si>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</si>
  <si>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</si>
  <si>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</si>
  <si>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</si>
  <si>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</si>
  <si>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</si>
  <si>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</si>
  <si>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</si>
  <si>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</si>
  <si>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</si>
  <si>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</si>
  <si>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</si>
  <si>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</si>
  <si>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</si>
  <si>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</si>
  <si>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</si>
  <si>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</si>
  <si>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</si>
  <si>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</si>
  <si>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</si>
  <si>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</si>
  <si>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</si>
  <si>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</si>
  <si>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</si>
  <si>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</si>
  <si>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</si>
  <si>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</si>
  <si>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</si>
  <si>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</si>
  <si>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</si>
  <si>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</si>
  <si>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</si>
  <si>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</si>
  <si>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</si>
  <si>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</si>
  <si>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</si>
  <si>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</si>
  <si>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</si>
  <si>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</si>
  <si>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</si>
  <si>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</si>
  <si>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</si>
  <si>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</si>
  <si>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</si>
  <si>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</si>
  <si>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</si>
  <si>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</si>
  <si>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</si>
  <si>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</si>
  <si>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</si>
  <si>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</si>
  <si>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</si>
  <si>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</si>
  <si>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</si>
  <si>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</si>
  <si>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</si>
  <si>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</si>
  <si>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</si>
  <si>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</si>
  <si>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</si>
  <si>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</si>
  <si>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</si>
  <si>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</si>
  <si>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</si>
  <si>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</si>
  <si>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</si>
  <si>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</si>
  <si>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</si>
  <si>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</si>
  <si>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</si>
  <si>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</si>
  <si>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</si>
  <si>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</si>
  <si>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</si>
  <si>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</si>
  <si>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</si>
  <si>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</si>
  <si>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</si>
  <si>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</si>
  <si>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</si>
  <si>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</si>
  <si>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</si>
  <si>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</si>
  <si>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</si>
  <si>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</si>
  <si>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</si>
  <si>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</si>
  <si>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</si>
  <si>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</si>
  <si>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</si>
  <si>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</si>
  <si>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</si>
  <si>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</si>
  <si>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</si>
  <si>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</si>
  <si>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</si>
  <si>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</si>
  <si>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</si>
  <si>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</si>
  <si>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</si>
  <si>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</si>
  <si>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</si>
  <si>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</si>
  <si>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</si>
  <si>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</si>
  <si>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</si>
  <si>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</si>
  <si>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</si>
  <si>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</si>
  <si>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</si>
  <si>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</si>
  <si>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</si>
  <si>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</si>
  <si>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</si>
  <si>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</si>
  <si>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</si>
  <si>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</si>
  <si>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</si>
  <si>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</si>
  <si>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</si>
  <si>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</si>
  <si>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</si>
  <si>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</si>
  <si>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</si>
  <si>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</si>
  <si>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</si>
  <si>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</si>
  <si>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</si>
  <si>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</si>
  <si>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</si>
  <si>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</si>
  <si>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</si>
  <si>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</si>
  <si>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</si>
  <si>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</si>
  <si>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</si>
  <si>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</si>
  <si>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</si>
  <si>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</si>
  <si>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</si>
  <si>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</si>
  <si>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</si>
  <si>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</si>
  <si>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</si>
  <si>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</si>
  <si>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</si>
  <si>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</si>
  <si>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</si>
  <si>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</si>
  <si>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</si>
  <si>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</si>
  <si>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</si>
  <si>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</si>
  <si>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</si>
  <si>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</si>
  <si>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</si>
  <si>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</si>
  <si>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</si>
  <si>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</si>
  <si>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</si>
  <si>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</si>
  <si>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</si>
  <si>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</si>
  <si>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</si>
  <si>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</si>
  <si>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</si>
  <si>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</si>
  <si>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</si>
  <si>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</si>
  <si>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</si>
  <si>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</si>
  <si>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</si>
  <si>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</si>
  <si>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</si>
  <si>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</si>
  <si>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</si>
  <si>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</si>
  <si>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</si>
  <si>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</si>
  <si>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</si>
  <si>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</si>
  <si>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</si>
  <si>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</si>
  <si>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</si>
  <si>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</si>
  <si>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</si>
  <si>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</si>
  <si>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</si>
  <si>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</si>
  <si>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</si>
  <si>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</si>
  <si>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</si>
  <si>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</si>
  <si>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</si>
  <si>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</si>
  <si>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</si>
  <si>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</si>
  <si>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</si>
  <si>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</si>
  <si>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</si>
  <si>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</si>
  <si>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</si>
  <si>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</si>
  <si>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</si>
  <si>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</si>
  <si>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</si>
  <si>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</si>
  <si>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</si>
  <si>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</si>
  <si>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</si>
  <si>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</si>
  <si>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</si>
  <si>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</si>
  <si>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</si>
  <si>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</si>
  <si>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</si>
  <si>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</si>
  <si>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</si>
  <si>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</si>
  <si>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</si>
  <si>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</si>
  <si>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</si>
  <si>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</si>
  <si>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</si>
  <si>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</si>
  <si>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</si>
  <si>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</si>
  <si>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</si>
  <si>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</si>
  <si>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</si>
  <si>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</si>
  <si>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</si>
  <si>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</si>
  <si>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</si>
  <si>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</si>
  <si>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</si>
  <si>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</si>
  <si>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</si>
  <si>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</si>
  <si>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</si>
  <si>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</si>
  <si>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</si>
  <si>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</si>
  <si>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</si>
  <si>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</si>
  <si>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</si>
  <si>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</si>
  <si>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</si>
  <si>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</si>
  <si>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</si>
  <si>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</si>
  <si>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</si>
  <si>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</si>
  <si>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</si>
  <si>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</si>
  <si>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</si>
  <si>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</si>
  <si>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</si>
  <si>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</si>
  <si>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</si>
  <si>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</si>
  <si>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</si>
  <si>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</si>
  <si>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</si>
  <si>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</si>
  <si>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</si>
  <si>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</si>
  <si>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</si>
  <si>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</si>
  <si>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</si>
  <si>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</si>
  <si>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</si>
  <si>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</si>
  <si>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</si>
  <si>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</si>
  <si>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</si>
  <si>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</si>
  <si>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</si>
  <si>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</si>
  <si>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</si>
  <si>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</si>
  <si>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</si>
  <si>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</si>
  <si>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</si>
  <si>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</si>
  <si>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</si>
  <si>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</si>
  <si>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</si>
  <si>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</si>
  <si>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</si>
  <si>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</si>
  <si>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</si>
  <si>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</si>
  <si>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</si>
  <si>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</si>
  <si>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</si>
  <si>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</si>
  <si>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</si>
  <si>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</si>
  <si>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</si>
  <si>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</si>
  <si>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</si>
  <si>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</si>
  <si>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</si>
  <si>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</si>
  <si>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</si>
  <si>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</si>
  <si>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</si>
  <si>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</si>
  <si>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</si>
  <si>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</si>
  <si>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</si>
  <si>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</si>
  <si>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</si>
  <si>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</si>
  <si>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</si>
  <si>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</si>
  <si>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</si>
  <si>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</si>
  <si>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</si>
  <si>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</si>
  <si>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</si>
  <si>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</si>
  <si>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</si>
  <si>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</si>
  <si>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</si>
  <si>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</si>
  <si>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</si>
  <si>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</si>
  <si>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</si>
  <si>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</si>
  <si>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</si>
  <si>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</si>
  <si>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</si>
  <si>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</si>
  <si>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</si>
  <si>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</si>
  <si>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</si>
  <si>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</si>
  <si>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</si>
  <si>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</si>
  <si>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</si>
  <si>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</si>
  <si>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</si>
  <si>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</si>
  <si>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</si>
  <si>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</si>
  <si>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</si>
  <si>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</si>
  <si>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</si>
  <si>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</si>
  <si>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</si>
  <si>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</si>
  <si>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</si>
  <si>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</si>
  <si>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</si>
  <si>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</si>
  <si>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</si>
  <si>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</si>
  <si>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</si>
  <si>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</si>
  <si>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</si>
  <si>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</si>
  <si>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</si>
  <si>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</si>
  <si>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</si>
  <si>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</si>
  <si>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</si>
  <si>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</si>
  <si>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</si>
  <si>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</si>
  <si>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</si>
  <si>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</si>
  <si>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</si>
  <si>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</si>
  <si>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</si>
  <si>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</si>
  <si>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</si>
  <si>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</si>
  <si>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</si>
  <si>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</si>
  <si>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</si>
  <si>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</si>
  <si>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</si>
  <si>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</si>
  <si>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</si>
  <si>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</si>
  <si>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</si>
  <si>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</si>
  <si>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</si>
  <si>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</si>
  <si>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</si>
  <si>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</si>
  <si>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</si>
  <si>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</si>
  <si>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</si>
  <si>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</si>
  <si>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</si>
  <si>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</si>
  <si>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</si>
  <si>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</si>
  <si>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</si>
  <si>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</si>
  <si>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</si>
  <si>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</si>
  <si>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</si>
  <si>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</si>
  <si>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</si>
  <si>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</si>
  <si>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</si>
  <si>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</si>
  <si>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</si>
  <si>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</si>
  <si>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</si>
  <si>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</si>
  <si>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</si>
  <si>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</si>
  <si>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</si>
  <si>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</si>
  <si>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</si>
  <si>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</si>
  <si>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</si>
  <si>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</si>
  <si>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</si>
  <si>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</si>
  <si>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</si>
  <si>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</si>
  <si>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</si>
  <si>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</si>
  <si>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</si>
  <si>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</si>
  <si>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</si>
  <si>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</si>
  <si>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</si>
  <si>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</si>
  <si>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</si>
  <si>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</si>
  <si>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</si>
  <si>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</si>
  <si>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</si>
  <si>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</si>
  <si>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</si>
  <si>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</si>
  <si>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</si>
  <si>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</si>
  <si>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</si>
  <si>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</si>
  <si>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</si>
  <si>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</si>
  <si>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</si>
  <si>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</si>
  <si>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</si>
  <si>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</si>
  <si>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</si>
  <si>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</si>
  <si>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</si>
  <si>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</si>
  <si>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</si>
  <si>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</si>
  <si>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</si>
  <si>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</si>
  <si>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</si>
  <si>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</si>
  <si>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</si>
  <si>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</si>
  <si>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</si>
  <si>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</si>
  <si>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</si>
  <si>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</si>
  <si>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</si>
  <si>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</si>
  <si>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</si>
  <si>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</si>
  <si>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</si>
  <si>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</si>
  <si>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</si>
  <si>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</si>
  <si>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</si>
  <si>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</si>
  <si>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</si>
  <si>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</si>
  <si>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</si>
  <si>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</si>
  <si>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</si>
  <si>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</si>
  <si>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</si>
  <si>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</si>
  <si>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</si>
  <si>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</si>
  <si>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</si>
  <si>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</si>
  <si>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</si>
  <si>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</si>
  <si>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</si>
  <si>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</si>
  <si>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</si>
  <si>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</si>
  <si>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</si>
  <si>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</si>
  <si>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</si>
  <si>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</si>
  <si>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</si>
  <si>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</si>
  <si>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</si>
  <si>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</si>
  <si>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</si>
  <si>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</si>
  <si>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</si>
  <si>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</si>
  <si>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</si>
  <si>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</si>
  <si>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</si>
  <si>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</si>
  <si>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</si>
  <si>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</si>
  <si>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</si>
  <si>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</si>
  <si>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</si>
  <si>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</si>
  <si>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</si>
  <si>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</si>
  <si>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</si>
  <si>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</si>
  <si>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</si>
  <si>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</si>
  <si>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</si>
  <si>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</si>
  <si>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</si>
  <si>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</si>
  <si>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</si>
  <si>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</si>
  <si>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</si>
  <si>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</si>
  <si>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</si>
  <si>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</si>
  <si>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</si>
  <si>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</si>
  <si>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</si>
  <si>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</si>
  <si>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</si>
  <si>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</si>
  <si>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</si>
  <si>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</si>
  <si>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</si>
  <si>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</si>
  <si>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</si>
  <si>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</si>
  <si>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</si>
  <si>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</si>
  <si>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</si>
  <si>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</si>
  <si>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</si>
  <si>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</si>
  <si>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</si>
  <si>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</si>
  <si>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</si>
  <si>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</si>
  <si>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</si>
  <si>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</si>
  <si>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</si>
  <si>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</si>
  <si>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</si>
  <si>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</si>
  <si>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</si>
  <si>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</si>
  <si>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</si>
  <si>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</si>
  <si>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</si>
  <si>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</si>
  <si>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</si>
  <si>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</si>
  <si>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</si>
  <si>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</si>
  <si>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</si>
  <si>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</si>
  <si>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</si>
  <si>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</si>
  <si>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</si>
  <si>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</si>
  <si>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</si>
  <si>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</si>
  <si>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</si>
  <si>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</si>
  <si>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</si>
  <si>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</si>
  <si>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</si>
  <si>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</si>
  <si>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</si>
  <si>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</si>
  <si>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</si>
  <si>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</si>
  <si>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</si>
  <si>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</si>
  <si>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</si>
  <si>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</si>
  <si>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</si>
  <si>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</si>
  <si>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</si>
  <si>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</si>
  <si>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</si>
  <si>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</si>
  <si>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</si>
  <si>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</si>
  <si>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</si>
  <si>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</si>
  <si>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</si>
  <si>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</si>
  <si>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</si>
  <si>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</si>
  <si>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</si>
  <si>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</si>
  <si>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</si>
  <si>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</si>
  <si>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</si>
  <si>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</si>
  <si>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</si>
  <si>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</si>
  <si>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</si>
  <si>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</si>
  <si>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</si>
  <si>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</si>
  <si>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</si>
  <si>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</si>
  <si>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</si>
  <si>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</si>
  <si>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</si>
  <si>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</si>
  <si>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</si>
  <si>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</si>
  <si>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</si>
  <si>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</si>
  <si>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</si>
  <si>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</si>
  <si>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</si>
  <si>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</si>
  <si>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</si>
  <si>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</si>
  <si>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</si>
  <si>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</si>
  <si>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</si>
  <si>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</si>
  <si>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</si>
  <si>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</si>
  <si>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</si>
  <si>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</si>
  <si>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</si>
  <si>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</si>
  <si>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</si>
  <si>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</si>
  <si>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</si>
  <si>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</si>
  <si>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</si>
  <si>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</si>
  <si>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</si>
  <si>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</si>
  <si>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</si>
  <si>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</si>
  <si>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</si>
  <si>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</si>
  <si>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</si>
  <si>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</si>
  <si>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</si>
  <si>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</si>
  <si>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</si>
  <si>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</si>
  <si>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</si>
  <si>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</si>
  <si>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</si>
  <si>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</si>
  <si>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</si>
  <si>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</si>
  <si>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</si>
  <si>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</si>
  <si>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</si>
  <si>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</si>
  <si>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</si>
  <si>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</si>
  <si>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</si>
  <si>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</si>
  <si>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</si>
  <si>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</si>
  <si>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</si>
  <si>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</si>
  <si>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</si>
  <si>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</si>
  <si>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</si>
  <si>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</si>
  <si>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</si>
  <si>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</si>
  <si>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</si>
  <si>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</si>
  <si>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</si>
  <si>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</si>
  <si>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</si>
  <si>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</si>
  <si>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</si>
  <si>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</si>
  <si>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</si>
  <si>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</si>
  <si>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</si>
  <si>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</si>
  <si>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</si>
  <si>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</si>
  <si>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</si>
  <si>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</si>
  <si>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</si>
  <si>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</si>
  <si>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</si>
  <si>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</si>
  <si>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</si>
  <si>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</si>
  <si>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</si>
  <si>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</si>
  <si>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</si>
  <si>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</si>
  <si>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</si>
  <si>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</si>
  <si>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</si>
  <si>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</si>
  <si>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</si>
  <si>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</si>
  <si>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</si>
  <si>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</si>
  <si>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</si>
  <si>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</si>
  <si>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</si>
  <si>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</si>
  <si>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</si>
  <si>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</si>
  <si>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</si>
  <si>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</si>
  <si>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</si>
  <si>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</si>
  <si>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</si>
  <si>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</si>
  <si>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</si>
  <si>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</si>
  <si>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</si>
  <si>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</si>
  <si>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</si>
  <si>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</si>
  <si>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</si>
  <si>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</si>
  <si>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</si>
  <si>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</si>
  <si>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</si>
  <si>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</si>
  <si>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</si>
  <si>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</si>
  <si>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</si>
  <si>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</si>
  <si>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</si>
  <si>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</si>
  <si>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</si>
  <si>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</si>
  <si>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</si>
  <si>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</si>
  <si>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</si>
  <si>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</si>
  <si>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</si>
  <si>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</si>
  <si>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</si>
  <si>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</si>
  <si>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</si>
  <si>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</si>
  <si>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</si>
  <si>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</si>
  <si>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</si>
  <si>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</si>
  <si>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</si>
  <si>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</si>
  <si>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</si>
  <si>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</si>
  <si>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</si>
  <si>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</si>
  <si>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</si>
  <si>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</si>
  <si>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</si>
  <si>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</si>
  <si>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</si>
  <si>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</si>
  <si>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</si>
  <si>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</si>
  <si>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</si>
  <si>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</si>
  <si>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</si>
  <si>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</si>
  <si>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</si>
  <si>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</si>
  <si>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</si>
  <si>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</si>
  <si>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</si>
  <si>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</si>
  <si>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</si>
  <si>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</si>
  <si>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</si>
  <si>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</si>
  <si>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</si>
  <si>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</si>
  <si>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</si>
  <si>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</si>
  <si>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</si>
  <si>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</si>
  <si>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</si>
  <si>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</si>
  <si>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</si>
  <si>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</si>
  <si>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</si>
  <si>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</si>
  <si>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</si>
  <si>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</si>
  <si>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</si>
  <si>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</si>
  <si>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</si>
  <si>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</si>
  <si>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</si>
  <si>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</si>
  <si>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</si>
  <si>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</si>
  <si>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</si>
  <si>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</si>
  <si>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</si>
  <si>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</si>
  <si>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</si>
  <si>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</si>
  <si>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</si>
  <si>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</si>
  <si>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</si>
  <si>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</si>
  <si>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</si>
  <si>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</si>
  <si>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</si>
  <si>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</si>
  <si>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Celkem: D+E+F = 44,100 [G]</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</si>
  <si>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</si>
  <si>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</si>
  <si>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</si>
  <si>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</si>
  <si>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</si>
  <si>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</si>
  <si>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</si>
  <si>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</si>
  <si>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</si>
  <si>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</si>
  <si>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</si>
  <si>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</si>
  <si>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viz výkaz výměr základů, stožárů a bran 695 = 695,000 [A]</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</si>
  <si>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</si>
  <si>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</si>
  <si>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</si>
  <si>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viz výkaz výměr základů, stožárů a bran 342 = 342,000 [A]</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</si>
  <si>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</si>
  <si>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</si>
  <si>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</si>
  <si>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viz výkaz výměr základů, stožárů a bran 113 = 113,000 [A]</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</si>
  <si>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</si>
  <si>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</si>
  <si>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</si>
  <si>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viz stavební tabulka 113 = 113,000 [A]</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</si>
  <si>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</si>
  <si>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</si>
  <si>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</si>
  <si>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</si>
  <si>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</si>
  <si>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</si>
  <si>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viz technická zpráva 13900 = 13900,000 [A]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</si>
  <si>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</si>
  <si>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</si>
  <si>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</si>
  <si>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viz technická zpráva 1251 = 1251,000 [A]</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</si>
  <si>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</si>
  <si>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</si>
  <si>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</si>
  <si>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 452 = 452,000 [A]</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</si>
  <si>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</si>
  <si>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</si>
  <si>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</si>
  <si>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viz stavební tabulka 408 = 408,000 [A]</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</si>
  <si>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</si>
  <si>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</si>
  <si>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</si>
  <si>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viz stavební tabulka 71 = 71,000 [A]</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</si>
  <si>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</si>
  <si>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</si>
  <si>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</si>
  <si>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viz stavební tabulka 12 = 12,000 [A]</t>
  </si>
  <si>
    <t>1. Položka obsahuje:
 – materiál, montáž a dopravné za kotevní sloupek
2. Položka neobsahuje:
 X
3. Způsob měření:
Udává se počet kusů kompletní konstrukce nebo práce.</t>
  </si>
  <si>
    <t>74A450</t>
  </si>
  <si>
    <t>ÚPRAVA KABELŮ U ZÁKLADU TV</t>
  </si>
  <si>
    <t>viz technická zpráva 20 = 20,000 [A]</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</si>
  <si>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</si>
  <si>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</si>
  <si>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</si>
  <si>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viz technická zpráva 2 = 2,000 [A]</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</si>
  <si>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</si>
  <si>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</si>
  <si>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</si>
  <si>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viz technická zpráva 950 = 950,000 [A]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</si>
  <si>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</si>
  <si>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</si>
  <si>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</si>
  <si>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</si>
  <si>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</si>
  <si>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viz výkaz výměr základů, stožárů a bran 2 = 2,000 [A]</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</si>
  <si>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</si>
  <si>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</si>
  <si>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</si>
  <si>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viz výkaz výměr základů, stožárů a bran 1 = 1,000 [A]</t>
  </si>
  <si>
    <t>74B234</t>
  </si>
  <si>
    <t>STOŽÁR TV OCELOVÝ TRUBKOVÝ JEDNODUCHÝ BRÁNOVÝ NA SVORNÍKY, TYPU TBS245 NEBO TBSI245, DÉLKY PŘES 10 M DO 14 M VČETNĚ</t>
  </si>
  <si>
    <t>74B313</t>
  </si>
  <si>
    <t>STOŽÁR TV OCELOVÝ PROFILOVÝ NA SVORNÍKY, TYPU DS14, DÉLKY DO 10 M VČETNĚ</t>
  </si>
  <si>
    <t>viz výkaz výměr základů, stožárů a bran 64 = 64,000 [A]</t>
  </si>
  <si>
    <t>74B601</t>
  </si>
  <si>
    <t xml:space="preserve">STOŽÁR TV OCELOVÝ PŘÍHRADOVÝ TYPU BP DÉLKY  9 M</t>
  </si>
  <si>
    <t>viz výkaz výměr základů, stožárů a bran 32 = 32,000 [A]</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</si>
  <si>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</si>
  <si>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</si>
  <si>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</si>
  <si>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</si>
  <si>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</si>
  <si>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základů, stožárů a bran 100 = 100,000 [A]</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</si>
  <si>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</si>
  <si>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</si>
  <si>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</si>
  <si>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viz výkaz výměr základů, stožárů a bran 5 = 5,000 [A]</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</si>
  <si>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</si>
  <si>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</si>
  <si>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</si>
  <si>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</si>
  <si>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</si>
  <si>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</si>
  <si>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</si>
  <si>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</si>
  <si>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</si>
  <si>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</si>
  <si>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viz výkaz výměr základů, stožárů a bran 3 = 3,000 [A]</t>
  </si>
  <si>
    <t>74BF11</t>
  </si>
  <si>
    <t>TAŽNÉ HNACÍ VOZIDLO K PRACOVNÍM SOUPRAVÁM (PRO STOŽÁRY A BRÁNY - MONTÁŽ )</t>
  </si>
  <si>
    <t>viz technická zpráva 230 = 230,000 [A]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</si>
  <si>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</si>
  <si>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</si>
  <si>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</si>
  <si>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</si>
  <si>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</si>
  <si>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 20 = 20,000 [A]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</si>
  <si>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</si>
  <si>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</si>
  <si>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</si>
  <si>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viz soupis sestavení 136 = 136,000 [A]</t>
  </si>
  <si>
    <t>74C121</t>
  </si>
  <si>
    <t>PŘÍPLATEK ZA PLASTOVÝ IZOLÁTOR</t>
  </si>
  <si>
    <t>viz soupis sestavení 328 = 328,000 [A]</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</si>
  <si>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</si>
  <si>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</si>
  <si>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</si>
  <si>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viz soupis sestavení 8 = 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</si>
  <si>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</si>
  <si>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</si>
  <si>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</si>
  <si>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viz soupis sestavení 1340 = 1340,000 [A]</t>
  </si>
  <si>
    <t>74C315</t>
  </si>
  <si>
    <t>PROUDOVÉ PROPOJENÍ PODÉLNÝCH POLÍ</t>
  </si>
  <si>
    <t>viz soupis sestavení 26 = 26,000 [A]</t>
  </si>
  <si>
    <t>74C321</t>
  </si>
  <si>
    <t>SPOJKA LAN A TROLEJÍ NEIZOLOVANÁ</t>
  </si>
  <si>
    <t>viz soupis sestavení 12 = 12,000 [A]</t>
  </si>
  <si>
    <t>74C322</t>
  </si>
  <si>
    <t>SPOJKA LAN A TROLEJÍ IZOLOVANÁ</t>
  </si>
  <si>
    <t>viz soupis sestavení 68 = 68,000 [A]</t>
  </si>
  <si>
    <t>74C341</t>
  </si>
  <si>
    <t>PEVNÝ BOD KOMPENZOVANÉ SESTAVY</t>
  </si>
  <si>
    <t>74C342</t>
  </si>
  <si>
    <t>KOTVENÍ PEVNÉHO BODU NA STOŽÁRU (VŠECH TYPŮ), 1 LANO</t>
  </si>
  <si>
    <t>viz soupis sestavení 16 = 16,000 [A]</t>
  </si>
  <si>
    <t>74C351</t>
  </si>
  <si>
    <t>LANO PEVNÝCH BODŮ A ODTAHŮ 50 MM2 BZ NEBO FE</t>
  </si>
  <si>
    <t>viz soupis sestavení 880 = 880,000 [A]</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</si>
  <si>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</si>
  <si>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</si>
  <si>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</si>
  <si>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 18 = 18,000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</si>
  <si>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</si>
  <si>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</si>
  <si>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</si>
  <si>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viz tabulka kotvení 2 = 2,000 [A]</t>
  </si>
  <si>
    <t>74C571</t>
  </si>
  <si>
    <t>TAŽENÍ NOSNÉHO LANA 50 MM2 BZ, FE</t>
  </si>
  <si>
    <t>viz tabulka kotvení 11180 = 11180,000 [A]</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</si>
  <si>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</si>
  <si>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</si>
  <si>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</si>
  <si>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viz tabulka kotvení 8680 = 8680,000 [A]</t>
  </si>
  <si>
    <t>viz soupis sestavení 8680 = 8680,000 [A]</t>
  </si>
  <si>
    <t>74C596</t>
  </si>
  <si>
    <t xml:space="preserve">ZAJIŠTĚNÍ KOTVENÍ  NL A TR VŠECH SESTAV</t>
  </si>
  <si>
    <t>viz tabulka kotvení 20 = 20,000 [A]</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</si>
  <si>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</si>
  <si>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</si>
  <si>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</si>
  <si>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</si>
  <si>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</si>
  <si>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</si>
  <si>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</si>
  <si>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viz soupis sestavení 232 = 232,000 [A]</t>
  </si>
  <si>
    <t>74C820</t>
  </si>
  <si>
    <t>UPEVNĚNÍ DVOU KONZOL</t>
  </si>
  <si>
    <t>viz soupis sestavení 32 = 32,000 [A]</t>
  </si>
  <si>
    <t>74C932</t>
  </si>
  <si>
    <t>KOTVENÍ OCHRANNÉHO LANA NA STOŽÁRU - JEDNODUCHÉ, DVOJITÉ</t>
  </si>
  <si>
    <t>viz soupis sestavení 4 = 4,000 [A]</t>
  </si>
  <si>
    <t>74C943</t>
  </si>
  <si>
    <t>TAŽENÍ OCHRANNÉHO LANA 50 MM2 BZ</t>
  </si>
  <si>
    <t>viz soupis sestavení 140 = 140,000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</si>
  <si>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</si>
  <si>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</si>
  <si>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</si>
  <si>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viz soupis sestavení 1500 = 1500,000 [A]</t>
  </si>
  <si>
    <t>74C967</t>
  </si>
  <si>
    <t>VÝSTRAŽNÁ TABULKA NA STOŽÁRU TV NEBO KONSTRUKCI</t>
  </si>
  <si>
    <t>viz soupis sestavení 11 = 11,000 [A]</t>
  </si>
  <si>
    <t>74C968</t>
  </si>
  <si>
    <t>TABULKA ČÍSLOVÁNÍ STOŽÁRU NEBO POHONU ODPOJOVAČE</t>
  </si>
  <si>
    <t>viz soupis sestavení 146 = 146,000 [A]</t>
  </si>
  <si>
    <t>74C985</t>
  </si>
  <si>
    <t xml:space="preserve">NETYPOVÁ KONSTRUKCE V TUNELU UPEVNĚNÍ KOTVENÍ TV  PEVNĚ</t>
  </si>
  <si>
    <t>viz technická zpráva 4 = 4,000 [A]</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</si>
  <si>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</si>
  <si>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</si>
  <si>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</si>
  <si>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viz technická zpráva 266 = 266,000 [A]</t>
  </si>
  <si>
    <t>74C988</t>
  </si>
  <si>
    <t>REGULACE TV V TUNELU</t>
  </si>
  <si>
    <t>viz technická zpráva 1000 = 1000,000 [A]</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</si>
  <si>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</si>
  <si>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</si>
  <si>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</si>
  <si>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</si>
  <si>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</si>
  <si>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</si>
  <si>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viz. soupis sestavení 130 = 130,000 [A]</t>
  </si>
  <si>
    <t>74F2</t>
  </si>
  <si>
    <t>NÁTĚRY TV</t>
  </si>
  <si>
    <t>74F231</t>
  </si>
  <si>
    <t>BEZPEČNOSTNÍ PRUH NA PODPĚŘE TV ČERNOŽLUTÝ</t>
  </si>
  <si>
    <t>viz technická zpráva 3 = 3,000 [A]</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</si>
  <si>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</si>
  <si>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</si>
  <si>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</si>
  <si>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</si>
  <si>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</si>
  <si>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viz technická zpráva 8,7 = 8,700 [A]</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</si>
  <si>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</si>
  <si>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</si>
  <si>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</si>
  <si>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</si>
  <si>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</si>
  <si>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</si>
  <si>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</si>
  <si>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</si>
  <si>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</si>
  <si>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</si>
  <si>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</si>
  <si>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</si>
  <si>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</si>
  <si>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</si>
  <si>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</si>
  <si>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</si>
  <si>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</si>
  <si>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</si>
  <si>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</si>
  <si>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</si>
  <si>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</si>
  <si>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</si>
  <si>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</si>
  <si>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</si>
  <si>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</si>
  <si>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</si>
  <si>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</si>
  <si>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viz výkaz výměr základů, stožárů a bran 308 = 308,000 [A]</t>
  </si>
  <si>
    <t>viz výkaz výměr základů, stožárů a bran</t>
  </si>
  <si>
    <t>viz stavební tabulka 29 = 29,000 [A]</t>
  </si>
  <si>
    <t>viz technická zpráva 6160 = 6160,000 [A]</t>
  </si>
  <si>
    <t>viz technická zpráva 554,40 = 554,400 [A]</t>
  </si>
  <si>
    <t>viz stavební tabulka 116 = 116,000 [A]</t>
  </si>
  <si>
    <t>viz stavební tabulka 300 = 300,000 [A]</t>
  </si>
  <si>
    <t>viz stavební tabulka 4 = 4,000 [A]</t>
  </si>
  <si>
    <t>viz technická zpráva 462 = 462,000 [A]</t>
  </si>
  <si>
    <t>74B602</t>
  </si>
  <si>
    <t>STOŽÁR TV OCELOVÝ PŘÍHRADOVÝ TYPU BP DÉLKY 10 M</t>
  </si>
  <si>
    <t>viz výkaz výměr základů, stožárů a bran 17 = 17,000 [A]</t>
  </si>
  <si>
    <t>viz výkaz výměr základů, stožárů a bran 8 = 8,000 [A]</t>
  </si>
  <si>
    <t>viz výkaz výměr základů, stožárů a bran 28 = 28,000 [A]</t>
  </si>
  <si>
    <t>viz technická zpráva 66 = 66,000 [A]</t>
  </si>
  <si>
    <t>viz soupis sestavení 18 = 18,000 [A]</t>
  </si>
  <si>
    <t>viz soupis sestavení 29 = 29,000 [A]</t>
  </si>
  <si>
    <t>viz soupis sestavení 98 = 98,000 [A]</t>
  </si>
  <si>
    <t>viz soupis sestavení 2 = 2,000 [A]</t>
  </si>
  <si>
    <t>74C311</t>
  </si>
  <si>
    <t>KŘÍŽENÍ SESTAV</t>
  </si>
  <si>
    <t>viz soupis sestavení 395 = 395,000 [A]</t>
  </si>
  <si>
    <t>viz soupis sestavení 44 = 44,000 [A]</t>
  </si>
  <si>
    <t>74C331</t>
  </si>
  <si>
    <t>DĚLIČ V TROLEJI VČETNĚ TABULKY</t>
  </si>
  <si>
    <t>viz soupis sestavení 1 = 1,000 [A]</t>
  </si>
  <si>
    <t>viz soupis sestavení 80 = 80,000 [A]</t>
  </si>
  <si>
    <t>74C511</t>
  </si>
  <si>
    <t>POHYBLIVÉ KOTVENÍ SESTAVY TV NA STOŽÁRU - 8 KN</t>
  </si>
  <si>
    <t>viz tabulka kotvení 4 = 4,000 [A]</t>
  </si>
  <si>
    <t>viz tabulka kotvení 2920 = 2920,000 [A]</t>
  </si>
  <si>
    <t>74C581</t>
  </si>
  <si>
    <t>TAŽENÍ TROLEJE 80 MM2 CU</t>
  </si>
  <si>
    <t>viz tabulka kotvení 226 = 226,000 [A]</t>
  </si>
  <si>
    <t>viz tabulka kotvení 1350 = 1350,000 [A]</t>
  </si>
  <si>
    <t>viz soupis sestavení 1576 = 1576,000 [A]</t>
  </si>
  <si>
    <t>viz tabulka kotvení 10 = 10,000 [A]</t>
  </si>
  <si>
    <t>viz tabulka kotvení 6 = 6,000 [A]</t>
  </si>
  <si>
    <t>74C711</t>
  </si>
  <si>
    <t>POHON ODPOJOVAČE MOTOROVÝ</t>
  </si>
  <si>
    <t>viz soupis sestavení 5 = 5,000 [A]</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</si>
  <si>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</si>
  <si>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</si>
  <si>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</si>
  <si>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</si>
  <si>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</si>
  <si>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</si>
  <si>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</si>
  <si>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</si>
  <si>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</si>
  <si>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</si>
  <si>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</si>
  <si>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</si>
  <si>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</si>
  <si>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</si>
  <si>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</si>
  <si>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</si>
  <si>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viz soupis sestavení 7 = 7,000 [A]</t>
  </si>
  <si>
    <t>74C793</t>
  </si>
  <si>
    <t>RUČNÍ TAŽENÍ LANA NAPÁJECÍCH PŘEVĚSŮ 120 MM2 CU</t>
  </si>
  <si>
    <t>viz soupis sestavení 56 = 56,000 [A]</t>
  </si>
  <si>
    <t>viz soupis sestavení 30 = 30,000 [A]</t>
  </si>
  <si>
    <t>viz soupis sestavení 34 = 34,000 [A]</t>
  </si>
  <si>
    <t>74C911</t>
  </si>
  <si>
    <t>BLESKOJISTKA RŮŽKOVÁ NA STOŽÁRU S PŘIPOJENÍM NA TV, OV, NV</t>
  </si>
  <si>
    <t>74C951</t>
  </si>
  <si>
    <t>MONTÁŽNÍ LÁVKA NA STOŽÁR</t>
  </si>
  <si>
    <t>74C953</t>
  </si>
  <si>
    <t>OVLÁDACÍ A BOČNÍ LÁVKA DO "L"</t>
  </si>
  <si>
    <t>74C958</t>
  </si>
  <si>
    <t>BETONOVÝ DÍLEC</t>
  </si>
  <si>
    <t>viz soupis sestavení 33 = 33,000 [A]</t>
  </si>
  <si>
    <t>74F232</t>
  </si>
  <si>
    <t>BEZPEČNOSTNÍ PRUH NA PODPĚŘE TV BÍLOČERVENÝ</t>
  </si>
  <si>
    <t>viz technická zpráva</t>
  </si>
  <si>
    <t>74F333</t>
  </si>
  <si>
    <t>ZAMĚŘENÍ SKUTEČNÉHO PROVEDENÍ TV 1KOLEJ. TRAŤ ZA 100M</t>
  </si>
  <si>
    <t>SO 22-01-03</t>
  </si>
  <si>
    <t>viz výkaz výměr základů, stožárů a bran 755 = 755,000 [A]</t>
  </si>
  <si>
    <t>viz výkaz výměr základů, stožárů a bran 170 = 170,000 [A]</t>
  </si>
  <si>
    <t>viz stavební tabulka</t>
  </si>
  <si>
    <t>viz soupis sestavení</t>
  </si>
  <si>
    <t>viz tabulka kotvení</t>
  </si>
  <si>
    <t>872,727 = 872,727 [A]</t>
  </si>
  <si>
    <t>SO 22-01-51</t>
  </si>
  <si>
    <t>74F4</t>
  </si>
  <si>
    <t>DEMONTÁŽE TV</t>
  </si>
  <si>
    <t>74EF11</t>
  </si>
  <si>
    <t>HNACÍ KOLEJOVÁ VOZIDLA DEMONTÁŽNÍCH SOUPRAV PRO PRÁCE NA TV</t>
  </si>
  <si>
    <t>viz technická zpráva 2174,633 = 2174,633 [A]</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</si>
  <si>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</si>
  <si>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</si>
  <si>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</si>
  <si>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</si>
  <si>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určeno projektantem dle místního šetření a původní dokumentace 452 = 452,000 [A]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</si>
  <si>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</si>
  <si>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</si>
  <si>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</si>
  <si>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</si>
  <si>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</si>
  <si>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</si>
  <si>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</si>
  <si>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</si>
  <si>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</si>
  <si>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</si>
  <si>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</si>
  <si>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</si>
  <si>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</si>
  <si>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</si>
  <si>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</si>
  <si>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</si>
  <si>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</si>
  <si>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</si>
  <si>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</si>
  <si>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</si>
  <si>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</si>
  <si>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</si>
  <si>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</si>
  <si>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</si>
  <si>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</si>
  <si>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</si>
  <si>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</si>
  <si>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</si>
  <si>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</si>
  <si>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</si>
  <si>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</si>
  <si>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</si>
  <si>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</si>
  <si>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</si>
  <si>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</si>
  <si>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</si>
  <si>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</si>
  <si>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</si>
  <si>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</si>
  <si>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</si>
  <si>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</si>
  <si>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</si>
  <si>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</si>
  <si>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</si>
  <si>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</si>
  <si>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</si>
  <si>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</si>
  <si>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</si>
  <si>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</si>
  <si>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</si>
  <si>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</si>
  <si>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</si>
  <si>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</si>
  <si>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</si>
  <si>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</si>
  <si>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</si>
  <si>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</si>
  <si>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</si>
  <si>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</si>
  <si>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</si>
  <si>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</si>
  <si>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</si>
  <si>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</si>
  <si>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</si>
  <si>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</si>
  <si>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</si>
  <si>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</si>
  <si>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</si>
  <si>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</si>
  <si>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</si>
  <si>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</si>
  <si>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</si>
  <si>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</si>
  <si>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1130 = 1130,000 [A]</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</si>
  <si>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</si>
  <si>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</si>
  <si>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</si>
  <si>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</si>
  <si>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</si>
  <si>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</si>
  <si>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</si>
  <si>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</si>
  <si>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</si>
  <si>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</si>
  <si>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SO 22-06-01</t>
  </si>
  <si>
    <t>D.2.3.04</t>
  </si>
  <si>
    <t>130</t>
  </si>
  <si>
    <t>Hloubení</t>
  </si>
  <si>
    <t>12283</t>
  </si>
  <si>
    <t>ODKOPÁVKY A PROKOPÁVKY OBECNÉ TŘ. II</t>
  </si>
  <si>
    <t xml:space="preserve">dle př. č. 2.001,  2.006: 115*1*0,6 69 = 69,000 [A]</t>
  </si>
  <si>
    <t>170</t>
  </si>
  <si>
    <t>Násypy a přísypy</t>
  </si>
  <si>
    <t xml:space="preserve">dle př. č. 2.001,  2.006: 115*0,75*0,6 52 = 52,000 [A]</t>
  </si>
  <si>
    <t>R029111</t>
  </si>
  <si>
    <t>Ostatní požadavky - Geodetické zaměření</t>
  </si>
  <si>
    <t>dle př. č. 2.001: 115/100 1,15 = 1,150 [A]</t>
  </si>
  <si>
    <t>zahrnuje veškeré náklady spojené se zaměřením a geodetickým vytyčením</t>
  </si>
  <si>
    <t>dle př.č. 3.001 44 = 44,000 [A]</t>
  </si>
  <si>
    <t>dle př.č. 2.001 25 = 25,000 [A]</t>
  </si>
  <si>
    <t>702112</t>
  </si>
  <si>
    <t>KABELOVÝ ŽLAB ZEMNÍ VČETNĚ KRYTU SVĚTLÉ ŠÍŘKY PŘES 120 DO 250 MM</t>
  </si>
  <si>
    <t>dle př.č. 2.001: 115+80+70 265 = 265,000 [A]</t>
  </si>
  <si>
    <t>dle př.č. 2.001: 115 115 = 115,000 [A]</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</si>
  <si>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</si>
  <si>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</si>
  <si>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</si>
  <si>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</si>
  <si>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dle př.č. 3.001 1455 = 1455,000 [A]</t>
  </si>
  <si>
    <t>742G13</t>
  </si>
  <si>
    <t>KABEL NN DVOU- A TŘÍŽÍLOVÝ CU S PLASTOVOU IZOLACÍ OD 25 DO 50 MM2</t>
  </si>
  <si>
    <t>dle př.č. 3.001 85 = 85,000 [A]</t>
  </si>
  <si>
    <t>dle př.č. 3.001 325 = 325,000 [A]</t>
  </si>
  <si>
    <t>742H13</t>
  </si>
  <si>
    <t>dle př.č. 3.001 240 = 240,000 [A]</t>
  </si>
  <si>
    <t>742H25</t>
  </si>
  <si>
    <t>KABEL NN ČTYŘ- A PĚTIŽÍLOVÝ AL S PLASTOVOU IZOLACÍ OD 150 DO 240 MM2</t>
  </si>
  <si>
    <t>dle př.č. 3.001 250 = 250,000 [A]</t>
  </si>
  <si>
    <t>742I11</t>
  </si>
  <si>
    <t>dle př.č. 3.001 2 = 2,000 [A]</t>
  </si>
  <si>
    <t>dle př.č. 3.001 32 = 32,000 [A]</t>
  </si>
  <si>
    <t>dle př.č. 3.001 4 = 4,000 [A]</t>
  </si>
  <si>
    <t>743</t>
  </si>
  <si>
    <t>Silnoproudá zařízení (osvětlení, rozvaděče, skříně, EOV) - elektro</t>
  </si>
  <si>
    <t>743815</t>
  </si>
  <si>
    <t xml:space="preserve">VÝSTROJ EOV PRO VÝHYBKU  JEDNODUCHOU TVARU 1:18,5-1200</t>
  </si>
  <si>
    <t>dle př.č. 1.001/B 4 = 4,000 [A]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</si>
  <si>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</si>
  <si>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</si>
  <si>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</si>
  <si>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</si>
  <si>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</si>
  <si>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</si>
  <si>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dle př.č. 1.001 1 = 1,000 [A]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</si>
  <si>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</si>
  <si>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</si>
  <si>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</si>
  <si>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</si>
  <si>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</si>
  <si>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</si>
  <si>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</si>
  <si>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</si>
  <si>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</si>
  <si>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dle př.č. 1.001 8 = 8,000 [A]</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</si>
  <si>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</si>
  <si>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</si>
  <si>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</si>
  <si>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</si>
  <si>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odhadu projektanta 1 = 1,000 [A]</t>
  </si>
  <si>
    <t>dle odhadu projektanta 4 = 4,000 [A]</t>
  </si>
  <si>
    <t>dle odhadu projektanta 24 = 24,000 [A]</t>
  </si>
  <si>
    <t>dle odhadu projektanta 8 = 8,000 [A]</t>
  </si>
  <si>
    <t>"`dle př. č. 2.001"_x000d_
 (69.0-52.0)*1.90 = 32,300 [A]</t>
  </si>
  <si>
    <t>dle odhadu projektanta 0,5 = 0,500 [A]</t>
  </si>
  <si>
    <t>SO 21-06-01</t>
  </si>
  <si>
    <t>D.2.3.06</t>
  </si>
  <si>
    <t>120</t>
  </si>
  <si>
    <t>Odkopávky</t>
  </si>
  <si>
    <t>viz. příloha 2.001, 2.002 103 = 103,000 [A]</t>
  </si>
  <si>
    <t>13183</t>
  </si>
  <si>
    <t>HLOUBENÍ JAM ZAPAŽ I NEPAŽ TŘ II</t>
  </si>
  <si>
    <t xml:space="preserve">viz. příloha 2.001 / výpočet  2*2*1,5 12,00 = 12,000 [A]</t>
  </si>
  <si>
    <t>viz. příloha 2.001, 2.002 103,00 = 103,000 [A]</t>
  </si>
  <si>
    <t>140</t>
  </si>
  <si>
    <t>Protlaky a mikrotuneláž</t>
  </si>
  <si>
    <t>viz. příloha 3.002 / výpočet 1*22 22,00 = 22,000 [A]</t>
  </si>
  <si>
    <t>položka zahrnuje dodávku protlačovaného potrubí a veškeré pomocné práce (startovací zařízení, startovací a cílová jáma, opěrné a vodící bloky a pod.)</t>
  </si>
  <si>
    <t>viz. příloha 2.001, 2.002</t>
  </si>
  <si>
    <t>viz. příloha 2.005 / výpočet 1*3 3,00 = 3,000 [A]</t>
  </si>
  <si>
    <t>viz. příloha 2.001 / výpočet 1*20 20,00 = 20,000 [A]</t>
  </si>
  <si>
    <t>viz. příloha 2.001 / výpočet 1*16 16,00 = 16,000 [A]</t>
  </si>
  <si>
    <t>viz. příloha 2.001 / výpočet 1*320 320,00 = 320,000 [A]</t>
  </si>
  <si>
    <t>viz. příloha 3.002 / výpočet 6+7+7+10 62,00 = 62,000 [A]</t>
  </si>
  <si>
    <t>702421</t>
  </si>
  <si>
    <t>KABELOVÝ PROSTUP DO OBJEKTU PŘES ZÁKLAD BETONOVÝ SVĚTLÉ ŠÍŘKY DO 100 MM</t>
  </si>
  <si>
    <t>předpokládané množství</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</si>
  <si>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</si>
  <si>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</si>
  <si>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</si>
  <si>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</si>
  <si>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</si>
  <si>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</si>
  <si>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viz. příloha 2.001</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</si>
  <si>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</si>
  <si>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</si>
  <si>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</si>
  <si>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viz. příloha 2.001 1*320,00 = 320,000 [A]</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</si>
  <si>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</si>
  <si>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</si>
  <si>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</si>
  <si>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</si>
  <si>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</si>
  <si>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viz. příloha 2.002 / výpočet 1*65 1*65 = 65,000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</si>
  <si>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</si>
  <si>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</si>
  <si>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</si>
  <si>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</si>
  <si>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</si>
  <si>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viz. příloha 2.002 / výpočet 1*1 1*1 = 1,000 [A]</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</si>
  <si>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</si>
  <si>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</si>
  <si>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</si>
  <si>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viz. příloha 2.002</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</si>
  <si>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</si>
  <si>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</si>
  <si>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</si>
  <si>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viz. příloha 3.002</t>
  </si>
  <si>
    <t>1. Položka obsahuje:
 – montáž kabelu o váze nad 4 kg/m do chráničky/ kolektoru
2. Položka neobsahuje:
 X
3. Způsob měření:
Měří se metr délkový.</t>
  </si>
  <si>
    <t>viz. příloha 3.001</t>
  </si>
  <si>
    <t>R744214-1</t>
  </si>
  <si>
    <t>KS-GSM - KABELOVÁ SKŘÍŇ VENKOVNÍ PLASTOVÁ V KOMPAKTNÍM PILÍŘI, MIN. IP 44, - VČETNĚ VÝZBROJE</t>
  </si>
  <si>
    <t>viz. příloha 2.006</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</si>
  <si>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</si>
  <si>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příloha 4.001</t>
  </si>
  <si>
    <t>747511</t>
  </si>
  <si>
    <t>ZKOUŠKY VODIČŮ A KABELŮ NN PRŮŘEZU ŽÍLY DO 5X25 MM2</t>
  </si>
  <si>
    <t>"`viz. příloha 2.001, 2.002 /"_x000d_
 12.0*1.90 = 22,800 [A]</t>
  </si>
  <si>
    <t>Evidenční položka; předpokládané množství</t>
  </si>
  <si>
    <t>SO 21-06-02</t>
  </si>
  <si>
    <t>viz. příloha 2.001 / výpočet 11*0,35*0,8 3,00 = 3,000 [A]</t>
  </si>
  <si>
    <t>viz. příloha 2.001 / výpočet 4*2*2*1,5 18,00 = 18,000 [A]</t>
  </si>
  <si>
    <t>viz. příloha 3.002 /</t>
  </si>
  <si>
    <t>viz. příloha 2.005 / výpočet 1*1 1,00*1,00 = 1,000 [A]</t>
  </si>
  <si>
    <t>viz. příloha 2.001 / výpočet 1*3 1*3 = 3,000 [A]</t>
  </si>
  <si>
    <t>viz. příloha 2.001 / výpočet 1*4 1*4 = 4,000 [A]</t>
  </si>
  <si>
    <t>viz. příloha 3.002 10+18 = 28,000 [A]</t>
  </si>
  <si>
    <t>742L24</t>
  </si>
  <si>
    <t>UKONČENÍ DVOU AŽ PĚTIŽÍLOVÉHO KABELU KABELOVOU SPOJKOU OD 70 DO 120 MM2</t>
  </si>
  <si>
    <t>R742701</t>
  </si>
  <si>
    <t>KABELOVÁ SPOJKA NN 4-5 ŽÍLOVÁ PRO KABELY DO 70 MM2</t>
  </si>
  <si>
    <t>viz. příloha 3.001 2*1 = 2,000 [A]</t>
  </si>
  <si>
    <t>R742H24</t>
  </si>
  <si>
    <t>KABEL NN ČTYŘ- A PĚTIŽÍLOVÝ AL S PLASTOVOU IZOLACÍ OD 70 DO 120 MM2</t>
  </si>
  <si>
    <t>viz. příloha 3.001 150,00 = 150,000 [A]</t>
  </si>
  <si>
    <t>viz. příloha 4.001 /</t>
  </si>
  <si>
    <t>747512</t>
  </si>
  <si>
    <t>ZKOUŠKY VODIČŮ A KABELŮ NN PRŮŘEZU ŽÍLY OD 4X35 DO 120 MM2</t>
  </si>
  <si>
    <t>"`viz. příloha 2.001"_x000d_
 18.0*1.90 = 34,200 [A]</t>
  </si>
  <si>
    <t>SO 22-06-02</t>
  </si>
  <si>
    <t>viz. příloha 2.001, 2.002 / výpočet 18*0,35*0,8 5,00 = 5,000 [A]</t>
  </si>
  <si>
    <t>viz. příloha 2.005 / výpočet 1*1 1 = 1,000 [A]</t>
  </si>
  <si>
    <t>viz. příloha 2.001 / výpočet 1*2 1*2 = 2,000 [A]</t>
  </si>
  <si>
    <t>viz. příloha 2.001 / výpočet 1*1 1 = 1,000 [A]</t>
  </si>
  <si>
    <t>viz. příloha 2.001 / výpočet 1*15 15 = 15,000 [A]</t>
  </si>
  <si>
    <t>viz. příloha 3.002 8,00 = 8,000 [A]</t>
  </si>
  <si>
    <t>viz. příloha 2.001 15 = 15,000 [A]</t>
  </si>
  <si>
    <t>viz. příloha 2.001 1*15 = 15,000 [A]</t>
  </si>
  <si>
    <t>předpokládané množství 20,00 = 20,000 [A]</t>
  </si>
  <si>
    <t>KABEL NN ČTYŘ- A PĚTIŽÍLOVÝ CU S PLASTOVOU IZOLACÍ DO 2,5 MM2; viz. příloha 3.001</t>
  </si>
  <si>
    <t>viz. příloha 2.006 1 = 1,000 [A]</t>
  </si>
  <si>
    <t>viz. příloha 2.001, 2.002 1*12 = 12,000 [A]</t>
  </si>
  <si>
    <t>SO 22-06-03</t>
  </si>
  <si>
    <t>viz. příloha 2.001, 2.002 /; 63,00 = 63,000 [A]</t>
  </si>
  <si>
    <t>viz. příloha 2.001, 2.002 / výpočet (42+37+36+62+46)*0,35*0,8 63,00 = 63,000 [A]</t>
  </si>
  <si>
    <t>270</t>
  </si>
  <si>
    <t>viz. příloha 2.017, 2.018 / výpočet 1*3 3 = 3,000 [A]</t>
  </si>
  <si>
    <t>viz. příloha 2.005 /</t>
  </si>
  <si>
    <t>741142</t>
  </si>
  <si>
    <t>KRABICE (ROZVODKA) INSTALAČNÍ S FUNKČNÍ ODOLNOSTÍ PŘI POŽÁRU SE SVORKOVNICÍ DO 4 MM2</t>
  </si>
  <si>
    <t>741213</t>
  </si>
  <si>
    <t>HAVARIJNÍ TLAČÁTKO KOMPLETNÍ NÁSTĚNNÉ - KRYTÍ MIN. IP 44</t>
  </si>
  <si>
    <t>viz. příloha 2.002 / výpočet 62+29+18+36+38 183,00 = 183,000 [A]</t>
  </si>
  <si>
    <t>viz. příloha 2.002 / výpočet 80+30+18+52+64+72 183,00 = 183,000 [A]</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</si>
  <si>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</si>
  <si>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</si>
  <si>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</si>
  <si>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</si>
  <si>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</si>
  <si>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</si>
  <si>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</si>
  <si>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</si>
  <si>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</si>
  <si>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viz. příloha 3.001 / výpočet 2400+3790 6190,00 = 6190,000 [A]</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</si>
  <si>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</si>
  <si>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</si>
  <si>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</si>
  <si>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</si>
  <si>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</si>
  <si>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</si>
  <si>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</si>
  <si>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</si>
  <si>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viz. příloha 3.003</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</si>
  <si>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</si>
  <si>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</si>
  <si>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</si>
  <si>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</si>
  <si>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</si>
  <si>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</si>
  <si>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</si>
  <si>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</si>
  <si>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</si>
  <si>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</si>
  <si>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</si>
  <si>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</si>
  <si>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</si>
  <si>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viz. příloha 2.017</t>
  </si>
  <si>
    <t>R744214-2</t>
  </si>
  <si>
    <t>KS-IZS-Z - KABELOVÁ SKŘÍŇ VENKOVNÍ PLASTOVÁ V KOMPAKTNÍM PILÍŘI, MIN. IP 44, - VČETNĚ VÝZBROJE</t>
  </si>
  <si>
    <t>viz. příloha 2.018</t>
  </si>
  <si>
    <t>R744214-3</t>
  </si>
  <si>
    <t>KS-ZSx - KABELOVÁ SKŘÍŇ PLASTOVÁ NÁSTĚNNÁ, MIN. IP 44, - VČETNĚ VÝZBROJE</t>
  </si>
  <si>
    <t>viz. příloha 2.020</t>
  </si>
  <si>
    <t>R744214-4</t>
  </si>
  <si>
    <t>KS-OSVx - KABELOVÁ SKŘÍŇ PLASTOVÁ NÁSTĚNNÁ, MIN. IP 44, - VČETNĚ VÝZBROJE</t>
  </si>
  <si>
    <t>viz. příloha 2.014, 2.015, 2.016 /</t>
  </si>
  <si>
    <t>747541</t>
  </si>
  <si>
    <t>MĚŘENÍ INTENZITY OSVĚTLENÍ INSTALOVANÉHO V ROZSAHU TOHOTO SO/PS</t>
  </si>
  <si>
    <t>Evidenční položka; viz. příloha 2.001, 2.002</t>
  </si>
  <si>
    <t xml:space="preserve">Evidenční položka;  předpokládané množství</t>
  </si>
  <si>
    <t>SO 22-06-04</t>
  </si>
  <si>
    <t>viz. příloha 2.001, 2.002 / výpočet (47+32+80+56+6+6+48+90)*0,35*0,8 115,00 = 115,000 [A]</t>
  </si>
  <si>
    <t>viz. příloha 2.001 / výpočet 18*1*1*1 18,00 = 18,000 [A]</t>
  </si>
  <si>
    <t>viz. příloha 2.001, 2.002 / výpočet (47+32+80+56+6+6+48+90)*0,35*0,8+18 133,00 = 133,000 [A]</t>
  </si>
  <si>
    <t>viz. příloha 2.001, 2.013 / výpočet 18*0,95*0,95*1,1 18,00 = 18,000 [A]</t>
  </si>
  <si>
    <t>viz. příloha 2.005</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</si>
  <si>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</si>
  <si>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</si>
  <si>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</si>
  <si>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</si>
  <si>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</si>
  <si>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2.001 / výpočet 1*50</t>
  </si>
  <si>
    <t>viz. příloha 2.001 / výpočet 47+32+80+56+6+6+48+90 365,00 = 365,000 [A]</t>
  </si>
  <si>
    <t>viz. příloha 3.002 / výpočet 12+5+16+28+16 77,00 = 77,000 [A]</t>
  </si>
  <si>
    <t>viz. příloha 2.001 / výpočet 47+32+80+56+6+6+48+90 365,0 = 365,000 [A]</t>
  </si>
  <si>
    <t>viz. příloha 2.002 / výpočet 80+30+18+52+64+72 316,00 = 316,000 [A]</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</si>
  <si>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</si>
  <si>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</si>
  <si>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</si>
  <si>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</si>
  <si>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</si>
  <si>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</si>
  <si>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viz. příloha 3.002 / výpočet 1*18</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</si>
  <si>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</si>
  <si>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</si>
  <si>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</si>
  <si>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</si>
  <si>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</si>
  <si>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</si>
  <si>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</si>
  <si>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</si>
  <si>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</si>
  <si>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</si>
  <si>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</si>
  <si>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</si>
  <si>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</si>
  <si>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</si>
  <si>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</si>
  <si>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</si>
  <si>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</si>
  <si>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</si>
  <si>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</si>
  <si>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</si>
  <si>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</si>
  <si>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</si>
  <si>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</si>
  <si>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</si>
  <si>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</si>
  <si>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</si>
  <si>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</si>
  <si>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</si>
  <si>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viz. příloha 2.009</t>
  </si>
  <si>
    <t>viz. příloha 2.012</t>
  </si>
  <si>
    <t>viz. příloha 2.001, 2.002 12,00 = 12,000 [A]</t>
  </si>
  <si>
    <t>SO 22-06-05</t>
  </si>
  <si>
    <t>dle př. č. 2.001, 2.006: 440*1*0,5 220,00 = 220,000 [A]</t>
  </si>
  <si>
    <t>dle př. č. 2.001</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</si>
  <si>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</si>
  <si>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</si>
  <si>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</si>
  <si>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</si>
  <si>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</si>
  <si>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</si>
  <si>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dle př. č. 2.001: 440*0,75*0,5 165,00 = 165,000 [A]</t>
  </si>
  <si>
    <t>dle př.č. 3.001</t>
  </si>
  <si>
    <t>dle př.č. 2.001</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</si>
  <si>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</si>
  <si>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</si>
  <si>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</si>
  <si>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</si>
  <si>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dle odhadu projektanta</t>
  </si>
  <si>
    <t>Evidenční položka; dle př. č. 2.001:</t>
  </si>
  <si>
    <t>(2.0+220.0-165.0)*1.90 = 108,300 [A]</t>
  </si>
  <si>
    <t>Evidenční položka; dle odhadu projektanta</t>
  </si>
  <si>
    <t>SO 22-06-06</t>
  </si>
  <si>
    <t>viz. příloha 2.001 / výpočet 320*0,35*1 112,00 = 112,000 [A]</t>
  </si>
  <si>
    <t>viz. příloha 2.001 / výpočet 320*0,35*0,75 84,00 = 84,000 [A]</t>
  </si>
  <si>
    <t>272315</t>
  </si>
  <si>
    <t>ZÁKLADY Z PROSTÉHO BETONU DO C30/37</t>
  </si>
  <si>
    <t>viz. příloha 2.001 / výpočet 1*1*1*12 12,00 = 12,000 [A]</t>
  </si>
  <si>
    <t>viz. příloha 2.001 / výpočet 320/100 3,20 = 3,200 [A]</t>
  </si>
  <si>
    <t>"`Dle výkresové dokumentace - celkem 11 ks"_x000d_
 "`Beton C25/30-XC4, XF3"_x000d_
 "`Výztuž dle výkazu výztuže - 17 kg/kus"_x000d_
 "`dolní část patky"_x000d_
 1.100*1.100*0.600*11 = 7,986 [A]_x000d_
 "`horní část patky"_x000d_
 0.500*0.500*0.900*11 = 2,475 [B]_x000d_
 Celkem: 7.986+2.475 = 10,461 [C]</t>
  </si>
  <si>
    <t>viz. příloha 2.001 /</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</si>
  <si>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</si>
  <si>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</si>
  <si>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</si>
  <si>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</si>
  <si>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</si>
  <si>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viz. příloha 1.001/B</t>
  </si>
  <si>
    <t>R743121</t>
  </si>
  <si>
    <t>R743472</t>
  </si>
  <si>
    <t>SVÍTIDLO DRÁŽNÍ LED, MIN. IP 54, ELEKTRONICKÝ PŘEDŘADNÍK, PŘES 10 DO 25 W</t>
  </si>
  <si>
    <t>"`viz. příloha 2.001"_x000d_
 (112.0-84.0)*1.90 = 53,200 [A]</t>
  </si>
  <si>
    <t>Evidenční položka; PŘEDPOKLAD</t>
  </si>
  <si>
    <t>SO 22-06-07</t>
  </si>
  <si>
    <t>743Z12</t>
  </si>
  <si>
    <t>DEMONTÁŽ OSVĚTLOVACÍHO STOŽÁRU DRÁŽNÍHO VÝŠKY DO 15 M</t>
  </si>
  <si>
    <t>viz. příloha 2.001 / výpočet 21 21 = 21,000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</si>
  <si>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</si>
  <si>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</si>
  <si>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</si>
  <si>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</si>
  <si>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</si>
  <si>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</si>
  <si>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</si>
  <si>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viz. příloha 2.001 / výpočet 3 3 = 3,000 [A]</t>
  </si>
  <si>
    <t>Bourání</t>
  </si>
  <si>
    <t>viz. příloha 2.001 / výpočet 21*1*1*1 21 = 21,000 [A]</t>
  </si>
  <si>
    <t>"`viz pol. 96616"_x000d_
 21.0*2.40 = 50,400 [A]</t>
  </si>
  <si>
    <t>SO 22-06-08</t>
  </si>
  <si>
    <t>"`dle př. č. 2.001"_x000d_
 2.0*1.90 = 3,800 [A]</t>
  </si>
  <si>
    <t>SO 22-06-09</t>
  </si>
  <si>
    <t>viz. příloha 2.001 / výpočet 215*0,5*1 108 = 108,000 [A]</t>
  </si>
  <si>
    <t>viz. příloha 2.001 / výpočet 215*0,5*0,75 80 = 80,000 [A]</t>
  </si>
  <si>
    <t>18 = 18,000 [A]</t>
  </si>
  <si>
    <t>viz. příloha 2.001 / výpočet (100+115)/100 2,15 = 2,150 [A]</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</si>
  <si>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</si>
  <si>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</si>
  <si>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viz. příloha 2.001 115 = 115,000 [A]</t>
  </si>
  <si>
    <t>viz. příloha 3.001 400 = 400,000 [A]</t>
  </si>
  <si>
    <t>viz. příloha 3.001 990 = 990,000 [A]</t>
  </si>
  <si>
    <t>viz. příloha 1.001/B 7 = 7,000 [A]</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</si>
  <si>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</si>
  <si>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</si>
  <si>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</si>
  <si>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</si>
  <si>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</si>
  <si>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viz. příloha 2.001 / výpočet 115*0,35*1 40 = 40,000 [A]</t>
  </si>
  <si>
    <t>viz. příloha 2.001 / výpočet 115*0,5*0,75 30 = 30,000 [A]</t>
  </si>
  <si>
    <t>viz. příloha 2.001 / výpočet 115/100 1,15 = 1,150 [A]</t>
  </si>
  <si>
    <t>R742G21</t>
  </si>
  <si>
    <t>KABEL NN DVOU- A TŘÍŽÍLOVÝ AL S PLASTOVOU IZOLACÍ DO 2,5 MM2</t>
  </si>
  <si>
    <t>viz. příloha 3.001 20 = 20,000 [A]</t>
  </si>
  <si>
    <t>R742I12</t>
  </si>
  <si>
    <t>KABEL NN CU OVLÁDACÍ 7-12ŽÍLOVÝ OD 4 DO 6 MM2</t>
  </si>
  <si>
    <t>viz. příloha 3.001 2150 = 2150,000 [A]</t>
  </si>
  <si>
    <t>743B12</t>
  </si>
  <si>
    <t>OVLADAČ PRO DÁLKOVÉ OVLÁDÁNÍ MOTOROVÝCH POHONŮ TRAKČNÍCH ODPOJOVAČŮ (DOÚO) OD 5 DO 8 KS</t>
  </si>
  <si>
    <t>viz. příloha 2.005 1 = 1,000 [A]</t>
  </si>
  <si>
    <t>1. Položka obsahuje:
 – instalaci rozvaděče vč. zapojení, zhotovení výrobní dokumentace
 – technický popis viz. projektová dokumentace
2. Položka neobsahuje:
 X
3. Způsob měření:
Udává se počet kusů kompletní konstrukce nebo práce.</t>
  </si>
  <si>
    <t>viz. příloha 1.001 1 = 1,000 [A]</t>
  </si>
  <si>
    <t>743B1A</t>
  </si>
  <si>
    <t>OVLADAČ PRO DÁLKOVÉ OVLÁDÁNÍ MOTOROVÝCH POHONŮ TRAKČNÍCH ODPOJOVAČŮ (DOÚO) - NAPÁJECÍ SOUPRAVA S ODDĚLOVACÍM TRANSFORMÁTOREM A HIS</t>
  </si>
  <si>
    <t>viz. příloha 2.004 1 = 1,000 [A]</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</si>
  <si>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</si>
  <si>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</si>
  <si>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</si>
  <si>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předpokládané množství 1 = 1,000 [A]</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</si>
  <si>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</si>
  <si>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</si>
  <si>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</si>
  <si>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 xml:space="preserve">dle př. č. 2.001,  2.006: 2000*1*0,5 1000 = 1000,000 [A]</t>
  </si>
  <si>
    <t>dle př. č. 2.001 2 = 2,000 [A]</t>
  </si>
  <si>
    <t xml:space="preserve">dle př. č. 2.001,  2.006: 2000*0,75*0,5 750 = 750,000 [A]</t>
  </si>
  <si>
    <t>dle př.č. 2.001 1900 = 1900,000 [A]</t>
  </si>
  <si>
    <t>dle př.č. 3.001 1900 = 1900,000 [A]</t>
  </si>
  <si>
    <t>dle př.č. 1.001</t>
  </si>
  <si>
    <t>"`dle př. č. 2.001"_x000d_
 (2.0+1000.0-750.0)*1.90 = 478,800 [A]</t>
  </si>
  <si>
    <t>SO 22-06-13</t>
  </si>
  <si>
    <t>viz. příloha 2.001 / výpočet 300*0,35*1 105 = 105,000 [A]</t>
  </si>
  <si>
    <t>viz. příloha 2.001 / výpočet 300*0,35*0,75 79 = 79,000 [A]</t>
  </si>
  <si>
    <t>viz. příloha 2.001 / výpočet 1*1*1*5 5 = 5,000 [A]</t>
  </si>
  <si>
    <t>viz. příloha 2.001 / výpočet 600/100 6 = 6,000 [A]</t>
  </si>
  <si>
    <t>"`Dle výkresové dokumentace - celkem 5 ks"_x000d_
 "`Beton C25/30-XC4, XF3"_x000d_
 "`Výztuž dle výkazu výztuže - 17 kg/kus"_x000d_
 "`dolní část patky"_x000d_
 1.100*1.100*0.600*5 = 3,630 [A]_x000d_
 "`horní část patky"_x000d_
 0.500*0.500*0.900*5 = 1,125 [B]_x000d_
 Celkem: 3.63+1.125 = 4,755 [C]</t>
  </si>
  <si>
    <t>viz. příloha 2.001 / výpočet 300 300 = 300,000 [A]</t>
  </si>
  <si>
    <t>viz. příloha 2.001 300 = 300,000 [A]</t>
  </si>
  <si>
    <t>viz. příloha 2.001 / výpočet 125 125 = 125,000 [A]</t>
  </si>
  <si>
    <t>viz. příloha 2.001 / výpočet 25 25 = 25,000 [A]</t>
  </si>
  <si>
    <t>viz. příloha 2.001 / výpočet 17 17 = 17,000 [A]</t>
  </si>
  <si>
    <t>viz. příloha 2.001 / výpočet 1 2 = 2,000 [A]</t>
  </si>
  <si>
    <t>viz. příloha 3.001 475 = 475,000 [A]</t>
  </si>
  <si>
    <t>viz. příloha 3.001 820 = 820,000 [A]</t>
  </si>
  <si>
    <t>viz. příloha 1.001/B 5 = 5,000 [A]</t>
  </si>
  <si>
    <t>předpokládané množství 12 = 12,000 [A]</t>
  </si>
  <si>
    <t>R743321</t>
  </si>
  <si>
    <t>VÝLOŽNÍK PRO MONTÁŽ SVÍTIDLA NA STOŽÁR DVOURAMENNÝ DÉLKA VYLOŽENÍ DO 1 M</t>
  </si>
  <si>
    <t>předpokládané množství 5 = 5,000 [A]</t>
  </si>
  <si>
    <t>viz. příloha 1.001/B 23 = 23,000 [A]</t>
  </si>
  <si>
    <t>"`viz. příloha 2.001"_x000d_
 (105.0-79.0)*1.90 = 49,400 [A]</t>
  </si>
  <si>
    <t>SO 22-06-14</t>
  </si>
  <si>
    <t>dle př. č. 2.001, 1*1*1 1 = 1,000 [A]</t>
  </si>
  <si>
    <t xml:space="preserve">dle př. č. 2.001,  2.006: 35*1*0,35 12,5 = 12,500 [A]</t>
  </si>
  <si>
    <t xml:space="preserve">dle př. č. 2.001,  2.006: 35*0,75*0,35 9,5 = 9,500 [A]</t>
  </si>
  <si>
    <t>dle př. č. 2.001: 35/100 0,35 = 0,350 [A]</t>
  </si>
  <si>
    <t>dle př.č. 2.001: 35 35 = 35,000 [A]</t>
  </si>
  <si>
    <t>dle př.č. 2.001 35 = 35,000 [A]</t>
  </si>
  <si>
    <t>742F13</t>
  </si>
  <si>
    <t>"`dle př. č. 2.001"_x000d_
 (1.0+12.50-9.50)*1.90 = 7,600 [A]</t>
  </si>
  <si>
    <t>SO 22-06-15</t>
  </si>
  <si>
    <t>viz. příloha 2.001 / výpočet 10 10 = 10,000 [A]</t>
  </si>
  <si>
    <t>viz. příloha 2.001 / výpočet 10</t>
  </si>
  <si>
    <t>viz. příloha 2.001 / výpočet 2 2 = 2,000 [A]</t>
  </si>
  <si>
    <t>viz. příloha 2.001 / výpočet 10*1*1*1 10 = 10,000 [A]</t>
  </si>
  <si>
    <t>"`viz pol. 96616"_x000d_
 10.0*2.40 = 24,000 [A]</t>
  </si>
  <si>
    <t>SO 22-12-01</t>
  </si>
  <si>
    <t>viz. příloha 2.001 / výpočet 950*0,5*1,3 620 = 620,000 [A]</t>
  </si>
  <si>
    <t>viz. příloha 2.001 / výpočet 3*40 120 = 120,000 [A]</t>
  </si>
  <si>
    <t>viz. příloha 2.001 / výpočet 950*0,5*1 475 = 475,000 [A]</t>
  </si>
  <si>
    <t>viz. příloha 2.001 / výpočet 950/100 9,5 = 9,500 [A]</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</si>
  <si>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</si>
  <si>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</si>
  <si>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</si>
  <si>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</si>
  <si>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</si>
  <si>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</si>
  <si>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</si>
  <si>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</si>
  <si>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</si>
  <si>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</si>
  <si>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viz. příloha 3.001 26700 = 26700,000 [A]</t>
  </si>
  <si>
    <t>R742574</t>
  </si>
  <si>
    <t>KABEL VN - JEDNOŽÍLOVÝ, 22-AXEKVC(V)E(Y) OD 185 DO 300 MM2, bezhalogenový - retardující oheň</t>
  </si>
  <si>
    <t>viz. příloha 3.001 3300 = 3300,000 [A]</t>
  </si>
  <si>
    <t>R742575</t>
  </si>
  <si>
    <t>viz. příloha 3.001 / výpočet 3*5 15 = 15,000 [A]</t>
  </si>
  <si>
    <t>R742C23</t>
  </si>
  <si>
    <t>KABELOVÁ KONCOVKA VN VENKOVNÍ JEDNOŽÍLOVÁ PRO KABELY PŘES 6 KV OD 185 DO 300 MM2</t>
  </si>
  <si>
    <t>viz. příloha 3.001 / výpočet 3*1 3 = 3,000 [A]</t>
  </si>
  <si>
    <t>R742D23</t>
  </si>
  <si>
    <t>KABELOVÁ KONCOVKA VN VENKOVNÍ, SADA TŘÍ ŽIL NEBO TŘÍŽÍLOVÁ PRO KABELY PŘES 6 KV OD 185 DO 300 MM2</t>
  </si>
  <si>
    <t>viz. příloha 3.001 39 = 39,000 [A]</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</si>
  <si>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</si>
  <si>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</si>
  <si>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</si>
  <si>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</si>
  <si>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</si>
  <si>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</si>
  <si>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</si>
  <si>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 / výpočet 160*0,5*1,3 104 = 104,000 [A]</t>
  </si>
  <si>
    <t>viz. příloha 2.001 / výpočet 160*0,5*1 80 = 80,000 [A]</t>
  </si>
  <si>
    <t>viz. příloha 2.001 / výpočet 160/100 1,6 = 1,600 [A]</t>
  </si>
  <si>
    <t>viz. příloha 1.001</t>
  </si>
  <si>
    <t>viz. příloha 3.001 450 = 450,000 [A]</t>
  </si>
  <si>
    <t>předpokládané množství 3 = 3,000 [A]</t>
  </si>
  <si>
    <t>"`viz. příloha 2.001"_x000d_
 (104.0-80.0)*1.90 = 45,600 [A]</t>
  </si>
  <si>
    <t>SO 22-12-03</t>
  </si>
  <si>
    <t>viz. příloha 2.001 / výpočet 45*0,5*1,3 30 = 30,000 [A]</t>
  </si>
  <si>
    <t>viz. příloha 2.001 / výpočet 45*0,5*1 22,5 = 22,500 [A]</t>
  </si>
  <si>
    <t>viz. příloha 2.001 / výpočet 45/100 0,45 = 0,450 [A]</t>
  </si>
  <si>
    <t>viz. příloha 3.001 150 = 150,000 [A]</t>
  </si>
  <si>
    <t>"`viz. příloha 2.001"_x000d_
 (30.0-22.50)*1.90 = 14,250 [A]</t>
  </si>
  <si>
    <t>SO 25-06-01</t>
  </si>
  <si>
    <t>viz. příloha 2.001, 2.002 / výpočet 871*0,35*0,8 244 = 244,000 [A]</t>
  </si>
  <si>
    <t>viz. příloha 2.001 / výpočet 6*2*2*1,5 36 = 36,000 [A]</t>
  </si>
  <si>
    <t>viz. příloha 3.002 / výpočet 25+10+8 43 = 43,000 [A]</t>
  </si>
  <si>
    <t>viz. příloha 2.005 / výpočet 1*4 4 = 4,000 [A]</t>
  </si>
  <si>
    <t>viz. příloha 2.001 / výpočet 1*20 20 = 20,000 [A]</t>
  </si>
  <si>
    <t>viz. příloha 2.001 / výpočet 1*30 30 = 30,000 [A]</t>
  </si>
  <si>
    <t>viz. příloha 2.001 / výpočet 1*870 870 = 870,000 [A]</t>
  </si>
  <si>
    <t>viz. příloha 3.002 / výpočet 9+25+10+10+8 62 = 62,000 [A]</t>
  </si>
  <si>
    <t>viz. příloha 2.002 / výpočet 1*60 60 = 60,000 [A]</t>
  </si>
  <si>
    <t>viz. příloha 2.002 / výpočet 1*1 1 = 1,000 [A]</t>
  </si>
  <si>
    <t>viz. příloha 3.001 / výpočet 1*2 2 = 2,000 [A]</t>
  </si>
  <si>
    <t>viz. příloha 3.002 / výpočet 1*62 62 = 62,000 [A]</t>
  </si>
  <si>
    <t>viz. příloha 3.001 / výpočet 1*20 20 = 20,000 [A]</t>
  </si>
  <si>
    <t>viz. příloha 3.001 / výpočet 1*960 960 = 960,000 [A]</t>
  </si>
  <si>
    <t>viz. příloha 2.006 / výpočet 1*1 1 = 1,000 [A]</t>
  </si>
  <si>
    <t>viz. příloha 4.001 / výpočet 1*1 1 = 1,000 [A]</t>
  </si>
  <si>
    <t>viz. příloha 4.001 / výpočet 1*2 2 = 2,000 [A]</t>
  </si>
  <si>
    <t>"`viz. příloha 2.001, 2.002 /"_x000d_
 36.0*1.90 = 68,400 [A]</t>
  </si>
  <si>
    <t>SO 22-01-04</t>
  </si>
  <si>
    <t>D.2.3.07</t>
  </si>
  <si>
    <t>7404</t>
  </si>
  <si>
    <t>Zkoušky a revize</t>
  </si>
  <si>
    <t>viz příloha č.1 - Technická zpráva 307 = 307,000 [A]</t>
  </si>
  <si>
    <t>viz příloha č.1 - Technická zpráva 1 = 1,000 [A]</t>
  </si>
  <si>
    <t>R74F314-01</t>
  </si>
  <si>
    <t>MĚŘENÍ POTENCIÁLU KOLEJNICE - ZEM (1 NAPÁJECÍ ÚSEK)</t>
  </si>
  <si>
    <t>viz příloha č.1 - Technická zpráva 4 = 4,000 [A]</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</si>
  <si>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</si>
  <si>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</si>
  <si>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</si>
  <si>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</si>
  <si>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viz příloha č.3 - Soupis sestavení + rezervy na postupy výstavby 4 = 4,000 [A]</t>
  </si>
  <si>
    <t>74C921</t>
  </si>
  <si>
    <t>PŘÍMÉ UKOLEJNĚNÍ KONSTRUKCE VŠECH TYPŮ (VČETNĚ VÝZTUŽNÝCH DVOJIC) - 1 VODIČ</t>
  </si>
  <si>
    <t>viz příloha č.3 - Soupis sestavení + rezervy na postupy výstavby 282 = 282,000 [A]</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</si>
  <si>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</si>
  <si>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</si>
  <si>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</si>
  <si>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</si>
  <si>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</si>
  <si>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</si>
  <si>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</si>
  <si>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viz příloha č.3 - Soupis sestavení + rezervy na postupy výstavby 180 = 180,000 [A]</t>
  </si>
  <si>
    <t>74C974</t>
  </si>
  <si>
    <t>AKTUALIZACE KSU A TP DLE KOLEJOVÝCH POSTUPŮ ZA 100 M ZPROVOZŇOVANÉ SKUPINY</t>
  </si>
  <si>
    <t>dle délky úpravy UKK na 100m 89 = 89,000 [A]</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</si>
  <si>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</si>
  <si>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</si>
  <si>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</si>
  <si>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</si>
  <si>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</si>
  <si>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</si>
  <si>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</si>
  <si>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</si>
  <si>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</si>
  <si>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</si>
  <si>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</si>
  <si>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</si>
  <si>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viz příloha č.3 - Soupis sestavení + rezervy na postupy výstavby 2260 = 2260,000 [A]</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</si>
  <si>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</si>
  <si>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</si>
  <si>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</si>
  <si>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viz příloha č.3 - Soupis sestavení + rezervy na postupy výstavby 70 = 70,000 [A]</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</si>
  <si>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</si>
  <si>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</si>
  <si>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</si>
  <si>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</si>
  <si>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</si>
  <si>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</si>
  <si>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</si>
  <si>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</si>
  <si>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viz příloha č.1 - Technická zpráva 199 = 199,000 [A]</t>
  </si>
  <si>
    <t>SO 22-06-16</t>
  </si>
  <si>
    <t>D.2.3.08</t>
  </si>
  <si>
    <t>110</t>
  </si>
  <si>
    <t>Vyklízení, odstraňování a kácení pro stavbu</t>
  </si>
  <si>
    <t>ODSTRANĚNÍ KŘOVIN</t>
  </si>
  <si>
    <t>odstranění křovin a stromů do průměru 100 mm
doprava dřevin bez ohledu na vzdálenost
spálení na hromadách nebo štěpkování</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</si>
  <si>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</si>
  <si>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</si>
  <si>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</si>
  <si>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</si>
  <si>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</si>
  <si>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</si>
  <si>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</si>
  <si>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</si>
  <si>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</si>
  <si>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</si>
  <si>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</si>
  <si>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</si>
  <si>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</si>
  <si>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</si>
  <si>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</si>
  <si>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</si>
  <si>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</si>
  <si>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</si>
  <si>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</si>
  <si>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</si>
  <si>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</si>
  <si>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</si>
  <si>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</si>
  <si>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</si>
  <si>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</si>
  <si>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</si>
  <si>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</si>
  <si>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</si>
  <si>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</si>
  <si>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</si>
  <si>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</si>
  <si>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</si>
  <si>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</si>
  <si>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</si>
  <si>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</si>
  <si>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</si>
  <si>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</si>
  <si>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</si>
  <si>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</si>
  <si>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</si>
  <si>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</si>
  <si>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</si>
  <si>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</si>
  <si>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</si>
  <si>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</si>
  <si>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</si>
  <si>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</si>
  <si>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</si>
  <si>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</si>
  <si>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</si>
  <si>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</si>
  <si>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</si>
  <si>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</si>
  <si>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</si>
  <si>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</si>
  <si>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</si>
  <si>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</si>
  <si>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</si>
  <si>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</si>
  <si>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</si>
  <si>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</si>
  <si>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</si>
  <si>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</si>
  <si>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</si>
  <si>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</si>
  <si>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</si>
  <si>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</si>
  <si>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</si>
  <si>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</si>
  <si>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</si>
  <si>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</si>
  <si>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</si>
  <si>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</si>
  <si>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</si>
  <si>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</si>
  <si>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</si>
  <si>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</si>
  <si>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</si>
  <si>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</si>
  <si>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</si>
  <si>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</si>
  <si>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</si>
  <si>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</si>
  <si>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</si>
  <si>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</si>
  <si>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</si>
  <si>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</si>
  <si>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</si>
  <si>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</si>
  <si>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</si>
  <si>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</si>
  <si>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</si>
  <si>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</si>
  <si>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</si>
  <si>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</si>
  <si>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</si>
  <si>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</si>
  <si>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předpokládané množství 50 = 50,000 [A]</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</si>
  <si>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</si>
  <si>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</si>
  <si>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</si>
  <si>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</si>
  <si>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</si>
  <si>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</si>
  <si>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</si>
  <si>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</si>
  <si>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</si>
  <si>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</si>
  <si>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</si>
  <si>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</si>
  <si>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</si>
  <si>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</si>
  <si>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1125.0 = 1125,000 [A]</t>
  </si>
  <si>
    <t>položka zahrnuje založení záhonu, urovnání, naložení a odvoz odpadu, to vše bez ohledu na sklon terénu</t>
  </si>
  <si>
    <t>18461</t>
  </si>
  <si>
    <t>MULČOVÁNÍ</t>
  </si>
  <si>
    <t>"`počet ks stromů*plocha zamulčování"_x000d_
 1495.0*0.785 = 1173,575 [A]_x000d_
 "`plocha záhonů keřů"_x000d_
 1125.0 = 1125,000 [B]_x000d_
 Celkem: 1173.575+1125 = 2298,575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</si>
  <si>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</si>
  <si>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</si>
  <si>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</si>
  <si>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(1322*0.785*1*5)+(173*0.785*1*3) = 5596,265 [A]_x000d_
 "`počet m2 *počet ošetření za rok*počet let údržby"_x000d_
 1125.0*1*5 = 5625,000 [B]_x000d_
 Celkem: 5596.265+5625 = 11221,265 [C]</t>
  </si>
  <si>
    <t>položka zahrnuje chemické odplevelení a doplnění chybějícího mulče</t>
  </si>
  <si>
    <t>18471</t>
  </si>
  <si>
    <t>OŠETŘENÍ DŘEVIN VE SKUPINÁCH</t>
  </si>
  <si>
    <t>"`počet m2*počet ošetření za rok*počet let údržby"_x000d_
 1125.0*1*5 = 5625,000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</si>
  <si>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</si>
  <si>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</si>
  <si>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</si>
  <si>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(1322*3*5)+(173*3*3) = 21387,000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</si>
  <si>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</si>
  <si>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</si>
  <si>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</si>
  <si>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1125.0 = 1125,000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</si>
  <si>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</si>
  <si>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(1322*0.1*8*5)+(173*0.1*8*3) = 5703,200 [A]_x000d_
 "`počet ks dřevin*jedna zálivka*zálivek za rok*počet let"_x000d_
 1125*0.005*6*5 = 168,750 [B]_x000d_
 Celkem: 5703.2+168.75 = 5871,950 [C]</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</si>
  <si>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</si>
  <si>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</si>
  <si>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</si>
  <si>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</si>
  <si>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</si>
  <si>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</si>
  <si>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</si>
  <si>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</si>
  <si>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</si>
  <si>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</si>
  <si>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</si>
  <si>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</si>
  <si>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389.0 = 389,000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</si>
  <si>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</si>
  <si>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R184B14</t>
  </si>
  <si>
    <t>VYSAZOVÁNÍ STROMŮ LISTNATÝCH S BALEM OBVOD KMENE DO 14CM, PODCHOZÍ VÝŠ MIN 2,2M</t>
  </si>
  <si>
    <t>"`viz Příloha 1 Stanoviska dotčených obcí"_x000d_
 444.0 = 444,000 [A]</t>
  </si>
  <si>
    <t>R184B15</t>
  </si>
  <si>
    <t>VYSAZOVÁNÍ STROMŮ LISTNATÝCH S BALEM OBVOD KMENE DO 16CM, PODCHOZÍ VÝŠ MIN 2,4M</t>
  </si>
  <si>
    <t>"`viz Příloha 1 Stanoviska dotčených obcí"_x000d_
 662.0 = 662,000 [A]</t>
  </si>
  <si>
    <t>R184B16</t>
  </si>
  <si>
    <t>STROM LISTNATÝ S BALEM OBVOD KMENE DO 16CM, PODCHOZÍ VÝŠ MIN 2,4M - DODÁVKA</t>
  </si>
  <si>
    <t>"`viz Příloha 1 Stanoviska dotčených obcí"_x000d_
 "`Sadbový materiál, specifikace dle stanovisek obcí."_x000d_
 662.0 = 662,000 [A]</t>
  </si>
  <si>
    <t>R184B17</t>
  </si>
  <si>
    <t>STROM LISTNATÝ S BALEM OBVOD KMENE DO 14CM, PODCHOZÍ VÝŠ MIN 2,2M - DODÁVKA</t>
  </si>
  <si>
    <t>"`viz Příloha 1 Stanoviska dotčených obcí"_x000d_
 "`Sadbový materiál, specifikace dle stanovisek obcí."_x000d_
 444.0 = 444,000 [A]</t>
  </si>
  <si>
    <t>R184B18</t>
  </si>
  <si>
    <t>STROM LISTNATÝ S BALEM OBVOD KMENE DO 12CM, PODCHOZÍ VÝŠ MIN 2,2M - DODÁVKA</t>
  </si>
  <si>
    <t>"`viz Příloha 1 Stanoviska dotčených obcí"_x000d_
 "`Sadbový materiál, specifikace dle stanovisek obcí."_x000d_
 389.0 = 389,000 [A]</t>
  </si>
  <si>
    <t>SO 90-90</t>
  </si>
  <si>
    <t>Poplatky za skládku</t>
  </si>
  <si>
    <t>POPLATKY ZA LIKVIDACI ODPADŮ NEKONTAMINOVANÝCH - 17 05 04 VYTĚŽENÉ ZEMINY A HORNINY - I. TŘÍDA TĚŽITELNOSTI VČ. DOPRAVY NA SKLÁDKU A MANIPULACE</t>
  </si>
  <si>
    <t>"295 295,010"</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</si>
  <si>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</si>
  <si>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</si>
  <si>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</si>
  <si>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</si>
  <si>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</si>
  <si>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</si>
  <si>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</si>
  <si>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</si>
  <si>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</si>
  <si>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7182 = 7182,000 [A]</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</si>
  <si>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</si>
  <si>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</si>
  <si>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</si>
  <si>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</si>
  <si>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</si>
  <si>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</si>
  <si>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</si>
  <si>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</si>
  <si>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</si>
  <si>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</si>
  <si>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</si>
  <si>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</si>
  <si>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</si>
  <si>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</si>
  <si>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</si>
  <si>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</si>
  <si>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</si>
  <si>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</si>
  <si>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</si>
  <si>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</si>
  <si>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</si>
  <si>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</si>
  <si>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</si>
  <si>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</si>
  <si>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</si>
  <si>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</si>
  <si>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</si>
  <si>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</si>
  <si>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</si>
  <si>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</si>
  <si>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</si>
  <si>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</si>
  <si>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</si>
  <si>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</si>
  <si>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</si>
  <si>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</si>
  <si>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</si>
  <si>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</si>
  <si>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</si>
  <si>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</si>
  <si>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</si>
  <si>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</si>
  <si>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</si>
  <si>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</si>
  <si>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</si>
  <si>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</si>
  <si>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SO 98-98</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</si>
  <si>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</si>
  <si>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</si>
  <si>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</si>
  <si>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</si>
  <si>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</si>
  <si>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</si>
  <si>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</si>
  <si>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</si>
  <si>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</si>
  <si>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</si>
  <si>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</si>
  <si>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</si>
  <si>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</si>
  <si>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</si>
  <si>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</si>
  <si>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</si>
  <si>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</si>
  <si>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</si>
  <si>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</si>
  <si>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</si>
  <si>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</si>
  <si>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</si>
  <si>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</si>
  <si>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</si>
  <si>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</si>
  <si>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</si>
  <si>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</si>
  <si>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</si>
  <si>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</si>
  <si>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</si>
  <si>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</si>
  <si>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</si>
  <si>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</si>
  <si>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</si>
  <si>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</si>
  <si>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</si>
  <si>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</si>
  <si>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</si>
  <si>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</si>
  <si>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</si>
  <si>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</si>
  <si>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</si>
  <si>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</si>
  <si>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před a po realizaci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</si>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</sst>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C10+C79+C292</f>
        <v>0</v>
      </c>
      <c r="D6" s="3"/>
      <c r="E6" s="3"/>
    </row>
    <row r="7">
      <c r="A7" s="3"/>
      <c r="B7" s="5" t="s">
        <v>5</v>
      </c>
      <c r="C7" s="6">
        <f>E10+E79+E292</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21-14-04'!I3</f>
        <v>0</v>
      </c>
      <c r="D25" s="9">
        <f>SUMIFS('D.1D.1.2D.1.2.01PS 21-14-04'!O:O,'D.1D.1.2D.1.2.01PS 21-14-04'!A:A,"P")</f>
        <v>0</v>
      </c>
      <c r="E25" s="9">
        <f>C25+D25</f>
        <v>0</v>
      </c>
    </row>
    <row r="26">
      <c r="A26" s="8" t="s">
        <v>43</v>
      </c>
      <c r="B26" s="8" t="s">
        <v>44</v>
      </c>
      <c r="C26" s="9">
        <f>C27+C28</f>
        <v>0</v>
      </c>
      <c r="D26" s="9">
        <f>D27+D28</f>
        <v>0</v>
      </c>
      <c r="E26" s="9">
        <f>E27+E28</f>
        <v>0</v>
      </c>
    </row>
    <row r="27" ht="25.5">
      <c r="A27" s="8" t="s">
        <v>45</v>
      </c>
      <c r="B27" s="8" t="s">
        <v>46</v>
      </c>
      <c r="C27" s="9">
        <f>'D.1D.1.2D.1.2.02PS 22-14-09'!I3</f>
        <v>0</v>
      </c>
      <c r="D27" s="9">
        <f>SUMIFS('D.1D.1.2D.1.2.02PS 22-14-09'!O:O,'D.1D.1.2D.1.2.02PS 22-14-09'!A:A,"P")</f>
        <v>0</v>
      </c>
      <c r="E27" s="9">
        <f>C27+D27</f>
        <v>0</v>
      </c>
    </row>
    <row r="28" ht="25.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5">
      <c r="A32" s="8" t="s">
        <v>55</v>
      </c>
      <c r="B32" s="8" t="s">
        <v>56</v>
      </c>
      <c r="C32" s="9">
        <f>'D.1D.1.2D.1.2.03PS 22-14-08'!I3</f>
        <v>0</v>
      </c>
      <c r="D32" s="9">
        <f>SUMIFS('D.1D.1.2D.1.2.03PS 22-14-08'!O:O,'D.1D.1.2D.1.2.03PS 22-14-08'!A:A,"P")</f>
        <v>0</v>
      </c>
      <c r="E32" s="9">
        <f>C32+D32</f>
        <v>0</v>
      </c>
    </row>
    <row r="33" ht="25.5">
      <c r="A33" s="8" t="s">
        <v>57</v>
      </c>
      <c r="B33" s="8" t="s">
        <v>58</v>
      </c>
      <c r="C33" s="9">
        <f>C34+C35</f>
        <v>0</v>
      </c>
      <c r="D33" s="9">
        <f>D34+D35</f>
        <v>0</v>
      </c>
      <c r="E33" s="9">
        <f>E34+E35</f>
        <v>0</v>
      </c>
    </row>
    <row r="34" ht="25.5">
      <c r="A34" s="8" t="s">
        <v>59</v>
      </c>
      <c r="B34" s="8" t="s">
        <v>60</v>
      </c>
      <c r="C34" s="9">
        <f>'D.1D.1.2D.1.2.03PS 22-14-13PS 2'!I3</f>
        <v>0</v>
      </c>
      <c r="D34" s="9">
        <f>SUMIFS('D.1D.1.2D.1.2.03PS 22-14-13PS 2'!O:O,'D.1D.1.2D.1.2.03PS 22-14-13PS 2'!A:A,"P")</f>
        <v>0</v>
      </c>
      <c r="E34" s="9">
        <f>C34+D34</f>
        <v>0</v>
      </c>
    </row>
    <row r="35" ht="25.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5">
      <c r="A38" s="8" t="s">
        <v>67</v>
      </c>
      <c r="B38" s="8" t="s">
        <v>68</v>
      </c>
      <c r="C38" s="9">
        <f>C39+C40</f>
        <v>0</v>
      </c>
      <c r="D38" s="9">
        <f>D39+D40</f>
        <v>0</v>
      </c>
      <c r="E38" s="9">
        <f>E39+E40</f>
        <v>0</v>
      </c>
    </row>
    <row r="39" ht="25.5">
      <c r="A39" s="8" t="s">
        <v>69</v>
      </c>
      <c r="B39" s="8" t="s">
        <v>70</v>
      </c>
      <c r="C39" s="9">
        <f>'D.1D.1.2D.1.2.03PS 22-14-18PS 2'!I3</f>
        <v>0</v>
      </c>
      <c r="D39" s="9">
        <f>SUMIFS('D.1D.1.2D.1.2.03PS 22-14-18PS 2'!O:O,'D.1D.1.2D.1.2.03PS 22-14-18PS 2'!A:A,"P")</f>
        <v>0</v>
      </c>
      <c r="E39" s="9">
        <f>C39+D39</f>
        <v>0</v>
      </c>
    </row>
    <row r="40" ht="25.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5">
      <c r="A52" s="8" t="s">
        <v>93</v>
      </c>
      <c r="B52" s="8" t="s">
        <v>94</v>
      </c>
      <c r="C52" s="9">
        <f>'D.1D.1.2D.1.2.06PS 22-14-12'!I3</f>
        <v>0</v>
      </c>
      <c r="D52" s="9">
        <f>SUMIFS('D.1D.1.2D.1.2.06PS 22-14-12'!O:O,'D.1D.1.2D.1.2.06PS 22-14-12'!A:A,"P")</f>
        <v>0</v>
      </c>
      <c r="E52" s="9">
        <f>C52+D52</f>
        <v>0</v>
      </c>
    </row>
    <row r="53" ht="25.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5">
      <c r="A57" s="8" t="s">
        <v>103</v>
      </c>
      <c r="B57" s="8" t="s">
        <v>104</v>
      </c>
      <c r="C57" s="9">
        <f>'D.1D.1.2D.1.2.07PS 22-14-10'!I3</f>
        <v>0</v>
      </c>
      <c r="D57" s="9">
        <f>SUMIFS('D.1D.1.2D.1.2.07PS 22-14-10'!O:O,'D.1D.1.2D.1.2.07PS 22-14-10'!A:A,"P")</f>
        <v>0</v>
      </c>
      <c r="E57" s="9">
        <f>C57+D57</f>
        <v>0</v>
      </c>
    </row>
    <row r="58" ht="25.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5">
      <c r="A73" s="8" t="s">
        <v>134</v>
      </c>
      <c r="B73" s="8" t="s">
        <v>135</v>
      </c>
      <c r="C73" s="9">
        <f>C74+C75</f>
        <v>0</v>
      </c>
      <c r="D73" s="9">
        <f>D74+D75</f>
        <v>0</v>
      </c>
      <c r="E73" s="9">
        <f>E74+E75</f>
        <v>0</v>
      </c>
    </row>
    <row r="74" ht="25.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5">
      <c r="A82" s="8" t="s">
        <v>152</v>
      </c>
      <c r="B82" s="8" t="s">
        <v>153</v>
      </c>
      <c r="C82" s="9">
        <f>'D.2D.2.1D.2.1.1SO 22-16-01'!I3</f>
        <v>0</v>
      </c>
      <c r="D82" s="9">
        <f>SUMIFS('D.2D.2.1D.2.1.1SO 22-16-01'!O:O,'D.2D.2.1D.2.1.1SO 22-16-01'!A:A,"P")</f>
        <v>0</v>
      </c>
      <c r="E82" s="9">
        <f>C82+D82</f>
        <v>0</v>
      </c>
    </row>
    <row r="83" ht="25.5">
      <c r="A83" s="8" t="s">
        <v>154</v>
      </c>
      <c r="B83" s="8" t="s">
        <v>155</v>
      </c>
      <c r="C83" s="9">
        <f>'D.2D.2.1D.2.1.1SO 22-16-51'!I3</f>
        <v>0</v>
      </c>
      <c r="D83" s="9">
        <f>SUMIFS('D.2D.2.1D.2.1.1SO 22-16-51'!O:O,'D.2D.2.1D.2.1.1SO 22-16-51'!A:A,"P")</f>
        <v>0</v>
      </c>
      <c r="E83" s="9">
        <f>C83+D83</f>
        <v>0</v>
      </c>
    </row>
    <row r="84" ht="25.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5">
      <c r="A88" s="8" t="s">
        <v>164</v>
      </c>
      <c r="B88" s="8" t="s">
        <v>165</v>
      </c>
      <c r="C88" s="9">
        <f>'D.2D.2.1D.2.1.10SO 22-15-02'!I3</f>
        <v>0</v>
      </c>
      <c r="D88" s="9">
        <f>SUMIFS('D.2D.2.1D.2.1.10SO 22-15-02'!O:O,'D.2D.2.1D.2.1.10SO 22-15-02'!A:A,"P")</f>
        <v>0</v>
      </c>
      <c r="E88" s="9">
        <f>C88+D88</f>
        <v>0</v>
      </c>
    </row>
    <row r="89" ht="25.5">
      <c r="A89" s="8" t="s">
        <v>166</v>
      </c>
      <c r="B89" s="8" t="s">
        <v>167</v>
      </c>
      <c r="C89" s="9">
        <f>'D.2D.2.1D.2.1.10SO 22-15-03'!I3</f>
        <v>0</v>
      </c>
      <c r="D89" s="9">
        <f>SUMIFS('D.2D.2.1D.2.1.10SO 22-15-03'!O:O,'D.2D.2.1D.2.1.10SO 22-15-03'!A:A,"P")</f>
        <v>0</v>
      </c>
      <c r="E89" s="9">
        <f>C89+D89</f>
        <v>0</v>
      </c>
    </row>
    <row r="90" ht="25.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5">
      <c r="A95" s="8" t="s">
        <v>178</v>
      </c>
      <c r="B95" s="8" t="s">
        <v>179</v>
      </c>
      <c r="C95" s="9">
        <f>'D.2D.2.1D.2.1.4SO 22-19-01'!I3</f>
        <v>0</v>
      </c>
      <c r="D95" s="9">
        <f>SUMIFS('D.2D.2.1D.2.1.4SO 22-19-01'!O:O,'D.2D.2.1D.2.1.4SO 22-19-01'!A:A,"P")</f>
        <v>0</v>
      </c>
      <c r="E95" s="9">
        <f>C95+D95</f>
        <v>0</v>
      </c>
    </row>
    <row r="96" ht="25.5">
      <c r="A96" s="8" t="s">
        <v>180</v>
      </c>
      <c r="B96" s="8" t="s">
        <v>181</v>
      </c>
      <c r="C96" s="9">
        <f>'D.2D.2.1D.2.1.4SO 22-19-02'!I3</f>
        <v>0</v>
      </c>
      <c r="D96" s="9">
        <f>SUMIFS('D.2D.2.1D.2.1.4SO 22-19-02'!O:O,'D.2D.2.1D.2.1.4SO 22-19-02'!A:A,"P")</f>
        <v>0</v>
      </c>
      <c r="E96" s="9">
        <f>C96+D96</f>
        <v>0</v>
      </c>
    </row>
    <row r="97" ht="25.5">
      <c r="A97" s="8" t="s">
        <v>182</v>
      </c>
      <c r="B97" s="8" t="s">
        <v>183</v>
      </c>
      <c r="C97" s="9">
        <f>'D.2D.2.1D.2.1.4SO 22-19-03'!I3</f>
        <v>0</v>
      </c>
      <c r="D97" s="9">
        <f>SUMIFS('D.2D.2.1D.2.1.4SO 22-19-03'!O:O,'D.2D.2.1D.2.1.4SO 22-19-03'!A:A,"P")</f>
        <v>0</v>
      </c>
      <c r="E97" s="9">
        <f>C97+D97</f>
        <v>0</v>
      </c>
    </row>
    <row r="98" ht="25.5">
      <c r="A98" s="8" t="s">
        <v>184</v>
      </c>
      <c r="B98" s="8" t="s">
        <v>185</v>
      </c>
      <c r="C98" s="9">
        <f>'D.2D.2.1D.2.1.4SO 22-19-04'!I3</f>
        <v>0</v>
      </c>
      <c r="D98" s="9">
        <f>SUMIFS('D.2D.2.1D.2.1.4SO 22-19-04'!O:O,'D.2D.2.1D.2.1.4SO 22-19-04'!A:A,"P")</f>
        <v>0</v>
      </c>
      <c r="E98" s="9">
        <f>C98+D98</f>
        <v>0</v>
      </c>
    </row>
    <row r="99" ht="25.5">
      <c r="A99" s="8" t="s">
        <v>186</v>
      </c>
      <c r="B99" s="8" t="s">
        <v>187</v>
      </c>
      <c r="C99" s="9">
        <f>'D.2D.2.1D.2.1.4SO 22-19-05'!I3</f>
        <v>0</v>
      </c>
      <c r="D99" s="9">
        <f>SUMIFS('D.2D.2.1D.2.1.4SO 22-19-05'!O:O,'D.2D.2.1D.2.1.4SO 22-19-05'!A:A,"P")</f>
        <v>0</v>
      </c>
      <c r="E99" s="9">
        <f>C99+D99</f>
        <v>0</v>
      </c>
    </row>
    <row r="100" ht="25.5">
      <c r="A100" s="8" t="s">
        <v>188</v>
      </c>
      <c r="B100" s="8" t="s">
        <v>189</v>
      </c>
      <c r="C100" s="9">
        <f>'D.2D.2.1D.2.1.4SO 22-19-06'!I3</f>
        <v>0</v>
      </c>
      <c r="D100" s="9">
        <f>SUMIFS('D.2D.2.1D.2.1.4SO 22-19-06'!O:O,'D.2D.2.1D.2.1.4SO 22-19-06'!A:A,"P")</f>
        <v>0</v>
      </c>
      <c r="E100" s="9">
        <f>C100+D100</f>
        <v>0</v>
      </c>
    </row>
    <row r="101" ht="25.5">
      <c r="A101" s="8" t="s">
        <v>190</v>
      </c>
      <c r="B101" s="8" t="s">
        <v>191</v>
      </c>
      <c r="C101" s="9">
        <f>'D.2D.2.1D.2.1.4SO 22-19-07'!I3</f>
        <v>0</v>
      </c>
      <c r="D101" s="9">
        <f>SUMIFS('D.2D.2.1D.2.1.4SO 22-19-07'!O:O,'D.2D.2.1D.2.1.4SO 22-19-07'!A:A,"P")</f>
        <v>0</v>
      </c>
      <c r="E101" s="9">
        <f>C101+D101</f>
        <v>0</v>
      </c>
    </row>
    <row r="102" ht="25.5">
      <c r="A102" s="8" t="s">
        <v>192</v>
      </c>
      <c r="B102" s="8" t="s">
        <v>193</v>
      </c>
      <c r="C102" s="9">
        <f>'D.2D.2.1D.2.1.4SO 22-19-08'!I3</f>
        <v>0</v>
      </c>
      <c r="D102" s="9">
        <f>SUMIFS('D.2D.2.1D.2.1.4SO 22-19-08'!O:O,'D.2D.2.1D.2.1.4SO 22-19-08'!A:A,"P")</f>
        <v>0</v>
      </c>
      <c r="E102" s="9">
        <f>C102+D102</f>
        <v>0</v>
      </c>
    </row>
    <row r="103" ht="25.5">
      <c r="A103" s="8" t="s">
        <v>194</v>
      </c>
      <c r="B103" s="8" t="s">
        <v>195</v>
      </c>
      <c r="C103" s="9">
        <f>'D.2D.2.1D.2.1.4SO 22-19-10'!I3</f>
        <v>0</v>
      </c>
      <c r="D103" s="9">
        <f>SUMIFS('D.2D.2.1D.2.1.4SO 22-19-10'!O:O,'D.2D.2.1D.2.1.4SO 22-19-10'!A:A,"P")</f>
        <v>0</v>
      </c>
      <c r="E103" s="9">
        <f>C103+D103</f>
        <v>0</v>
      </c>
    </row>
    <row r="104" ht="25.5">
      <c r="A104" s="8" t="s">
        <v>196</v>
      </c>
      <c r="B104" s="8" t="s">
        <v>197</v>
      </c>
      <c r="C104" s="9">
        <f>'D.2D.2.1D.2.1.4SO 22-19-11'!I3</f>
        <v>0</v>
      </c>
      <c r="D104" s="9">
        <f>SUMIFS('D.2D.2.1D.2.1.4SO 22-19-11'!O:O,'D.2D.2.1D.2.1.4SO 22-19-11'!A:A,"P")</f>
        <v>0</v>
      </c>
      <c r="E104" s="9">
        <f>C104+D104</f>
        <v>0</v>
      </c>
    </row>
    <row r="105" ht="25.5">
      <c r="A105" s="8" t="s">
        <v>198</v>
      </c>
      <c r="B105" s="8" t="s">
        <v>199</v>
      </c>
      <c r="C105" s="9">
        <f>'D.2D.2.1D.2.1.4SO 22-19-12'!I3</f>
        <v>0</v>
      </c>
      <c r="D105" s="9">
        <f>SUMIFS('D.2D.2.1D.2.1.4SO 22-19-12'!O:O,'D.2D.2.1D.2.1.4SO 22-19-12'!A:A,"P")</f>
        <v>0</v>
      </c>
      <c r="E105" s="9">
        <f>C105+D105</f>
        <v>0</v>
      </c>
    </row>
    <row r="106" ht="25.5">
      <c r="A106" s="8" t="s">
        <v>200</v>
      </c>
      <c r="B106" s="8" t="s">
        <v>201</v>
      </c>
      <c r="C106" s="9">
        <f>'D.2D.2.1D.2.1.4SO 22-19-13'!I3</f>
        <v>0</v>
      </c>
      <c r="D106" s="9">
        <f>SUMIFS('D.2D.2.1D.2.1.4SO 22-19-13'!O:O,'D.2D.2.1D.2.1.4SO 22-19-13'!A:A,"P")</f>
        <v>0</v>
      </c>
      <c r="E106" s="9">
        <f>C106+D106</f>
        <v>0</v>
      </c>
    </row>
    <row r="107" ht="25.5">
      <c r="A107" s="8" t="s">
        <v>202</v>
      </c>
      <c r="B107" s="8" t="s">
        <v>203</v>
      </c>
      <c r="C107" s="9">
        <f>'D.2D.2.1D.2.1.4SO 22-19-14'!I3</f>
        <v>0</v>
      </c>
      <c r="D107" s="9">
        <f>SUMIFS('D.2D.2.1D.2.1.4SO 22-19-14'!O:O,'D.2D.2.1D.2.1.4SO 22-19-14'!A:A,"P")</f>
        <v>0</v>
      </c>
      <c r="E107" s="9">
        <f>C107+D107</f>
        <v>0</v>
      </c>
    </row>
    <row r="108" ht="25.5">
      <c r="A108" s="8" t="s">
        <v>204</v>
      </c>
      <c r="B108" s="8" t="s">
        <v>205</v>
      </c>
      <c r="C108" s="9">
        <f>'D.2D.2.1D.2.1.4SO 22-19-15'!I3</f>
        <v>0</v>
      </c>
      <c r="D108" s="9">
        <f>SUMIFS('D.2D.2.1D.2.1.4SO 22-19-15'!O:O,'D.2D.2.1D.2.1.4SO 22-19-15'!A:A,"P")</f>
        <v>0</v>
      </c>
      <c r="E108" s="9">
        <f>C108+D108</f>
        <v>0</v>
      </c>
    </row>
    <row r="109" ht="25.5">
      <c r="A109" s="8" t="s">
        <v>206</v>
      </c>
      <c r="B109" s="8" t="s">
        <v>207</v>
      </c>
      <c r="C109" s="9">
        <f>'D.2D.2.1D.2.1.4SO 22-19-51'!I3</f>
        <v>0</v>
      </c>
      <c r="D109" s="9">
        <f>SUMIFS('D.2D.2.1D.2.1.4SO 22-19-51'!O:O,'D.2D.2.1D.2.1.4SO 22-19-51'!A:A,"P")</f>
        <v>0</v>
      </c>
      <c r="E109" s="9">
        <f>C109+D109</f>
        <v>0</v>
      </c>
    </row>
    <row r="110" ht="25.5">
      <c r="A110" s="8" t="s">
        <v>208</v>
      </c>
      <c r="B110" s="8" t="s">
        <v>209</v>
      </c>
      <c r="C110" s="9">
        <f>'D.2D.2.1D.2.1.4SO 22-19-52'!I3</f>
        <v>0</v>
      </c>
      <c r="D110" s="9">
        <f>SUMIFS('D.2D.2.1D.2.1.4SO 22-19-52'!O:O,'D.2D.2.1D.2.1.4SO 22-19-52'!A:A,"P")</f>
        <v>0</v>
      </c>
      <c r="E110" s="9">
        <f>C110+D110</f>
        <v>0</v>
      </c>
    </row>
    <row r="111" ht="25.5">
      <c r="A111" s="8" t="s">
        <v>210</v>
      </c>
      <c r="B111" s="8" t="s">
        <v>211</v>
      </c>
      <c r="C111" s="9">
        <f>'D.2D.2.1D.2.1.4SO 22-19-53'!I3</f>
        <v>0</v>
      </c>
      <c r="D111" s="9">
        <f>SUMIFS('D.2D.2.1D.2.1.4SO 22-19-53'!O:O,'D.2D.2.1D.2.1.4SO 22-19-53'!A:A,"P")</f>
        <v>0</v>
      </c>
      <c r="E111" s="9">
        <f>C111+D111</f>
        <v>0</v>
      </c>
    </row>
    <row r="112" ht="25.5">
      <c r="A112" s="8" t="s">
        <v>212</v>
      </c>
      <c r="B112" s="8" t="s">
        <v>213</v>
      </c>
      <c r="C112" s="9">
        <f>'D.2D.2.1D.2.1.4SO 22-19-54'!I3</f>
        <v>0</v>
      </c>
      <c r="D112" s="9">
        <f>SUMIFS('D.2D.2.1D.2.1.4SO 22-19-54'!O:O,'D.2D.2.1D.2.1.4SO 22-19-54'!A:A,"P")</f>
        <v>0</v>
      </c>
      <c r="E112" s="9">
        <f>C112+D112</f>
        <v>0</v>
      </c>
    </row>
    <row r="113" ht="25.5">
      <c r="A113" s="8" t="s">
        <v>214</v>
      </c>
      <c r="B113" s="8" t="s">
        <v>215</v>
      </c>
      <c r="C113" s="9">
        <f>'D.2D.2.1D.2.1.4SO 22-19-55'!I3</f>
        <v>0</v>
      </c>
      <c r="D113" s="9">
        <f>SUMIFS('D.2D.2.1D.2.1.4SO 22-19-55'!O:O,'D.2D.2.1D.2.1.4SO 22-19-55'!A:A,"P")</f>
        <v>0</v>
      </c>
      <c r="E113" s="9">
        <f>C113+D113</f>
        <v>0</v>
      </c>
    </row>
    <row r="114" ht="25.5">
      <c r="A114" s="8" t="s">
        <v>216</v>
      </c>
      <c r="B114" s="8" t="s">
        <v>217</v>
      </c>
      <c r="C114" s="9">
        <f>'D.2D.2.1D.2.1.4SO 22-19-56'!I3</f>
        <v>0</v>
      </c>
      <c r="D114" s="9">
        <f>SUMIFS('D.2D.2.1D.2.1.4SO 22-19-56'!O:O,'D.2D.2.1D.2.1.4SO 22-19-56'!A:A,"P")</f>
        <v>0</v>
      </c>
      <c r="E114" s="9">
        <f>C114+D114</f>
        <v>0</v>
      </c>
    </row>
    <row r="115" ht="25.5">
      <c r="A115" s="8" t="s">
        <v>218</v>
      </c>
      <c r="B115" s="8" t="s">
        <v>219</v>
      </c>
      <c r="C115" s="9">
        <f>'D.2D.2.1D.2.1.4SO 22-19-57'!I3</f>
        <v>0</v>
      </c>
      <c r="D115" s="9">
        <f>SUMIFS('D.2D.2.1D.2.1.4SO 22-19-57'!O:O,'D.2D.2.1D.2.1.4SO 22-19-57'!A:A,"P")</f>
        <v>0</v>
      </c>
      <c r="E115" s="9">
        <f>C115+D115</f>
        <v>0</v>
      </c>
    </row>
    <row r="116" ht="25.5">
      <c r="A116" s="8" t="s">
        <v>220</v>
      </c>
      <c r="B116" s="8" t="s">
        <v>221</v>
      </c>
      <c r="C116" s="9">
        <f>'D.2D.2.1D.2.1.4SO 22-19-58'!I3</f>
        <v>0</v>
      </c>
      <c r="D116" s="9">
        <f>SUMIFS('D.2D.2.1D.2.1.4SO 22-19-58'!O:O,'D.2D.2.1D.2.1.4SO 22-19-58'!A:A,"P")</f>
        <v>0</v>
      </c>
      <c r="E116" s="9">
        <f>C116+D116</f>
        <v>0</v>
      </c>
    </row>
    <row r="117" ht="25.5">
      <c r="A117" s="8" t="s">
        <v>222</v>
      </c>
      <c r="B117" s="8" t="s">
        <v>223</v>
      </c>
      <c r="C117" s="9">
        <f>'D.2D.2.1D.2.1.4SO 22-19-59'!I3</f>
        <v>0</v>
      </c>
      <c r="D117" s="9">
        <f>SUMIFS('D.2D.2.1D.2.1.4SO 22-19-59'!O:O,'D.2D.2.1D.2.1.4SO 22-19-59'!A:A,"P")</f>
        <v>0</v>
      </c>
      <c r="E117" s="9">
        <f>C117+D117</f>
        <v>0</v>
      </c>
    </row>
    <row r="118" ht="25.5">
      <c r="A118" s="8" t="s">
        <v>224</v>
      </c>
      <c r="B118" s="8" t="s">
        <v>225</v>
      </c>
      <c r="C118" s="9">
        <f>'D.2D.2.1D.2.1.4SO 22-19-81'!I3</f>
        <v>0</v>
      </c>
      <c r="D118" s="9">
        <f>SUMIFS('D.2D.2.1D.2.1.4SO 22-19-81'!O:O,'D.2D.2.1D.2.1.4SO 22-19-81'!A:A,"P")</f>
        <v>0</v>
      </c>
      <c r="E118" s="9">
        <f>C118+D118</f>
        <v>0</v>
      </c>
    </row>
    <row r="119" ht="38.25">
      <c r="A119" s="8" t="s">
        <v>226</v>
      </c>
      <c r="B119" s="8" t="s">
        <v>227</v>
      </c>
      <c r="C119" s="9">
        <f>'D.2D.2.1D.2.1.4SO 22-19-82'!I3</f>
        <v>0</v>
      </c>
      <c r="D119" s="9">
        <f>SUMIFS('D.2D.2.1D.2.1.4SO 22-19-82'!O:O,'D.2D.2.1D.2.1.4SO 22-19-82'!A:A,"P")</f>
        <v>0</v>
      </c>
      <c r="E119" s="9">
        <f>C119+D119</f>
        <v>0</v>
      </c>
    </row>
    <row r="120" ht="38.25">
      <c r="A120" s="8" t="s">
        <v>228</v>
      </c>
      <c r="B120" s="8" t="s">
        <v>229</v>
      </c>
      <c r="C120" s="9">
        <f>'D.2D.2.1D.2.1.4SO 22-19-83'!I3</f>
        <v>0</v>
      </c>
      <c r="D120" s="9">
        <f>SUMIFS('D.2D.2.1D.2.1.4SO 22-19-83'!O:O,'D.2D.2.1D.2.1.4SO 22-19-83'!A:A,"P")</f>
        <v>0</v>
      </c>
      <c r="E120" s="9">
        <f>C120+D120</f>
        <v>0</v>
      </c>
    </row>
    <row r="121" ht="38.25">
      <c r="A121" s="8" t="s">
        <v>230</v>
      </c>
      <c r="B121" s="8" t="s">
        <v>231</v>
      </c>
      <c r="C121" s="9">
        <f>'D.2D.2.1D.2.1.4SO 22-19-84'!I3</f>
        <v>0</v>
      </c>
      <c r="D121" s="9">
        <f>SUMIFS('D.2D.2.1D.2.1.4SO 22-19-84'!O:O,'D.2D.2.1D.2.1.4SO 22-19-84'!A:A,"P")</f>
        <v>0</v>
      </c>
      <c r="E121" s="9">
        <f>C121+D121</f>
        <v>0</v>
      </c>
    </row>
    <row r="122" ht="38.2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25.5">
      <c r="A124" s="8" t="s">
        <v>236</v>
      </c>
      <c r="B124" s="8" t="s">
        <v>237</v>
      </c>
      <c r="C124" s="9">
        <f>'D.2D.2.1D.2.1.5SO 22-34-01'!I3</f>
        <v>0</v>
      </c>
      <c r="D124" s="9">
        <f>SUMIFS('D.2D.2.1D.2.1.5SO 22-34-01'!O:O,'D.2D.2.1D.2.1.5SO 22-34-01'!A:A,"P")</f>
        <v>0</v>
      </c>
      <c r="E124" s="9">
        <f>C124+D124</f>
        <v>0</v>
      </c>
    </row>
    <row r="125" ht="25.5">
      <c r="A125" s="8" t="s">
        <v>238</v>
      </c>
      <c r="B125" s="8" t="s">
        <v>239</v>
      </c>
      <c r="C125" s="9">
        <f>C126+C127</f>
        <v>0</v>
      </c>
      <c r="D125" s="9">
        <f>D126+D127</f>
        <v>0</v>
      </c>
      <c r="E125" s="9">
        <f>E126+E127</f>
        <v>0</v>
      </c>
    </row>
    <row r="126" ht="25.5">
      <c r="A126" s="8" t="s">
        <v>240</v>
      </c>
      <c r="B126" s="8" t="s">
        <v>241</v>
      </c>
      <c r="C126" s="9">
        <f>'D.2D.2.1D.2.1.5SO 22-34-02SO 22'!I3</f>
        <v>0</v>
      </c>
      <c r="D126" s="9">
        <f>SUMIFS('D.2D.2.1D.2.1.5SO 22-34-02SO 22'!O:O,'D.2D.2.1D.2.1.5SO 22-34-02SO 22'!A:A,"P")</f>
        <v>0</v>
      </c>
      <c r="E126" s="9">
        <f>C126+D126</f>
        <v>0</v>
      </c>
    </row>
    <row r="127" ht="25.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5">
      <c r="A129" s="8" t="s">
        <v>246</v>
      </c>
      <c r="B129" s="8" t="s">
        <v>247</v>
      </c>
      <c r="C129" s="9">
        <f>'D.2D.2.1D.2.1.6SO 22-22-02'!I3</f>
        <v>0</v>
      </c>
      <c r="D129" s="9">
        <f>SUMIFS('D.2D.2.1D.2.1.6SO 22-22-02'!O:O,'D.2D.2.1D.2.1.6SO 22-22-02'!A:A,"P")</f>
        <v>0</v>
      </c>
      <c r="E129" s="9">
        <f>C129+D129</f>
        <v>0</v>
      </c>
    </row>
    <row r="130" ht="25.5">
      <c r="A130" s="8" t="s">
        <v>248</v>
      </c>
      <c r="B130" s="8" t="s">
        <v>249</v>
      </c>
      <c r="C130" s="9">
        <f>'D.2D.2.1D.2.1.6SO 22-22-03'!I3</f>
        <v>0</v>
      </c>
      <c r="D130" s="9">
        <f>SUMIFS('D.2D.2.1D.2.1.6SO 22-22-03'!O:O,'D.2D.2.1D.2.1.6SO 22-22-03'!A:A,"P")</f>
        <v>0</v>
      </c>
      <c r="E130" s="9">
        <f>C130+D130</f>
        <v>0</v>
      </c>
    </row>
    <row r="131" ht="25.5">
      <c r="A131" s="8" t="s">
        <v>250</v>
      </c>
      <c r="B131" s="8" t="s">
        <v>251</v>
      </c>
      <c r="C131" s="9">
        <f>'D.2D.2.1D.2.1.6SO 22-27-01'!I3</f>
        <v>0</v>
      </c>
      <c r="D131" s="9">
        <f>SUMIFS('D.2D.2.1D.2.1.6SO 22-27-01'!O:O,'D.2D.2.1D.2.1.6SO 22-27-01'!A:A,"P")</f>
        <v>0</v>
      </c>
      <c r="E131" s="9">
        <f>C131+D131</f>
        <v>0</v>
      </c>
    </row>
    <row r="132" ht="38.25">
      <c r="A132" s="8" t="s">
        <v>252</v>
      </c>
      <c r="B132" s="8" t="s">
        <v>253</v>
      </c>
      <c r="C132" s="9">
        <f>C133+C134</f>
        <v>0</v>
      </c>
      <c r="D132" s="9">
        <f>D133+D134</f>
        <v>0</v>
      </c>
      <c r="E132" s="9">
        <f>E133+E134</f>
        <v>0</v>
      </c>
    </row>
    <row r="133" ht="38.25">
      <c r="A133" s="8" t="s">
        <v>254</v>
      </c>
      <c r="B133" s="8" t="s">
        <v>255</v>
      </c>
      <c r="C133" s="9">
        <f>'D.2D.2.1D.2.1.6SO 22-27-02SO 22'!I3</f>
        <v>0</v>
      </c>
      <c r="D133" s="9">
        <f>SUMIFS('D.2D.2.1D.2.1.6SO 22-27-02SO 22'!O:O,'D.2D.2.1D.2.1.6SO 22-27-02SO 22'!A:A,"P")</f>
        <v>0</v>
      </c>
      <c r="E133" s="9">
        <f>C133+D133</f>
        <v>0</v>
      </c>
    </row>
    <row r="134" ht="25.5">
      <c r="A134" s="8" t="s">
        <v>256</v>
      </c>
      <c r="B134" s="8" t="s">
        <v>257</v>
      </c>
      <c r="C134" s="9">
        <f>'D.2D.2.1D.2.1.6SO 22-27-02SO ~1'!I3</f>
        <v>0</v>
      </c>
      <c r="D134" s="9">
        <f>SUMIFS('D.2D.2.1D.2.1.6SO 22-27-02SO ~1'!O:O,'D.2D.2.1D.2.1.6SO 22-27-02SO ~1'!A:A,"P")</f>
        <v>0</v>
      </c>
      <c r="E134" s="9">
        <f>C134+D134</f>
        <v>0</v>
      </c>
    </row>
    <row r="135" ht="25.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5">
      <c r="A143" s="8" t="s">
        <v>274</v>
      </c>
      <c r="B143" s="8" t="s">
        <v>275</v>
      </c>
      <c r="C143" s="9">
        <f>'D.2D.2.1D.2.1.6SO 22-27-05'!I3</f>
        <v>0</v>
      </c>
      <c r="D143" s="9">
        <f>SUMIFS('D.2D.2.1D.2.1.6SO 22-27-05'!O:O,'D.2D.2.1D.2.1.6SO 22-27-05'!A:A,"P")</f>
        <v>0</v>
      </c>
      <c r="E143" s="9">
        <f>C143+D143</f>
        <v>0</v>
      </c>
    </row>
    <row r="144" ht="25.5">
      <c r="A144" s="8" t="s">
        <v>276</v>
      </c>
      <c r="B144" s="8" t="s">
        <v>277</v>
      </c>
      <c r="C144" s="9">
        <f>'D.2D.2.1D.2.1.6SO 22-27-06'!I3</f>
        <v>0</v>
      </c>
      <c r="D144" s="9">
        <f>SUMIFS('D.2D.2.1D.2.1.6SO 22-27-06'!O:O,'D.2D.2.1D.2.1.6SO 22-27-06'!A:A,"P")</f>
        <v>0</v>
      </c>
      <c r="E144" s="9">
        <f>C144+D144</f>
        <v>0</v>
      </c>
    </row>
    <row r="145" ht="25.5">
      <c r="A145" s="8" t="s">
        <v>278</v>
      </c>
      <c r="B145" s="8" t="s">
        <v>279</v>
      </c>
      <c r="C145" s="9">
        <f>'D.2D.2.1D.2.1.6SO 22-27-07'!I3</f>
        <v>0</v>
      </c>
      <c r="D145" s="9">
        <f>SUMIFS('D.2D.2.1D.2.1.6SO 22-27-07'!O:O,'D.2D.2.1D.2.1.6SO 22-27-07'!A:A,"P")</f>
        <v>0</v>
      </c>
      <c r="E145" s="9">
        <f>C145+D145</f>
        <v>0</v>
      </c>
    </row>
    <row r="146" ht="38.2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5">
      <c r="A170" s="8" t="s">
        <v>327</v>
      </c>
      <c r="B170" s="8" t="s">
        <v>328</v>
      </c>
      <c r="C170" s="9">
        <f>'D.2D.2.1D.2.1.8SO 22-18-01'!I3</f>
        <v>0</v>
      </c>
      <c r="D170" s="9">
        <f>SUMIFS('D.2D.2.1D.2.1.8SO 22-18-01'!O:O,'D.2D.2.1D.2.1.8SO 22-18-01'!A:A,"P")</f>
        <v>0</v>
      </c>
      <c r="E170" s="9">
        <f>C170+D170</f>
        <v>0</v>
      </c>
    </row>
    <row r="171" ht="25.5">
      <c r="A171" s="8" t="s">
        <v>329</v>
      </c>
      <c r="B171" s="8" t="s">
        <v>330</v>
      </c>
      <c r="C171" s="9">
        <f>C172+C173+C174+C175+C176</f>
        <v>0</v>
      </c>
      <c r="D171" s="9">
        <f>D172+D173+D174+D175+D176</f>
        <v>0</v>
      </c>
      <c r="E171" s="9">
        <f>E172+E173+E174+E175+E176</f>
        <v>0</v>
      </c>
    </row>
    <row r="172" ht="25.5">
      <c r="A172" s="8" t="s">
        <v>331</v>
      </c>
      <c r="B172" s="8" t="s">
        <v>330</v>
      </c>
      <c r="C172" s="9">
        <f>'D.2D.2.1D.2.1.8SO 22-18-02SO 22'!I3</f>
        <v>0</v>
      </c>
      <c r="D172" s="9">
        <f>SUMIFS('D.2D.2.1D.2.1.8SO 22-18-02SO 22'!O:O,'D.2D.2.1D.2.1.8SO 22-18-02SO 22'!A:A,"P")</f>
        <v>0</v>
      </c>
      <c r="E172" s="9">
        <f>C172+D172</f>
        <v>0</v>
      </c>
    </row>
    <row r="173" ht="38.25">
      <c r="A173" s="8" t="s">
        <v>332</v>
      </c>
      <c r="B173" s="8" t="s">
        <v>333</v>
      </c>
      <c r="C173" s="9">
        <f>'D.2D.2.1D.2.1.8SO 22-18-02SO ~1'!I3</f>
        <v>0</v>
      </c>
      <c r="D173" s="9">
        <f>SUMIFS('D.2D.2.1D.2.1.8SO 22-18-02SO ~1'!O:O,'D.2D.2.1D.2.1.8SO 22-18-02SO ~1'!A:A,"P")</f>
        <v>0</v>
      </c>
      <c r="E173" s="9">
        <f>C173+D173</f>
        <v>0</v>
      </c>
    </row>
    <row r="174" ht="38.25">
      <c r="A174" s="8" t="s">
        <v>334</v>
      </c>
      <c r="B174" s="8" t="s">
        <v>335</v>
      </c>
      <c r="C174" s="9">
        <f>'D.2D.2.1D.2.1.8SO 22-18-02SO ~2'!I3</f>
        <v>0</v>
      </c>
      <c r="D174" s="9">
        <f>SUMIFS('D.2D.2.1D.2.1.8SO 22-18-02SO ~2'!O:O,'D.2D.2.1D.2.1.8SO 22-18-02SO ~2'!A:A,"P")</f>
        <v>0</v>
      </c>
      <c r="E174" s="9">
        <f>C174+D174</f>
        <v>0</v>
      </c>
    </row>
    <row r="175" ht="38.25">
      <c r="A175" s="8" t="s">
        <v>336</v>
      </c>
      <c r="B175" s="8" t="s">
        <v>337</v>
      </c>
      <c r="C175" s="9">
        <f>'D.2D.2.1D.2.1.8SO 22-18-02SO ~3'!I3</f>
        <v>0</v>
      </c>
      <c r="D175" s="9">
        <f>SUMIFS('D.2D.2.1D.2.1.8SO 22-18-02SO ~3'!O:O,'D.2D.2.1D.2.1.8SO 22-18-02SO ~3'!A:A,"P")</f>
        <v>0</v>
      </c>
      <c r="E175" s="9">
        <f>C175+D175</f>
        <v>0</v>
      </c>
    </row>
    <row r="176" ht="38.25">
      <c r="A176" s="8" t="s">
        <v>338</v>
      </c>
      <c r="B176" s="8" t="s">
        <v>337</v>
      </c>
      <c r="C176" s="9">
        <f>'D.2D.2.1D.2.1.8SO 22-18-02SO ~4'!I3</f>
        <v>0</v>
      </c>
      <c r="D176" s="9">
        <f>SUMIFS('D.2D.2.1D.2.1.8SO 22-18-02SO ~4'!O:O,'D.2D.2.1D.2.1.8SO 22-18-02SO ~4'!A:A,"P")</f>
        <v>0</v>
      </c>
      <c r="E176" s="9">
        <f>C176+D176</f>
        <v>0</v>
      </c>
    </row>
    <row r="177" ht="25.5">
      <c r="A177" s="8" t="s">
        <v>339</v>
      </c>
      <c r="B177" s="8" t="s">
        <v>340</v>
      </c>
      <c r="C177" s="9">
        <f>'D.2D.2.1D.2.1.8SO 22-18-03'!I3</f>
        <v>0</v>
      </c>
      <c r="D177" s="9">
        <f>SUMIFS('D.2D.2.1D.2.1.8SO 22-18-03'!O:O,'D.2D.2.1D.2.1.8SO 22-18-03'!A:A,"P")</f>
        <v>0</v>
      </c>
      <c r="E177" s="9">
        <f>C177+D177</f>
        <v>0</v>
      </c>
    </row>
    <row r="178" ht="25.5">
      <c r="A178" s="8" t="s">
        <v>341</v>
      </c>
      <c r="B178" s="8" t="s">
        <v>342</v>
      </c>
      <c r="C178" s="9">
        <f>'D.2D.2.1D.2.1.8SO 22-18-04'!I3</f>
        <v>0</v>
      </c>
      <c r="D178" s="9">
        <f>SUMIFS('D.2D.2.1D.2.1.8SO 22-18-04'!O:O,'D.2D.2.1D.2.1.8SO 22-18-04'!A:A,"P")</f>
        <v>0</v>
      </c>
      <c r="E178" s="9">
        <f>C178+D178</f>
        <v>0</v>
      </c>
    </row>
    <row r="179" ht="38.25">
      <c r="A179" s="8" t="s">
        <v>343</v>
      </c>
      <c r="B179" s="8" t="s">
        <v>344</v>
      </c>
      <c r="C179" s="9">
        <f>'D.2D.2.1D.2.1.8SO 22-18-05'!I3</f>
        <v>0</v>
      </c>
      <c r="D179" s="9">
        <f>SUMIFS('D.2D.2.1D.2.1.8SO 22-18-05'!O:O,'D.2D.2.1D.2.1.8SO 22-18-05'!A:A,"P")</f>
        <v>0</v>
      </c>
      <c r="E179" s="9">
        <f>C179+D179</f>
        <v>0</v>
      </c>
    </row>
    <row r="180" ht="38.25">
      <c r="A180" s="8" t="s">
        <v>345</v>
      </c>
      <c r="B180" s="8" t="s">
        <v>346</v>
      </c>
      <c r="C180" s="9">
        <f>C181+C182</f>
        <v>0</v>
      </c>
      <c r="D180" s="9">
        <f>D181+D182</f>
        <v>0</v>
      </c>
      <c r="E180" s="9">
        <f>E181+E182</f>
        <v>0</v>
      </c>
    </row>
    <row r="181" ht="38.25">
      <c r="A181" s="8" t="s">
        <v>347</v>
      </c>
      <c r="B181" s="8" t="s">
        <v>346</v>
      </c>
      <c r="C181" s="9">
        <f>'D.2D.2.1D.2.1.8SO 22-18-07SO 22'!I3</f>
        <v>0</v>
      </c>
      <c r="D181" s="9">
        <f>SUMIFS('D.2D.2.1D.2.1.8SO 22-18-07SO 22'!O:O,'D.2D.2.1D.2.1.8SO 22-18-07SO 22'!A:A,"P")</f>
        <v>0</v>
      </c>
      <c r="E181" s="9">
        <f>C181+D181</f>
        <v>0</v>
      </c>
    </row>
    <row r="182" ht="38.25">
      <c r="A182" s="8" t="s">
        <v>348</v>
      </c>
      <c r="B182" s="8" t="s">
        <v>349</v>
      </c>
      <c r="C182" s="9">
        <f>'D.2D.2.1D.2.1.8SO 22-18-07SO ~1'!I3</f>
        <v>0</v>
      </c>
      <c r="D182" s="9">
        <f>SUMIFS('D.2D.2.1D.2.1.8SO 22-18-07SO ~1'!O:O,'D.2D.2.1D.2.1.8SO 22-18-07SO ~1'!A:A,"P")</f>
        <v>0</v>
      </c>
      <c r="E182" s="9">
        <f>C182+D182</f>
        <v>0</v>
      </c>
    </row>
    <row r="183" ht="25.5">
      <c r="A183" s="8" t="s">
        <v>350</v>
      </c>
      <c r="B183" s="8" t="s">
        <v>351</v>
      </c>
      <c r="C183" s="9">
        <f>C184+C185</f>
        <v>0</v>
      </c>
      <c r="D183" s="9">
        <f>D184+D185</f>
        <v>0</v>
      </c>
      <c r="E183" s="9">
        <f>E184+E185</f>
        <v>0</v>
      </c>
    </row>
    <row r="184" ht="25.5">
      <c r="A184" s="8" t="s">
        <v>352</v>
      </c>
      <c r="B184" s="8" t="s">
        <v>351</v>
      </c>
      <c r="C184" s="9">
        <f>'D.2D.2.1D.2.1.8SO 22-18-08SO 22'!I3</f>
        <v>0</v>
      </c>
      <c r="D184" s="9">
        <f>SUMIFS('D.2D.2.1D.2.1.8SO 22-18-08SO 22'!O:O,'D.2D.2.1D.2.1.8SO 22-18-08SO 22'!A:A,"P")</f>
        <v>0</v>
      </c>
      <c r="E184" s="9">
        <f>C184+D184</f>
        <v>0</v>
      </c>
    </row>
    <row r="185" ht="25.5">
      <c r="A185" s="8" t="s">
        <v>353</v>
      </c>
      <c r="B185" s="8" t="s">
        <v>354</v>
      </c>
      <c r="C185" s="9">
        <f>'D.2D.2.1D.2.1.8SO 22-18-08SO ~1'!I3</f>
        <v>0</v>
      </c>
      <c r="D185" s="9">
        <f>SUMIFS('D.2D.2.1D.2.1.8SO 22-18-08SO ~1'!O:O,'D.2D.2.1D.2.1.8SO 22-18-08SO ~1'!A:A,"P")</f>
        <v>0</v>
      </c>
      <c r="E185" s="9">
        <f>C185+D185</f>
        <v>0</v>
      </c>
    </row>
    <row r="186" ht="25.5">
      <c r="A186" s="8" t="s">
        <v>355</v>
      </c>
      <c r="B186" s="8" t="s">
        <v>356</v>
      </c>
      <c r="C186" s="9">
        <f>C187+C188</f>
        <v>0</v>
      </c>
      <c r="D186" s="9">
        <f>D187+D188</f>
        <v>0</v>
      </c>
      <c r="E186" s="9">
        <f>E187+E188</f>
        <v>0</v>
      </c>
    </row>
    <row r="187" ht="25.5">
      <c r="A187" s="8" t="s">
        <v>357</v>
      </c>
      <c r="B187" s="8" t="s">
        <v>356</v>
      </c>
      <c r="C187" s="9">
        <f>'D.2D.2.1D.2.1.8SO 22-18-09SO 22'!I3</f>
        <v>0</v>
      </c>
      <c r="D187" s="9">
        <f>SUMIFS('D.2D.2.1D.2.1.8SO 22-18-09SO 22'!O:O,'D.2D.2.1D.2.1.8SO 22-18-09SO 22'!A:A,"P")</f>
        <v>0</v>
      </c>
      <c r="E187" s="9">
        <f>C187+D187</f>
        <v>0</v>
      </c>
    </row>
    <row r="188" ht="25.5">
      <c r="A188" s="8" t="s">
        <v>358</v>
      </c>
      <c r="B188" s="8" t="s">
        <v>359</v>
      </c>
      <c r="C188" s="9">
        <f>'D.2D.2.1D.2.1.8SO 22-18-09SO ~1'!I3</f>
        <v>0</v>
      </c>
      <c r="D188" s="9">
        <f>SUMIFS('D.2D.2.1D.2.1.8SO 22-18-09SO ~1'!O:O,'D.2D.2.1D.2.1.8SO 22-18-09SO ~1'!A:A,"P")</f>
        <v>0</v>
      </c>
      <c r="E188" s="9">
        <f>C188+D188</f>
        <v>0</v>
      </c>
    </row>
    <row r="189" ht="25.5">
      <c r="A189" s="8" t="s">
        <v>360</v>
      </c>
      <c r="B189" s="8" t="s">
        <v>361</v>
      </c>
      <c r="C189" s="9">
        <f>'D.2D.2.1D.2.1.8SO 22-18-10'!I3</f>
        <v>0</v>
      </c>
      <c r="D189" s="9">
        <f>SUMIFS('D.2D.2.1D.2.1.8SO 22-18-10'!O:O,'D.2D.2.1D.2.1.8SO 22-18-10'!A:A,"P")</f>
        <v>0</v>
      </c>
      <c r="E189" s="9">
        <f>C189+D189</f>
        <v>0</v>
      </c>
    </row>
    <row r="190" ht="25.5">
      <c r="A190" s="8" t="s">
        <v>362</v>
      </c>
      <c r="B190" s="8" t="s">
        <v>363</v>
      </c>
      <c r="C190" s="9">
        <f>'D.2D.2.1D.2.1.8SO 22-18-11'!I3</f>
        <v>0</v>
      </c>
      <c r="D190" s="9">
        <f>SUMIFS('D.2D.2.1D.2.1.8SO 22-18-11'!O:O,'D.2D.2.1D.2.1.8SO 22-18-11'!A:A,"P")</f>
        <v>0</v>
      </c>
      <c r="E190" s="9">
        <f>C190+D190</f>
        <v>0</v>
      </c>
    </row>
    <row r="191" ht="25.5">
      <c r="A191" s="8" t="s">
        <v>364</v>
      </c>
      <c r="B191" s="8" t="s">
        <v>365</v>
      </c>
      <c r="C191" s="9">
        <f>'D.2D.2.1D.2.1.8SO 22-18-12'!I3</f>
        <v>0</v>
      </c>
      <c r="D191" s="9">
        <f>SUMIFS('D.2D.2.1D.2.1.8SO 22-18-12'!O:O,'D.2D.2.1D.2.1.8SO 22-18-12'!A:A,"P")</f>
        <v>0</v>
      </c>
      <c r="E191" s="9">
        <f>C191+D191</f>
        <v>0</v>
      </c>
    </row>
    <row r="192" ht="25.5">
      <c r="A192" s="8" t="s">
        <v>366</v>
      </c>
      <c r="B192" s="8" t="s">
        <v>367</v>
      </c>
      <c r="C192" s="9">
        <f>C193+C194</f>
        <v>0</v>
      </c>
      <c r="D192" s="9">
        <f>D193+D194</f>
        <v>0</v>
      </c>
      <c r="E192" s="9">
        <f>E193+E194</f>
        <v>0</v>
      </c>
    </row>
    <row r="193" ht="25.5">
      <c r="A193" s="8" t="s">
        <v>368</v>
      </c>
      <c r="B193" s="8" t="s">
        <v>367</v>
      </c>
      <c r="C193" s="9">
        <f>'D.2D.2.1D.2.1.8SO 22-18-13SO 22'!I3</f>
        <v>0</v>
      </c>
      <c r="D193" s="9">
        <f>SUMIFS('D.2D.2.1D.2.1.8SO 22-18-13SO 22'!O:O,'D.2D.2.1D.2.1.8SO 22-18-13SO 22'!A:A,"P")</f>
        <v>0</v>
      </c>
      <c r="E193" s="9">
        <f>C193+D193</f>
        <v>0</v>
      </c>
    </row>
    <row r="194" ht="25.5">
      <c r="A194" s="8" t="s">
        <v>369</v>
      </c>
      <c r="B194" s="8" t="s">
        <v>370</v>
      </c>
      <c r="C194" s="9">
        <f>'D.2D.2.1D.2.1.8SO 22-18-13SO ~1'!I3</f>
        <v>0</v>
      </c>
      <c r="D194" s="9">
        <f>SUMIFS('D.2D.2.1D.2.1.8SO 22-18-13SO ~1'!O:O,'D.2D.2.1D.2.1.8SO 22-18-13SO ~1'!A:A,"P")</f>
        <v>0</v>
      </c>
      <c r="E194" s="9">
        <f>C194+D194</f>
        <v>0</v>
      </c>
    </row>
    <row r="195" ht="25.5">
      <c r="A195" s="8" t="s">
        <v>371</v>
      </c>
      <c r="B195" s="8" t="s">
        <v>372</v>
      </c>
      <c r="C195" s="9">
        <f>'D.2D.2.1D.2.1.8SO 22-18-14'!I3</f>
        <v>0</v>
      </c>
      <c r="D195" s="9">
        <f>SUMIFS('D.2D.2.1D.2.1.8SO 22-18-14'!O:O,'D.2D.2.1D.2.1.8SO 22-18-14'!A:A,"P")</f>
        <v>0</v>
      </c>
      <c r="E195" s="9">
        <f>C195+D195</f>
        <v>0</v>
      </c>
    </row>
    <row r="196" ht="25.5">
      <c r="A196" s="8" t="s">
        <v>373</v>
      </c>
      <c r="B196" s="8" t="s">
        <v>374</v>
      </c>
      <c r="C196" s="9">
        <f>'D.2D.2.1D.2.1.8SO 22-18-15'!I3</f>
        <v>0</v>
      </c>
      <c r="D196" s="9">
        <f>SUMIFS('D.2D.2.1D.2.1.8SO 22-18-15'!O:O,'D.2D.2.1D.2.1.8SO 22-18-15'!A:A,"P")</f>
        <v>0</v>
      </c>
      <c r="E196" s="9">
        <f>C196+D196</f>
        <v>0</v>
      </c>
    </row>
    <row r="197" ht="25.5">
      <c r="A197" s="8" t="s">
        <v>375</v>
      </c>
      <c r="B197" s="8" t="s">
        <v>376</v>
      </c>
      <c r="C197" s="9">
        <f>C198+C199+C200</f>
        <v>0</v>
      </c>
      <c r="D197" s="9">
        <f>D198+D199+D200</f>
        <v>0</v>
      </c>
      <c r="E197" s="9">
        <f>E198+E199+E200</f>
        <v>0</v>
      </c>
    </row>
    <row r="198" ht="25.5">
      <c r="A198" s="8" t="s">
        <v>377</v>
      </c>
      <c r="B198" s="8" t="s">
        <v>376</v>
      </c>
      <c r="C198" s="9">
        <f>'D.2D.2.1D.2.1.8SO 22-18-16SO 22'!I3</f>
        <v>0</v>
      </c>
      <c r="D198" s="9">
        <f>SUMIFS('D.2D.2.1D.2.1.8SO 22-18-16SO 22'!O:O,'D.2D.2.1D.2.1.8SO 22-18-16SO 22'!A:A,"P")</f>
        <v>0</v>
      </c>
      <c r="E198" s="9">
        <f>C198+D198</f>
        <v>0</v>
      </c>
    </row>
    <row r="199" ht="38.25">
      <c r="A199" s="8" t="s">
        <v>378</v>
      </c>
      <c r="B199" s="8" t="s">
        <v>379</v>
      </c>
      <c r="C199" s="9">
        <f>'D.2D.2.1D.2.1.8SO 22-18-16SO ~1'!I3</f>
        <v>0</v>
      </c>
      <c r="D199" s="9">
        <f>SUMIFS('D.2D.2.1D.2.1.8SO 22-18-16SO ~1'!O:O,'D.2D.2.1D.2.1.8SO 22-18-16SO ~1'!A:A,"P")</f>
        <v>0</v>
      </c>
      <c r="E199" s="9">
        <f>C199+D199</f>
        <v>0</v>
      </c>
    </row>
    <row r="200" ht="38.25">
      <c r="A200" s="8" t="s">
        <v>380</v>
      </c>
      <c r="B200" s="8" t="s">
        <v>381</v>
      </c>
      <c r="C200" s="9">
        <f>'D.2D.2.1D.2.1.8SO 22-18-16SO ~2'!I3</f>
        <v>0</v>
      </c>
      <c r="D200" s="9">
        <f>SUMIFS('D.2D.2.1D.2.1.8SO 22-18-16SO ~2'!O:O,'D.2D.2.1D.2.1.8SO 22-18-16SO ~2'!A:A,"P")</f>
        <v>0</v>
      </c>
      <c r="E200" s="9">
        <f>C200+D200</f>
        <v>0</v>
      </c>
    </row>
    <row r="201" ht="25.5">
      <c r="A201" s="8" t="s">
        <v>382</v>
      </c>
      <c r="B201" s="8" t="s">
        <v>383</v>
      </c>
      <c r="C201" s="9">
        <f>C202+C203</f>
        <v>0</v>
      </c>
      <c r="D201" s="9">
        <f>D202+D203</f>
        <v>0</v>
      </c>
      <c r="E201" s="9">
        <f>E202+E203</f>
        <v>0</v>
      </c>
    </row>
    <row r="202" ht="25.5">
      <c r="A202" s="8" t="s">
        <v>384</v>
      </c>
      <c r="B202" s="8" t="s">
        <v>383</v>
      </c>
      <c r="C202" s="9">
        <f>'D.2D.2.1D.2.1.8SO 22-18-17SO 22'!I3</f>
        <v>0</v>
      </c>
      <c r="D202" s="9">
        <f>SUMIFS('D.2D.2.1D.2.1.8SO 22-18-17SO 22'!O:O,'D.2D.2.1D.2.1.8SO 22-18-17SO 22'!A:A,"P")</f>
        <v>0</v>
      </c>
      <c r="E202" s="9">
        <f>C202+D202</f>
        <v>0</v>
      </c>
    </row>
    <row r="203" ht="38.25">
      <c r="A203" s="8" t="s">
        <v>385</v>
      </c>
      <c r="B203" s="8" t="s">
        <v>386</v>
      </c>
      <c r="C203" s="9">
        <f>'D.2D.2.1D.2.1.8SO 22-18-17SO ~1'!I3</f>
        <v>0</v>
      </c>
      <c r="D203" s="9">
        <f>SUMIFS('D.2D.2.1D.2.1.8SO 22-18-17SO ~1'!O:O,'D.2D.2.1D.2.1.8SO 22-18-17SO ~1'!A:A,"P")</f>
        <v>0</v>
      </c>
      <c r="E203" s="9">
        <f>C203+D203</f>
        <v>0</v>
      </c>
    </row>
    <row r="204" ht="25.5">
      <c r="A204" s="8" t="s">
        <v>387</v>
      </c>
      <c r="B204" s="8" t="s">
        <v>388</v>
      </c>
      <c r="C204" s="9">
        <f>'D.2D.2.1D.2.1.8SO 22-18-18'!I3</f>
        <v>0</v>
      </c>
      <c r="D204" s="9">
        <f>SUMIFS('D.2D.2.1D.2.1.8SO 22-18-18'!O:O,'D.2D.2.1D.2.1.8SO 22-18-18'!A:A,"P")</f>
        <v>0</v>
      </c>
      <c r="E204" s="9">
        <f>C204+D204</f>
        <v>0</v>
      </c>
    </row>
    <row r="205" ht="25.5">
      <c r="A205" s="8" t="s">
        <v>389</v>
      </c>
      <c r="B205" s="8" t="s">
        <v>390</v>
      </c>
      <c r="C205" s="9">
        <f>'D.2D.2.1D.2.1.8SO 22-18-19'!I3</f>
        <v>0</v>
      </c>
      <c r="D205" s="9">
        <f>SUMIFS('D.2D.2.1D.2.1.8SO 22-18-19'!O:O,'D.2D.2.1D.2.1.8SO 22-18-19'!A:A,"P")</f>
        <v>0</v>
      </c>
      <c r="E205" s="9">
        <f>C205+D205</f>
        <v>0</v>
      </c>
    </row>
    <row r="206" ht="25.5">
      <c r="A206" s="8" t="s">
        <v>391</v>
      </c>
      <c r="B206" s="8" t="s">
        <v>392</v>
      </c>
      <c r="C206" s="9">
        <f>'D.2D.2.1D.2.1.8SO 22-18-21'!I3</f>
        <v>0</v>
      </c>
      <c r="D206" s="9">
        <f>SUMIFS('D.2D.2.1D.2.1.8SO 22-18-21'!O:O,'D.2D.2.1D.2.1.8SO 22-18-21'!A:A,"P")</f>
        <v>0</v>
      </c>
      <c r="E206" s="9">
        <f>C206+D206</f>
        <v>0</v>
      </c>
    </row>
    <row r="207" ht="25.5">
      <c r="A207" s="8" t="s">
        <v>393</v>
      </c>
      <c r="B207" s="8" t="s">
        <v>394</v>
      </c>
      <c r="C207" s="9">
        <f>C208+C209+C210</f>
        <v>0</v>
      </c>
      <c r="D207" s="9">
        <f>D208+D209+D210</f>
        <v>0</v>
      </c>
      <c r="E207" s="9">
        <f>E208+E209+E210</f>
        <v>0</v>
      </c>
    </row>
    <row r="208" ht="25.5">
      <c r="A208" s="8" t="s">
        <v>395</v>
      </c>
      <c r="B208" s="8" t="s">
        <v>394</v>
      </c>
      <c r="C208" s="9">
        <f>'D.2D.2.1D.2.1.8SO 22-18-22SO 22'!I3</f>
        <v>0</v>
      </c>
      <c r="D208" s="9">
        <f>SUMIFS('D.2D.2.1D.2.1.8SO 22-18-22SO 22'!O:O,'D.2D.2.1D.2.1.8SO 22-18-22SO 22'!A:A,"P")</f>
        <v>0</v>
      </c>
      <c r="E208" s="9">
        <f>C208+D208</f>
        <v>0</v>
      </c>
    </row>
    <row r="209" ht="25.5">
      <c r="A209" s="8" t="s">
        <v>396</v>
      </c>
      <c r="B209" s="8" t="s">
        <v>397</v>
      </c>
      <c r="C209" s="9">
        <f>'D.2D.2.1D.2.1.8SO 22-18-22SO ~1'!I3</f>
        <v>0</v>
      </c>
      <c r="D209" s="9">
        <f>SUMIFS('D.2D.2.1D.2.1.8SO 22-18-22SO ~1'!O:O,'D.2D.2.1D.2.1.8SO 22-18-22SO ~1'!A:A,"P")</f>
        <v>0</v>
      </c>
      <c r="E209" s="9">
        <f>C209+D209</f>
        <v>0</v>
      </c>
    </row>
    <row r="210" ht="25.5">
      <c r="A210" s="8" t="s">
        <v>398</v>
      </c>
      <c r="B210" s="8" t="s">
        <v>399</v>
      </c>
      <c r="C210" s="9">
        <f>'D.2D.2.1D.2.1.8SO 22-18-22SO ~2'!I3</f>
        <v>0</v>
      </c>
      <c r="D210" s="9">
        <f>SUMIFS('D.2D.2.1D.2.1.8SO 22-18-22SO ~2'!O:O,'D.2D.2.1D.2.1.8SO 22-18-22SO ~2'!A:A,"P")</f>
        <v>0</v>
      </c>
      <c r="E210" s="9">
        <f>C210+D210</f>
        <v>0</v>
      </c>
    </row>
    <row r="211" ht="25.5">
      <c r="A211" s="8" t="s">
        <v>400</v>
      </c>
      <c r="B211" s="8" t="s">
        <v>401</v>
      </c>
      <c r="C211" s="9">
        <f>C212+C213</f>
        <v>0</v>
      </c>
      <c r="D211" s="9">
        <f>D212+D213</f>
        <v>0</v>
      </c>
      <c r="E211" s="9">
        <f>E212+E213</f>
        <v>0</v>
      </c>
    </row>
    <row r="212" ht="25.5">
      <c r="A212" s="8" t="s">
        <v>402</v>
      </c>
      <c r="B212" s="8" t="s">
        <v>401</v>
      </c>
      <c r="C212" s="9">
        <f>'D.2D.2.1D.2.1.8SO 22-18-23SO 22'!I3</f>
        <v>0</v>
      </c>
      <c r="D212" s="9">
        <f>SUMIFS('D.2D.2.1D.2.1.8SO 22-18-23SO 22'!O:O,'D.2D.2.1D.2.1.8SO 22-18-23SO 22'!A:A,"P")</f>
        <v>0</v>
      </c>
      <c r="E212" s="9">
        <f>C212+D212</f>
        <v>0</v>
      </c>
    </row>
    <row r="213" ht="38.25">
      <c r="A213" s="8" t="s">
        <v>403</v>
      </c>
      <c r="B213" s="8" t="s">
        <v>404</v>
      </c>
      <c r="C213" s="9">
        <f>'D.2D.2.1D.2.1.8SO 22-18-23SO ~1'!I3</f>
        <v>0</v>
      </c>
      <c r="D213" s="9">
        <f>SUMIFS('D.2D.2.1D.2.1.8SO 22-18-23SO ~1'!O:O,'D.2D.2.1D.2.1.8SO 22-18-23SO ~1'!A:A,"P")</f>
        <v>0</v>
      </c>
      <c r="E213" s="9">
        <f>C213+D213</f>
        <v>0</v>
      </c>
    </row>
    <row r="214" ht="25.5">
      <c r="A214" s="8" t="s">
        <v>405</v>
      </c>
      <c r="B214" s="8" t="s">
        <v>406</v>
      </c>
      <c r="C214" s="9">
        <f>C215+C216+C217</f>
        <v>0</v>
      </c>
      <c r="D214" s="9">
        <f>D215+D216+D217</f>
        <v>0</v>
      </c>
      <c r="E214" s="9">
        <f>E215+E216+E217</f>
        <v>0</v>
      </c>
    </row>
    <row r="215" ht="25.5">
      <c r="A215" s="8" t="s">
        <v>407</v>
      </c>
      <c r="B215" s="8" t="s">
        <v>406</v>
      </c>
      <c r="C215" s="9">
        <f>'D.2D.2.1D.2.1.8SO 22-18-24SO 22'!I3</f>
        <v>0</v>
      </c>
      <c r="D215" s="9">
        <f>SUMIFS('D.2D.2.1D.2.1.8SO 22-18-24SO 22'!O:O,'D.2D.2.1D.2.1.8SO 22-18-24SO 22'!A:A,"P")</f>
        <v>0</v>
      </c>
      <c r="E215" s="9">
        <f>C215+D215</f>
        <v>0</v>
      </c>
    </row>
    <row r="216" ht="38.25">
      <c r="A216" s="8" t="s">
        <v>408</v>
      </c>
      <c r="B216" s="8" t="s">
        <v>409</v>
      </c>
      <c r="C216" s="9">
        <f>'D.2D.2.1D.2.1.8SO 22-18-24SO ~1'!I3</f>
        <v>0</v>
      </c>
      <c r="D216" s="9">
        <f>SUMIFS('D.2D.2.1D.2.1.8SO 22-18-24SO ~1'!O:O,'D.2D.2.1D.2.1.8SO 22-18-24SO ~1'!A:A,"P")</f>
        <v>0</v>
      </c>
      <c r="E216" s="9">
        <f>C216+D216</f>
        <v>0</v>
      </c>
    </row>
    <row r="217" ht="38.25">
      <c r="A217" s="8" t="s">
        <v>410</v>
      </c>
      <c r="B217" s="8" t="s">
        <v>411</v>
      </c>
      <c r="C217" s="9">
        <f>'D.2D.2.1D.2.1.8SO 22-18-24SO ~2'!I3</f>
        <v>0</v>
      </c>
      <c r="D217" s="9">
        <f>SUMIFS('D.2D.2.1D.2.1.8SO 22-18-24SO ~2'!O:O,'D.2D.2.1D.2.1.8SO 22-18-24SO ~2'!A:A,"P")</f>
        <v>0</v>
      </c>
      <c r="E217" s="9">
        <f>C217+D217</f>
        <v>0</v>
      </c>
    </row>
    <row r="218" ht="25.5">
      <c r="A218" s="8" t="s">
        <v>412</v>
      </c>
      <c r="B218" s="8" t="s">
        <v>413</v>
      </c>
      <c r="C218" s="9">
        <f>'D.2D.2.1D.2.1.8SO 22-18-25'!I3</f>
        <v>0</v>
      </c>
      <c r="D218" s="9">
        <f>SUMIFS('D.2D.2.1D.2.1.8SO 22-18-25'!O:O,'D.2D.2.1D.2.1.8SO 22-18-25'!A:A,"P")</f>
        <v>0</v>
      </c>
      <c r="E218" s="9">
        <f>C218+D218</f>
        <v>0</v>
      </c>
    </row>
    <row r="219" ht="25.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8.2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5">
      <c r="A232" s="8" t="s">
        <v>440</v>
      </c>
      <c r="B232" s="8" t="s">
        <v>441</v>
      </c>
      <c r="C232" s="9">
        <f>'D.2D.2.2D.2.2.1SO 22-15-08SO 22'!I3</f>
        <v>0</v>
      </c>
      <c r="D232" s="9">
        <f>SUMIFS('D.2D.2.2D.2.2.1SO 22-15-08SO 22'!O:O,'D.2D.2.2D.2.2.1SO 22-15-08SO 22'!A:A,"P")</f>
        <v>0</v>
      </c>
      <c r="E232" s="9">
        <f>C232+D232</f>
        <v>0</v>
      </c>
    </row>
    <row r="233" ht="25.5">
      <c r="A233" s="8" t="s">
        <v>442</v>
      </c>
      <c r="B233" s="8" t="s">
        <v>443</v>
      </c>
      <c r="C233" s="9">
        <f>'D.2D.2.2D.2.2.1SO 22-15-08SO ~1'!I3</f>
        <v>0</v>
      </c>
      <c r="D233" s="9">
        <f>SUMIFS('D.2D.2.2D.2.2.1SO 22-15-08SO ~1'!O:O,'D.2D.2.2D.2.2.1SO 22-15-08SO ~1'!A:A,"P")</f>
        <v>0</v>
      </c>
      <c r="E233" s="9">
        <f>C233+D233</f>
        <v>0</v>
      </c>
    </row>
    <row r="234" ht="38.25">
      <c r="A234" s="8" t="s">
        <v>444</v>
      </c>
      <c r="B234" s="8" t="s">
        <v>445</v>
      </c>
      <c r="C234" s="9">
        <f>'D.2D.2.2D.2.2.1SO 22-15-08SO ~2'!I3</f>
        <v>0</v>
      </c>
      <c r="D234" s="9">
        <f>SUMIFS('D.2D.2.2D.2.2.1SO 22-15-08SO ~2'!O:O,'D.2D.2.2D.2.2.1SO 22-15-08SO ~2'!A:A,"P")</f>
        <v>0</v>
      </c>
      <c r="E234" s="9">
        <f>C234+D234</f>
        <v>0</v>
      </c>
    </row>
    <row r="235" ht="25.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5">
      <c r="A237" s="8" t="s">
        <v>450</v>
      </c>
      <c r="B237" s="8" t="s">
        <v>451</v>
      </c>
      <c r="C237" s="9">
        <f>'D.2D.2.2D.2.2.2SO 22-15-06'!I3</f>
        <v>0</v>
      </c>
      <c r="D237" s="9">
        <f>SUMIFS('D.2D.2.2D.2.2.2SO 22-15-06'!O:O,'D.2D.2.2D.2.2.2SO 22-15-06'!A:A,"P")</f>
        <v>0</v>
      </c>
      <c r="E237" s="9">
        <f>C237+D237</f>
        <v>0</v>
      </c>
    </row>
    <row r="238" ht="25.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5">
      <c r="A240" s="8" t="s">
        <v>456</v>
      </c>
      <c r="B240" s="8" t="s">
        <v>457</v>
      </c>
      <c r="C240" s="9">
        <f>'D.2D.2.2D.2.2.4SO 22-15-07'!I3</f>
        <v>0</v>
      </c>
      <c r="D240" s="9">
        <f>SUMIFS('D.2D.2.2D.2.2.4SO 22-15-07'!O:O,'D.2D.2.2D.2.2.4SO 22-15-07'!A:A,"P")</f>
        <v>0</v>
      </c>
      <c r="E240" s="9">
        <f>C240+D240</f>
        <v>0</v>
      </c>
    </row>
    <row r="241" ht="25.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5">
      <c r="A258" s="8" t="s">
        <v>492</v>
      </c>
      <c r="B258" s="8" t="s">
        <v>493</v>
      </c>
      <c r="C258" s="9">
        <f>'D.2D.2.3D.2.3.06SO 22-06-03'!I3</f>
        <v>0</v>
      </c>
      <c r="D258" s="9">
        <f>SUMIFS('D.2D.2.3D.2.3.06SO 22-06-03'!O:O,'D.2D.2.3D.2.3.06SO 22-06-03'!A:A,"P")</f>
        <v>0</v>
      </c>
      <c r="E258" s="9">
        <f>C258+D258</f>
        <v>0</v>
      </c>
    </row>
    <row r="259" ht="25.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5">
      <c r="A267" s="8" t="s">
        <v>510</v>
      </c>
      <c r="B267" s="8" t="s">
        <v>511</v>
      </c>
      <c r="C267" s="9">
        <f>'D.2D.2.3D.2.3.06SO 22-06-13'!I3</f>
        <v>0</v>
      </c>
      <c r="D267" s="9">
        <f>SUMIFS('D.2D.2.3D.2.3.06SO 22-06-13'!O:O,'D.2D.2.3D.2.3.06SO 22-06-13'!A:A,"P")</f>
        <v>0</v>
      </c>
      <c r="E267" s="9">
        <f>C267+D267</f>
        <v>0</v>
      </c>
    </row>
    <row r="268" ht="25.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5">
      <c r="A270" s="8" t="s">
        <v>516</v>
      </c>
      <c r="B270" s="8" t="s">
        <v>517</v>
      </c>
      <c r="C270" s="9">
        <f>'D.2D.2.3D.2.3.06SO 22-12-01'!I3</f>
        <v>0</v>
      </c>
      <c r="D270" s="9">
        <f>SUMIFS('D.2D.2.3D.2.3.06SO 22-12-01'!O:O,'D.2D.2.3D.2.3.06SO 22-12-01'!A:A,"P")</f>
        <v>0</v>
      </c>
      <c r="E270" s="9">
        <f>C270+D270</f>
        <v>0</v>
      </c>
    </row>
    <row r="271" ht="25.5">
      <c r="A271" s="8" t="s">
        <v>518</v>
      </c>
      <c r="B271" s="8" t="s">
        <v>519</v>
      </c>
      <c r="C271" s="9">
        <f>'D.2D.2.3D.2.3.06SO 22-12-02'!I3</f>
        <v>0</v>
      </c>
      <c r="D271" s="9">
        <f>SUMIFS('D.2D.2.3D.2.3.06SO 22-12-02'!O:O,'D.2D.2.3D.2.3.06SO 22-12-02'!A:A,"P")</f>
        <v>0</v>
      </c>
      <c r="E271" s="9">
        <f>C271+D271</f>
        <v>0</v>
      </c>
    </row>
    <row r="272" ht="25.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5">
      <c r="A279" s="8" t="s">
        <v>534</v>
      </c>
      <c r="B279" s="8" t="s">
        <v>535</v>
      </c>
      <c r="C279" s="9">
        <f>C280+C282+C283+C284+C285+C286+C287</f>
        <v>0</v>
      </c>
      <c r="D279" s="9">
        <f>D280+D282+D283+D284+D285+D286+D287</f>
        <v>0</v>
      </c>
      <c r="E279" s="9">
        <f>E280+E282+E283+E284+E285+E286+E287</f>
        <v>0</v>
      </c>
    </row>
    <row r="280" ht="25.5">
      <c r="A280" s="8" t="s">
        <v>536</v>
      </c>
      <c r="B280" s="8" t="s">
        <v>537</v>
      </c>
      <c r="C280" s="9">
        <f>C281</f>
        <v>0</v>
      </c>
      <c r="D280" s="9">
        <f>D281</f>
        <v>0</v>
      </c>
      <c r="E280" s="9">
        <f>E281</f>
        <v>0</v>
      </c>
    </row>
    <row r="281" ht="25.5">
      <c r="A281" s="8" t="s">
        <v>538</v>
      </c>
      <c r="B281" s="8" t="s">
        <v>539</v>
      </c>
      <c r="C281" s="9">
        <f>'D.2D.2.3D.2.3.09SO 22-50-04SO 2'!I3</f>
        <v>0</v>
      </c>
      <c r="D281" s="9">
        <f>SUMIFS('D.2D.2.3D.2.3.09SO 22-50-04SO 2'!O:O,'D.2D.2.3D.2.3.09SO 22-50-04SO 2'!A:A,"P")</f>
        <v>0</v>
      </c>
      <c r="E281" s="9">
        <f>C281+D281</f>
        <v>0</v>
      </c>
    </row>
    <row r="282" ht="25.5">
      <c r="A282" s="8" t="s">
        <v>540</v>
      </c>
      <c r="B282" s="8" t="s">
        <v>541</v>
      </c>
      <c r="C282" s="9">
        <f>'D.2D.2.3D.2.3.09SO 22-50-14'!I3</f>
        <v>0</v>
      </c>
      <c r="D282" s="9">
        <f>SUMIFS('D.2D.2.3D.2.3.09SO 22-50-14'!O:O,'D.2D.2.3D.2.3.09SO 22-50-14'!A:A,"P")</f>
        <v>0</v>
      </c>
      <c r="E282" s="9">
        <f>C282+D282</f>
        <v>0</v>
      </c>
    </row>
    <row r="283" ht="25.5">
      <c r="A283" s="8" t="s">
        <v>542</v>
      </c>
      <c r="B283" s="8" t="s">
        <v>543</v>
      </c>
      <c r="C283" s="9">
        <f>'D.2D.2.3D.2.3.09SO 22-50-15'!I3</f>
        <v>0</v>
      </c>
      <c r="D283" s="9">
        <f>SUMIFS('D.2D.2.3D.2.3.09SO 22-50-15'!O:O,'D.2D.2.3D.2.3.09SO 22-50-15'!A:A,"P")</f>
        <v>0</v>
      </c>
      <c r="E283" s="9">
        <f>C283+D283</f>
        <v>0</v>
      </c>
    </row>
    <row r="284" ht="25.5">
      <c r="A284" s="8" t="s">
        <v>544</v>
      </c>
      <c r="B284" s="8" t="s">
        <v>545</v>
      </c>
      <c r="C284" s="9">
        <f>'D.2D.2.3D.2.3.09SO 22-50-16'!I3</f>
        <v>0</v>
      </c>
      <c r="D284" s="9">
        <f>SUMIFS('D.2D.2.3D.2.3.09SO 22-50-16'!O:O,'D.2D.2.3D.2.3.09SO 22-50-16'!A:A,"P")</f>
        <v>0</v>
      </c>
      <c r="E284" s="9">
        <f>C284+D284</f>
        <v>0</v>
      </c>
    </row>
    <row r="285" ht="25.5">
      <c r="A285" s="8" t="s">
        <v>546</v>
      </c>
      <c r="B285" s="8" t="s">
        <v>547</v>
      </c>
      <c r="C285" s="9">
        <f>'D.2D.2.3D.2.3.09SO 22-50-17'!I3</f>
        <v>0</v>
      </c>
      <c r="D285" s="9">
        <f>SUMIFS('D.2D.2.3D.2.3.09SO 22-50-17'!O:O,'D.2D.2.3D.2.3.09SO 22-50-17'!A:A,"P")</f>
        <v>0</v>
      </c>
      <c r="E285" s="9">
        <f>C285+D285</f>
        <v>0</v>
      </c>
    </row>
    <row r="286" ht="25.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5">
      <c r="A288" s="8" t="s">
        <v>552</v>
      </c>
      <c r="B288" s="8" t="s">
        <v>553</v>
      </c>
      <c r="C288" s="9"/>
      <c r="D288" s="9"/>
      <c r="E288" s="9"/>
    </row>
    <row r="289">
      <c r="A289" s="8" t="s">
        <v>554</v>
      </c>
      <c r="B289" s="8" t="s">
        <v>555</v>
      </c>
      <c r="C289" s="9">
        <f>C290</f>
        <v>0</v>
      </c>
      <c r="D289" s="9">
        <f>D290</f>
        <v>0</v>
      </c>
      <c r="E289" s="9">
        <f>E290</f>
        <v>0</v>
      </c>
    </row>
    <row r="290" ht="25.5">
      <c r="A290" s="8" t="s">
        <v>556</v>
      </c>
      <c r="B290" s="8" t="s">
        <v>557</v>
      </c>
      <c r="C290" s="9">
        <f>C291</f>
        <v>0</v>
      </c>
      <c r="D290" s="9">
        <f>D291</f>
        <v>0</v>
      </c>
      <c r="E290" s="9">
        <f>E291</f>
        <v>0</v>
      </c>
    </row>
    <row r="291" ht="38.25">
      <c r="A291" s="8" t="s">
        <v>558</v>
      </c>
      <c r="B291" s="8" t="s">
        <v>559</v>
      </c>
      <c r="C291" s="9">
        <f>'D.2D.2.4SO 50-00-04SO 50-00-04.'!I3</f>
        <v>0</v>
      </c>
      <c r="D291" s="9">
        <f>SUMIFS('D.2D.2.4SO 50-00-04SO 50-00-04.'!O:O,'D.2D.2.4SO 50-00-04SO 50-00-04.'!A:A,"P")</f>
        <v>0</v>
      </c>
      <c r="E291" s="9">
        <f>C291+D291</f>
        <v>0</v>
      </c>
    </row>
    <row r="292">
      <c r="A292" s="8" t="s">
        <v>560</v>
      </c>
      <c r="B292" s="8" t="s">
        <v>561</v>
      </c>
      <c r="C292" s="9">
        <f>C293+C294</f>
        <v>0</v>
      </c>
      <c r="D292" s="9">
        <f>D293+D294</f>
        <v>0</v>
      </c>
      <c r="E292" s="9">
        <f>E293+E294</f>
        <v>0</v>
      </c>
    </row>
    <row r="293">
      <c r="A293" s="10" t="s">
        <v>562</v>
      </c>
      <c r="B293" s="10" t="s">
        <v>563</v>
      </c>
      <c r="C293" s="11">
        <f>'D.9.9SO 90-90'!I3</f>
        <v>0</v>
      </c>
      <c r="D293" s="11">
        <f>SUMIFS('D.9.9SO 90-90'!O:O,'D.9.9SO 90-90'!A:A,"P")</f>
        <v>0</v>
      </c>
      <c r="E293" s="11">
        <f>C293+D293</f>
        <v>0</v>
      </c>
    </row>
    <row r="294">
      <c r="A294" s="8" t="s">
        <v>564</v>
      </c>
      <c r="B294" s="8" t="s">
        <v>565</v>
      </c>
      <c r="C294" s="9">
        <f>'D.9.9SO 98-98'!I3</f>
        <v>0</v>
      </c>
      <c r="D294" s="9">
        <f>SUMIFS('D.9.9SO 98-98'!O:O,'D.9.9SO 98-98'!A:A,"P")</f>
        <v>0</v>
      </c>
      <c r="E294" s="9">
        <f>C294+D294</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v>
      </c>
      <c r="I3" s="25">
        <f>SUMIFS(I11:I49,A11:A49,"SD")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571</v>
      </c>
      <c r="D7" s="22"/>
      <c r="E7" s="23" t="s">
        <v>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SUMIFS(I12:I49,A12:A49,"P")</f>
        <v>0</v>
      </c>
      <c r="J11" s="36"/>
    </row>
    <row r="12">
      <c r="A12" s="37" t="s">
        <v>593</v>
      </c>
      <c r="B12" s="37">
        <v>1</v>
      </c>
      <c r="C12" s="38" t="s">
        <v>594</v>
      </c>
      <c r="D12" s="37" t="s">
        <v>595</v>
      </c>
      <c r="E12" s="39" t="s">
        <v>596</v>
      </c>
      <c r="F12" s="40" t="s">
        <v>597</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600</v>
      </c>
      <c r="F14" s="46"/>
      <c r="G14" s="46"/>
      <c r="H14" s="46"/>
      <c r="I14" s="46"/>
      <c r="J14" s="48"/>
    </row>
    <row r="15" ht="150">
      <c r="A15" s="37" t="s">
        <v>601</v>
      </c>
      <c r="B15" s="45"/>
      <c r="C15" s="46"/>
      <c r="D15" s="46"/>
      <c r="E15" s="39" t="s">
        <v>602</v>
      </c>
      <c r="F15" s="46"/>
      <c r="G15" s="46"/>
      <c r="H15" s="46"/>
      <c r="I15" s="46"/>
      <c r="J15" s="48"/>
    </row>
    <row r="16">
      <c r="A16" s="37" t="s">
        <v>593</v>
      </c>
      <c r="B16" s="37">
        <v>2</v>
      </c>
      <c r="C16" s="38" t="s">
        <v>603</v>
      </c>
      <c r="D16" s="37" t="s">
        <v>595</v>
      </c>
      <c r="E16" s="39" t="s">
        <v>604</v>
      </c>
      <c r="F16" s="40" t="s">
        <v>597</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600</v>
      </c>
      <c r="F18" s="46"/>
      <c r="G18" s="46"/>
      <c r="H18" s="46"/>
      <c r="I18" s="46"/>
      <c r="J18" s="48"/>
    </row>
    <row r="19" ht="150">
      <c r="A19" s="37" t="s">
        <v>601</v>
      </c>
      <c r="B19" s="45"/>
      <c r="C19" s="46"/>
      <c r="D19" s="46"/>
      <c r="E19" s="39" t="s">
        <v>605</v>
      </c>
      <c r="F19" s="46"/>
      <c r="G19" s="46"/>
      <c r="H19" s="46"/>
      <c r="I19" s="46"/>
      <c r="J19" s="48"/>
    </row>
    <row r="20">
      <c r="A20" s="37" t="s">
        <v>593</v>
      </c>
      <c r="B20" s="37">
        <v>3</v>
      </c>
      <c r="C20" s="38" t="s">
        <v>606</v>
      </c>
      <c r="D20" s="37" t="s">
        <v>595</v>
      </c>
      <c r="E20" s="39" t="s">
        <v>607</v>
      </c>
      <c r="F20" s="40" t="s">
        <v>608</v>
      </c>
      <c r="G20" s="41">
        <v>1</v>
      </c>
      <c r="H20" s="42">
        <v>0</v>
      </c>
      <c r="I20" s="43">
        <f>ROUND(G20*H20,P4)</f>
        <v>0</v>
      </c>
      <c r="J20" s="37"/>
      <c r="O20" s="44">
        <f>I20*0.21</f>
        <v>0</v>
      </c>
      <c r="P20">
        <v>3</v>
      </c>
    </row>
    <row r="21" ht="30">
      <c r="A21" s="37" t="s">
        <v>598</v>
      </c>
      <c r="B21" s="45"/>
      <c r="C21" s="46"/>
      <c r="D21" s="46"/>
      <c r="E21" s="39" t="s">
        <v>609</v>
      </c>
      <c r="F21" s="46"/>
      <c r="G21" s="46"/>
      <c r="H21" s="46"/>
      <c r="I21" s="46"/>
      <c r="J21" s="48"/>
    </row>
    <row r="22">
      <c r="A22" s="37" t="s">
        <v>599</v>
      </c>
      <c r="B22" s="45"/>
      <c r="C22" s="46"/>
      <c r="D22" s="46"/>
      <c r="E22" s="49" t="s">
        <v>610</v>
      </c>
      <c r="F22" s="46"/>
      <c r="G22" s="46"/>
      <c r="H22" s="46"/>
      <c r="I22" s="46"/>
      <c r="J22" s="48"/>
    </row>
    <row r="23" ht="150">
      <c r="A23" s="37" t="s">
        <v>601</v>
      </c>
      <c r="B23" s="45"/>
      <c r="C23" s="46"/>
      <c r="D23" s="46"/>
      <c r="E23" s="39" t="s">
        <v>611</v>
      </c>
      <c r="F23" s="46"/>
      <c r="G23" s="46"/>
      <c r="H23" s="46"/>
      <c r="I23" s="46"/>
      <c r="J23" s="48"/>
    </row>
    <row r="24">
      <c r="A24" s="37" t="s">
        <v>593</v>
      </c>
      <c r="B24" s="37">
        <v>4</v>
      </c>
      <c r="C24" s="38" t="s">
        <v>612</v>
      </c>
      <c r="D24" s="37" t="s">
        <v>595</v>
      </c>
      <c r="E24" s="39" t="s">
        <v>613</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135">
      <c r="A26" s="37" t="s">
        <v>601</v>
      </c>
      <c r="B26" s="45"/>
      <c r="C26" s="46"/>
      <c r="D26" s="46"/>
      <c r="E26" s="39" t="s">
        <v>614</v>
      </c>
      <c r="F26" s="46"/>
      <c r="G26" s="46"/>
      <c r="H26" s="46"/>
      <c r="I26" s="46"/>
      <c r="J26" s="48"/>
    </row>
    <row r="27" ht="30">
      <c r="A27" s="37" t="s">
        <v>593</v>
      </c>
      <c r="B27" s="37">
        <v>5</v>
      </c>
      <c r="C27" s="38" t="s">
        <v>615</v>
      </c>
      <c r="D27" s="37" t="s">
        <v>595</v>
      </c>
      <c r="E27" s="39" t="s">
        <v>616</v>
      </c>
      <c r="F27" s="40" t="s">
        <v>608</v>
      </c>
      <c r="G27" s="41">
        <v>1</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610</v>
      </c>
      <c r="F29" s="46"/>
      <c r="G29" s="46"/>
      <c r="H29" s="46"/>
      <c r="I29" s="46"/>
      <c r="J29" s="48"/>
    </row>
    <row r="30" ht="180">
      <c r="A30" s="37" t="s">
        <v>601</v>
      </c>
      <c r="B30" s="45"/>
      <c r="C30" s="46"/>
      <c r="D30" s="46"/>
      <c r="E30" s="39" t="s">
        <v>617</v>
      </c>
      <c r="F30" s="46"/>
      <c r="G30" s="46"/>
      <c r="H30" s="46"/>
      <c r="I30" s="46"/>
      <c r="J30" s="48"/>
    </row>
    <row r="31" ht="30">
      <c r="A31" s="37" t="s">
        <v>593</v>
      </c>
      <c r="B31" s="37">
        <v>10</v>
      </c>
      <c r="C31" s="38" t="s">
        <v>618</v>
      </c>
      <c r="D31" s="37" t="s">
        <v>595</v>
      </c>
      <c r="E31" s="39" t="s">
        <v>619</v>
      </c>
      <c r="F31" s="40" t="s">
        <v>620</v>
      </c>
      <c r="G31" s="41">
        <v>8</v>
      </c>
      <c r="H31" s="42">
        <v>0</v>
      </c>
      <c r="I31" s="43">
        <f>ROUND(G31*H31,P4)</f>
        <v>0</v>
      </c>
      <c r="J31" s="37"/>
      <c r="O31" s="44">
        <f>I31*0.21</f>
        <v>0</v>
      </c>
      <c r="P31">
        <v>3</v>
      </c>
    </row>
    <row r="32">
      <c r="A32" s="37" t="s">
        <v>598</v>
      </c>
      <c r="B32" s="45"/>
      <c r="C32" s="46"/>
      <c r="D32" s="46"/>
      <c r="E32" s="47" t="s">
        <v>595</v>
      </c>
      <c r="F32" s="46"/>
      <c r="G32" s="46"/>
      <c r="H32" s="46"/>
      <c r="I32" s="46"/>
      <c r="J32" s="48"/>
    </row>
    <row r="33" ht="150">
      <c r="A33" s="37" t="s">
        <v>601</v>
      </c>
      <c r="B33" s="45"/>
      <c r="C33" s="46"/>
      <c r="D33" s="46"/>
      <c r="E33" s="39" t="s">
        <v>621</v>
      </c>
      <c r="F33" s="46"/>
      <c r="G33" s="46"/>
      <c r="H33" s="46"/>
      <c r="I33" s="46"/>
      <c r="J33" s="48"/>
    </row>
    <row r="34">
      <c r="A34" s="37" t="s">
        <v>593</v>
      </c>
      <c r="B34" s="37">
        <v>6</v>
      </c>
      <c r="C34" s="38" t="s">
        <v>622</v>
      </c>
      <c r="D34" s="37" t="s">
        <v>595</v>
      </c>
      <c r="E34" s="39" t="s">
        <v>623</v>
      </c>
      <c r="F34" s="40" t="s">
        <v>624</v>
      </c>
      <c r="G34" s="41">
        <v>16</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625</v>
      </c>
      <c r="F36" s="46"/>
      <c r="G36" s="46"/>
      <c r="H36" s="46"/>
      <c r="I36" s="46"/>
      <c r="J36" s="48"/>
    </row>
    <row r="37" ht="135">
      <c r="A37" s="37" t="s">
        <v>601</v>
      </c>
      <c r="B37" s="45"/>
      <c r="C37" s="46"/>
      <c r="D37" s="46"/>
      <c r="E37" s="39" t="s">
        <v>626</v>
      </c>
      <c r="F37" s="46"/>
      <c r="G37" s="46"/>
      <c r="H37" s="46"/>
      <c r="I37" s="46"/>
      <c r="J37" s="48"/>
    </row>
    <row r="38">
      <c r="A38" s="37" t="s">
        <v>593</v>
      </c>
      <c r="B38" s="37">
        <v>7</v>
      </c>
      <c r="C38" s="38" t="s">
        <v>627</v>
      </c>
      <c r="D38" s="37" t="s">
        <v>595</v>
      </c>
      <c r="E38" s="39" t="s">
        <v>628</v>
      </c>
      <c r="F38" s="40" t="s">
        <v>624</v>
      </c>
      <c r="G38" s="41">
        <v>24</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629</v>
      </c>
      <c r="F40" s="46"/>
      <c r="G40" s="46"/>
      <c r="H40" s="46"/>
      <c r="I40" s="46"/>
      <c r="J40" s="48"/>
    </row>
    <row r="41" ht="135">
      <c r="A41" s="37" t="s">
        <v>601</v>
      </c>
      <c r="B41" s="45"/>
      <c r="C41" s="46"/>
      <c r="D41" s="46"/>
      <c r="E41" s="39" t="s">
        <v>630</v>
      </c>
      <c r="F41" s="46"/>
      <c r="G41" s="46"/>
      <c r="H41" s="46"/>
      <c r="I41" s="46"/>
      <c r="J41" s="48"/>
    </row>
    <row r="42">
      <c r="A42" s="37" t="s">
        <v>593</v>
      </c>
      <c r="B42" s="37">
        <v>8</v>
      </c>
      <c r="C42" s="38" t="s">
        <v>631</v>
      </c>
      <c r="D42" s="37" t="s">
        <v>595</v>
      </c>
      <c r="E42" s="39" t="s">
        <v>632</v>
      </c>
      <c r="F42" s="40" t="s">
        <v>624</v>
      </c>
      <c r="G42" s="41">
        <v>16</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625</v>
      </c>
      <c r="F44" s="46"/>
      <c r="G44" s="46"/>
      <c r="H44" s="46"/>
      <c r="I44" s="46"/>
      <c r="J44" s="48"/>
    </row>
    <row r="45" ht="135">
      <c r="A45" s="37" t="s">
        <v>601</v>
      </c>
      <c r="B45" s="45"/>
      <c r="C45" s="46"/>
      <c r="D45" s="46"/>
      <c r="E45" s="39" t="s">
        <v>633</v>
      </c>
      <c r="F45" s="46"/>
      <c r="G45" s="46"/>
      <c r="H45" s="46"/>
      <c r="I45" s="46"/>
      <c r="J45" s="48"/>
    </row>
    <row r="46">
      <c r="A46" s="37" t="s">
        <v>593</v>
      </c>
      <c r="B46" s="37">
        <v>9</v>
      </c>
      <c r="C46" s="38" t="s">
        <v>634</v>
      </c>
      <c r="D46" s="37" t="s">
        <v>595</v>
      </c>
      <c r="E46" s="39" t="s">
        <v>635</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610</v>
      </c>
      <c r="F48" s="46"/>
      <c r="G48" s="46"/>
      <c r="H48" s="46"/>
      <c r="I48" s="46"/>
      <c r="J48" s="48"/>
    </row>
    <row r="49" ht="105">
      <c r="A49" s="37" t="s">
        <v>601</v>
      </c>
      <c r="B49" s="50"/>
      <c r="C49" s="51"/>
      <c r="D49" s="51"/>
      <c r="E49" s="39" t="s">
        <v>636</v>
      </c>
      <c r="F49" s="51"/>
      <c r="G49" s="51"/>
      <c r="H49" s="51"/>
      <c r="I49" s="51"/>
      <c r="J49" s="52"/>
    </row>
  </sheetData>
  <sheetProtection sheet="1" objects="1" scenarios="1" spinCount="100000" saltValue="o29sCrYQi3KRVttOKejfN9vDbyoTCXbNea1/JkFKvXjzPSJZ55ki0N3raMX54wtD91a45yP7zJZhyW8DzjHPnA==" hashValue="RNZi0Biu3wzojZOaZ7pZV8dOwQMiumkxT2L+IfIx/GTKKoRMKfRxs2ipWRdbAG8tJ4JoT1DvYQ2+71ksp+y+E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637</v>
      </c>
      <c r="I3" s="25">
        <f>SUMIFS(I11:I227,A11:A227,"SD")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637</v>
      </c>
      <c r="D7" s="22"/>
      <c r="E7" s="23" t="s">
        <v>20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646</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608</v>
      </c>
      <c r="G25" s="41">
        <v>20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657</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10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600</v>
      </c>
      <c r="F31" s="46"/>
      <c r="G31" s="46"/>
      <c r="H31" s="46"/>
      <c r="I31" s="46"/>
      <c r="J31" s="48"/>
    </row>
    <row r="32" ht="90">
      <c r="A32" s="37" t="s">
        <v>601</v>
      </c>
      <c r="B32" s="45"/>
      <c r="C32" s="46"/>
      <c r="D32" s="46"/>
      <c r="E32" s="39" t="s">
        <v>658</v>
      </c>
      <c r="F32" s="46"/>
      <c r="G32" s="46"/>
      <c r="H32" s="46"/>
      <c r="I32" s="46"/>
      <c r="J32" s="48"/>
    </row>
    <row r="33">
      <c r="A33" s="37" t="s">
        <v>593</v>
      </c>
      <c r="B33" s="37">
        <v>6</v>
      </c>
      <c r="C33" s="38" t="s">
        <v>661</v>
      </c>
      <c r="D33" s="37" t="s">
        <v>595</v>
      </c>
      <c r="E33" s="39" t="s">
        <v>662</v>
      </c>
      <c r="F33" s="40" t="s">
        <v>663</v>
      </c>
      <c r="G33" s="41">
        <v>16.460000000000001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664</v>
      </c>
      <c r="F35" s="46"/>
      <c r="G35" s="46"/>
      <c r="H35" s="46"/>
      <c r="I35" s="46"/>
      <c r="J35" s="48"/>
    </row>
    <row r="36" ht="90">
      <c r="A36" s="37" t="s">
        <v>601</v>
      </c>
      <c r="B36" s="45"/>
      <c r="C36" s="46"/>
      <c r="D36" s="46"/>
      <c r="E36" s="39" t="s">
        <v>665</v>
      </c>
      <c r="F36" s="46"/>
      <c r="G36" s="46"/>
      <c r="H36" s="46"/>
      <c r="I36" s="46"/>
      <c r="J36" s="48"/>
    </row>
    <row r="37">
      <c r="A37" s="37" t="s">
        <v>593</v>
      </c>
      <c r="B37" s="37">
        <v>7</v>
      </c>
      <c r="C37" s="38" t="s">
        <v>666</v>
      </c>
      <c r="D37" s="37" t="s">
        <v>595</v>
      </c>
      <c r="E37" s="39" t="s">
        <v>667</v>
      </c>
      <c r="F37" s="40" t="s">
        <v>663</v>
      </c>
      <c r="G37" s="41">
        <v>12.539999999999999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668</v>
      </c>
      <c r="F39" s="46"/>
      <c r="G39" s="46"/>
      <c r="H39" s="46"/>
      <c r="I39" s="46"/>
      <c r="J39" s="48"/>
    </row>
    <row r="40" ht="90">
      <c r="A40" s="37" t="s">
        <v>601</v>
      </c>
      <c r="B40" s="45"/>
      <c r="C40" s="46"/>
      <c r="D40" s="46"/>
      <c r="E40" s="39" t="s">
        <v>665</v>
      </c>
      <c r="F40" s="46"/>
      <c r="G40" s="46"/>
      <c r="H40" s="46"/>
      <c r="I40" s="46"/>
      <c r="J40" s="48"/>
    </row>
    <row r="41">
      <c r="A41" s="37" t="s">
        <v>593</v>
      </c>
      <c r="B41" s="37">
        <v>8</v>
      </c>
      <c r="C41" s="38" t="s">
        <v>669</v>
      </c>
      <c r="D41" s="37" t="s">
        <v>595</v>
      </c>
      <c r="E41" s="39" t="s">
        <v>670</v>
      </c>
      <c r="F41" s="40" t="s">
        <v>663</v>
      </c>
      <c r="G41" s="41">
        <v>50.159999999999997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671</v>
      </c>
      <c r="F43" s="46"/>
      <c r="G43" s="46"/>
      <c r="H43" s="46"/>
      <c r="I43" s="46"/>
      <c r="J43" s="48"/>
    </row>
    <row r="44" ht="90">
      <c r="A44" s="37" t="s">
        <v>601</v>
      </c>
      <c r="B44" s="45"/>
      <c r="C44" s="46"/>
      <c r="D44" s="46"/>
      <c r="E44" s="39" t="s">
        <v>665</v>
      </c>
      <c r="F44" s="46"/>
      <c r="G44" s="46"/>
      <c r="H44" s="46"/>
      <c r="I44" s="46"/>
      <c r="J44" s="48"/>
    </row>
    <row r="45">
      <c r="A45" s="37" t="s">
        <v>593</v>
      </c>
      <c r="B45" s="37">
        <v>9</v>
      </c>
      <c r="C45" s="38" t="s">
        <v>672</v>
      </c>
      <c r="D45" s="37" t="s">
        <v>595</v>
      </c>
      <c r="E45" s="39" t="s">
        <v>673</v>
      </c>
      <c r="F45" s="40" t="s">
        <v>663</v>
      </c>
      <c r="G45" s="41">
        <v>16.460000000000001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674</v>
      </c>
      <c r="F47" s="46"/>
      <c r="G47" s="46"/>
      <c r="H47" s="46"/>
      <c r="I47" s="46"/>
      <c r="J47" s="48"/>
    </row>
    <row r="48" ht="240">
      <c r="A48" s="37" t="s">
        <v>601</v>
      </c>
      <c r="B48" s="45"/>
      <c r="C48" s="46"/>
      <c r="D48" s="46"/>
      <c r="E48" s="39" t="s">
        <v>675</v>
      </c>
      <c r="F48" s="46"/>
      <c r="G48" s="46"/>
      <c r="H48" s="46"/>
      <c r="I48" s="46"/>
      <c r="J48" s="48"/>
    </row>
    <row r="49">
      <c r="A49" s="37" t="s">
        <v>593</v>
      </c>
      <c r="B49" s="37">
        <v>10</v>
      </c>
      <c r="C49" s="38" t="s">
        <v>676</v>
      </c>
      <c r="D49" s="37" t="s">
        <v>595</v>
      </c>
      <c r="E49" s="39" t="s">
        <v>677</v>
      </c>
      <c r="F49" s="40" t="s">
        <v>663</v>
      </c>
      <c r="G49" s="41">
        <v>12.539999999999999</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678</v>
      </c>
      <c r="F51" s="46"/>
      <c r="G51" s="46"/>
      <c r="H51" s="46"/>
      <c r="I51" s="46"/>
      <c r="J51" s="48"/>
    </row>
    <row r="52" ht="240">
      <c r="A52" s="37" t="s">
        <v>601</v>
      </c>
      <c r="B52" s="45"/>
      <c r="C52" s="46"/>
      <c r="D52" s="46"/>
      <c r="E52" s="39" t="s">
        <v>675</v>
      </c>
      <c r="F52" s="46"/>
      <c r="G52" s="46"/>
      <c r="H52" s="46"/>
      <c r="I52" s="46"/>
      <c r="J52" s="48"/>
    </row>
    <row r="53">
      <c r="A53" s="37" t="s">
        <v>593</v>
      </c>
      <c r="B53" s="37">
        <v>11</v>
      </c>
      <c r="C53" s="38" t="s">
        <v>679</v>
      </c>
      <c r="D53" s="37" t="s">
        <v>595</v>
      </c>
      <c r="E53" s="39" t="s">
        <v>680</v>
      </c>
      <c r="F53" s="40" t="s">
        <v>663</v>
      </c>
      <c r="G53" s="41">
        <v>50.159999999999997</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681</v>
      </c>
      <c r="F55" s="46"/>
      <c r="G55" s="46"/>
      <c r="H55" s="46"/>
      <c r="I55" s="46"/>
      <c r="J55" s="48"/>
    </row>
    <row r="56" ht="240">
      <c r="A56" s="37" t="s">
        <v>601</v>
      </c>
      <c r="B56" s="45"/>
      <c r="C56" s="46"/>
      <c r="D56" s="46"/>
      <c r="E56" s="39" t="s">
        <v>675</v>
      </c>
      <c r="F56" s="46"/>
      <c r="G56" s="46"/>
      <c r="H56" s="46"/>
      <c r="I56" s="46"/>
      <c r="J56" s="48"/>
    </row>
    <row r="57" ht="30">
      <c r="A57" s="37" t="s">
        <v>593</v>
      </c>
      <c r="B57" s="37">
        <v>12</v>
      </c>
      <c r="C57" s="38" t="s">
        <v>682</v>
      </c>
      <c r="D57" s="37" t="s">
        <v>595</v>
      </c>
      <c r="E57" s="39" t="s">
        <v>683</v>
      </c>
      <c r="F57" s="40" t="s">
        <v>608</v>
      </c>
      <c r="G57" s="41">
        <v>82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684</v>
      </c>
      <c r="F59" s="46"/>
      <c r="G59" s="46"/>
      <c r="H59" s="46"/>
      <c r="I59" s="46"/>
      <c r="J59" s="48"/>
    </row>
    <row r="60" ht="135">
      <c r="A60" s="37" t="s">
        <v>601</v>
      </c>
      <c r="B60" s="45"/>
      <c r="C60" s="46"/>
      <c r="D60" s="46"/>
      <c r="E60" s="39" t="s">
        <v>685</v>
      </c>
      <c r="F60" s="46"/>
      <c r="G60" s="46"/>
      <c r="H60" s="46"/>
      <c r="I60" s="46"/>
      <c r="J60" s="48"/>
    </row>
    <row r="61" ht="30">
      <c r="A61" s="37" t="s">
        <v>593</v>
      </c>
      <c r="B61" s="37">
        <v>13</v>
      </c>
      <c r="C61" s="38" t="s">
        <v>686</v>
      </c>
      <c r="D61" s="37" t="s">
        <v>595</v>
      </c>
      <c r="E61" s="39" t="s">
        <v>687</v>
      </c>
      <c r="F61" s="40" t="s">
        <v>608</v>
      </c>
      <c r="G61" s="41">
        <v>4</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688</v>
      </c>
      <c r="F63" s="46"/>
      <c r="G63" s="46"/>
      <c r="H63" s="46"/>
      <c r="I63" s="46"/>
      <c r="J63" s="48"/>
    </row>
    <row r="64" ht="135">
      <c r="A64" s="37" t="s">
        <v>601</v>
      </c>
      <c r="B64" s="45"/>
      <c r="C64" s="46"/>
      <c r="D64" s="46"/>
      <c r="E64" s="39" t="s">
        <v>685</v>
      </c>
      <c r="F64" s="46"/>
      <c r="G64" s="46"/>
      <c r="H64" s="46"/>
      <c r="I64" s="46"/>
      <c r="J64" s="48"/>
    </row>
    <row r="65">
      <c r="A65" s="31" t="s">
        <v>591</v>
      </c>
      <c r="B65" s="32"/>
      <c r="C65" s="33" t="s">
        <v>689</v>
      </c>
      <c r="D65" s="34"/>
      <c r="E65" s="31" t="s">
        <v>690</v>
      </c>
      <c r="F65" s="34"/>
      <c r="G65" s="34"/>
      <c r="H65" s="34"/>
      <c r="I65" s="35">
        <f>SUMIFS(I66:I133,A66:A133,"P")</f>
        <v>0</v>
      </c>
      <c r="J65" s="36"/>
    </row>
    <row r="66">
      <c r="A66" s="37" t="s">
        <v>593</v>
      </c>
      <c r="B66" s="37">
        <v>14</v>
      </c>
      <c r="C66" s="38" t="s">
        <v>691</v>
      </c>
      <c r="D66" s="37" t="s">
        <v>595</v>
      </c>
      <c r="E66" s="39" t="s">
        <v>692</v>
      </c>
      <c r="F66" s="40" t="s">
        <v>608</v>
      </c>
      <c r="G66" s="41">
        <v>11</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693</v>
      </c>
      <c r="F68" s="46"/>
      <c r="G68" s="46"/>
      <c r="H68" s="46"/>
      <c r="I68" s="46"/>
      <c r="J68" s="48"/>
    </row>
    <row r="69" ht="135">
      <c r="A69" s="37" t="s">
        <v>601</v>
      </c>
      <c r="B69" s="45"/>
      <c r="C69" s="46"/>
      <c r="D69" s="46"/>
      <c r="E69" s="39" t="s">
        <v>694</v>
      </c>
      <c r="F69" s="46"/>
      <c r="G69" s="46"/>
      <c r="H69" s="46"/>
      <c r="I69" s="46"/>
      <c r="J69" s="48"/>
    </row>
    <row r="70">
      <c r="A70" s="37" t="s">
        <v>593</v>
      </c>
      <c r="B70" s="37">
        <v>15</v>
      </c>
      <c r="C70" s="38" t="s">
        <v>695</v>
      </c>
      <c r="D70" s="37" t="s">
        <v>595</v>
      </c>
      <c r="E70" s="39" t="s">
        <v>696</v>
      </c>
      <c r="F70" s="40" t="s">
        <v>608</v>
      </c>
      <c r="G70" s="41">
        <v>11</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693</v>
      </c>
      <c r="F72" s="46"/>
      <c r="G72" s="46"/>
      <c r="H72" s="46"/>
      <c r="I72" s="46"/>
      <c r="J72" s="48"/>
    </row>
    <row r="73" ht="120">
      <c r="A73" s="37" t="s">
        <v>601</v>
      </c>
      <c r="B73" s="45"/>
      <c r="C73" s="46"/>
      <c r="D73" s="46"/>
      <c r="E73" s="39" t="s">
        <v>697</v>
      </c>
      <c r="F73" s="46"/>
      <c r="G73" s="46"/>
      <c r="H73" s="46"/>
      <c r="I73" s="46"/>
      <c r="J73" s="48"/>
    </row>
    <row r="74">
      <c r="A74" s="37" t="s">
        <v>593</v>
      </c>
      <c r="B74" s="37">
        <v>16</v>
      </c>
      <c r="C74" s="38" t="s">
        <v>698</v>
      </c>
      <c r="D74" s="37" t="s">
        <v>595</v>
      </c>
      <c r="E74" s="39" t="s">
        <v>699</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700</v>
      </c>
      <c r="F76" s="46"/>
      <c r="G76" s="46"/>
      <c r="H76" s="46"/>
      <c r="I76" s="46"/>
      <c r="J76" s="48"/>
    </row>
    <row r="77" ht="150">
      <c r="A77" s="37" t="s">
        <v>601</v>
      </c>
      <c r="B77" s="45"/>
      <c r="C77" s="46"/>
      <c r="D77" s="46"/>
      <c r="E77" s="39" t="s">
        <v>701</v>
      </c>
      <c r="F77" s="46"/>
      <c r="G77" s="46"/>
      <c r="H77" s="46"/>
      <c r="I77" s="46"/>
      <c r="J77" s="48"/>
    </row>
    <row r="78">
      <c r="A78" s="37" t="s">
        <v>593</v>
      </c>
      <c r="B78" s="37">
        <v>17</v>
      </c>
      <c r="C78" s="38" t="s">
        <v>702</v>
      </c>
      <c r="D78" s="37" t="s">
        <v>595</v>
      </c>
      <c r="E78" s="39" t="s">
        <v>703</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195">
      <c r="A80" s="37" t="s">
        <v>601</v>
      </c>
      <c r="B80" s="45"/>
      <c r="C80" s="46"/>
      <c r="D80" s="46"/>
      <c r="E80" s="39" t="s">
        <v>704</v>
      </c>
      <c r="F80" s="46"/>
      <c r="G80" s="46"/>
      <c r="H80" s="46"/>
      <c r="I80" s="46"/>
      <c r="J80" s="48"/>
    </row>
    <row r="81">
      <c r="A81" s="37" t="s">
        <v>593</v>
      </c>
      <c r="B81" s="37">
        <v>18</v>
      </c>
      <c r="C81" s="38" t="s">
        <v>705</v>
      </c>
      <c r="D81" s="37" t="s">
        <v>595</v>
      </c>
      <c r="E81" s="39" t="s">
        <v>706</v>
      </c>
      <c r="F81" s="40" t="s">
        <v>608</v>
      </c>
      <c r="G81" s="41">
        <v>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707</v>
      </c>
      <c r="F83" s="46"/>
      <c r="G83" s="46"/>
      <c r="H83" s="46"/>
      <c r="I83" s="46"/>
      <c r="J83" s="48"/>
    </row>
    <row r="84" ht="150">
      <c r="A84" s="37" t="s">
        <v>601</v>
      </c>
      <c r="B84" s="45"/>
      <c r="C84" s="46"/>
      <c r="D84" s="46"/>
      <c r="E84" s="39" t="s">
        <v>708</v>
      </c>
      <c r="F84" s="46"/>
      <c r="G84" s="46"/>
      <c r="H84" s="46"/>
      <c r="I84" s="46"/>
      <c r="J84" s="48"/>
    </row>
    <row r="85">
      <c r="A85" s="37" t="s">
        <v>593</v>
      </c>
      <c r="B85" s="37">
        <v>19</v>
      </c>
      <c r="C85" s="38" t="s">
        <v>709</v>
      </c>
      <c r="D85" s="37" t="s">
        <v>595</v>
      </c>
      <c r="E85" s="39" t="s">
        <v>710</v>
      </c>
      <c r="F85" s="40" t="s">
        <v>608</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95">
      <c r="A87" s="37" t="s">
        <v>601</v>
      </c>
      <c r="B87" s="45"/>
      <c r="C87" s="46"/>
      <c r="D87" s="46"/>
      <c r="E87" s="39" t="s">
        <v>704</v>
      </c>
      <c r="F87" s="46"/>
      <c r="G87" s="46"/>
      <c r="H87" s="46"/>
      <c r="I87" s="46"/>
      <c r="J87" s="48"/>
    </row>
    <row r="88">
      <c r="A88" s="37" t="s">
        <v>593</v>
      </c>
      <c r="B88" s="37">
        <v>20</v>
      </c>
      <c r="C88" s="38" t="s">
        <v>711</v>
      </c>
      <c r="D88" s="37" t="s">
        <v>595</v>
      </c>
      <c r="E88" s="39" t="s">
        <v>712</v>
      </c>
      <c r="F88" s="40" t="s">
        <v>608</v>
      </c>
      <c r="G88" s="41">
        <v>12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713</v>
      </c>
      <c r="F90" s="46"/>
      <c r="G90" s="46"/>
      <c r="H90" s="46"/>
      <c r="I90" s="46"/>
      <c r="J90" s="48"/>
    </row>
    <row r="91" ht="135">
      <c r="A91" s="37" t="s">
        <v>601</v>
      </c>
      <c r="B91" s="45"/>
      <c r="C91" s="46"/>
      <c r="D91" s="46"/>
      <c r="E91" s="39" t="s">
        <v>714</v>
      </c>
      <c r="F91" s="46"/>
      <c r="G91" s="46"/>
      <c r="H91" s="46"/>
      <c r="I91" s="46"/>
      <c r="J91" s="48"/>
    </row>
    <row r="92">
      <c r="A92" s="37" t="s">
        <v>593</v>
      </c>
      <c r="B92" s="37">
        <v>21</v>
      </c>
      <c r="C92" s="38" t="s">
        <v>715</v>
      </c>
      <c r="D92" s="37" t="s">
        <v>595</v>
      </c>
      <c r="E92" s="39" t="s">
        <v>716</v>
      </c>
      <c r="F92" s="40" t="s">
        <v>608</v>
      </c>
      <c r="G92" s="41">
        <v>12</v>
      </c>
      <c r="H92" s="42">
        <v>0</v>
      </c>
      <c r="I92" s="43">
        <f>ROUND(G92*H92,P4)</f>
        <v>0</v>
      </c>
      <c r="J92" s="37"/>
      <c r="O92" s="44">
        <f>I92*0.21</f>
        <v>0</v>
      </c>
      <c r="P92">
        <v>3</v>
      </c>
    </row>
    <row r="93">
      <c r="A93" s="37" t="s">
        <v>598</v>
      </c>
      <c r="B93" s="45"/>
      <c r="C93" s="46"/>
      <c r="D93" s="46"/>
      <c r="E93" s="47" t="s">
        <v>595</v>
      </c>
      <c r="F93" s="46"/>
      <c r="G93" s="46"/>
      <c r="H93" s="46"/>
      <c r="I93" s="46"/>
      <c r="J93" s="48"/>
    </row>
    <row r="94" ht="165">
      <c r="A94" s="37" t="s">
        <v>601</v>
      </c>
      <c r="B94" s="45"/>
      <c r="C94" s="46"/>
      <c r="D94" s="46"/>
      <c r="E94" s="39" t="s">
        <v>717</v>
      </c>
      <c r="F94" s="46"/>
      <c r="G94" s="46"/>
      <c r="H94" s="46"/>
      <c r="I94" s="46"/>
      <c r="J94" s="48"/>
    </row>
    <row r="95" ht="30">
      <c r="A95" s="37" t="s">
        <v>593</v>
      </c>
      <c r="B95" s="37">
        <v>22</v>
      </c>
      <c r="C95" s="38" t="s">
        <v>718</v>
      </c>
      <c r="D95" s="37" t="s">
        <v>595</v>
      </c>
      <c r="E95" s="39" t="s">
        <v>719</v>
      </c>
      <c r="F95" s="40" t="s">
        <v>608</v>
      </c>
      <c r="G95" s="41">
        <v>12</v>
      </c>
      <c r="H95" s="42">
        <v>0</v>
      </c>
      <c r="I95" s="43">
        <f>ROUND(G95*H95,P4)</f>
        <v>0</v>
      </c>
      <c r="J95" s="37"/>
      <c r="O95" s="44">
        <f>I95*0.21</f>
        <v>0</v>
      </c>
      <c r="P95">
        <v>3</v>
      </c>
    </row>
    <row r="96">
      <c r="A96" s="37" t="s">
        <v>598</v>
      </c>
      <c r="B96" s="45"/>
      <c r="C96" s="46"/>
      <c r="D96" s="46"/>
      <c r="E96" s="47" t="s">
        <v>595</v>
      </c>
      <c r="F96" s="46"/>
      <c r="G96" s="46"/>
      <c r="H96" s="46"/>
      <c r="I96" s="46"/>
      <c r="J96" s="48"/>
    </row>
    <row r="97" ht="150">
      <c r="A97" s="37" t="s">
        <v>601</v>
      </c>
      <c r="B97" s="45"/>
      <c r="C97" s="46"/>
      <c r="D97" s="46"/>
      <c r="E97" s="39" t="s">
        <v>720</v>
      </c>
      <c r="F97" s="46"/>
      <c r="G97" s="46"/>
      <c r="H97" s="46"/>
      <c r="I97" s="46"/>
      <c r="J97" s="48"/>
    </row>
    <row r="98">
      <c r="A98" s="37" t="s">
        <v>593</v>
      </c>
      <c r="B98" s="37">
        <v>23</v>
      </c>
      <c r="C98" s="38" t="s">
        <v>721</v>
      </c>
      <c r="D98" s="37" t="s">
        <v>595</v>
      </c>
      <c r="E98" s="39" t="s">
        <v>722</v>
      </c>
      <c r="F98" s="40" t="s">
        <v>608</v>
      </c>
      <c r="G98" s="41">
        <v>4</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700</v>
      </c>
      <c r="F100" s="46"/>
      <c r="G100" s="46"/>
      <c r="H100" s="46"/>
      <c r="I100" s="46"/>
      <c r="J100" s="48"/>
    </row>
    <row r="101" ht="135">
      <c r="A101" s="37" t="s">
        <v>601</v>
      </c>
      <c r="B101" s="45"/>
      <c r="C101" s="46"/>
      <c r="D101" s="46"/>
      <c r="E101" s="39" t="s">
        <v>723</v>
      </c>
      <c r="F101" s="46"/>
      <c r="G101" s="46"/>
      <c r="H101" s="46"/>
      <c r="I101" s="46"/>
      <c r="J101" s="48"/>
    </row>
    <row r="102">
      <c r="A102" s="37" t="s">
        <v>593</v>
      </c>
      <c r="B102" s="37">
        <v>24</v>
      </c>
      <c r="C102" s="38" t="s">
        <v>724</v>
      </c>
      <c r="D102" s="37" t="s">
        <v>595</v>
      </c>
      <c r="E102" s="39" t="s">
        <v>725</v>
      </c>
      <c r="F102" s="40" t="s">
        <v>608</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210">
      <c r="A104" s="37" t="s">
        <v>601</v>
      </c>
      <c r="B104" s="45"/>
      <c r="C104" s="46"/>
      <c r="D104" s="46"/>
      <c r="E104" s="39" t="s">
        <v>726</v>
      </c>
      <c r="F104" s="46"/>
      <c r="G104" s="46"/>
      <c r="H104" s="46"/>
      <c r="I104" s="46"/>
      <c r="J104" s="48"/>
    </row>
    <row r="105" ht="30">
      <c r="A105" s="37" t="s">
        <v>593</v>
      </c>
      <c r="B105" s="37">
        <v>25</v>
      </c>
      <c r="C105" s="38" t="s">
        <v>727</v>
      </c>
      <c r="D105" s="37" t="s">
        <v>595</v>
      </c>
      <c r="E105" s="39" t="s">
        <v>728</v>
      </c>
      <c r="F105" s="40" t="s">
        <v>608</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713</v>
      </c>
      <c r="F107" s="46"/>
      <c r="G107" s="46"/>
      <c r="H107" s="46"/>
      <c r="I107" s="46"/>
      <c r="J107" s="48"/>
    </row>
    <row r="108" ht="135">
      <c r="A108" s="37" t="s">
        <v>601</v>
      </c>
      <c r="B108" s="45"/>
      <c r="C108" s="46"/>
      <c r="D108" s="46"/>
      <c r="E108" s="39" t="s">
        <v>729</v>
      </c>
      <c r="F108" s="46"/>
      <c r="G108" s="46"/>
      <c r="H108" s="46"/>
      <c r="I108" s="46"/>
      <c r="J108" s="48"/>
    </row>
    <row r="109" ht="30">
      <c r="A109" s="37" t="s">
        <v>593</v>
      </c>
      <c r="B109" s="37">
        <v>26</v>
      </c>
      <c r="C109" s="38" t="s">
        <v>730</v>
      </c>
      <c r="D109" s="37" t="s">
        <v>595</v>
      </c>
      <c r="E109" s="39" t="s">
        <v>731</v>
      </c>
      <c r="F109" s="40" t="s">
        <v>608</v>
      </c>
      <c r="G109" s="41">
        <v>12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601</v>
      </c>
      <c r="B111" s="45"/>
      <c r="C111" s="46"/>
      <c r="D111" s="46"/>
      <c r="E111" s="39" t="s">
        <v>732</v>
      </c>
      <c r="F111" s="46"/>
      <c r="G111" s="46"/>
      <c r="H111" s="46"/>
      <c r="I111" s="46"/>
      <c r="J111" s="48"/>
    </row>
    <row r="112" ht="30">
      <c r="A112" s="37" t="s">
        <v>593</v>
      </c>
      <c r="B112" s="37">
        <v>27</v>
      </c>
      <c r="C112" s="38" t="s">
        <v>733</v>
      </c>
      <c r="D112" s="37" t="s">
        <v>595</v>
      </c>
      <c r="E112" s="39" t="s">
        <v>734</v>
      </c>
      <c r="F112" s="40" t="s">
        <v>608</v>
      </c>
      <c r="G112" s="41">
        <v>28</v>
      </c>
      <c r="H112" s="42">
        <v>0</v>
      </c>
      <c r="I112" s="43">
        <f>ROUND(G112*H112,P4)</f>
        <v>0</v>
      </c>
      <c r="J112" s="37"/>
      <c r="O112" s="44">
        <f>I112*0.21</f>
        <v>0</v>
      </c>
      <c r="P112">
        <v>3</v>
      </c>
    </row>
    <row r="113">
      <c r="A113" s="37" t="s">
        <v>598</v>
      </c>
      <c r="B113" s="45"/>
      <c r="C113" s="46"/>
      <c r="D113" s="46"/>
      <c r="E113" s="39" t="s">
        <v>735</v>
      </c>
      <c r="F113" s="46"/>
      <c r="G113" s="46"/>
      <c r="H113" s="46"/>
      <c r="I113" s="46"/>
      <c r="J113" s="48"/>
    </row>
    <row r="114">
      <c r="A114" s="37" t="s">
        <v>599</v>
      </c>
      <c r="B114" s="45"/>
      <c r="C114" s="46"/>
      <c r="D114" s="46"/>
      <c r="E114" s="49" t="s">
        <v>736</v>
      </c>
      <c r="F114" s="46"/>
      <c r="G114" s="46"/>
      <c r="H114" s="46"/>
      <c r="I114" s="46"/>
      <c r="J114" s="48"/>
    </row>
    <row r="115" ht="135">
      <c r="A115" s="37" t="s">
        <v>601</v>
      </c>
      <c r="B115" s="45"/>
      <c r="C115" s="46"/>
      <c r="D115" s="46"/>
      <c r="E115" s="39" t="s">
        <v>737</v>
      </c>
      <c r="F115" s="46"/>
      <c r="G115" s="46"/>
      <c r="H115" s="46"/>
      <c r="I115" s="46"/>
      <c r="J115" s="48"/>
    </row>
    <row r="116" ht="30">
      <c r="A116" s="37" t="s">
        <v>593</v>
      </c>
      <c r="B116" s="37">
        <v>28</v>
      </c>
      <c r="C116" s="38" t="s">
        <v>738</v>
      </c>
      <c r="D116" s="37" t="s">
        <v>595</v>
      </c>
      <c r="E116" s="39" t="s">
        <v>739</v>
      </c>
      <c r="F116" s="40" t="s">
        <v>608</v>
      </c>
      <c r="G116" s="41">
        <v>28</v>
      </c>
      <c r="H116" s="42">
        <v>0</v>
      </c>
      <c r="I116" s="43">
        <f>ROUND(G116*H116,P4)</f>
        <v>0</v>
      </c>
      <c r="J116" s="37"/>
      <c r="O116" s="44">
        <f>I116*0.21</f>
        <v>0</v>
      </c>
      <c r="P116">
        <v>3</v>
      </c>
    </row>
    <row r="117">
      <c r="A117" s="37" t="s">
        <v>598</v>
      </c>
      <c r="B117" s="45"/>
      <c r="C117" s="46"/>
      <c r="D117" s="46"/>
      <c r="E117" s="39" t="s">
        <v>735</v>
      </c>
      <c r="F117" s="46"/>
      <c r="G117" s="46"/>
      <c r="H117" s="46"/>
      <c r="I117" s="46"/>
      <c r="J117" s="48"/>
    </row>
    <row r="118" ht="150">
      <c r="A118" s="37" t="s">
        <v>601</v>
      </c>
      <c r="B118" s="45"/>
      <c r="C118" s="46"/>
      <c r="D118" s="46"/>
      <c r="E118" s="39" t="s">
        <v>740</v>
      </c>
      <c r="F118" s="46"/>
      <c r="G118" s="46"/>
      <c r="H118" s="46"/>
      <c r="I118" s="46"/>
      <c r="J118" s="48"/>
    </row>
    <row r="119">
      <c r="A119" s="37" t="s">
        <v>593</v>
      </c>
      <c r="B119" s="37">
        <v>29</v>
      </c>
      <c r="C119" s="38" t="s">
        <v>741</v>
      </c>
      <c r="D119" s="37" t="s">
        <v>595</v>
      </c>
      <c r="E119" s="39" t="s">
        <v>742</v>
      </c>
      <c r="F119" s="40" t="s">
        <v>608</v>
      </c>
      <c r="G119" s="41">
        <v>11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693</v>
      </c>
      <c r="F121" s="46"/>
      <c r="G121" s="46"/>
      <c r="H121" s="46"/>
      <c r="I121" s="46"/>
      <c r="J121" s="48"/>
    </row>
    <row r="122" ht="135">
      <c r="A122" s="37" t="s">
        <v>601</v>
      </c>
      <c r="B122" s="45"/>
      <c r="C122" s="46"/>
      <c r="D122" s="46"/>
      <c r="E122" s="39" t="s">
        <v>743</v>
      </c>
      <c r="F122" s="46"/>
      <c r="G122" s="46"/>
      <c r="H122" s="46"/>
      <c r="I122" s="46"/>
      <c r="J122" s="48"/>
    </row>
    <row r="123">
      <c r="A123" s="37" t="s">
        <v>593</v>
      </c>
      <c r="B123" s="37">
        <v>30</v>
      </c>
      <c r="C123" s="38" t="s">
        <v>744</v>
      </c>
      <c r="D123" s="37" t="s">
        <v>595</v>
      </c>
      <c r="E123" s="39" t="s">
        <v>745</v>
      </c>
      <c r="F123" s="40" t="s">
        <v>608</v>
      </c>
      <c r="G123" s="41">
        <v>11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50">
      <c r="A125" s="37" t="s">
        <v>601</v>
      </c>
      <c r="B125" s="45"/>
      <c r="C125" s="46"/>
      <c r="D125" s="46"/>
      <c r="E125" s="39" t="s">
        <v>746</v>
      </c>
      <c r="F125" s="46"/>
      <c r="G125" s="46"/>
      <c r="H125" s="46"/>
      <c r="I125" s="46"/>
      <c r="J125" s="48"/>
    </row>
    <row r="126">
      <c r="A126" s="37" t="s">
        <v>593</v>
      </c>
      <c r="B126" s="37">
        <v>31</v>
      </c>
      <c r="C126" s="38" t="s">
        <v>747</v>
      </c>
      <c r="D126" s="37" t="s">
        <v>595</v>
      </c>
      <c r="E126" s="39" t="s">
        <v>748</v>
      </c>
      <c r="F126" s="40" t="s">
        <v>608</v>
      </c>
      <c r="G126" s="41">
        <v>16</v>
      </c>
      <c r="H126" s="42">
        <v>0</v>
      </c>
      <c r="I126" s="43">
        <f>ROUND(G126*H126,P4)</f>
        <v>0</v>
      </c>
      <c r="J126" s="37"/>
      <c r="O126" s="44">
        <f>I126*0.21</f>
        <v>0</v>
      </c>
      <c r="P126">
        <v>3</v>
      </c>
    </row>
    <row r="127" ht="45">
      <c r="A127" s="37" t="s">
        <v>598</v>
      </c>
      <c r="B127" s="45"/>
      <c r="C127" s="46"/>
      <c r="D127" s="46"/>
      <c r="E127" s="39" t="s">
        <v>749</v>
      </c>
      <c r="F127" s="46"/>
      <c r="G127" s="46"/>
      <c r="H127" s="46"/>
      <c r="I127" s="46"/>
      <c r="J127" s="48"/>
    </row>
    <row r="128">
      <c r="A128" s="37" t="s">
        <v>599</v>
      </c>
      <c r="B128" s="45"/>
      <c r="C128" s="46"/>
      <c r="D128" s="46"/>
      <c r="E128" s="49" t="s">
        <v>625</v>
      </c>
      <c r="F128" s="46"/>
      <c r="G128" s="46"/>
      <c r="H128" s="46"/>
      <c r="I128" s="46"/>
      <c r="J128" s="48"/>
    </row>
    <row r="129" ht="120">
      <c r="A129" s="37" t="s">
        <v>601</v>
      </c>
      <c r="B129" s="45"/>
      <c r="C129" s="46"/>
      <c r="D129" s="46"/>
      <c r="E129" s="39" t="s">
        <v>750</v>
      </c>
      <c r="F129" s="46"/>
      <c r="G129" s="46"/>
      <c r="H129" s="46"/>
      <c r="I129" s="46"/>
      <c r="J129" s="48"/>
    </row>
    <row r="130">
      <c r="A130" s="37" t="s">
        <v>593</v>
      </c>
      <c r="B130" s="37">
        <v>32</v>
      </c>
      <c r="C130" s="38" t="s">
        <v>751</v>
      </c>
      <c r="D130" s="37" t="s">
        <v>595</v>
      </c>
      <c r="E130" s="39" t="s">
        <v>752</v>
      </c>
      <c r="F130" s="40" t="s">
        <v>608</v>
      </c>
      <c r="G130" s="41">
        <v>4</v>
      </c>
      <c r="H130" s="42">
        <v>0</v>
      </c>
      <c r="I130" s="43">
        <f>ROUND(G130*H130,P4)</f>
        <v>0</v>
      </c>
      <c r="J130" s="37"/>
      <c r="O130" s="44">
        <f>I130*0.21</f>
        <v>0</v>
      </c>
      <c r="P130">
        <v>3</v>
      </c>
    </row>
    <row r="131">
      <c r="A131" s="37" t="s">
        <v>598</v>
      </c>
      <c r="B131" s="45"/>
      <c r="C131" s="46"/>
      <c r="D131" s="46"/>
      <c r="E131" s="39" t="s">
        <v>753</v>
      </c>
      <c r="F131" s="46"/>
      <c r="G131" s="46"/>
      <c r="H131" s="46"/>
      <c r="I131" s="46"/>
      <c r="J131" s="48"/>
    </row>
    <row r="132">
      <c r="A132" s="37" t="s">
        <v>599</v>
      </c>
      <c r="B132" s="45"/>
      <c r="C132" s="46"/>
      <c r="D132" s="46"/>
      <c r="E132" s="49" t="s">
        <v>700</v>
      </c>
      <c r="F132" s="46"/>
      <c r="G132" s="46"/>
      <c r="H132" s="46"/>
      <c r="I132" s="46"/>
      <c r="J132" s="48"/>
    </row>
    <row r="133" ht="75">
      <c r="A133" s="37" t="s">
        <v>601</v>
      </c>
      <c r="B133" s="45"/>
      <c r="C133" s="46"/>
      <c r="D133" s="46"/>
      <c r="E133" s="39" t="s">
        <v>754</v>
      </c>
      <c r="F133" s="46"/>
      <c r="G133" s="46"/>
      <c r="H133" s="46"/>
      <c r="I133" s="46"/>
      <c r="J133" s="48"/>
    </row>
    <row r="134">
      <c r="A134" s="31" t="s">
        <v>591</v>
      </c>
      <c r="B134" s="32"/>
      <c r="C134" s="33" t="s">
        <v>755</v>
      </c>
      <c r="D134" s="34"/>
      <c r="E134" s="31" t="s">
        <v>756</v>
      </c>
      <c r="F134" s="34"/>
      <c r="G134" s="34"/>
      <c r="H134" s="34"/>
      <c r="I134" s="35">
        <f>SUMIFS(I135:I208,A135:A208,"P")</f>
        <v>0</v>
      </c>
      <c r="J134" s="36"/>
    </row>
    <row r="135">
      <c r="A135" s="37" t="s">
        <v>593</v>
      </c>
      <c r="B135" s="37">
        <v>33</v>
      </c>
      <c r="C135" s="38" t="s">
        <v>757</v>
      </c>
      <c r="D135" s="37" t="s">
        <v>595</v>
      </c>
      <c r="E135" s="39" t="s">
        <v>758</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210">
      <c r="A137" s="37" t="s">
        <v>601</v>
      </c>
      <c r="B137" s="45"/>
      <c r="C137" s="46"/>
      <c r="D137" s="46"/>
      <c r="E137" s="39" t="s">
        <v>759</v>
      </c>
      <c r="F137" s="46"/>
      <c r="G137" s="46"/>
      <c r="H137" s="46"/>
      <c r="I137" s="46"/>
      <c r="J137" s="48"/>
    </row>
    <row r="138">
      <c r="A138" s="37" t="s">
        <v>593</v>
      </c>
      <c r="B138" s="37">
        <v>34</v>
      </c>
      <c r="C138" s="38" t="s">
        <v>760</v>
      </c>
      <c r="D138" s="37" t="s">
        <v>595</v>
      </c>
      <c r="E138" s="39" t="s">
        <v>761</v>
      </c>
      <c r="F138" s="40" t="s">
        <v>608</v>
      </c>
      <c r="G138" s="41">
        <v>1</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50">
      <c r="A140" s="37" t="s">
        <v>601</v>
      </c>
      <c r="B140" s="45"/>
      <c r="C140" s="46"/>
      <c r="D140" s="46"/>
      <c r="E140" s="39" t="s">
        <v>762</v>
      </c>
      <c r="F140" s="46"/>
      <c r="G140" s="46"/>
      <c r="H140" s="46"/>
      <c r="I140" s="46"/>
      <c r="J140" s="48"/>
    </row>
    <row r="141">
      <c r="A141" s="37" t="s">
        <v>593</v>
      </c>
      <c r="B141" s="37">
        <v>35</v>
      </c>
      <c r="C141" s="38" t="s">
        <v>763</v>
      </c>
      <c r="D141" s="37" t="s">
        <v>595</v>
      </c>
      <c r="E141" s="39" t="s">
        <v>764</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765</v>
      </c>
      <c r="F143" s="46"/>
      <c r="G143" s="46"/>
      <c r="H143" s="46"/>
      <c r="I143" s="46"/>
      <c r="J143" s="48"/>
    </row>
    <row r="144" ht="150">
      <c r="A144" s="37" t="s">
        <v>601</v>
      </c>
      <c r="B144" s="45"/>
      <c r="C144" s="46"/>
      <c r="D144" s="46"/>
      <c r="E144" s="39" t="s">
        <v>602</v>
      </c>
      <c r="F144" s="46"/>
      <c r="G144" s="46"/>
      <c r="H144" s="46"/>
      <c r="I144" s="46"/>
      <c r="J144" s="48"/>
    </row>
    <row r="145">
      <c r="A145" s="37" t="s">
        <v>593</v>
      </c>
      <c r="B145" s="37">
        <v>36</v>
      </c>
      <c r="C145" s="38" t="s">
        <v>766</v>
      </c>
      <c r="D145" s="37" t="s">
        <v>595</v>
      </c>
      <c r="E145" s="39" t="s">
        <v>767</v>
      </c>
      <c r="F145" s="40" t="s">
        <v>597</v>
      </c>
      <c r="G145" s="41">
        <v>40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50">
      <c r="A147" s="37" t="s">
        <v>601</v>
      </c>
      <c r="B147" s="45"/>
      <c r="C147" s="46"/>
      <c r="D147" s="46"/>
      <c r="E147" s="39" t="s">
        <v>605</v>
      </c>
      <c r="F147" s="46"/>
      <c r="G147" s="46"/>
      <c r="H147" s="46"/>
      <c r="I147" s="46"/>
      <c r="J147" s="48"/>
    </row>
    <row r="148">
      <c r="A148" s="37" t="s">
        <v>593</v>
      </c>
      <c r="B148" s="37">
        <v>37</v>
      </c>
      <c r="C148" s="38" t="s">
        <v>768</v>
      </c>
      <c r="D148" s="37" t="s">
        <v>595</v>
      </c>
      <c r="E148" s="39" t="s">
        <v>769</v>
      </c>
      <c r="F148" s="40" t="s">
        <v>608</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610</v>
      </c>
      <c r="F150" s="46"/>
      <c r="G150" s="46"/>
      <c r="H150" s="46"/>
      <c r="I150" s="46"/>
      <c r="J150" s="48"/>
    </row>
    <row r="151" ht="150">
      <c r="A151" s="37" t="s">
        <v>601</v>
      </c>
      <c r="B151" s="45"/>
      <c r="C151" s="46"/>
      <c r="D151" s="46"/>
      <c r="E151" s="39" t="s">
        <v>770</v>
      </c>
      <c r="F151" s="46"/>
      <c r="G151" s="46"/>
      <c r="H151" s="46"/>
      <c r="I151" s="46"/>
      <c r="J151" s="48"/>
    </row>
    <row r="152">
      <c r="A152" s="37" t="s">
        <v>593</v>
      </c>
      <c r="B152" s="37">
        <v>38</v>
      </c>
      <c r="C152" s="38" t="s">
        <v>771</v>
      </c>
      <c r="D152" s="37" t="s">
        <v>595</v>
      </c>
      <c r="E152" s="39" t="s">
        <v>772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80">
      <c r="A154" s="37" t="s">
        <v>601</v>
      </c>
      <c r="B154" s="45"/>
      <c r="C154" s="46"/>
      <c r="D154" s="46"/>
      <c r="E154" s="39" t="s">
        <v>773</v>
      </c>
      <c r="F154" s="46"/>
      <c r="G154" s="46"/>
      <c r="H154" s="46"/>
      <c r="I154" s="46"/>
      <c r="J154" s="48"/>
    </row>
    <row r="155">
      <c r="A155" s="37" t="s">
        <v>593</v>
      </c>
      <c r="B155" s="37">
        <v>39</v>
      </c>
      <c r="C155" s="38" t="s">
        <v>774</v>
      </c>
      <c r="D155" s="37" t="s">
        <v>595</v>
      </c>
      <c r="E155" s="39" t="s">
        <v>775</v>
      </c>
      <c r="F155" s="40" t="s">
        <v>608</v>
      </c>
      <c r="G155" s="41">
        <v>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776</v>
      </c>
      <c r="F157" s="46"/>
      <c r="G157" s="46"/>
      <c r="H157" s="46"/>
      <c r="I157" s="46"/>
      <c r="J157" s="48"/>
    </row>
    <row r="158" ht="150">
      <c r="A158" s="37" t="s">
        <v>601</v>
      </c>
      <c r="B158" s="45"/>
      <c r="C158" s="46"/>
      <c r="D158" s="46"/>
      <c r="E158" s="39" t="s">
        <v>777</v>
      </c>
      <c r="F158" s="46"/>
      <c r="G158" s="46"/>
      <c r="H158" s="46"/>
      <c r="I158" s="46"/>
      <c r="J158" s="48"/>
    </row>
    <row r="159">
      <c r="A159" s="37" t="s">
        <v>593</v>
      </c>
      <c r="B159" s="37">
        <v>40</v>
      </c>
      <c r="C159" s="38" t="s">
        <v>778</v>
      </c>
      <c r="D159" s="37" t="s">
        <v>595</v>
      </c>
      <c r="E159" s="39" t="s">
        <v>779</v>
      </c>
      <c r="F159" s="40" t="s">
        <v>608</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780</v>
      </c>
      <c r="F161" s="46"/>
      <c r="G161" s="46"/>
      <c r="H161" s="46"/>
      <c r="I161" s="46"/>
      <c r="J161" s="48"/>
    </row>
    <row r="162" ht="30">
      <c r="A162" s="37" t="s">
        <v>593</v>
      </c>
      <c r="B162" s="37">
        <v>41</v>
      </c>
      <c r="C162" s="38" t="s">
        <v>781</v>
      </c>
      <c r="D162" s="37" t="s">
        <v>595</v>
      </c>
      <c r="E162" s="39" t="s">
        <v>782</v>
      </c>
      <c r="F162" s="40" t="s">
        <v>783</v>
      </c>
      <c r="G162" s="41">
        <v>12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713</v>
      </c>
      <c r="F164" s="46"/>
      <c r="G164" s="46"/>
      <c r="H164" s="46"/>
      <c r="I164" s="46"/>
      <c r="J164" s="48"/>
    </row>
    <row r="165" ht="195">
      <c r="A165" s="37" t="s">
        <v>601</v>
      </c>
      <c r="B165" s="45"/>
      <c r="C165" s="46"/>
      <c r="D165" s="46"/>
      <c r="E165" s="39" t="s">
        <v>784</v>
      </c>
      <c r="F165" s="46"/>
      <c r="G165" s="46"/>
      <c r="H165" s="46"/>
      <c r="I165" s="46"/>
      <c r="J165" s="48"/>
    </row>
    <row r="166" ht="30">
      <c r="A166" s="37" t="s">
        <v>593</v>
      </c>
      <c r="B166" s="37">
        <v>42</v>
      </c>
      <c r="C166" s="38" t="s">
        <v>785</v>
      </c>
      <c r="D166" s="37" t="s">
        <v>595</v>
      </c>
      <c r="E166" s="39" t="s">
        <v>786</v>
      </c>
      <c r="F166" s="40" t="s">
        <v>783</v>
      </c>
      <c r="G166" s="41">
        <v>12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65">
      <c r="A168" s="37" t="s">
        <v>601</v>
      </c>
      <c r="B168" s="45"/>
      <c r="C168" s="46"/>
      <c r="D168" s="46"/>
      <c r="E168" s="39" t="s">
        <v>787</v>
      </c>
      <c r="F168" s="46"/>
      <c r="G168" s="46"/>
      <c r="H168" s="46"/>
      <c r="I168" s="46"/>
      <c r="J168" s="48"/>
    </row>
    <row r="169">
      <c r="A169" s="37" t="s">
        <v>593</v>
      </c>
      <c r="B169" s="37">
        <v>43</v>
      </c>
      <c r="C169" s="38" t="s">
        <v>788</v>
      </c>
      <c r="D169" s="37" t="s">
        <v>595</v>
      </c>
      <c r="E169" s="39" t="s">
        <v>789</v>
      </c>
      <c r="F169" s="40" t="s">
        <v>608</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700</v>
      </c>
      <c r="F171" s="46"/>
      <c r="G171" s="46"/>
      <c r="H171" s="46"/>
      <c r="I171" s="46"/>
      <c r="J171" s="48"/>
    </row>
    <row r="172" ht="150">
      <c r="A172" s="37" t="s">
        <v>601</v>
      </c>
      <c r="B172" s="45"/>
      <c r="C172" s="46"/>
      <c r="D172" s="46"/>
      <c r="E172" s="39" t="s">
        <v>790</v>
      </c>
      <c r="F172" s="46"/>
      <c r="G172" s="46"/>
      <c r="H172" s="46"/>
      <c r="I172" s="46"/>
      <c r="J172" s="48"/>
    </row>
    <row r="173">
      <c r="A173" s="37" t="s">
        <v>593</v>
      </c>
      <c r="B173" s="37">
        <v>44</v>
      </c>
      <c r="C173" s="38" t="s">
        <v>791</v>
      </c>
      <c r="D173" s="37" t="s">
        <v>595</v>
      </c>
      <c r="E173" s="39" t="s">
        <v>792</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793</v>
      </c>
      <c r="F175" s="46"/>
      <c r="G175" s="46"/>
      <c r="H175" s="46"/>
      <c r="I175" s="46"/>
      <c r="J175" s="48"/>
    </row>
    <row r="176">
      <c r="A176" s="37" t="s">
        <v>593</v>
      </c>
      <c r="B176" s="37">
        <v>45</v>
      </c>
      <c r="C176" s="38" t="s">
        <v>794</v>
      </c>
      <c r="D176" s="37" t="s">
        <v>595</v>
      </c>
      <c r="E176" s="39" t="s">
        <v>795</v>
      </c>
      <c r="F176" s="40" t="s">
        <v>608</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610</v>
      </c>
      <c r="F178" s="46"/>
      <c r="G178" s="46"/>
      <c r="H178" s="46"/>
      <c r="I178" s="46"/>
      <c r="J178" s="48"/>
    </row>
    <row r="179" ht="135">
      <c r="A179" s="37" t="s">
        <v>601</v>
      </c>
      <c r="B179" s="45"/>
      <c r="C179" s="46"/>
      <c r="D179" s="46"/>
      <c r="E179" s="39" t="s">
        <v>796</v>
      </c>
      <c r="F179" s="46"/>
      <c r="G179" s="46"/>
      <c r="H179" s="46"/>
      <c r="I179" s="46"/>
      <c r="J179" s="48"/>
    </row>
    <row r="180">
      <c r="A180" s="37" t="s">
        <v>593</v>
      </c>
      <c r="B180" s="37">
        <v>46</v>
      </c>
      <c r="C180" s="38" t="s">
        <v>797</v>
      </c>
      <c r="D180" s="37" t="s">
        <v>595</v>
      </c>
      <c r="E180" s="39" t="s">
        <v>798</v>
      </c>
      <c r="F180" s="40" t="s">
        <v>608</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35">
      <c r="A182" s="37" t="s">
        <v>601</v>
      </c>
      <c r="B182" s="45"/>
      <c r="C182" s="46"/>
      <c r="D182" s="46"/>
      <c r="E182" s="39" t="s">
        <v>799</v>
      </c>
      <c r="F182" s="46"/>
      <c r="G182" s="46"/>
      <c r="H182" s="46"/>
      <c r="I182" s="46"/>
      <c r="J182" s="48"/>
    </row>
    <row r="183">
      <c r="A183" s="37" t="s">
        <v>593</v>
      </c>
      <c r="B183" s="37">
        <v>47</v>
      </c>
      <c r="C183" s="38" t="s">
        <v>800</v>
      </c>
      <c r="D183" s="37" t="s">
        <v>595</v>
      </c>
      <c r="E183" s="39" t="s">
        <v>801</v>
      </c>
      <c r="F183" s="40" t="s">
        <v>608</v>
      </c>
      <c r="G183" s="41">
        <v>2</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802</v>
      </c>
      <c r="F185" s="46"/>
      <c r="G185" s="46"/>
      <c r="H185" s="46"/>
      <c r="I185" s="46"/>
      <c r="J185" s="48"/>
    </row>
    <row r="186" ht="135">
      <c r="A186" s="37" t="s">
        <v>601</v>
      </c>
      <c r="B186" s="45"/>
      <c r="C186" s="46"/>
      <c r="D186" s="46"/>
      <c r="E186" s="39" t="s">
        <v>803</v>
      </c>
      <c r="F186" s="46"/>
      <c r="G186" s="46"/>
      <c r="H186" s="46"/>
      <c r="I186" s="46"/>
      <c r="J186" s="48"/>
    </row>
    <row r="187">
      <c r="A187" s="37" t="s">
        <v>593</v>
      </c>
      <c r="B187" s="37">
        <v>48</v>
      </c>
      <c r="C187" s="38" t="s">
        <v>804</v>
      </c>
      <c r="D187" s="37" t="s">
        <v>595</v>
      </c>
      <c r="E187" s="39" t="s">
        <v>805</v>
      </c>
      <c r="F187" s="40" t="s">
        <v>608</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806</v>
      </c>
      <c r="F189" s="46"/>
      <c r="G189" s="46"/>
      <c r="H189" s="46"/>
      <c r="I189" s="46"/>
      <c r="J189" s="48"/>
    </row>
    <row r="190" ht="30">
      <c r="A190" s="37" t="s">
        <v>593</v>
      </c>
      <c r="B190" s="37">
        <v>49</v>
      </c>
      <c r="C190" s="38" t="s">
        <v>618</v>
      </c>
      <c r="D190" s="37" t="s">
        <v>595</v>
      </c>
      <c r="E190" s="39" t="s">
        <v>807</v>
      </c>
      <c r="F190" s="40" t="s">
        <v>783</v>
      </c>
      <c r="G190" s="41">
        <v>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713</v>
      </c>
      <c r="F192" s="46"/>
      <c r="G192" s="46"/>
      <c r="H192" s="46"/>
      <c r="I192" s="46"/>
      <c r="J192" s="48"/>
    </row>
    <row r="193" ht="150">
      <c r="A193" s="37" t="s">
        <v>601</v>
      </c>
      <c r="B193" s="45"/>
      <c r="C193" s="46"/>
      <c r="D193" s="46"/>
      <c r="E193" s="39" t="s">
        <v>808</v>
      </c>
      <c r="F193" s="46"/>
      <c r="G193" s="46"/>
      <c r="H193" s="46"/>
      <c r="I193" s="46"/>
      <c r="J193" s="48"/>
    </row>
    <row r="194">
      <c r="A194" s="37" t="s">
        <v>593</v>
      </c>
      <c r="B194" s="37">
        <v>50</v>
      </c>
      <c r="C194" s="38" t="s">
        <v>809</v>
      </c>
      <c r="D194" s="37" t="s">
        <v>595</v>
      </c>
      <c r="E194" s="39" t="s">
        <v>810</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802</v>
      </c>
      <c r="F196" s="46"/>
      <c r="G196" s="46"/>
      <c r="H196" s="46"/>
      <c r="I196" s="46"/>
      <c r="J196" s="48"/>
    </row>
    <row r="197" ht="150">
      <c r="A197" s="37" t="s">
        <v>601</v>
      </c>
      <c r="B197" s="45"/>
      <c r="C197" s="46"/>
      <c r="D197" s="46"/>
      <c r="E197" s="39" t="s">
        <v>811</v>
      </c>
      <c r="F197" s="46"/>
      <c r="G197" s="46"/>
      <c r="H197" s="46"/>
      <c r="I197" s="46"/>
      <c r="J197" s="48"/>
    </row>
    <row r="198">
      <c r="A198" s="37" t="s">
        <v>593</v>
      </c>
      <c r="B198" s="37">
        <v>51</v>
      </c>
      <c r="C198" s="38" t="s">
        <v>812</v>
      </c>
      <c r="D198" s="37" t="s">
        <v>595</v>
      </c>
      <c r="E198" s="39" t="s">
        <v>813</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50">
      <c r="A200" s="37" t="s">
        <v>601</v>
      </c>
      <c r="B200" s="45"/>
      <c r="C200" s="46"/>
      <c r="D200" s="46"/>
      <c r="E200" s="39" t="s">
        <v>814</v>
      </c>
      <c r="F200" s="46"/>
      <c r="G200" s="46"/>
      <c r="H200" s="46"/>
      <c r="I200" s="46"/>
      <c r="J200" s="48"/>
    </row>
    <row r="201" ht="30">
      <c r="A201" s="37" t="s">
        <v>593</v>
      </c>
      <c r="B201" s="37">
        <v>52</v>
      </c>
      <c r="C201" s="38" t="s">
        <v>815</v>
      </c>
      <c r="D201" s="37" t="s">
        <v>595</v>
      </c>
      <c r="E201" s="39" t="s">
        <v>816</v>
      </c>
      <c r="F201" s="40" t="s">
        <v>608</v>
      </c>
      <c r="G201" s="41">
        <v>7</v>
      </c>
      <c r="H201" s="42">
        <v>0</v>
      </c>
      <c r="I201" s="43">
        <f>ROUND(G201*H201,P4)</f>
        <v>0</v>
      </c>
      <c r="J201" s="37"/>
      <c r="O201" s="44">
        <f>I201*0.21</f>
        <v>0</v>
      </c>
      <c r="P201">
        <v>3</v>
      </c>
    </row>
    <row r="202">
      <c r="A202" s="37" t="s">
        <v>598</v>
      </c>
      <c r="B202" s="45"/>
      <c r="C202" s="46"/>
      <c r="D202" s="46"/>
      <c r="E202" s="39" t="s">
        <v>817</v>
      </c>
      <c r="F202" s="46"/>
      <c r="G202" s="46"/>
      <c r="H202" s="46"/>
      <c r="I202" s="46"/>
      <c r="J202" s="48"/>
    </row>
    <row r="203">
      <c r="A203" s="37" t="s">
        <v>599</v>
      </c>
      <c r="B203" s="45"/>
      <c r="C203" s="46"/>
      <c r="D203" s="46"/>
      <c r="E203" s="49" t="s">
        <v>818</v>
      </c>
      <c r="F203" s="46"/>
      <c r="G203" s="46"/>
      <c r="H203" s="46"/>
      <c r="I203" s="46"/>
      <c r="J203" s="48"/>
    </row>
    <row r="204" ht="150">
      <c r="A204" s="37" t="s">
        <v>601</v>
      </c>
      <c r="B204" s="45"/>
      <c r="C204" s="46"/>
      <c r="D204" s="46"/>
      <c r="E204" s="39" t="s">
        <v>819</v>
      </c>
      <c r="F204" s="46"/>
      <c r="G204" s="46"/>
      <c r="H204" s="46"/>
      <c r="I204" s="46"/>
      <c r="J204" s="48"/>
    </row>
    <row r="205">
      <c r="A205" s="37" t="s">
        <v>593</v>
      </c>
      <c r="B205" s="37">
        <v>53</v>
      </c>
      <c r="C205" s="38" t="s">
        <v>820</v>
      </c>
      <c r="D205" s="37" t="s">
        <v>595</v>
      </c>
      <c r="E205" s="39" t="s">
        <v>821</v>
      </c>
      <c r="F205" s="40" t="s">
        <v>608</v>
      </c>
      <c r="G205" s="41">
        <v>1</v>
      </c>
      <c r="H205" s="42">
        <v>0</v>
      </c>
      <c r="I205" s="43">
        <f>ROUND(G205*H205,P4)</f>
        <v>0</v>
      </c>
      <c r="J205" s="37"/>
      <c r="O205" s="44">
        <f>I205*0.21</f>
        <v>0</v>
      </c>
      <c r="P205">
        <v>3</v>
      </c>
    </row>
    <row r="206">
      <c r="A206" s="37" t="s">
        <v>598</v>
      </c>
      <c r="B206" s="45"/>
      <c r="C206" s="46"/>
      <c r="D206" s="46"/>
      <c r="E206" s="39" t="s">
        <v>821</v>
      </c>
      <c r="F206" s="46"/>
      <c r="G206" s="46"/>
      <c r="H206" s="46"/>
      <c r="I206" s="46"/>
      <c r="J206" s="48"/>
    </row>
    <row r="207">
      <c r="A207" s="37" t="s">
        <v>599</v>
      </c>
      <c r="B207" s="45"/>
      <c r="C207" s="46"/>
      <c r="D207" s="46"/>
      <c r="E207" s="49" t="s">
        <v>610</v>
      </c>
      <c r="F207" s="46"/>
      <c r="G207" s="46"/>
      <c r="H207" s="46"/>
      <c r="I207" s="46"/>
      <c r="J207" s="48"/>
    </row>
    <row r="208" ht="180">
      <c r="A208" s="37" t="s">
        <v>601</v>
      </c>
      <c r="B208" s="45"/>
      <c r="C208" s="46"/>
      <c r="D208" s="46"/>
      <c r="E208" s="39" t="s">
        <v>822</v>
      </c>
      <c r="F208" s="46"/>
      <c r="G208" s="46"/>
      <c r="H208" s="46"/>
      <c r="I208" s="46"/>
      <c r="J208" s="48"/>
    </row>
    <row r="209">
      <c r="A209" s="31" t="s">
        <v>591</v>
      </c>
      <c r="B209" s="32"/>
      <c r="C209" s="33" t="s">
        <v>823</v>
      </c>
      <c r="D209" s="34"/>
      <c r="E209" s="31" t="s">
        <v>824</v>
      </c>
      <c r="F209" s="34"/>
      <c r="G209" s="34"/>
      <c r="H209" s="34"/>
      <c r="I209" s="35">
        <f>SUMIFS(I210:I227,A210:A227,"P")</f>
        <v>0</v>
      </c>
      <c r="J209" s="36"/>
    </row>
    <row r="210">
      <c r="A210" s="37" t="s">
        <v>593</v>
      </c>
      <c r="B210" s="37">
        <v>54</v>
      </c>
      <c r="C210" s="38" t="s">
        <v>627</v>
      </c>
      <c r="D210" s="37" t="s">
        <v>595</v>
      </c>
      <c r="E210" s="39" t="s">
        <v>628</v>
      </c>
      <c r="F210" s="40" t="s">
        <v>624</v>
      </c>
      <c r="G210" s="41">
        <v>60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601</v>
      </c>
      <c r="B212" s="45"/>
      <c r="C212" s="46"/>
      <c r="D212" s="46"/>
      <c r="E212" s="39" t="s">
        <v>630</v>
      </c>
      <c r="F212" s="46"/>
      <c r="G212" s="46"/>
      <c r="H212" s="46"/>
      <c r="I212" s="46"/>
      <c r="J212" s="48"/>
    </row>
    <row r="213">
      <c r="A213" s="37" t="s">
        <v>593</v>
      </c>
      <c r="B213" s="37">
        <v>55</v>
      </c>
      <c r="C213" s="38" t="s">
        <v>825</v>
      </c>
      <c r="D213" s="37" t="s">
        <v>595</v>
      </c>
      <c r="E213" s="39" t="s">
        <v>826</v>
      </c>
      <c r="F213" s="40" t="s">
        <v>608</v>
      </c>
      <c r="G213" s="41">
        <v>30</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65">
      <c r="A215" s="37" t="s">
        <v>601</v>
      </c>
      <c r="B215" s="45"/>
      <c r="C215" s="46"/>
      <c r="D215" s="46"/>
      <c r="E215" s="39" t="s">
        <v>827</v>
      </c>
      <c r="F215" s="46"/>
      <c r="G215" s="46"/>
      <c r="H215" s="46"/>
      <c r="I215" s="46"/>
      <c r="J215" s="48"/>
    </row>
    <row r="216">
      <c r="A216" s="37" t="s">
        <v>593</v>
      </c>
      <c r="B216" s="37">
        <v>56</v>
      </c>
      <c r="C216" s="38" t="s">
        <v>828</v>
      </c>
      <c r="D216" s="37" t="s">
        <v>595</v>
      </c>
      <c r="E216" s="39" t="s">
        <v>829</v>
      </c>
      <c r="F216" s="40" t="s">
        <v>608</v>
      </c>
      <c r="G216" s="41">
        <v>4</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50">
      <c r="A218" s="37" t="s">
        <v>601</v>
      </c>
      <c r="B218" s="45"/>
      <c r="C218" s="46"/>
      <c r="D218" s="46"/>
      <c r="E218" s="39" t="s">
        <v>830</v>
      </c>
      <c r="F218" s="46"/>
      <c r="G218" s="46"/>
      <c r="H218" s="46"/>
      <c r="I218" s="46"/>
      <c r="J218" s="48"/>
    </row>
    <row r="219" ht="30">
      <c r="A219" s="37" t="s">
        <v>593</v>
      </c>
      <c r="B219" s="37">
        <v>57</v>
      </c>
      <c r="C219" s="38" t="s">
        <v>831</v>
      </c>
      <c r="D219" s="37" t="s">
        <v>595</v>
      </c>
      <c r="E219" s="39" t="s">
        <v>832</v>
      </c>
      <c r="F219" s="40" t="s">
        <v>608</v>
      </c>
      <c r="G219" s="41">
        <v>30</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833</v>
      </c>
      <c r="F221" s="46"/>
      <c r="G221" s="46"/>
      <c r="H221" s="46"/>
      <c r="I221" s="46"/>
      <c r="J221" s="48"/>
    </row>
    <row r="222">
      <c r="A222" s="37" t="s">
        <v>593</v>
      </c>
      <c r="B222" s="37">
        <v>58</v>
      </c>
      <c r="C222" s="38" t="s">
        <v>631</v>
      </c>
      <c r="D222" s="37" t="s">
        <v>595</v>
      </c>
      <c r="E222" s="39" t="s">
        <v>632</v>
      </c>
      <c r="F222" s="40" t="s">
        <v>624</v>
      </c>
      <c r="G222" s="41">
        <v>48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633</v>
      </c>
      <c r="F224" s="46"/>
      <c r="G224" s="46"/>
      <c r="H224" s="46"/>
      <c r="I224" s="46"/>
      <c r="J224" s="48"/>
    </row>
    <row r="225">
      <c r="A225" s="37" t="s">
        <v>593</v>
      </c>
      <c r="B225" s="37">
        <v>59</v>
      </c>
      <c r="C225" s="38" t="s">
        <v>634</v>
      </c>
      <c r="D225" s="37" t="s">
        <v>595</v>
      </c>
      <c r="E225" s="39" t="s">
        <v>635</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05">
      <c r="A227" s="37" t="s">
        <v>601</v>
      </c>
      <c r="B227" s="50"/>
      <c r="C227" s="51"/>
      <c r="D227" s="51"/>
      <c r="E227" s="39" t="s">
        <v>636</v>
      </c>
      <c r="F227" s="51"/>
      <c r="G227" s="51"/>
      <c r="H227" s="51"/>
      <c r="I227" s="51"/>
      <c r="J227" s="52"/>
    </row>
  </sheetData>
  <sheetProtection sheet="1" objects="1" scenarios="1" spinCount="100000" saltValue="Q6TpTQZrHDmdnB8UJGiAEl7O4klePB22AaF1+4W98LJynBFqJz7JBafW7dVuJaixHkXDnAK1FF36FFnkk6dwAQ==" hashValue="I9lTLEdOfDn8Om5nuW00R4VkoWwVFcTOEJFJ1ytpUAFT/LhBZWZirp2Uy2ujlFdCptx0ZzMNSJgmUjiieokoE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834</v>
      </c>
      <c r="I3" s="25">
        <f>SUMIFS(I11:I23,A11:A23,"SD")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834</v>
      </c>
      <c r="D7" s="22"/>
      <c r="E7" s="23" t="s">
        <v>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SUMIFS(I12:I23,A12:A23,"P")</f>
        <v>0</v>
      </c>
      <c r="J11" s="36"/>
    </row>
    <row r="12" ht="30">
      <c r="A12" s="37" t="s">
        <v>593</v>
      </c>
      <c r="B12" s="37">
        <v>1</v>
      </c>
      <c r="C12" s="38" t="s">
        <v>835</v>
      </c>
      <c r="D12" s="37" t="s">
        <v>595</v>
      </c>
      <c r="E12" s="39" t="s">
        <v>836</v>
      </c>
      <c r="F12" s="40" t="s">
        <v>608</v>
      </c>
      <c r="G12" s="41">
        <v>1</v>
      </c>
      <c r="H12" s="42">
        <v>0</v>
      </c>
      <c r="I12" s="43">
        <f>ROUND(G12*H12,P4)</f>
        <v>0</v>
      </c>
      <c r="J12" s="37"/>
      <c r="O12" s="44">
        <f>I12*0.21</f>
        <v>0</v>
      </c>
      <c r="P12">
        <v>3</v>
      </c>
    </row>
    <row r="13" ht="30">
      <c r="A13" s="37" t="s">
        <v>598</v>
      </c>
      <c r="B13" s="45"/>
      <c r="C13" s="46"/>
      <c r="D13" s="46"/>
      <c r="E13" s="39" t="s">
        <v>837</v>
      </c>
      <c r="F13" s="46"/>
      <c r="G13" s="46"/>
      <c r="H13" s="46"/>
      <c r="I13" s="46"/>
      <c r="J13" s="48"/>
    </row>
    <row r="14">
      <c r="A14" s="37" t="s">
        <v>599</v>
      </c>
      <c r="B14" s="45"/>
      <c r="C14" s="46"/>
      <c r="D14" s="46"/>
      <c r="E14" s="49" t="s">
        <v>610</v>
      </c>
      <c r="F14" s="46"/>
      <c r="G14" s="46"/>
      <c r="H14" s="46"/>
      <c r="I14" s="46"/>
      <c r="J14" s="48"/>
    </row>
    <row r="15" ht="105">
      <c r="A15" s="37" t="s">
        <v>601</v>
      </c>
      <c r="B15" s="45"/>
      <c r="C15" s="46"/>
      <c r="D15" s="46"/>
      <c r="E15" s="39" t="s">
        <v>838</v>
      </c>
      <c r="F15" s="46"/>
      <c r="G15" s="46"/>
      <c r="H15" s="46"/>
      <c r="I15" s="46"/>
      <c r="J15" s="48"/>
    </row>
    <row r="16">
      <c r="A16" s="37" t="s">
        <v>593</v>
      </c>
      <c r="B16" s="37">
        <v>2</v>
      </c>
      <c r="C16" s="38" t="s">
        <v>622</v>
      </c>
      <c r="D16" s="37" t="s">
        <v>595</v>
      </c>
      <c r="E16" s="39" t="s">
        <v>623</v>
      </c>
      <c r="F16" s="40" t="s">
        <v>624</v>
      </c>
      <c r="G16" s="41">
        <v>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707</v>
      </c>
      <c r="F18" s="46"/>
      <c r="G18" s="46"/>
      <c r="H18" s="46"/>
      <c r="I18" s="46"/>
      <c r="J18" s="48"/>
    </row>
    <row r="19" ht="135">
      <c r="A19" s="37" t="s">
        <v>601</v>
      </c>
      <c r="B19" s="45"/>
      <c r="C19" s="46"/>
      <c r="D19" s="46"/>
      <c r="E19" s="39" t="s">
        <v>626</v>
      </c>
      <c r="F19" s="46"/>
      <c r="G19" s="46"/>
      <c r="H19" s="46"/>
      <c r="I19" s="46"/>
      <c r="J19" s="48"/>
    </row>
    <row r="20">
      <c r="A20" s="37" t="s">
        <v>593</v>
      </c>
      <c r="B20" s="37">
        <v>3</v>
      </c>
      <c r="C20" s="38" t="s">
        <v>631</v>
      </c>
      <c r="D20" s="37" t="s">
        <v>595</v>
      </c>
      <c r="E20" s="39" t="s">
        <v>632</v>
      </c>
      <c r="F20" s="40" t="s">
        <v>624</v>
      </c>
      <c r="G20" s="41">
        <v>16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625</v>
      </c>
      <c r="F22" s="46"/>
      <c r="G22" s="46"/>
      <c r="H22" s="46"/>
      <c r="I22" s="46"/>
      <c r="J22" s="48"/>
    </row>
    <row r="23" ht="135">
      <c r="A23" s="37" t="s">
        <v>601</v>
      </c>
      <c r="B23" s="50"/>
      <c r="C23" s="51"/>
      <c r="D23" s="51"/>
      <c r="E23" s="39" t="s">
        <v>633</v>
      </c>
      <c r="F23" s="51"/>
      <c r="G23" s="51"/>
      <c r="H23" s="51"/>
      <c r="I23" s="51"/>
      <c r="J23" s="52"/>
    </row>
  </sheetData>
  <sheetProtection sheet="1" objects="1" scenarios="1" spinCount="100000" saltValue="A+mn0gO/Clyn9nFNFQi1bZ8Zt+K1NHXTndNtFWW838nF8Mi+08grLPZ42fGwpZnWZco88vAGokGU02eBRA+XSQ==" hashValue="H6nY5VqMmlerp0+r7VxPBpl5bE9W4fOPosEAtWB8s/9+3V9AvlcCwTGaUkAcIFtBzzmK/GpEOJg8sW2V2akPk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839</v>
      </c>
      <c r="I3" s="25">
        <f>SUMIFS(I11:I119,A11:A119,"SD")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839</v>
      </c>
      <c r="D7" s="22"/>
      <c r="E7" s="23" t="s">
        <v>26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841</v>
      </c>
      <c r="F12" s="40" t="s">
        <v>641</v>
      </c>
      <c r="G12" s="41">
        <v>9.4499999999999993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842</v>
      </c>
      <c r="F14" s="46"/>
      <c r="G14" s="46"/>
      <c r="H14" s="46"/>
      <c r="I14" s="46"/>
      <c r="J14" s="48"/>
    </row>
    <row r="15" ht="405">
      <c r="A15" s="37" t="s">
        <v>601</v>
      </c>
      <c r="B15" s="45"/>
      <c r="C15" s="46"/>
      <c r="D15" s="46"/>
      <c r="E15" s="39" t="s">
        <v>843</v>
      </c>
      <c r="F15" s="46"/>
      <c r="G15" s="46"/>
      <c r="H15" s="46"/>
      <c r="I15" s="46"/>
      <c r="J15" s="48"/>
    </row>
    <row r="16">
      <c r="A16" s="37" t="s">
        <v>593</v>
      </c>
      <c r="B16" s="37">
        <v>2</v>
      </c>
      <c r="C16" s="38" t="s">
        <v>644</v>
      </c>
      <c r="D16" s="37" t="s">
        <v>595</v>
      </c>
      <c r="E16" s="39" t="s">
        <v>844</v>
      </c>
      <c r="F16" s="40" t="s">
        <v>641</v>
      </c>
      <c r="G16" s="41">
        <v>9.4499999999999993</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845</v>
      </c>
      <c r="F18" s="46"/>
      <c r="G18" s="46"/>
      <c r="H18" s="46"/>
      <c r="I18" s="46"/>
      <c r="J18" s="48"/>
    </row>
    <row r="19" ht="300">
      <c r="A19" s="37" t="s">
        <v>601</v>
      </c>
      <c r="B19" s="45"/>
      <c r="C19" s="46"/>
      <c r="D19" s="46"/>
      <c r="E19" s="39" t="s">
        <v>846</v>
      </c>
      <c r="F19" s="46"/>
      <c r="G19" s="46"/>
      <c r="H19" s="46"/>
      <c r="I19" s="46"/>
      <c r="J19" s="48"/>
    </row>
    <row r="20">
      <c r="A20" s="37" t="s">
        <v>593</v>
      </c>
      <c r="B20" s="37">
        <v>3</v>
      </c>
      <c r="C20" s="38" t="s">
        <v>648</v>
      </c>
      <c r="D20" s="37" t="s">
        <v>595</v>
      </c>
      <c r="E20" s="39" t="s">
        <v>847</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848</v>
      </c>
      <c r="F22" s="46"/>
      <c r="G22" s="46"/>
      <c r="H22" s="46"/>
      <c r="I22" s="46"/>
      <c r="J22" s="48"/>
    </row>
    <row r="23">
      <c r="A23" s="37" t="s">
        <v>601</v>
      </c>
      <c r="B23" s="45"/>
      <c r="C23" s="46"/>
      <c r="D23" s="46"/>
      <c r="E23" s="39" t="s">
        <v>849</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850</v>
      </c>
      <c r="G25" s="41">
        <v>56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851</v>
      </c>
      <c r="F27" s="46"/>
      <c r="G27" s="46"/>
      <c r="H27" s="46"/>
      <c r="I27" s="46"/>
      <c r="J27" s="48"/>
    </row>
    <row r="28" ht="90">
      <c r="A28" s="37" t="s">
        <v>601</v>
      </c>
      <c r="B28" s="45"/>
      <c r="C28" s="46"/>
      <c r="D28" s="46"/>
      <c r="E28" s="39" t="s">
        <v>852</v>
      </c>
      <c r="F28" s="46"/>
      <c r="G28" s="46"/>
      <c r="H28" s="46"/>
      <c r="I28" s="46"/>
      <c r="J28" s="48"/>
    </row>
    <row r="29">
      <c r="A29" s="37" t="s">
        <v>593</v>
      </c>
      <c r="B29" s="37">
        <v>5</v>
      </c>
      <c r="C29" s="38" t="s">
        <v>659</v>
      </c>
      <c r="D29" s="37" t="s">
        <v>595</v>
      </c>
      <c r="E29" s="39" t="s">
        <v>660</v>
      </c>
      <c r="F29" s="40" t="s">
        <v>850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853</v>
      </c>
      <c r="F31" s="46"/>
      <c r="G31" s="46"/>
      <c r="H31" s="46"/>
      <c r="I31" s="46"/>
      <c r="J31" s="48"/>
    </row>
    <row r="32" ht="90">
      <c r="A32" s="37" t="s">
        <v>601</v>
      </c>
      <c r="B32" s="45"/>
      <c r="C32" s="46"/>
      <c r="D32" s="46"/>
      <c r="E32" s="39" t="s">
        <v>852</v>
      </c>
      <c r="F32" s="46"/>
      <c r="G32" s="46"/>
      <c r="H32" s="46"/>
      <c r="I32" s="46"/>
      <c r="J32" s="48"/>
    </row>
    <row r="33">
      <c r="A33" s="37" t="s">
        <v>593</v>
      </c>
      <c r="B33" s="37">
        <v>6</v>
      </c>
      <c r="C33" s="38" t="s">
        <v>661</v>
      </c>
      <c r="D33" s="37" t="s">
        <v>595</v>
      </c>
      <c r="E33" s="39" t="s">
        <v>854</v>
      </c>
      <c r="F33" s="40" t="s">
        <v>663</v>
      </c>
      <c r="G33" s="41">
        <v>0.64000000000000001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855</v>
      </c>
      <c r="F35" s="46"/>
      <c r="G35" s="46"/>
      <c r="H35" s="46"/>
      <c r="I35" s="46"/>
      <c r="J35" s="48"/>
    </row>
    <row r="36" ht="90">
      <c r="A36" s="37" t="s">
        <v>601</v>
      </c>
      <c r="B36" s="45"/>
      <c r="C36" s="46"/>
      <c r="D36" s="46"/>
      <c r="E36" s="39" t="s">
        <v>856</v>
      </c>
      <c r="F36" s="46"/>
      <c r="G36" s="46"/>
      <c r="H36" s="46"/>
      <c r="I36" s="46"/>
      <c r="J36" s="48"/>
    </row>
    <row r="37">
      <c r="A37" s="37" t="s">
        <v>593</v>
      </c>
      <c r="B37" s="37">
        <v>7</v>
      </c>
      <c r="C37" s="38" t="s">
        <v>666</v>
      </c>
      <c r="D37" s="37" t="s">
        <v>595</v>
      </c>
      <c r="E37" s="39" t="s">
        <v>857</v>
      </c>
      <c r="F37" s="40" t="s">
        <v>663</v>
      </c>
      <c r="G37" s="41">
        <v>27.195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858</v>
      </c>
      <c r="F39" s="46"/>
      <c r="G39" s="46"/>
      <c r="H39" s="46"/>
      <c r="I39" s="46"/>
      <c r="J39" s="48"/>
    </row>
    <row r="40" ht="90">
      <c r="A40" s="37" t="s">
        <v>601</v>
      </c>
      <c r="B40" s="45"/>
      <c r="C40" s="46"/>
      <c r="D40" s="46"/>
      <c r="E40" s="39" t="s">
        <v>856</v>
      </c>
      <c r="F40" s="46"/>
      <c r="G40" s="46"/>
      <c r="H40" s="46"/>
      <c r="I40" s="46"/>
      <c r="J40" s="48"/>
    </row>
    <row r="41">
      <c r="A41" s="37" t="s">
        <v>593</v>
      </c>
      <c r="B41" s="37">
        <v>8</v>
      </c>
      <c r="C41" s="38" t="s">
        <v>669</v>
      </c>
      <c r="D41" s="37" t="s">
        <v>595</v>
      </c>
      <c r="E41" s="39" t="s">
        <v>859</v>
      </c>
      <c r="F41" s="40" t="s">
        <v>663</v>
      </c>
      <c r="G41" s="41">
        <v>110.64</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860</v>
      </c>
      <c r="F43" s="46"/>
      <c r="G43" s="46"/>
      <c r="H43" s="46"/>
      <c r="I43" s="46"/>
      <c r="J43" s="48"/>
    </row>
    <row r="44" ht="90">
      <c r="A44" s="37" t="s">
        <v>601</v>
      </c>
      <c r="B44" s="45"/>
      <c r="C44" s="46"/>
      <c r="D44" s="46"/>
      <c r="E44" s="39" t="s">
        <v>856</v>
      </c>
      <c r="F44" s="46"/>
      <c r="G44" s="46"/>
      <c r="H44" s="46"/>
      <c r="I44" s="46"/>
      <c r="J44" s="48"/>
    </row>
    <row r="45">
      <c r="A45" s="37" t="s">
        <v>593</v>
      </c>
      <c r="B45" s="37">
        <v>9</v>
      </c>
      <c r="C45" s="38" t="s">
        <v>672</v>
      </c>
      <c r="D45" s="37" t="s">
        <v>595</v>
      </c>
      <c r="E45" s="39" t="s">
        <v>861</v>
      </c>
      <c r="F45" s="40" t="s">
        <v>663</v>
      </c>
      <c r="G45" s="41">
        <v>0.64000000000000001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862</v>
      </c>
      <c r="F47" s="46"/>
      <c r="G47" s="46"/>
      <c r="H47" s="46"/>
      <c r="I47" s="46"/>
      <c r="J47" s="48"/>
    </row>
    <row r="48" ht="240">
      <c r="A48" s="37" t="s">
        <v>601</v>
      </c>
      <c r="B48" s="45"/>
      <c r="C48" s="46"/>
      <c r="D48" s="46"/>
      <c r="E48" s="39" t="s">
        <v>863</v>
      </c>
      <c r="F48" s="46"/>
      <c r="G48" s="46"/>
      <c r="H48" s="46"/>
      <c r="I48" s="46"/>
      <c r="J48" s="48"/>
    </row>
    <row r="49">
      <c r="A49" s="37" t="s">
        <v>593</v>
      </c>
      <c r="B49" s="37">
        <v>10</v>
      </c>
      <c r="C49" s="38" t="s">
        <v>676</v>
      </c>
      <c r="D49" s="37" t="s">
        <v>595</v>
      </c>
      <c r="E49" s="39" t="s">
        <v>864</v>
      </c>
      <c r="F49" s="40" t="s">
        <v>663</v>
      </c>
      <c r="G49" s="41">
        <v>27.195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865</v>
      </c>
      <c r="F51" s="46"/>
      <c r="G51" s="46"/>
      <c r="H51" s="46"/>
      <c r="I51" s="46"/>
      <c r="J51" s="48"/>
    </row>
    <row r="52" ht="240">
      <c r="A52" s="37" t="s">
        <v>601</v>
      </c>
      <c r="B52" s="45"/>
      <c r="C52" s="46"/>
      <c r="D52" s="46"/>
      <c r="E52" s="39" t="s">
        <v>866</v>
      </c>
      <c r="F52" s="46"/>
      <c r="G52" s="46"/>
      <c r="H52" s="46"/>
      <c r="I52" s="46"/>
      <c r="J52" s="48"/>
    </row>
    <row r="53">
      <c r="A53" s="37" t="s">
        <v>593</v>
      </c>
      <c r="B53" s="37">
        <v>11</v>
      </c>
      <c r="C53" s="38" t="s">
        <v>679</v>
      </c>
      <c r="D53" s="37" t="s">
        <v>595</v>
      </c>
      <c r="E53" s="39" t="s">
        <v>867</v>
      </c>
      <c r="F53" s="40" t="s">
        <v>663</v>
      </c>
      <c r="G53" s="41">
        <v>110.64</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868</v>
      </c>
      <c r="F55" s="46"/>
      <c r="G55" s="46"/>
      <c r="H55" s="46"/>
      <c r="I55" s="46"/>
      <c r="J55" s="48"/>
    </row>
    <row r="56" ht="240">
      <c r="A56" s="37" t="s">
        <v>601</v>
      </c>
      <c r="B56" s="45"/>
      <c r="C56" s="46"/>
      <c r="D56" s="46"/>
      <c r="E56" s="39" t="s">
        <v>869</v>
      </c>
      <c r="F56" s="46"/>
      <c r="G56" s="46"/>
      <c r="H56" s="46"/>
      <c r="I56" s="46"/>
      <c r="J56" s="48"/>
    </row>
    <row r="57" ht="30">
      <c r="A57" s="37" t="s">
        <v>593</v>
      </c>
      <c r="B57" s="37">
        <v>12</v>
      </c>
      <c r="C57" s="38" t="s">
        <v>682</v>
      </c>
      <c r="D57" s="37" t="s">
        <v>595</v>
      </c>
      <c r="E57" s="39" t="s">
        <v>870</v>
      </c>
      <c r="F57" s="40" t="s">
        <v>850</v>
      </c>
      <c r="G57" s="41">
        <v>28</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871</v>
      </c>
      <c r="F59" s="46"/>
      <c r="G59" s="46"/>
      <c r="H59" s="46"/>
      <c r="I59" s="46"/>
      <c r="J59" s="48"/>
    </row>
    <row r="60" ht="135">
      <c r="A60" s="37" t="s">
        <v>601</v>
      </c>
      <c r="B60" s="45"/>
      <c r="C60" s="46"/>
      <c r="D60" s="46"/>
      <c r="E60" s="39" t="s">
        <v>872</v>
      </c>
      <c r="F60" s="46"/>
      <c r="G60" s="46"/>
      <c r="H60" s="46"/>
      <c r="I60" s="46"/>
      <c r="J60" s="48"/>
    </row>
    <row r="61" ht="30">
      <c r="A61" s="37" t="s">
        <v>593</v>
      </c>
      <c r="B61" s="37">
        <v>13</v>
      </c>
      <c r="C61" s="38" t="s">
        <v>686</v>
      </c>
      <c r="D61" s="37" t="s">
        <v>595</v>
      </c>
      <c r="E61" s="39" t="s">
        <v>873</v>
      </c>
      <c r="F61" s="40" t="s">
        <v>850</v>
      </c>
      <c r="G61" s="41">
        <v>4</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874</v>
      </c>
      <c r="F63" s="46"/>
      <c r="G63" s="46"/>
      <c r="H63" s="46"/>
      <c r="I63" s="46"/>
      <c r="J63" s="48"/>
    </row>
    <row r="64" ht="135">
      <c r="A64" s="37" t="s">
        <v>601</v>
      </c>
      <c r="B64" s="45"/>
      <c r="C64" s="46"/>
      <c r="D64" s="46"/>
      <c r="E64" s="39" t="s">
        <v>872</v>
      </c>
      <c r="F64" s="46"/>
      <c r="G64" s="46"/>
      <c r="H64" s="46"/>
      <c r="I64" s="46"/>
      <c r="J64" s="48"/>
    </row>
    <row r="65">
      <c r="A65" s="31" t="s">
        <v>591</v>
      </c>
      <c r="B65" s="32"/>
      <c r="C65" s="33" t="s">
        <v>689</v>
      </c>
      <c r="D65" s="34"/>
      <c r="E65" s="31" t="s">
        <v>690</v>
      </c>
      <c r="F65" s="34"/>
      <c r="G65" s="34"/>
      <c r="H65" s="34"/>
      <c r="I65" s="35">
        <f>SUMIFS(I66:I89,A66:A89,"P")</f>
        <v>0</v>
      </c>
      <c r="J65" s="36"/>
    </row>
    <row r="66">
      <c r="A66" s="37" t="s">
        <v>593</v>
      </c>
      <c r="B66" s="37">
        <v>14</v>
      </c>
      <c r="C66" s="38" t="s">
        <v>691</v>
      </c>
      <c r="D66" s="37" t="s">
        <v>595</v>
      </c>
      <c r="E66" s="39" t="s">
        <v>875</v>
      </c>
      <c r="F66" s="40" t="s">
        <v>850</v>
      </c>
      <c r="G66" s="41">
        <v>14</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876</v>
      </c>
      <c r="F68" s="46"/>
      <c r="G68" s="46"/>
      <c r="H68" s="46"/>
      <c r="I68" s="46"/>
      <c r="J68" s="48"/>
    </row>
    <row r="69" ht="135">
      <c r="A69" s="37" t="s">
        <v>601</v>
      </c>
      <c r="B69" s="45"/>
      <c r="C69" s="46"/>
      <c r="D69" s="46"/>
      <c r="E69" s="39" t="s">
        <v>877</v>
      </c>
      <c r="F69" s="46"/>
      <c r="G69" s="46"/>
      <c r="H69" s="46"/>
      <c r="I69" s="46"/>
      <c r="J69" s="48"/>
    </row>
    <row r="70">
      <c r="A70" s="37" t="s">
        <v>593</v>
      </c>
      <c r="B70" s="37">
        <v>15</v>
      </c>
      <c r="C70" s="38" t="s">
        <v>695</v>
      </c>
      <c r="D70" s="37" t="s">
        <v>595</v>
      </c>
      <c r="E70" s="39" t="s">
        <v>878</v>
      </c>
      <c r="F70" s="40" t="s">
        <v>850</v>
      </c>
      <c r="G70" s="41">
        <v>14</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876</v>
      </c>
      <c r="F72" s="46"/>
      <c r="G72" s="46"/>
      <c r="H72" s="46"/>
      <c r="I72" s="46"/>
      <c r="J72" s="48"/>
    </row>
    <row r="73" ht="120">
      <c r="A73" s="37" t="s">
        <v>601</v>
      </c>
      <c r="B73" s="45"/>
      <c r="C73" s="46"/>
      <c r="D73" s="46"/>
      <c r="E73" s="39" t="s">
        <v>879</v>
      </c>
      <c r="F73" s="46"/>
      <c r="G73" s="46"/>
      <c r="H73" s="46"/>
      <c r="I73" s="46"/>
      <c r="J73" s="48"/>
    </row>
    <row r="74">
      <c r="A74" s="37" t="s">
        <v>593</v>
      </c>
      <c r="B74" s="37">
        <v>16</v>
      </c>
      <c r="C74" s="38" t="s">
        <v>741</v>
      </c>
      <c r="D74" s="37" t="s">
        <v>595</v>
      </c>
      <c r="E74" s="39" t="s">
        <v>880</v>
      </c>
      <c r="F74" s="40" t="s">
        <v>850</v>
      </c>
      <c r="G74" s="41">
        <v>14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876</v>
      </c>
      <c r="F76" s="46"/>
      <c r="G76" s="46"/>
      <c r="H76" s="46"/>
      <c r="I76" s="46"/>
      <c r="J76" s="48"/>
    </row>
    <row r="77" ht="135">
      <c r="A77" s="37" t="s">
        <v>601</v>
      </c>
      <c r="B77" s="45"/>
      <c r="C77" s="46"/>
      <c r="D77" s="46"/>
      <c r="E77" s="39" t="s">
        <v>881</v>
      </c>
      <c r="F77" s="46"/>
      <c r="G77" s="46"/>
      <c r="H77" s="46"/>
      <c r="I77" s="46"/>
      <c r="J77" s="48"/>
    </row>
    <row r="78">
      <c r="A78" s="37" t="s">
        <v>593</v>
      </c>
      <c r="B78" s="37">
        <v>17</v>
      </c>
      <c r="C78" s="38" t="s">
        <v>744</v>
      </c>
      <c r="D78" s="37" t="s">
        <v>595</v>
      </c>
      <c r="E78" s="39" t="s">
        <v>882</v>
      </c>
      <c r="F78" s="40" t="s">
        <v>850</v>
      </c>
      <c r="G78" s="41">
        <v>14</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876</v>
      </c>
      <c r="F80" s="46"/>
      <c r="G80" s="46"/>
      <c r="H80" s="46"/>
      <c r="I80" s="46"/>
      <c r="J80" s="48"/>
    </row>
    <row r="81" ht="150">
      <c r="A81" s="37" t="s">
        <v>601</v>
      </c>
      <c r="B81" s="45"/>
      <c r="C81" s="46"/>
      <c r="D81" s="46"/>
      <c r="E81" s="39" t="s">
        <v>883</v>
      </c>
      <c r="F81" s="46"/>
      <c r="G81" s="46"/>
      <c r="H81" s="46"/>
      <c r="I81" s="46"/>
      <c r="J81" s="48"/>
    </row>
    <row r="82">
      <c r="A82" s="37" t="s">
        <v>593</v>
      </c>
      <c r="B82" s="37">
        <v>18</v>
      </c>
      <c r="C82" s="38" t="s">
        <v>747</v>
      </c>
      <c r="D82" s="37" t="s">
        <v>595</v>
      </c>
      <c r="E82" s="39" t="s">
        <v>884</v>
      </c>
      <c r="F82" s="40" t="s">
        <v>850</v>
      </c>
      <c r="G82" s="41">
        <v>8</v>
      </c>
      <c r="H82" s="42">
        <v>0</v>
      </c>
      <c r="I82" s="43">
        <f>ROUND(G82*H82,P4)</f>
        <v>0</v>
      </c>
      <c r="J82" s="37"/>
      <c r="O82" s="44">
        <f>I82*0.21</f>
        <v>0</v>
      </c>
      <c r="P82">
        <v>3</v>
      </c>
    </row>
    <row r="83" ht="105">
      <c r="A83" s="37" t="s">
        <v>598</v>
      </c>
      <c r="B83" s="45"/>
      <c r="C83" s="46"/>
      <c r="D83" s="46"/>
      <c r="E83" s="39" t="s">
        <v>885</v>
      </c>
      <c r="F83" s="46"/>
      <c r="G83" s="46"/>
      <c r="H83" s="46"/>
      <c r="I83" s="46"/>
      <c r="J83" s="48"/>
    </row>
    <row r="84">
      <c r="A84" s="37" t="s">
        <v>599</v>
      </c>
      <c r="B84" s="45"/>
      <c r="C84" s="46"/>
      <c r="D84" s="46"/>
      <c r="E84" s="49" t="s">
        <v>886</v>
      </c>
      <c r="F84" s="46"/>
      <c r="G84" s="46"/>
      <c r="H84" s="46"/>
      <c r="I84" s="46"/>
      <c r="J84" s="48"/>
    </row>
    <row r="85" ht="120">
      <c r="A85" s="37" t="s">
        <v>601</v>
      </c>
      <c r="B85" s="45"/>
      <c r="C85" s="46"/>
      <c r="D85" s="46"/>
      <c r="E85" s="39" t="s">
        <v>887</v>
      </c>
      <c r="F85" s="46"/>
      <c r="G85" s="46"/>
      <c r="H85" s="46"/>
      <c r="I85" s="46"/>
      <c r="J85" s="48"/>
    </row>
    <row r="86">
      <c r="A86" s="37" t="s">
        <v>593</v>
      </c>
      <c r="B86" s="37">
        <v>19</v>
      </c>
      <c r="C86" s="38" t="s">
        <v>888</v>
      </c>
      <c r="D86" s="37" t="s">
        <v>595</v>
      </c>
      <c r="E86" s="39" t="s">
        <v>889</v>
      </c>
      <c r="F86" s="40" t="s">
        <v>850</v>
      </c>
      <c r="G86" s="41">
        <v>4</v>
      </c>
      <c r="H86" s="42">
        <v>0</v>
      </c>
      <c r="I86" s="43">
        <f>ROUND(G86*H86,P4)</f>
        <v>0</v>
      </c>
      <c r="J86" s="37"/>
      <c r="O86" s="44">
        <f>I86*0.21</f>
        <v>0</v>
      </c>
      <c r="P86">
        <v>3</v>
      </c>
    </row>
    <row r="87" ht="30">
      <c r="A87" s="37" t="s">
        <v>598</v>
      </c>
      <c r="B87" s="45"/>
      <c r="C87" s="46"/>
      <c r="D87" s="46"/>
      <c r="E87" s="39" t="s">
        <v>890</v>
      </c>
      <c r="F87" s="46"/>
      <c r="G87" s="46"/>
      <c r="H87" s="46"/>
      <c r="I87" s="46"/>
      <c r="J87" s="48"/>
    </row>
    <row r="88">
      <c r="A88" s="37" t="s">
        <v>599</v>
      </c>
      <c r="B88" s="45"/>
      <c r="C88" s="46"/>
      <c r="D88" s="46"/>
      <c r="E88" s="49" t="s">
        <v>891</v>
      </c>
      <c r="F88" s="46"/>
      <c r="G88" s="46"/>
      <c r="H88" s="46"/>
      <c r="I88" s="46"/>
      <c r="J88" s="48"/>
    </row>
    <row r="89" ht="135">
      <c r="A89" s="37" t="s">
        <v>601</v>
      </c>
      <c r="B89" s="45"/>
      <c r="C89" s="46"/>
      <c r="D89" s="46"/>
      <c r="E89" s="39" t="s">
        <v>892</v>
      </c>
      <c r="F89" s="46"/>
      <c r="G89" s="46"/>
      <c r="H89" s="46"/>
      <c r="I89" s="46"/>
      <c r="J89" s="48"/>
    </row>
    <row r="90">
      <c r="A90" s="31" t="s">
        <v>591</v>
      </c>
      <c r="B90" s="32"/>
      <c r="C90" s="33" t="s">
        <v>755</v>
      </c>
      <c r="D90" s="34"/>
      <c r="E90" s="31" t="s">
        <v>756</v>
      </c>
      <c r="F90" s="34"/>
      <c r="G90" s="34"/>
      <c r="H90" s="34"/>
      <c r="I90" s="35">
        <f>SUMIFS(I91:I98,A91:A98,"P")</f>
        <v>0</v>
      </c>
      <c r="J90" s="36"/>
    </row>
    <row r="91">
      <c r="A91" s="37" t="s">
        <v>593</v>
      </c>
      <c r="B91" s="37">
        <v>20</v>
      </c>
      <c r="C91" s="38" t="s">
        <v>893</v>
      </c>
      <c r="D91" s="37" t="s">
        <v>595</v>
      </c>
      <c r="E91" s="39" t="s">
        <v>894</v>
      </c>
      <c r="F91" s="40" t="s">
        <v>850</v>
      </c>
      <c r="G91" s="41">
        <v>2</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895</v>
      </c>
      <c r="F93" s="46"/>
      <c r="G93" s="46"/>
      <c r="H93" s="46"/>
      <c r="I93" s="46"/>
      <c r="J93" s="48"/>
    </row>
    <row r="94" ht="105">
      <c r="A94" s="37" t="s">
        <v>601</v>
      </c>
      <c r="B94" s="45"/>
      <c r="C94" s="46"/>
      <c r="D94" s="46"/>
      <c r="E94" s="39" t="s">
        <v>896</v>
      </c>
      <c r="F94" s="46"/>
      <c r="G94" s="46"/>
      <c r="H94" s="46"/>
      <c r="I94" s="46"/>
      <c r="J94" s="48"/>
    </row>
    <row r="95">
      <c r="A95" s="37" t="s">
        <v>593</v>
      </c>
      <c r="B95" s="37">
        <v>21</v>
      </c>
      <c r="C95" s="38" t="s">
        <v>897</v>
      </c>
      <c r="D95" s="37" t="s">
        <v>595</v>
      </c>
      <c r="E95" s="39" t="s">
        <v>898</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895</v>
      </c>
      <c r="F97" s="46"/>
      <c r="G97" s="46"/>
      <c r="H97" s="46"/>
      <c r="I97" s="46"/>
      <c r="J97" s="48"/>
    </row>
    <row r="98" ht="105">
      <c r="A98" s="37" t="s">
        <v>601</v>
      </c>
      <c r="B98" s="45"/>
      <c r="C98" s="46"/>
      <c r="D98" s="46"/>
      <c r="E98" s="39" t="s">
        <v>899</v>
      </c>
      <c r="F98" s="46"/>
      <c r="G98" s="46"/>
      <c r="H98" s="46"/>
      <c r="I98" s="46"/>
      <c r="J98" s="48"/>
    </row>
    <row r="99">
      <c r="A99" s="31" t="s">
        <v>591</v>
      </c>
      <c r="B99" s="32"/>
      <c r="C99" s="33" t="s">
        <v>823</v>
      </c>
      <c r="D99" s="34"/>
      <c r="E99" s="31" t="s">
        <v>824</v>
      </c>
      <c r="F99" s="34"/>
      <c r="G99" s="34"/>
      <c r="H99" s="34"/>
      <c r="I99" s="35">
        <f>SUMIFS(I100:I119,A100:A119,"P")</f>
        <v>0</v>
      </c>
      <c r="J99" s="36"/>
    </row>
    <row r="100">
      <c r="A100" s="37" t="s">
        <v>593</v>
      </c>
      <c r="B100" s="37">
        <v>22</v>
      </c>
      <c r="C100" s="38" t="s">
        <v>622</v>
      </c>
      <c r="D100" s="37" t="s">
        <v>595</v>
      </c>
      <c r="E100" s="39" t="s">
        <v>900</v>
      </c>
      <c r="F100" s="40" t="s">
        <v>624</v>
      </c>
      <c r="G100" s="41">
        <v>12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901</v>
      </c>
      <c r="F102" s="46"/>
      <c r="G102" s="46"/>
      <c r="H102" s="46"/>
      <c r="I102" s="46"/>
      <c r="J102" s="48"/>
    </row>
    <row r="103" ht="135">
      <c r="A103" s="37" t="s">
        <v>601</v>
      </c>
      <c r="B103" s="45"/>
      <c r="C103" s="46"/>
      <c r="D103" s="46"/>
      <c r="E103" s="39" t="s">
        <v>902</v>
      </c>
      <c r="F103" s="46"/>
      <c r="G103" s="46"/>
      <c r="H103" s="46"/>
      <c r="I103" s="46"/>
      <c r="J103" s="48"/>
    </row>
    <row r="104">
      <c r="A104" s="37" t="s">
        <v>593</v>
      </c>
      <c r="B104" s="37">
        <v>23</v>
      </c>
      <c r="C104" s="38" t="s">
        <v>627</v>
      </c>
      <c r="D104" s="37" t="s">
        <v>595</v>
      </c>
      <c r="E104" s="39" t="s">
        <v>903</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904</v>
      </c>
      <c r="F106" s="46"/>
      <c r="G106" s="46"/>
      <c r="H106" s="46"/>
      <c r="I106" s="46"/>
      <c r="J106" s="48"/>
    </row>
    <row r="107" ht="135">
      <c r="A107" s="37" t="s">
        <v>601</v>
      </c>
      <c r="B107" s="45"/>
      <c r="C107" s="46"/>
      <c r="D107" s="46"/>
      <c r="E107" s="39" t="s">
        <v>905</v>
      </c>
      <c r="F107" s="46"/>
      <c r="G107" s="46"/>
      <c r="H107" s="46"/>
      <c r="I107" s="46"/>
      <c r="J107" s="48"/>
    </row>
    <row r="108">
      <c r="A108" s="37" t="s">
        <v>593</v>
      </c>
      <c r="B108" s="37">
        <v>24</v>
      </c>
      <c r="C108" s="38" t="s">
        <v>906</v>
      </c>
      <c r="D108" s="37" t="s">
        <v>595</v>
      </c>
      <c r="E108" s="39" t="s">
        <v>907</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895</v>
      </c>
      <c r="F110" s="46"/>
      <c r="G110" s="46"/>
      <c r="H110" s="46"/>
      <c r="I110" s="46"/>
      <c r="J110" s="48"/>
    </row>
    <row r="111" ht="120">
      <c r="A111" s="37" t="s">
        <v>601</v>
      </c>
      <c r="B111" s="45"/>
      <c r="C111" s="46"/>
      <c r="D111" s="46"/>
      <c r="E111" s="39" t="s">
        <v>908</v>
      </c>
      <c r="F111" s="46"/>
      <c r="G111" s="46"/>
      <c r="H111" s="46"/>
      <c r="I111" s="46"/>
      <c r="J111" s="48"/>
    </row>
    <row r="112">
      <c r="A112" s="37" t="s">
        <v>593</v>
      </c>
      <c r="B112" s="37">
        <v>25</v>
      </c>
      <c r="C112" s="38" t="s">
        <v>631</v>
      </c>
      <c r="D112" s="37" t="s">
        <v>595</v>
      </c>
      <c r="E112" s="39" t="s">
        <v>909</v>
      </c>
      <c r="F112" s="40" t="s">
        <v>624</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904</v>
      </c>
      <c r="F114" s="46"/>
      <c r="G114" s="46"/>
      <c r="H114" s="46"/>
      <c r="I114" s="46"/>
      <c r="J114" s="48"/>
    </row>
    <row r="115" ht="135">
      <c r="A115" s="37" t="s">
        <v>601</v>
      </c>
      <c r="B115" s="45"/>
      <c r="C115" s="46"/>
      <c r="D115" s="46"/>
      <c r="E115" s="39" t="s">
        <v>910</v>
      </c>
      <c r="F115" s="46"/>
      <c r="G115" s="46"/>
      <c r="H115" s="46"/>
      <c r="I115" s="46"/>
      <c r="J115" s="48"/>
    </row>
    <row r="116">
      <c r="A116" s="37" t="s">
        <v>593</v>
      </c>
      <c r="B116" s="37">
        <v>26</v>
      </c>
      <c r="C116" s="38" t="s">
        <v>634</v>
      </c>
      <c r="D116" s="37" t="s">
        <v>595</v>
      </c>
      <c r="E116" s="39" t="s">
        <v>635</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911</v>
      </c>
      <c r="F118" s="46"/>
      <c r="G118" s="46"/>
      <c r="H118" s="46"/>
      <c r="I118" s="46"/>
      <c r="J118" s="48"/>
    </row>
    <row r="119" ht="105">
      <c r="A119" s="37" t="s">
        <v>601</v>
      </c>
      <c r="B119" s="50"/>
      <c r="C119" s="51"/>
      <c r="D119" s="51"/>
      <c r="E119" s="39" t="s">
        <v>912</v>
      </c>
      <c r="F119" s="51"/>
      <c r="G119" s="51"/>
      <c r="H119" s="51"/>
      <c r="I119" s="51"/>
      <c r="J119" s="52"/>
    </row>
  </sheetData>
  <sheetProtection sheet="1" objects="1" scenarios="1" spinCount="100000" saltValue="Khxba6iI2kYyRrvvm//aBWg5KLalHJlZZy0GEmfWEWOXaak2t/nNSHalxaW8yBjg4OLRL6ICkWa51lCJvLwwyg==" hashValue="XBPayGYIHJqSe2GF4H2AT4qg+k3YdZPnqxpvBymKzZgc5dZxgpfFhEAF0xfEsYFIDRKleLuYKmmghZ5ceS6xS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913</v>
      </c>
      <c r="I3" s="25">
        <f>SUMIFS(I11:I111,A11:A111,"SD")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913</v>
      </c>
      <c r="D7" s="22"/>
      <c r="E7" s="23" t="s">
        <v>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914</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SUMIFS(I25:I63,A25:A63,"P")</f>
        <v>0</v>
      </c>
      <c r="J24" s="36"/>
    </row>
    <row r="25">
      <c r="A25" s="37" t="s">
        <v>593</v>
      </c>
      <c r="B25" s="37">
        <v>4</v>
      </c>
      <c r="C25" s="38" t="s">
        <v>655</v>
      </c>
      <c r="D25" s="37" t="s">
        <v>595</v>
      </c>
      <c r="E25" s="39" t="s">
        <v>656</v>
      </c>
      <c r="F25" s="40" t="s">
        <v>608</v>
      </c>
      <c r="G25" s="41">
        <v>58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915</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601</v>
      </c>
      <c r="B31" s="45"/>
      <c r="C31" s="46"/>
      <c r="D31" s="46"/>
      <c r="E31" s="39" t="s">
        <v>658</v>
      </c>
      <c r="F31" s="46"/>
      <c r="G31" s="46"/>
      <c r="H31" s="46"/>
      <c r="I31" s="46"/>
      <c r="J31" s="48"/>
    </row>
    <row r="32">
      <c r="A32" s="37" t="s">
        <v>593</v>
      </c>
      <c r="B32" s="37">
        <v>6</v>
      </c>
      <c r="C32" s="38" t="s">
        <v>661</v>
      </c>
      <c r="D32" s="37" t="s">
        <v>595</v>
      </c>
      <c r="E32" s="39" t="s">
        <v>662</v>
      </c>
      <c r="F32" s="40" t="s">
        <v>663</v>
      </c>
      <c r="G32" s="41">
        <v>0.71999999999999997</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916</v>
      </c>
      <c r="F34" s="46"/>
      <c r="G34" s="46"/>
      <c r="H34" s="46"/>
      <c r="I34" s="46"/>
      <c r="J34" s="48"/>
    </row>
    <row r="35" ht="90">
      <c r="A35" s="37" t="s">
        <v>601</v>
      </c>
      <c r="B35" s="45"/>
      <c r="C35" s="46"/>
      <c r="D35" s="46"/>
      <c r="E35" s="39" t="s">
        <v>665</v>
      </c>
      <c r="F35" s="46"/>
      <c r="G35" s="46"/>
      <c r="H35" s="46"/>
      <c r="I35" s="46"/>
      <c r="J35" s="48"/>
    </row>
    <row r="36">
      <c r="A36" s="37" t="s">
        <v>593</v>
      </c>
      <c r="B36" s="37">
        <v>7</v>
      </c>
      <c r="C36" s="38" t="s">
        <v>666</v>
      </c>
      <c r="D36" s="37" t="s">
        <v>595</v>
      </c>
      <c r="E36" s="39" t="s">
        <v>667</v>
      </c>
      <c r="F36" s="40" t="s">
        <v>663</v>
      </c>
      <c r="G36" s="41">
        <v>26.039999999999999</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917</v>
      </c>
      <c r="F38" s="46"/>
      <c r="G38" s="46"/>
      <c r="H38" s="46"/>
      <c r="I38" s="46"/>
      <c r="J38" s="48"/>
    </row>
    <row r="39" ht="90">
      <c r="A39" s="37" t="s">
        <v>601</v>
      </c>
      <c r="B39" s="45"/>
      <c r="C39" s="46"/>
      <c r="D39" s="46"/>
      <c r="E39" s="39" t="s">
        <v>665</v>
      </c>
      <c r="F39" s="46"/>
      <c r="G39" s="46"/>
      <c r="H39" s="46"/>
      <c r="I39" s="46"/>
      <c r="J39" s="48"/>
    </row>
    <row r="40">
      <c r="A40" s="37" t="s">
        <v>593</v>
      </c>
      <c r="B40" s="37">
        <v>8</v>
      </c>
      <c r="C40" s="38" t="s">
        <v>669</v>
      </c>
      <c r="D40" s="37" t="s">
        <v>595</v>
      </c>
      <c r="E40" s="39" t="s">
        <v>670</v>
      </c>
      <c r="F40" s="40" t="s">
        <v>663</v>
      </c>
      <c r="G40" s="41">
        <v>84.689999999999998</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918</v>
      </c>
      <c r="F42" s="46"/>
      <c r="G42" s="46"/>
      <c r="H42" s="46"/>
      <c r="I42" s="46"/>
      <c r="J42" s="48"/>
    </row>
    <row r="43" ht="90">
      <c r="A43" s="37" t="s">
        <v>601</v>
      </c>
      <c r="B43" s="45"/>
      <c r="C43" s="46"/>
      <c r="D43" s="46"/>
      <c r="E43" s="39" t="s">
        <v>665</v>
      </c>
      <c r="F43" s="46"/>
      <c r="G43" s="46"/>
      <c r="H43" s="46"/>
      <c r="I43" s="46"/>
      <c r="J43" s="48"/>
    </row>
    <row r="44">
      <c r="A44" s="37" t="s">
        <v>593</v>
      </c>
      <c r="B44" s="37">
        <v>9</v>
      </c>
      <c r="C44" s="38" t="s">
        <v>672</v>
      </c>
      <c r="D44" s="37" t="s">
        <v>595</v>
      </c>
      <c r="E44" s="39" t="s">
        <v>673</v>
      </c>
      <c r="F44" s="40" t="s">
        <v>663</v>
      </c>
      <c r="G44" s="41">
        <v>0.71999999999999997</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919</v>
      </c>
      <c r="F46" s="46"/>
      <c r="G46" s="46"/>
      <c r="H46" s="46"/>
      <c r="I46" s="46"/>
      <c r="J46" s="48"/>
    </row>
    <row r="47" ht="240">
      <c r="A47" s="37" t="s">
        <v>601</v>
      </c>
      <c r="B47" s="45"/>
      <c r="C47" s="46"/>
      <c r="D47" s="46"/>
      <c r="E47" s="39" t="s">
        <v>675</v>
      </c>
      <c r="F47" s="46"/>
      <c r="G47" s="46"/>
      <c r="H47" s="46"/>
      <c r="I47" s="46"/>
      <c r="J47" s="48"/>
    </row>
    <row r="48">
      <c r="A48" s="37" t="s">
        <v>593</v>
      </c>
      <c r="B48" s="37">
        <v>10</v>
      </c>
      <c r="C48" s="38" t="s">
        <v>676</v>
      </c>
      <c r="D48" s="37" t="s">
        <v>595</v>
      </c>
      <c r="E48" s="39" t="s">
        <v>677</v>
      </c>
      <c r="F48" s="40" t="s">
        <v>663</v>
      </c>
      <c r="G48" s="41">
        <v>26.039999999999999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920</v>
      </c>
      <c r="F50" s="46"/>
      <c r="G50" s="46"/>
      <c r="H50" s="46"/>
      <c r="I50" s="46"/>
      <c r="J50" s="48"/>
    </row>
    <row r="51" ht="240">
      <c r="A51" s="37" t="s">
        <v>601</v>
      </c>
      <c r="B51" s="45"/>
      <c r="C51" s="46"/>
      <c r="D51" s="46"/>
      <c r="E51" s="39" t="s">
        <v>675</v>
      </c>
      <c r="F51" s="46"/>
      <c r="G51" s="46"/>
      <c r="H51" s="46"/>
      <c r="I51" s="46"/>
      <c r="J51" s="48"/>
    </row>
    <row r="52">
      <c r="A52" s="37" t="s">
        <v>593</v>
      </c>
      <c r="B52" s="37">
        <v>11</v>
      </c>
      <c r="C52" s="38" t="s">
        <v>679</v>
      </c>
      <c r="D52" s="37" t="s">
        <v>595</v>
      </c>
      <c r="E52" s="39" t="s">
        <v>680</v>
      </c>
      <c r="F52" s="40" t="s">
        <v>663</v>
      </c>
      <c r="G52" s="41">
        <v>84.689999999999998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921</v>
      </c>
      <c r="F54" s="46"/>
      <c r="G54" s="46"/>
      <c r="H54" s="46"/>
      <c r="I54" s="46"/>
      <c r="J54" s="48"/>
    </row>
    <row r="55" ht="240">
      <c r="A55" s="37" t="s">
        <v>601</v>
      </c>
      <c r="B55" s="45"/>
      <c r="C55" s="46"/>
      <c r="D55" s="46"/>
      <c r="E55" s="39" t="s">
        <v>675</v>
      </c>
      <c r="F55" s="46"/>
      <c r="G55" s="46"/>
      <c r="H55" s="46"/>
      <c r="I55" s="46"/>
      <c r="J55" s="48"/>
    </row>
    <row r="56" ht="30">
      <c r="A56" s="37" t="s">
        <v>593</v>
      </c>
      <c r="B56" s="37">
        <v>12</v>
      </c>
      <c r="C56" s="38" t="s">
        <v>682</v>
      </c>
      <c r="D56" s="37" t="s">
        <v>595</v>
      </c>
      <c r="E56" s="39" t="s">
        <v>683</v>
      </c>
      <c r="F56" s="40" t="s">
        <v>608</v>
      </c>
      <c r="G56" s="41">
        <v>28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922</v>
      </c>
      <c r="F58" s="46"/>
      <c r="G58" s="46"/>
      <c r="H58" s="46"/>
      <c r="I58" s="46"/>
      <c r="J58" s="48"/>
    </row>
    <row r="59" ht="135">
      <c r="A59" s="37" t="s">
        <v>601</v>
      </c>
      <c r="B59" s="45"/>
      <c r="C59" s="46"/>
      <c r="D59" s="46"/>
      <c r="E59" s="39" t="s">
        <v>685</v>
      </c>
      <c r="F59" s="46"/>
      <c r="G59" s="46"/>
      <c r="H59" s="46"/>
      <c r="I59" s="46"/>
      <c r="J59" s="48"/>
    </row>
    <row r="60" ht="30">
      <c r="A60" s="37" t="s">
        <v>593</v>
      </c>
      <c r="B60" s="37">
        <v>13</v>
      </c>
      <c r="C60" s="38" t="s">
        <v>686</v>
      </c>
      <c r="D60" s="37" t="s">
        <v>595</v>
      </c>
      <c r="E60" s="39" t="s">
        <v>687</v>
      </c>
      <c r="F60" s="40" t="s">
        <v>608</v>
      </c>
      <c r="G60" s="41">
        <v>4</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923</v>
      </c>
      <c r="F62" s="46"/>
      <c r="G62" s="46"/>
      <c r="H62" s="46"/>
      <c r="I62" s="46"/>
      <c r="J62" s="48"/>
    </row>
    <row r="63" ht="135">
      <c r="A63" s="37" t="s">
        <v>601</v>
      </c>
      <c r="B63" s="45"/>
      <c r="C63" s="46"/>
      <c r="D63" s="46"/>
      <c r="E63" s="39" t="s">
        <v>685</v>
      </c>
      <c r="F63" s="46"/>
      <c r="G63" s="46"/>
      <c r="H63" s="46"/>
      <c r="I63" s="46"/>
      <c r="J63" s="48"/>
    </row>
    <row r="64">
      <c r="A64" s="31" t="s">
        <v>591</v>
      </c>
      <c r="B64" s="32"/>
      <c r="C64" s="33" t="s">
        <v>689</v>
      </c>
      <c r="D64" s="34"/>
      <c r="E64" s="31" t="s">
        <v>690</v>
      </c>
      <c r="F64" s="34"/>
      <c r="G64" s="34"/>
      <c r="H64" s="34"/>
      <c r="I64" s="35">
        <f>SUMIFS(I65:I87,A65:A87,"P")</f>
        <v>0</v>
      </c>
      <c r="J64" s="36"/>
    </row>
    <row r="65">
      <c r="A65" s="37" t="s">
        <v>593</v>
      </c>
      <c r="B65" s="37">
        <v>14</v>
      </c>
      <c r="C65" s="38" t="s">
        <v>691</v>
      </c>
      <c r="D65" s="37" t="s">
        <v>595</v>
      </c>
      <c r="E65" s="39" t="s">
        <v>692</v>
      </c>
      <c r="F65" s="40" t="s">
        <v>608</v>
      </c>
      <c r="G65" s="41">
        <v>14</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924</v>
      </c>
      <c r="F67" s="46"/>
      <c r="G67" s="46"/>
      <c r="H67" s="46"/>
      <c r="I67" s="46"/>
      <c r="J67" s="48"/>
    </row>
    <row r="68" ht="135">
      <c r="A68" s="37" t="s">
        <v>601</v>
      </c>
      <c r="B68" s="45"/>
      <c r="C68" s="46"/>
      <c r="D68" s="46"/>
      <c r="E68" s="39" t="s">
        <v>694</v>
      </c>
      <c r="F68" s="46"/>
      <c r="G68" s="46"/>
      <c r="H68" s="46"/>
      <c r="I68" s="46"/>
      <c r="J68" s="48"/>
    </row>
    <row r="69">
      <c r="A69" s="37" t="s">
        <v>593</v>
      </c>
      <c r="B69" s="37">
        <v>15</v>
      </c>
      <c r="C69" s="38" t="s">
        <v>695</v>
      </c>
      <c r="D69" s="37" t="s">
        <v>595</v>
      </c>
      <c r="E69" s="39" t="s">
        <v>696</v>
      </c>
      <c r="F69" s="40" t="s">
        <v>608</v>
      </c>
      <c r="G69" s="41">
        <v>14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924</v>
      </c>
      <c r="F71" s="46"/>
      <c r="G71" s="46"/>
      <c r="H71" s="46"/>
      <c r="I71" s="46"/>
      <c r="J71" s="48"/>
    </row>
    <row r="72" ht="120">
      <c r="A72" s="37" t="s">
        <v>601</v>
      </c>
      <c r="B72" s="45"/>
      <c r="C72" s="46"/>
      <c r="D72" s="46"/>
      <c r="E72" s="39" t="s">
        <v>697</v>
      </c>
      <c r="F72" s="46"/>
      <c r="G72" s="46"/>
      <c r="H72" s="46"/>
      <c r="I72" s="46"/>
      <c r="J72" s="48"/>
    </row>
    <row r="73">
      <c r="A73" s="37" t="s">
        <v>593</v>
      </c>
      <c r="B73" s="37">
        <v>16</v>
      </c>
      <c r="C73" s="38" t="s">
        <v>741</v>
      </c>
      <c r="D73" s="37" t="s">
        <v>595</v>
      </c>
      <c r="E73" s="39" t="s">
        <v>742</v>
      </c>
      <c r="F73" s="40" t="s">
        <v>608</v>
      </c>
      <c r="G73" s="41">
        <v>14</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924</v>
      </c>
      <c r="F75" s="46"/>
      <c r="G75" s="46"/>
      <c r="H75" s="46"/>
      <c r="I75" s="46"/>
      <c r="J75" s="48"/>
    </row>
    <row r="76" ht="135">
      <c r="A76" s="37" t="s">
        <v>601</v>
      </c>
      <c r="B76" s="45"/>
      <c r="C76" s="46"/>
      <c r="D76" s="46"/>
      <c r="E76" s="39" t="s">
        <v>743</v>
      </c>
      <c r="F76" s="46"/>
      <c r="G76" s="46"/>
      <c r="H76" s="46"/>
      <c r="I76" s="46"/>
      <c r="J76" s="48"/>
    </row>
    <row r="77">
      <c r="A77" s="37" t="s">
        <v>593</v>
      </c>
      <c r="B77" s="37">
        <v>17</v>
      </c>
      <c r="C77" s="38" t="s">
        <v>744</v>
      </c>
      <c r="D77" s="37" t="s">
        <v>595</v>
      </c>
      <c r="E77" s="39" t="s">
        <v>745</v>
      </c>
      <c r="F77" s="40" t="s">
        <v>608</v>
      </c>
      <c r="G77" s="41">
        <v>14</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601</v>
      </c>
      <c r="B79" s="45"/>
      <c r="C79" s="46"/>
      <c r="D79" s="46"/>
      <c r="E79" s="39" t="s">
        <v>746</v>
      </c>
      <c r="F79" s="46"/>
      <c r="G79" s="46"/>
      <c r="H79" s="46"/>
      <c r="I79" s="46"/>
      <c r="J79" s="48"/>
    </row>
    <row r="80">
      <c r="A80" s="37" t="s">
        <v>593</v>
      </c>
      <c r="B80" s="37">
        <v>18</v>
      </c>
      <c r="C80" s="38" t="s">
        <v>747</v>
      </c>
      <c r="D80" s="37" t="s">
        <v>595</v>
      </c>
      <c r="E80" s="39" t="s">
        <v>748</v>
      </c>
      <c r="F80" s="40" t="s">
        <v>608</v>
      </c>
      <c r="G80" s="41">
        <v>24</v>
      </c>
      <c r="H80" s="42">
        <v>0</v>
      </c>
      <c r="I80" s="43">
        <f>ROUND(G80*H80,P4)</f>
        <v>0</v>
      </c>
      <c r="J80" s="37"/>
      <c r="O80" s="44">
        <f>I80*0.21</f>
        <v>0</v>
      </c>
      <c r="P80">
        <v>3</v>
      </c>
    </row>
    <row r="81">
      <c r="A81" s="37" t="s">
        <v>598</v>
      </c>
      <c r="B81" s="45"/>
      <c r="C81" s="46"/>
      <c r="D81" s="46"/>
      <c r="E81" s="39" t="s">
        <v>925</v>
      </c>
      <c r="F81" s="46"/>
      <c r="G81" s="46"/>
      <c r="H81" s="46"/>
      <c r="I81" s="46"/>
      <c r="J81" s="48"/>
    </row>
    <row r="82">
      <c r="A82" s="37" t="s">
        <v>599</v>
      </c>
      <c r="B82" s="45"/>
      <c r="C82" s="46"/>
      <c r="D82" s="46"/>
      <c r="E82" s="49" t="s">
        <v>629</v>
      </c>
      <c r="F82" s="46"/>
      <c r="G82" s="46"/>
      <c r="H82" s="46"/>
      <c r="I82" s="46"/>
      <c r="J82" s="48"/>
    </row>
    <row r="83" ht="120">
      <c r="A83" s="37" t="s">
        <v>601</v>
      </c>
      <c r="B83" s="45"/>
      <c r="C83" s="46"/>
      <c r="D83" s="46"/>
      <c r="E83" s="39" t="s">
        <v>750</v>
      </c>
      <c r="F83" s="46"/>
      <c r="G83" s="46"/>
      <c r="H83" s="46"/>
      <c r="I83" s="46"/>
      <c r="J83" s="48"/>
    </row>
    <row r="84">
      <c r="A84" s="37" t="s">
        <v>593</v>
      </c>
      <c r="B84" s="37">
        <v>19</v>
      </c>
      <c r="C84" s="38" t="s">
        <v>926</v>
      </c>
      <c r="D84" s="37" t="s">
        <v>595</v>
      </c>
      <c r="E84" s="39" t="s">
        <v>927</v>
      </c>
      <c r="F84" s="40" t="s">
        <v>608</v>
      </c>
      <c r="G84" s="41">
        <v>24</v>
      </c>
      <c r="H84" s="42">
        <v>0</v>
      </c>
      <c r="I84" s="43">
        <f>ROUND(G84*H84,P4)</f>
        <v>0</v>
      </c>
      <c r="J84" s="37"/>
      <c r="O84" s="44">
        <f>I84*0.21</f>
        <v>0</v>
      </c>
      <c r="P84">
        <v>3</v>
      </c>
    </row>
    <row r="85" ht="30">
      <c r="A85" s="37" t="s">
        <v>598</v>
      </c>
      <c r="B85" s="45"/>
      <c r="C85" s="46"/>
      <c r="D85" s="46"/>
      <c r="E85" s="39" t="s">
        <v>928</v>
      </c>
      <c r="F85" s="46"/>
      <c r="G85" s="46"/>
      <c r="H85" s="46"/>
      <c r="I85" s="46"/>
      <c r="J85" s="48"/>
    </row>
    <row r="86">
      <c r="A86" s="37" t="s">
        <v>599</v>
      </c>
      <c r="B86" s="45"/>
      <c r="C86" s="46"/>
      <c r="D86" s="46"/>
      <c r="E86" s="49" t="s">
        <v>929</v>
      </c>
      <c r="F86" s="46"/>
      <c r="G86" s="46"/>
      <c r="H86" s="46"/>
      <c r="I86" s="46"/>
      <c r="J86" s="48"/>
    </row>
    <row r="87" ht="150">
      <c r="A87" s="37" t="s">
        <v>601</v>
      </c>
      <c r="B87" s="45"/>
      <c r="C87" s="46"/>
      <c r="D87" s="46"/>
      <c r="E87" s="39" t="s">
        <v>930</v>
      </c>
      <c r="F87" s="46"/>
      <c r="G87" s="46"/>
      <c r="H87" s="46"/>
      <c r="I87" s="46"/>
      <c r="J87" s="48"/>
    </row>
    <row r="88">
      <c r="A88" s="31" t="s">
        <v>591</v>
      </c>
      <c r="B88" s="32"/>
      <c r="C88" s="33" t="s">
        <v>755</v>
      </c>
      <c r="D88" s="34"/>
      <c r="E88" s="31" t="s">
        <v>756</v>
      </c>
      <c r="F88" s="34"/>
      <c r="G88" s="34"/>
      <c r="H88" s="34"/>
      <c r="I88" s="35">
        <f>SUMIFS(I89:I95,A89:A95,"P")</f>
        <v>0</v>
      </c>
      <c r="J88" s="36"/>
    </row>
    <row r="89">
      <c r="A89" s="37" t="s">
        <v>593</v>
      </c>
      <c r="B89" s="37">
        <v>20</v>
      </c>
      <c r="C89" s="38" t="s">
        <v>893</v>
      </c>
      <c r="D89" s="37" t="s">
        <v>595</v>
      </c>
      <c r="E89" s="39" t="s">
        <v>894</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802</v>
      </c>
      <c r="F91" s="46"/>
      <c r="G91" s="46"/>
      <c r="H91" s="46"/>
      <c r="I91" s="46"/>
      <c r="J91" s="48"/>
    </row>
    <row r="92" ht="105">
      <c r="A92" s="37" t="s">
        <v>601</v>
      </c>
      <c r="B92" s="45"/>
      <c r="C92" s="46"/>
      <c r="D92" s="46"/>
      <c r="E92" s="39" t="s">
        <v>931</v>
      </c>
      <c r="F92" s="46"/>
      <c r="G92" s="46"/>
      <c r="H92" s="46"/>
      <c r="I92" s="46"/>
      <c r="J92" s="48"/>
    </row>
    <row r="93">
      <c r="A93" s="37" t="s">
        <v>593</v>
      </c>
      <c r="B93" s="37">
        <v>21</v>
      </c>
      <c r="C93" s="38" t="s">
        <v>897</v>
      </c>
      <c r="D93" s="37" t="s">
        <v>595</v>
      </c>
      <c r="E93" s="39" t="s">
        <v>898</v>
      </c>
      <c r="F93" s="40" t="s">
        <v>608</v>
      </c>
      <c r="G93" s="41">
        <v>2</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932</v>
      </c>
      <c r="F95" s="46"/>
      <c r="G95" s="46"/>
      <c r="H95" s="46"/>
      <c r="I95" s="46"/>
      <c r="J95" s="48"/>
    </row>
    <row r="96">
      <c r="A96" s="31" t="s">
        <v>591</v>
      </c>
      <c r="B96" s="32"/>
      <c r="C96" s="33" t="s">
        <v>823</v>
      </c>
      <c r="D96" s="34"/>
      <c r="E96" s="31" t="s">
        <v>824</v>
      </c>
      <c r="F96" s="34"/>
      <c r="G96" s="34"/>
      <c r="H96" s="34"/>
      <c r="I96" s="35">
        <f>SUMIFS(I97:I111,A97:A111,"P")</f>
        <v>0</v>
      </c>
      <c r="J96" s="36"/>
    </row>
    <row r="97">
      <c r="A97" s="37" t="s">
        <v>593</v>
      </c>
      <c r="B97" s="37">
        <v>22</v>
      </c>
      <c r="C97" s="38" t="s">
        <v>622</v>
      </c>
      <c r="D97" s="37" t="s">
        <v>595</v>
      </c>
      <c r="E97" s="39" t="s">
        <v>623</v>
      </c>
      <c r="F97" s="40" t="s">
        <v>624</v>
      </c>
      <c r="G97" s="41">
        <v>12</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626</v>
      </c>
      <c r="F99" s="46"/>
      <c r="G99" s="46"/>
      <c r="H99" s="46"/>
      <c r="I99" s="46"/>
      <c r="J99" s="48"/>
    </row>
    <row r="100">
      <c r="A100" s="37" t="s">
        <v>593</v>
      </c>
      <c r="B100" s="37">
        <v>23</v>
      </c>
      <c r="C100" s="38" t="s">
        <v>627</v>
      </c>
      <c r="D100" s="37" t="s">
        <v>595</v>
      </c>
      <c r="E100" s="39" t="s">
        <v>628</v>
      </c>
      <c r="F100" s="40" t="s">
        <v>624</v>
      </c>
      <c r="G100" s="41">
        <v>16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630</v>
      </c>
      <c r="F102" s="46"/>
      <c r="G102" s="46"/>
      <c r="H102" s="46"/>
      <c r="I102" s="46"/>
      <c r="J102" s="48"/>
    </row>
    <row r="103">
      <c r="A103" s="37" t="s">
        <v>593</v>
      </c>
      <c r="B103" s="37">
        <v>24</v>
      </c>
      <c r="C103" s="38" t="s">
        <v>906</v>
      </c>
      <c r="D103" s="37" t="s">
        <v>595</v>
      </c>
      <c r="E103" s="39" t="s">
        <v>933</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934</v>
      </c>
      <c r="F105" s="46"/>
      <c r="G105" s="46"/>
      <c r="H105" s="46"/>
      <c r="I105" s="46"/>
      <c r="J105" s="48"/>
    </row>
    <row r="106">
      <c r="A106" s="37" t="s">
        <v>593</v>
      </c>
      <c r="B106" s="37">
        <v>25</v>
      </c>
      <c r="C106" s="38" t="s">
        <v>631</v>
      </c>
      <c r="D106" s="37" t="s">
        <v>595</v>
      </c>
      <c r="E106" s="39" t="s">
        <v>632</v>
      </c>
      <c r="F106" s="40" t="s">
        <v>624</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633</v>
      </c>
      <c r="F108" s="46"/>
      <c r="G108" s="46"/>
      <c r="H108" s="46"/>
      <c r="I108" s="46"/>
      <c r="J108" s="48"/>
    </row>
    <row r="109">
      <c r="A109" s="37" t="s">
        <v>593</v>
      </c>
      <c r="B109" s="37">
        <v>26</v>
      </c>
      <c r="C109" s="38" t="s">
        <v>634</v>
      </c>
      <c r="D109" s="37" t="s">
        <v>595</v>
      </c>
      <c r="E109" s="39" t="s">
        <v>635</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50"/>
      <c r="C111" s="51"/>
      <c r="D111" s="51"/>
      <c r="E111" s="39" t="s">
        <v>636</v>
      </c>
      <c r="F111" s="51"/>
      <c r="G111" s="51"/>
      <c r="H111" s="51"/>
      <c r="I111" s="51"/>
      <c r="J111" s="52"/>
    </row>
  </sheetData>
  <sheetProtection sheet="1" objects="1" scenarios="1" spinCount="100000" saltValue="JnHHvhv2LzNWep3UTnmlEOm2yAdd0hfDjlTg9loHrUrx29PvDWUuJl00EyipqX2kD2iAY4HQvPb2STBs9nzm1A==" hashValue="9HigN4EWFFw6Ts/4lXVrJTwtNs4cVaCuTmf/XUWy8D8Dz6uEGVjxxYKXuhfeMCL0+B5PqyLQr2k7gTuLuMJ5r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v>
      </c>
      <c r="I3" s="25">
        <f>SUMIFS(I11:I29,A11:A29,"SD")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935</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937</v>
      </c>
      <c r="F11" s="34"/>
      <c r="G11" s="34"/>
      <c r="H11" s="34"/>
      <c r="I11" s="35">
        <f>SUMIFS(I12:I29,A12:A29,"P")</f>
        <v>0</v>
      </c>
      <c r="J11" s="36"/>
    </row>
    <row r="12">
      <c r="A12" s="37" t="s">
        <v>593</v>
      </c>
      <c r="B12" s="37">
        <v>1</v>
      </c>
      <c r="C12" s="38" t="s">
        <v>938</v>
      </c>
      <c r="D12" s="37" t="s">
        <v>595</v>
      </c>
      <c r="E12" s="39" t="s">
        <v>939</v>
      </c>
      <c r="F12" s="40" t="s">
        <v>608</v>
      </c>
      <c r="G12" s="41">
        <v>4</v>
      </c>
      <c r="H12" s="42">
        <v>0</v>
      </c>
      <c r="I12" s="43">
        <f>ROUND(G12*H12,P4)</f>
        <v>0</v>
      </c>
      <c r="J12" s="37"/>
      <c r="O12" s="44">
        <f>I12*0.21</f>
        <v>0</v>
      </c>
      <c r="P12">
        <v>3</v>
      </c>
    </row>
    <row r="13" ht="45">
      <c r="A13" s="37" t="s">
        <v>598</v>
      </c>
      <c r="B13" s="45"/>
      <c r="C13" s="46"/>
      <c r="D13" s="46"/>
      <c r="E13" s="39" t="s">
        <v>940</v>
      </c>
      <c r="F13" s="46"/>
      <c r="G13" s="46"/>
      <c r="H13" s="46"/>
      <c r="I13" s="46"/>
      <c r="J13" s="48"/>
    </row>
    <row r="14">
      <c r="A14" s="37" t="s">
        <v>599</v>
      </c>
      <c r="B14" s="45"/>
      <c r="C14" s="46"/>
      <c r="D14" s="46"/>
      <c r="E14" s="49" t="s">
        <v>700</v>
      </c>
      <c r="F14" s="46"/>
      <c r="G14" s="46"/>
      <c r="H14" s="46"/>
      <c r="I14" s="46"/>
      <c r="J14" s="48"/>
    </row>
    <row r="15" ht="120">
      <c r="A15" s="37" t="s">
        <v>601</v>
      </c>
      <c r="B15" s="45"/>
      <c r="C15" s="46"/>
      <c r="D15" s="46"/>
      <c r="E15" s="39" t="s">
        <v>941</v>
      </c>
      <c r="F15" s="46"/>
      <c r="G15" s="46"/>
      <c r="H15" s="46"/>
      <c r="I15" s="46"/>
      <c r="J15" s="48"/>
    </row>
    <row r="16">
      <c r="A16" s="37" t="s">
        <v>593</v>
      </c>
      <c r="B16" s="37">
        <v>2</v>
      </c>
      <c r="C16" s="38" t="s">
        <v>942</v>
      </c>
      <c r="D16" s="37" t="s">
        <v>595</v>
      </c>
      <c r="E16" s="39" t="s">
        <v>943</v>
      </c>
      <c r="F16" s="40" t="s">
        <v>608</v>
      </c>
      <c r="G16" s="41">
        <v>5</v>
      </c>
      <c r="H16" s="42">
        <v>0</v>
      </c>
      <c r="I16" s="43">
        <f>ROUND(G16*H16,P4)</f>
        <v>0</v>
      </c>
      <c r="J16" s="37"/>
      <c r="O16" s="44">
        <f>I16*0.21</f>
        <v>0</v>
      </c>
      <c r="P16">
        <v>3</v>
      </c>
    </row>
    <row r="17" ht="45">
      <c r="A17" s="37" t="s">
        <v>598</v>
      </c>
      <c r="B17" s="45"/>
      <c r="C17" s="46"/>
      <c r="D17" s="46"/>
      <c r="E17" s="39" t="s">
        <v>944</v>
      </c>
      <c r="F17" s="46"/>
      <c r="G17" s="46"/>
      <c r="H17" s="46"/>
      <c r="I17" s="46"/>
      <c r="J17" s="48"/>
    </row>
    <row r="18">
      <c r="A18" s="37" t="s">
        <v>599</v>
      </c>
      <c r="B18" s="45"/>
      <c r="C18" s="46"/>
      <c r="D18" s="46"/>
      <c r="E18" s="49" t="s">
        <v>945</v>
      </c>
      <c r="F18" s="46"/>
      <c r="G18" s="46"/>
      <c r="H18" s="46"/>
      <c r="I18" s="46"/>
      <c r="J18" s="48"/>
    </row>
    <row r="19" ht="135">
      <c r="A19" s="37" t="s">
        <v>601</v>
      </c>
      <c r="B19" s="45"/>
      <c r="C19" s="46"/>
      <c r="D19" s="46"/>
      <c r="E19" s="39" t="s">
        <v>946</v>
      </c>
      <c r="F19" s="46"/>
      <c r="G19" s="46"/>
      <c r="H19" s="46"/>
      <c r="I19" s="46"/>
      <c r="J19" s="48"/>
    </row>
    <row r="20">
      <c r="A20" s="37" t="s">
        <v>593</v>
      </c>
      <c r="B20" s="37">
        <v>3</v>
      </c>
      <c r="C20" s="38" t="s">
        <v>947</v>
      </c>
      <c r="D20" s="37" t="s">
        <v>595</v>
      </c>
      <c r="E20" s="39" t="s">
        <v>948</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601</v>
      </c>
      <c r="B22" s="45"/>
      <c r="C22" s="46"/>
      <c r="D22" s="46"/>
      <c r="E22" s="39" t="s">
        <v>949</v>
      </c>
      <c r="F22" s="46"/>
      <c r="G22" s="46"/>
      <c r="H22" s="46"/>
      <c r="I22" s="46"/>
      <c r="J22" s="48"/>
    </row>
    <row r="23">
      <c r="A23" s="37" t="s">
        <v>593</v>
      </c>
      <c r="B23" s="37">
        <v>4</v>
      </c>
      <c r="C23" s="38" t="s">
        <v>631</v>
      </c>
      <c r="D23" s="37" t="s">
        <v>595</v>
      </c>
      <c r="E23" s="39" t="s">
        <v>632</v>
      </c>
      <c r="F23" s="40" t="s">
        <v>624</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135">
      <c r="A25" s="37" t="s">
        <v>601</v>
      </c>
      <c r="B25" s="45"/>
      <c r="C25" s="46"/>
      <c r="D25" s="46"/>
      <c r="E25" s="39" t="s">
        <v>633</v>
      </c>
      <c r="F25" s="46"/>
      <c r="G25" s="46"/>
      <c r="H25" s="46"/>
      <c r="I25" s="46"/>
      <c r="J25" s="48"/>
    </row>
    <row r="26">
      <c r="A26" s="37" t="s">
        <v>593</v>
      </c>
      <c r="B26" s="37">
        <v>5</v>
      </c>
      <c r="C26" s="38" t="s">
        <v>950</v>
      </c>
      <c r="D26" s="37" t="s">
        <v>595</v>
      </c>
      <c r="E26" s="39" t="s">
        <v>951</v>
      </c>
      <c r="F26" s="40" t="s">
        <v>608</v>
      </c>
      <c r="G26" s="41">
        <v>1</v>
      </c>
      <c r="H26" s="42">
        <v>0</v>
      </c>
      <c r="I26" s="43">
        <f>ROUND(G26*H26,P4)</f>
        <v>0</v>
      </c>
      <c r="J26" s="37"/>
      <c r="O26" s="44">
        <f>I26*0.21</f>
        <v>0</v>
      </c>
      <c r="P26">
        <v>3</v>
      </c>
    </row>
    <row r="27">
      <c r="A27" s="37" t="s">
        <v>598</v>
      </c>
      <c r="B27" s="45"/>
      <c r="C27" s="46"/>
      <c r="D27" s="46"/>
      <c r="E27" s="39" t="s">
        <v>952</v>
      </c>
      <c r="F27" s="46"/>
      <c r="G27" s="46"/>
      <c r="H27" s="46"/>
      <c r="I27" s="46"/>
      <c r="J27" s="48"/>
    </row>
    <row r="28">
      <c r="A28" s="37" t="s">
        <v>599</v>
      </c>
      <c r="B28" s="45"/>
      <c r="C28" s="46"/>
      <c r="D28" s="46"/>
      <c r="E28" s="49" t="s">
        <v>610</v>
      </c>
      <c r="F28" s="46"/>
      <c r="G28" s="46"/>
      <c r="H28" s="46"/>
      <c r="I28" s="46"/>
      <c r="J28" s="48"/>
    </row>
    <row r="29" ht="45">
      <c r="A29" s="37" t="s">
        <v>601</v>
      </c>
      <c r="B29" s="50"/>
      <c r="C29" s="51"/>
      <c r="D29" s="51"/>
      <c r="E29" s="39" t="s">
        <v>953</v>
      </c>
      <c r="F29" s="51"/>
      <c r="G29" s="51"/>
      <c r="H29" s="51"/>
      <c r="I29" s="51"/>
      <c r="J29" s="52"/>
    </row>
  </sheetData>
  <sheetProtection sheet="1" objects="1" scenarios="1" spinCount="100000" saltValue="QYDdgiRafxTDQF6TuVJrkKhV7VJ60zVrE/OrjSCYen5195ytD/mHcwVxG0l5+uIqKPhL+PNkxK4Swq+4+M76HQ==" hashValue="CPila0rh/uG++zmira/JIjbjwpQbtof8EV0F8c93EGmNe0TogYcRkeqN9BuL4/Bkiij7Tq/aLHlPWqkEROa1o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954</v>
      </c>
      <c r="I3" s="25">
        <f>SUMIFS(I11:I41,A11:A41,"SD")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954</v>
      </c>
      <c r="D7" s="22"/>
      <c r="E7" s="23" t="s">
        <v>34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690</v>
      </c>
      <c r="F11" s="34"/>
      <c r="G11" s="34"/>
      <c r="H11" s="34"/>
      <c r="I11" s="35">
        <f>SUMIFS(I12:I26,A12:A26,"P")</f>
        <v>0</v>
      </c>
      <c r="J11" s="36"/>
    </row>
    <row r="12" ht="30">
      <c r="A12" s="37" t="s">
        <v>593</v>
      </c>
      <c r="B12" s="37">
        <v>1</v>
      </c>
      <c r="C12" s="38" t="s">
        <v>955</v>
      </c>
      <c r="D12" s="37" t="s">
        <v>595</v>
      </c>
      <c r="E12" s="39" t="s">
        <v>956</v>
      </c>
      <c r="F12" s="40" t="s">
        <v>608</v>
      </c>
      <c r="G12" s="41">
        <v>48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957</v>
      </c>
      <c r="F14" s="46"/>
      <c r="G14" s="46"/>
      <c r="H14" s="46"/>
      <c r="I14" s="46"/>
      <c r="J14" s="48"/>
    </row>
    <row r="15" ht="135">
      <c r="A15" s="37" t="s">
        <v>601</v>
      </c>
      <c r="B15" s="45"/>
      <c r="C15" s="46"/>
      <c r="D15" s="46"/>
      <c r="E15" s="39" t="s">
        <v>958</v>
      </c>
      <c r="F15" s="46"/>
      <c r="G15" s="46"/>
      <c r="H15" s="46"/>
      <c r="I15" s="46"/>
      <c r="J15" s="48"/>
    </row>
    <row r="16">
      <c r="A16" s="37" t="s">
        <v>593</v>
      </c>
      <c r="B16" s="37">
        <v>2</v>
      </c>
      <c r="C16" s="38" t="s">
        <v>959</v>
      </c>
      <c r="D16" s="37" t="s">
        <v>595</v>
      </c>
      <c r="E16" s="39" t="s">
        <v>960</v>
      </c>
      <c r="F16" s="40" t="s">
        <v>608</v>
      </c>
      <c r="G16" s="41">
        <v>48</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961</v>
      </c>
      <c r="F18" s="46"/>
      <c r="G18" s="46"/>
      <c r="H18" s="46"/>
      <c r="I18" s="46"/>
      <c r="J18" s="48"/>
    </row>
    <row r="19">
      <c r="A19" s="37" t="s">
        <v>593</v>
      </c>
      <c r="B19" s="37">
        <v>3</v>
      </c>
      <c r="C19" s="38" t="s">
        <v>962</v>
      </c>
      <c r="D19" s="37" t="s">
        <v>595</v>
      </c>
      <c r="E19" s="39" t="s">
        <v>963</v>
      </c>
      <c r="F19" s="40" t="s">
        <v>964</v>
      </c>
      <c r="G19" s="41">
        <v>17.039999999999999</v>
      </c>
      <c r="H19" s="42">
        <v>0</v>
      </c>
      <c r="I19" s="43">
        <f>ROUND(G19*H19,P4)</f>
        <v>0</v>
      </c>
      <c r="J19" s="37"/>
      <c r="O19" s="44">
        <f>I19*0.21</f>
        <v>0</v>
      </c>
      <c r="P19">
        <v>3</v>
      </c>
    </row>
    <row r="20">
      <c r="A20" s="37" t="s">
        <v>598</v>
      </c>
      <c r="B20" s="45"/>
      <c r="C20" s="46"/>
      <c r="D20" s="46"/>
      <c r="E20" s="47" t="s">
        <v>595</v>
      </c>
      <c r="F20" s="46"/>
      <c r="G20" s="46"/>
      <c r="H20" s="46"/>
      <c r="I20" s="46"/>
      <c r="J20" s="48"/>
    </row>
    <row r="21" ht="30">
      <c r="A21" s="37" t="s">
        <v>599</v>
      </c>
      <c r="B21" s="45"/>
      <c r="C21" s="46"/>
      <c r="D21" s="46"/>
      <c r="E21" s="49" t="s">
        <v>965</v>
      </c>
      <c r="F21" s="46"/>
      <c r="G21" s="46"/>
      <c r="H21" s="46"/>
      <c r="I21" s="46"/>
      <c r="J21" s="48"/>
    </row>
    <row r="22" ht="105">
      <c r="A22" s="37" t="s">
        <v>601</v>
      </c>
      <c r="B22" s="45"/>
      <c r="C22" s="46"/>
      <c r="D22" s="46"/>
      <c r="E22" s="39" t="s">
        <v>966</v>
      </c>
      <c r="F22" s="46"/>
      <c r="G22" s="46"/>
      <c r="H22" s="46"/>
      <c r="I22" s="46"/>
      <c r="J22" s="48"/>
    </row>
    <row r="23">
      <c r="A23" s="37" t="s">
        <v>593</v>
      </c>
      <c r="B23" s="37">
        <v>4</v>
      </c>
      <c r="C23" s="38" t="s">
        <v>967</v>
      </c>
      <c r="D23" s="37" t="s">
        <v>595</v>
      </c>
      <c r="E23" s="39" t="s">
        <v>968</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610</v>
      </c>
      <c r="F25" s="46"/>
      <c r="G25" s="46"/>
      <c r="H25" s="46"/>
      <c r="I25" s="46"/>
      <c r="J25" s="48"/>
    </row>
    <row r="26" ht="120">
      <c r="A26" s="37" t="s">
        <v>601</v>
      </c>
      <c r="B26" s="45"/>
      <c r="C26" s="46"/>
      <c r="D26" s="46"/>
      <c r="E26" s="39" t="s">
        <v>969</v>
      </c>
      <c r="F26" s="46"/>
      <c r="G26" s="46"/>
      <c r="H26" s="46"/>
      <c r="I26" s="46"/>
      <c r="J26" s="48"/>
    </row>
    <row r="27">
      <c r="A27" s="31" t="s">
        <v>591</v>
      </c>
      <c r="B27" s="32"/>
      <c r="C27" s="33" t="s">
        <v>653</v>
      </c>
      <c r="D27" s="34"/>
      <c r="E27" s="31" t="s">
        <v>937</v>
      </c>
      <c r="F27" s="34"/>
      <c r="G27" s="34"/>
      <c r="H27" s="34"/>
      <c r="I27" s="35">
        <f>SUMIFS(I28:I41,A28:A41,"P")</f>
        <v>0</v>
      </c>
      <c r="J27" s="36"/>
    </row>
    <row r="28">
      <c r="A28" s="37" t="s">
        <v>593</v>
      </c>
      <c r="B28" s="37">
        <v>5</v>
      </c>
      <c r="C28" s="38" t="s">
        <v>938</v>
      </c>
      <c r="D28" s="37" t="s">
        <v>595</v>
      </c>
      <c r="E28" s="39" t="s">
        <v>939</v>
      </c>
      <c r="F28" s="40" t="s">
        <v>608</v>
      </c>
      <c r="G28" s="41">
        <v>4</v>
      </c>
      <c r="H28" s="42">
        <v>0</v>
      </c>
      <c r="I28" s="43">
        <f>ROUND(G28*H28,P4)</f>
        <v>0</v>
      </c>
      <c r="J28" s="37"/>
      <c r="O28" s="44">
        <f>I28*0.21</f>
        <v>0</v>
      </c>
      <c r="P28">
        <v>3</v>
      </c>
    </row>
    <row r="29" ht="105">
      <c r="A29" s="37" t="s">
        <v>598</v>
      </c>
      <c r="B29" s="45"/>
      <c r="C29" s="46"/>
      <c r="D29" s="46"/>
      <c r="E29" s="39" t="s">
        <v>970</v>
      </c>
      <c r="F29" s="46"/>
      <c r="G29" s="46"/>
      <c r="H29" s="46"/>
      <c r="I29" s="46"/>
      <c r="J29" s="48"/>
    </row>
    <row r="30">
      <c r="A30" s="37" t="s">
        <v>599</v>
      </c>
      <c r="B30" s="45"/>
      <c r="C30" s="46"/>
      <c r="D30" s="46"/>
      <c r="E30" s="49" t="s">
        <v>700</v>
      </c>
      <c r="F30" s="46"/>
      <c r="G30" s="46"/>
      <c r="H30" s="46"/>
      <c r="I30" s="46"/>
      <c r="J30" s="48"/>
    </row>
    <row r="31" ht="120">
      <c r="A31" s="37" t="s">
        <v>601</v>
      </c>
      <c r="B31" s="45"/>
      <c r="C31" s="46"/>
      <c r="D31" s="46"/>
      <c r="E31" s="39" t="s">
        <v>941</v>
      </c>
      <c r="F31" s="46"/>
      <c r="G31" s="46"/>
      <c r="H31" s="46"/>
      <c r="I31" s="46"/>
      <c r="J31" s="48"/>
    </row>
    <row r="32">
      <c r="A32" s="37" t="s">
        <v>593</v>
      </c>
      <c r="B32" s="37">
        <v>6</v>
      </c>
      <c r="C32" s="38" t="s">
        <v>971</v>
      </c>
      <c r="D32" s="37" t="s">
        <v>595</v>
      </c>
      <c r="E32" s="39" t="s">
        <v>972</v>
      </c>
      <c r="F32" s="40" t="s">
        <v>608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601</v>
      </c>
      <c r="B34" s="45"/>
      <c r="C34" s="46"/>
      <c r="D34" s="46"/>
      <c r="E34" s="39" t="s">
        <v>973</v>
      </c>
      <c r="F34" s="46"/>
      <c r="G34" s="46"/>
      <c r="H34" s="46"/>
      <c r="I34" s="46"/>
      <c r="J34" s="48"/>
    </row>
    <row r="35">
      <c r="A35" s="37" t="s">
        <v>593</v>
      </c>
      <c r="B35" s="37">
        <v>7</v>
      </c>
      <c r="C35" s="38" t="s">
        <v>974</v>
      </c>
      <c r="D35" s="37" t="s">
        <v>595</v>
      </c>
      <c r="E35" s="39" t="s">
        <v>975</v>
      </c>
      <c r="F35" s="40" t="s">
        <v>608</v>
      </c>
      <c r="G35" s="41">
        <v>60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976</v>
      </c>
      <c r="F37" s="46"/>
      <c r="G37" s="46"/>
      <c r="H37" s="46"/>
      <c r="I37" s="46"/>
      <c r="J37" s="48"/>
    </row>
    <row r="38" ht="30">
      <c r="A38" s="37" t="s">
        <v>593</v>
      </c>
      <c r="B38" s="37">
        <v>8</v>
      </c>
      <c r="C38" s="38" t="s">
        <v>977</v>
      </c>
      <c r="D38" s="37" t="s">
        <v>595</v>
      </c>
      <c r="E38" s="39" t="s">
        <v>978</v>
      </c>
      <c r="F38" s="40" t="s">
        <v>608</v>
      </c>
      <c r="G38" s="41">
        <v>230</v>
      </c>
      <c r="H38" s="42">
        <v>0</v>
      </c>
      <c r="I38" s="43">
        <f>ROUND(G38*H38,P4)</f>
        <v>0</v>
      </c>
      <c r="J38" s="37"/>
      <c r="O38" s="44">
        <f>I38*0.21</f>
        <v>0</v>
      </c>
      <c r="P38">
        <v>3</v>
      </c>
    </row>
    <row r="39" ht="30">
      <c r="A39" s="37" t="s">
        <v>598</v>
      </c>
      <c r="B39" s="45"/>
      <c r="C39" s="46"/>
      <c r="D39" s="46"/>
      <c r="E39" s="39" t="s">
        <v>979</v>
      </c>
      <c r="F39" s="46"/>
      <c r="G39" s="46"/>
      <c r="H39" s="46"/>
      <c r="I39" s="46"/>
      <c r="J39" s="48"/>
    </row>
    <row r="40" ht="135">
      <c r="A40" s="37" t="s">
        <v>599</v>
      </c>
      <c r="B40" s="45"/>
      <c r="C40" s="46"/>
      <c r="D40" s="46"/>
      <c r="E40" s="49" t="s">
        <v>980</v>
      </c>
      <c r="F40" s="46"/>
      <c r="G40" s="46"/>
      <c r="H40" s="46"/>
      <c r="I40" s="46"/>
      <c r="J40" s="48"/>
    </row>
    <row r="41" ht="120">
      <c r="A41" s="37" t="s">
        <v>601</v>
      </c>
      <c r="B41" s="50"/>
      <c r="C41" s="51"/>
      <c r="D41" s="51"/>
      <c r="E41" s="39" t="s">
        <v>981</v>
      </c>
      <c r="F41" s="51"/>
      <c r="G41" s="51"/>
      <c r="H41" s="51"/>
      <c r="I41" s="51"/>
      <c r="J41" s="52"/>
    </row>
  </sheetData>
  <sheetProtection sheet="1" objects="1" scenarios="1" spinCount="100000" saltValue="uQ278eVAqzTduA8OytGpIikZrdYo0Gg6Rhkgm51cUqSmuXrywhJDiI333zqrUyPx8HFEw4bvt5E7oZI18kxlWg==" hashValue="D7awYUdTq0j0K5QvUyk1K/Gs3BfIskOIbnbsThc/Hqq8OeTr+zcNOoKIef4xEeQgnFGYl/RGq93/uxZRK4qB4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982</v>
      </c>
      <c r="I3" s="25">
        <f>SUMIFS(I11:I209,A11:A209,"SD")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982</v>
      </c>
      <c r="D7" s="22"/>
      <c r="E7" s="23" t="s">
        <v>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SUMIFS(I12:I67,A12:A67,"P")</f>
        <v>0</v>
      </c>
      <c r="J11" s="36"/>
    </row>
    <row r="12">
      <c r="A12" s="37" t="s">
        <v>593</v>
      </c>
      <c r="B12" s="37">
        <v>1</v>
      </c>
      <c r="C12" s="38" t="s">
        <v>987</v>
      </c>
      <c r="D12" s="37" t="s">
        <v>595</v>
      </c>
      <c r="E12" s="39" t="s">
        <v>988</v>
      </c>
      <c r="F12" s="40" t="s">
        <v>989</v>
      </c>
      <c r="G12" s="41">
        <v>4.0499999999999998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4.0499999999999998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995</v>
      </c>
      <c r="D20" s="37" t="s">
        <v>595</v>
      </c>
      <c r="E20" s="39" t="s">
        <v>996</v>
      </c>
      <c r="F20" s="40" t="s">
        <v>641</v>
      </c>
      <c r="G20" s="41">
        <v>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315">
      <c r="A23" s="37" t="s">
        <v>601</v>
      </c>
      <c r="B23" s="45"/>
      <c r="C23" s="46"/>
      <c r="D23" s="46"/>
      <c r="E23" s="39" t="s">
        <v>997</v>
      </c>
      <c r="F23" s="46"/>
      <c r="G23" s="46"/>
      <c r="H23" s="46"/>
      <c r="I23" s="46"/>
      <c r="J23" s="48"/>
    </row>
    <row r="24">
      <c r="A24" s="37" t="s">
        <v>593</v>
      </c>
      <c r="B24" s="37">
        <v>4</v>
      </c>
      <c r="C24" s="38" t="s">
        <v>998</v>
      </c>
      <c r="D24" s="37" t="s">
        <v>595</v>
      </c>
      <c r="E24" s="39" t="s">
        <v>999</v>
      </c>
      <c r="F24" s="40" t="s">
        <v>641</v>
      </c>
      <c r="G24" s="41">
        <v>243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09.5">
      <c r="A27" s="37" t="s">
        <v>601</v>
      </c>
      <c r="B27" s="45"/>
      <c r="C27" s="46"/>
      <c r="D27" s="46"/>
      <c r="E27" s="39" t="s">
        <v>1000</v>
      </c>
      <c r="F27" s="46"/>
      <c r="G27" s="46"/>
      <c r="H27" s="46"/>
      <c r="I27" s="46"/>
      <c r="J27" s="48"/>
    </row>
    <row r="28">
      <c r="A28" s="37" t="s">
        <v>593</v>
      </c>
      <c r="B28" s="37">
        <v>5</v>
      </c>
      <c r="C28" s="38" t="s">
        <v>1001</v>
      </c>
      <c r="D28" s="37" t="s">
        <v>595</v>
      </c>
      <c r="E28" s="39" t="s">
        <v>1002</v>
      </c>
      <c r="F28" s="40" t="s">
        <v>1003</v>
      </c>
      <c r="G28" s="41">
        <v>23.219999999999999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1004</v>
      </c>
      <c r="F31" s="46"/>
      <c r="G31" s="46"/>
      <c r="H31" s="46"/>
      <c r="I31" s="46"/>
      <c r="J31" s="48"/>
    </row>
    <row r="32">
      <c r="A32" s="37" t="s">
        <v>593</v>
      </c>
      <c r="B32" s="37">
        <v>6</v>
      </c>
      <c r="C32" s="38" t="s">
        <v>644</v>
      </c>
      <c r="D32" s="37" t="s">
        <v>595</v>
      </c>
      <c r="E32" s="39" t="s">
        <v>645</v>
      </c>
      <c r="F32" s="40" t="s">
        <v>641</v>
      </c>
      <c r="G32" s="41">
        <v>170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240">
      <c r="A35" s="37" t="s">
        <v>601</v>
      </c>
      <c r="B35" s="45"/>
      <c r="C35" s="46"/>
      <c r="D35" s="46"/>
      <c r="E35" s="39" t="s">
        <v>1005</v>
      </c>
      <c r="F35" s="46"/>
      <c r="G35" s="46"/>
      <c r="H35" s="46"/>
      <c r="I35" s="46"/>
      <c r="J35" s="48"/>
    </row>
    <row r="36">
      <c r="A36" s="37" t="s">
        <v>593</v>
      </c>
      <c r="B36" s="37">
        <v>7</v>
      </c>
      <c r="C36" s="38" t="s">
        <v>1006</v>
      </c>
      <c r="D36" s="37" t="s">
        <v>595</v>
      </c>
      <c r="E36" s="39" t="s">
        <v>1007</v>
      </c>
      <c r="F36" s="40" t="s">
        <v>641</v>
      </c>
      <c r="G36" s="41">
        <v>40.5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375">
      <c r="A39" s="37" t="s">
        <v>601</v>
      </c>
      <c r="B39" s="45"/>
      <c r="C39" s="46"/>
      <c r="D39" s="46"/>
      <c r="E39" s="39" t="s">
        <v>1008</v>
      </c>
      <c r="F39" s="46"/>
      <c r="G39" s="46"/>
      <c r="H39" s="46"/>
      <c r="I39" s="46"/>
      <c r="J39" s="48"/>
    </row>
    <row r="40">
      <c r="A40" s="37" t="s">
        <v>593</v>
      </c>
      <c r="B40" s="37">
        <v>8</v>
      </c>
      <c r="C40" s="38" t="s">
        <v>1009</v>
      </c>
      <c r="D40" s="37" t="s">
        <v>595</v>
      </c>
      <c r="E40" s="39" t="s">
        <v>1010</v>
      </c>
      <c r="F40" s="40" t="s">
        <v>650</v>
      </c>
      <c r="G40" s="41">
        <v>405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45">
      <c r="A43" s="37" t="s">
        <v>601</v>
      </c>
      <c r="B43" s="45"/>
      <c r="C43" s="46"/>
      <c r="D43" s="46"/>
      <c r="E43" s="39" t="s">
        <v>1011</v>
      </c>
      <c r="F43" s="46"/>
      <c r="G43" s="46"/>
      <c r="H43" s="46"/>
      <c r="I43" s="46"/>
      <c r="J43" s="48"/>
    </row>
    <row r="44">
      <c r="A44" s="37" t="s">
        <v>593</v>
      </c>
      <c r="B44" s="37">
        <v>9</v>
      </c>
      <c r="C44" s="38" t="s">
        <v>659</v>
      </c>
      <c r="D44" s="37" t="s">
        <v>595</v>
      </c>
      <c r="E44" s="39" t="s">
        <v>660</v>
      </c>
      <c r="F44" s="40" t="s">
        <v>850</v>
      </c>
      <c r="G44" s="41">
        <v>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1012</v>
      </c>
      <c r="F47" s="46"/>
      <c r="G47" s="46"/>
      <c r="H47" s="46"/>
      <c r="I47" s="46"/>
      <c r="J47" s="48"/>
    </row>
    <row r="48">
      <c r="A48" s="37" t="s">
        <v>593</v>
      </c>
      <c r="B48" s="37">
        <v>10</v>
      </c>
      <c r="C48" s="38" t="s">
        <v>1013</v>
      </c>
      <c r="D48" s="37" t="s">
        <v>595</v>
      </c>
      <c r="E48" s="39" t="s">
        <v>1014</v>
      </c>
      <c r="F48" s="40" t="s">
        <v>1003</v>
      </c>
      <c r="G48" s="41">
        <v>405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50">
      <c r="A51" s="37" t="s">
        <v>601</v>
      </c>
      <c r="B51" s="45"/>
      <c r="C51" s="46"/>
      <c r="D51" s="46"/>
      <c r="E51" s="39" t="s">
        <v>1015</v>
      </c>
      <c r="F51" s="46"/>
      <c r="G51" s="46"/>
      <c r="H51" s="46"/>
      <c r="I51" s="46"/>
      <c r="J51" s="48"/>
    </row>
    <row r="52">
      <c r="A52" s="37" t="s">
        <v>593</v>
      </c>
      <c r="B52" s="37">
        <v>11</v>
      </c>
      <c r="C52" s="38" t="s">
        <v>1016</v>
      </c>
      <c r="D52" s="37" t="s">
        <v>595</v>
      </c>
      <c r="E52" s="39" t="s">
        <v>1017</v>
      </c>
      <c r="F52" s="40" t="s">
        <v>1003</v>
      </c>
      <c r="G52" s="41">
        <v>23.219999999999999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45">
      <c r="A55" s="37" t="s">
        <v>601</v>
      </c>
      <c r="B55" s="45"/>
      <c r="C55" s="46"/>
      <c r="D55" s="46"/>
      <c r="E55" s="39" t="s">
        <v>1018</v>
      </c>
      <c r="F55" s="46"/>
      <c r="G55" s="46"/>
      <c r="H55" s="46"/>
      <c r="I55" s="46"/>
      <c r="J55" s="48"/>
    </row>
    <row r="56">
      <c r="A56" s="37" t="s">
        <v>593</v>
      </c>
      <c r="B56" s="37">
        <v>12</v>
      </c>
      <c r="C56" s="38" t="s">
        <v>1019</v>
      </c>
      <c r="D56" s="37" t="s">
        <v>595</v>
      </c>
      <c r="E56" s="39" t="s">
        <v>1020</v>
      </c>
      <c r="F56" s="40" t="s">
        <v>1003</v>
      </c>
      <c r="G56" s="41">
        <v>405</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1021</v>
      </c>
      <c r="F59" s="46"/>
      <c r="G59" s="46"/>
      <c r="H59" s="46"/>
      <c r="I59" s="46"/>
      <c r="J59" s="48"/>
    </row>
    <row r="60" ht="30">
      <c r="A60" s="37" t="s">
        <v>593</v>
      </c>
      <c r="B60" s="37">
        <v>13</v>
      </c>
      <c r="C60" s="38" t="s">
        <v>1022</v>
      </c>
      <c r="D60" s="37" t="s">
        <v>595</v>
      </c>
      <c r="E60" s="39" t="s">
        <v>1023</v>
      </c>
      <c r="F60" s="40" t="s">
        <v>1003</v>
      </c>
      <c r="G60" s="41">
        <v>405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1024</v>
      </c>
      <c r="F63" s="46"/>
      <c r="G63" s="46"/>
      <c r="H63" s="46"/>
      <c r="I63" s="46"/>
      <c r="J63" s="48"/>
    </row>
    <row r="64" ht="30">
      <c r="A64" s="37" t="s">
        <v>593</v>
      </c>
      <c r="B64" s="37">
        <v>14</v>
      </c>
      <c r="C64" s="38" t="s">
        <v>1025</v>
      </c>
      <c r="D64" s="37" t="s">
        <v>595</v>
      </c>
      <c r="E64" s="39" t="s">
        <v>1026</v>
      </c>
      <c r="F64" s="40" t="s">
        <v>850</v>
      </c>
      <c r="G64" s="41">
        <v>9</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1027</v>
      </c>
      <c r="F67" s="46"/>
      <c r="G67" s="46"/>
      <c r="H67" s="46"/>
      <c r="I67" s="46"/>
      <c r="J67" s="48"/>
    </row>
    <row r="68">
      <c r="A68" s="31" t="s">
        <v>591</v>
      </c>
      <c r="B68" s="32"/>
      <c r="C68" s="33" t="s">
        <v>1028</v>
      </c>
      <c r="D68" s="34"/>
      <c r="E68" s="31" t="s">
        <v>1029</v>
      </c>
      <c r="F68" s="34"/>
      <c r="G68" s="34"/>
      <c r="H68" s="34"/>
      <c r="I68" s="35">
        <f>SUMIFS(I69:I188,A69:A188,"P")</f>
        <v>0</v>
      </c>
      <c r="J68" s="36"/>
    </row>
    <row r="69">
      <c r="A69" s="37" t="s">
        <v>593</v>
      </c>
      <c r="B69" s="37">
        <v>15</v>
      </c>
      <c r="C69" s="38" t="s">
        <v>1030</v>
      </c>
      <c r="D69" s="37" t="s">
        <v>595</v>
      </c>
      <c r="E69" s="39" t="s">
        <v>1031</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20">
      <c r="A72" s="37" t="s">
        <v>601</v>
      </c>
      <c r="B72" s="45"/>
      <c r="C72" s="46"/>
      <c r="D72" s="46"/>
      <c r="E72" s="39" t="s">
        <v>1032</v>
      </c>
      <c r="F72" s="46"/>
      <c r="G72" s="46"/>
      <c r="H72" s="46"/>
      <c r="I72" s="46"/>
      <c r="J72" s="48"/>
    </row>
    <row r="73" ht="30">
      <c r="A73" s="37" t="s">
        <v>593</v>
      </c>
      <c r="B73" s="37">
        <v>16</v>
      </c>
      <c r="C73" s="38" t="s">
        <v>1033</v>
      </c>
      <c r="D73" s="37" t="s">
        <v>595</v>
      </c>
      <c r="E73" s="39" t="s">
        <v>1034</v>
      </c>
      <c r="F73" s="40" t="s">
        <v>1003</v>
      </c>
      <c r="G73" s="41">
        <v>16.699999999999999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c r="A76" s="37" t="s">
        <v>601</v>
      </c>
      <c r="B76" s="45"/>
      <c r="C76" s="46"/>
      <c r="D76" s="46"/>
      <c r="E76" s="47" t="s">
        <v>595</v>
      </c>
      <c r="F76" s="46"/>
      <c r="G76" s="46"/>
      <c r="H76" s="46"/>
      <c r="I76" s="46"/>
      <c r="J76" s="48"/>
    </row>
    <row r="77" ht="30">
      <c r="A77" s="37" t="s">
        <v>593</v>
      </c>
      <c r="B77" s="37">
        <v>17</v>
      </c>
      <c r="C77" s="38" t="s">
        <v>1035</v>
      </c>
      <c r="D77" s="37" t="s">
        <v>595</v>
      </c>
      <c r="E77" s="39" t="s">
        <v>1036</v>
      </c>
      <c r="F77" s="40" t="s">
        <v>1003</v>
      </c>
      <c r="G77" s="41">
        <v>16.699999999999999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65">
      <c r="A80" s="37" t="s">
        <v>601</v>
      </c>
      <c r="B80" s="45"/>
      <c r="C80" s="46"/>
      <c r="D80" s="46"/>
      <c r="E80" s="39" t="s">
        <v>1037</v>
      </c>
      <c r="F80" s="46"/>
      <c r="G80" s="46"/>
      <c r="H80" s="46"/>
      <c r="I80" s="46"/>
      <c r="J80" s="48"/>
    </row>
    <row r="81" ht="30">
      <c r="A81" s="37" t="s">
        <v>593</v>
      </c>
      <c r="B81" s="37">
        <v>18</v>
      </c>
      <c r="C81" s="38" t="s">
        <v>1038</v>
      </c>
      <c r="D81" s="37" t="s">
        <v>595</v>
      </c>
      <c r="E81" s="39" t="s">
        <v>1039</v>
      </c>
      <c r="F81" s="40" t="s">
        <v>1003</v>
      </c>
      <c r="G81" s="41">
        <v>16.800000000000001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90">
      <c r="A84" s="37" t="s">
        <v>601</v>
      </c>
      <c r="B84" s="45"/>
      <c r="C84" s="46"/>
      <c r="D84" s="46"/>
      <c r="E84" s="39" t="s">
        <v>1040</v>
      </c>
      <c r="F84" s="46"/>
      <c r="G84" s="46"/>
      <c r="H84" s="46"/>
      <c r="I84" s="46"/>
      <c r="J84" s="48"/>
    </row>
    <row r="85" ht="30">
      <c r="A85" s="37" t="s">
        <v>593</v>
      </c>
      <c r="B85" s="37">
        <v>19</v>
      </c>
      <c r="C85" s="38" t="s">
        <v>1041</v>
      </c>
      <c r="D85" s="37" t="s">
        <v>595</v>
      </c>
      <c r="E85" s="39" t="s">
        <v>1042</v>
      </c>
      <c r="F85" s="40" t="s">
        <v>850</v>
      </c>
      <c r="G85" s="41">
        <v>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60">
      <c r="A88" s="37" t="s">
        <v>601</v>
      </c>
      <c r="B88" s="45"/>
      <c r="C88" s="46"/>
      <c r="D88" s="46"/>
      <c r="E88" s="39" t="s">
        <v>1043</v>
      </c>
      <c r="F88" s="46"/>
      <c r="G88" s="46"/>
      <c r="H88" s="46"/>
      <c r="I88" s="46"/>
      <c r="J88" s="48"/>
    </row>
    <row r="89">
      <c r="A89" s="37" t="s">
        <v>593</v>
      </c>
      <c r="B89" s="37">
        <v>20</v>
      </c>
      <c r="C89" s="38" t="s">
        <v>1044</v>
      </c>
      <c r="D89" s="37" t="s">
        <v>595</v>
      </c>
      <c r="E89" s="39" t="s">
        <v>1045</v>
      </c>
      <c r="F89" s="40" t="s">
        <v>850</v>
      </c>
      <c r="G89" s="41">
        <v>1</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75">
      <c r="A92" s="37" t="s">
        <v>601</v>
      </c>
      <c r="B92" s="45"/>
      <c r="C92" s="46"/>
      <c r="D92" s="46"/>
      <c r="E92" s="39" t="s">
        <v>1046</v>
      </c>
      <c r="F92" s="46"/>
      <c r="G92" s="46"/>
      <c r="H92" s="46"/>
      <c r="I92" s="46"/>
      <c r="J92" s="48"/>
    </row>
    <row r="93" ht="45">
      <c r="A93" s="37" t="s">
        <v>593</v>
      </c>
      <c r="B93" s="37">
        <v>21</v>
      </c>
      <c r="C93" s="38" t="s">
        <v>1047</v>
      </c>
      <c r="D93" s="37" t="s">
        <v>595</v>
      </c>
      <c r="E93" s="39" t="s">
        <v>1048</v>
      </c>
      <c r="F93" s="40" t="s">
        <v>1049</v>
      </c>
      <c r="G93" s="41">
        <v>16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80">
      <c r="A96" s="37" t="s">
        <v>601</v>
      </c>
      <c r="B96" s="45"/>
      <c r="C96" s="46"/>
      <c r="D96" s="46"/>
      <c r="E96" s="39" t="s">
        <v>1050</v>
      </c>
      <c r="F96" s="46"/>
      <c r="G96" s="46"/>
      <c r="H96" s="46"/>
      <c r="I96" s="46"/>
      <c r="J96" s="48"/>
    </row>
    <row r="97" ht="30">
      <c r="A97" s="37" t="s">
        <v>593</v>
      </c>
      <c r="B97" s="37">
        <v>22</v>
      </c>
      <c r="C97" s="38" t="s">
        <v>1051</v>
      </c>
      <c r="D97" s="37" t="s">
        <v>595</v>
      </c>
      <c r="E97" s="39" t="s">
        <v>1052</v>
      </c>
      <c r="F97" s="40" t="s">
        <v>1049</v>
      </c>
      <c r="G97" s="41">
        <v>12.6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80">
      <c r="A100" s="37" t="s">
        <v>601</v>
      </c>
      <c r="B100" s="45"/>
      <c r="C100" s="46"/>
      <c r="D100" s="46"/>
      <c r="E100" s="39" t="s">
        <v>1053</v>
      </c>
      <c r="F100" s="46"/>
      <c r="G100" s="46"/>
      <c r="H100" s="46"/>
      <c r="I100" s="46"/>
      <c r="J100" s="48"/>
    </row>
    <row r="101">
      <c r="A101" s="37" t="s">
        <v>593</v>
      </c>
      <c r="B101" s="37">
        <v>23</v>
      </c>
      <c r="C101" s="38" t="s">
        <v>1054</v>
      </c>
      <c r="D101" s="37" t="s">
        <v>595</v>
      </c>
      <c r="E101" s="39" t="s">
        <v>1055</v>
      </c>
      <c r="F101" s="40" t="s">
        <v>850</v>
      </c>
      <c r="G101" s="41">
        <v>24</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1056</v>
      </c>
      <c r="F104" s="46"/>
      <c r="G104" s="46"/>
      <c r="H104" s="46"/>
      <c r="I104" s="46"/>
      <c r="J104" s="48"/>
    </row>
    <row r="105">
      <c r="A105" s="37" t="s">
        <v>593</v>
      </c>
      <c r="B105" s="37">
        <v>24</v>
      </c>
      <c r="C105" s="38" t="s">
        <v>1057</v>
      </c>
      <c r="D105" s="37" t="s">
        <v>595</v>
      </c>
      <c r="E105" s="39" t="s">
        <v>1058</v>
      </c>
      <c r="F105" s="40" t="s">
        <v>1003</v>
      </c>
      <c r="G105" s="41">
        <v>23.219999999999999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105">
      <c r="A108" s="37" t="s">
        <v>601</v>
      </c>
      <c r="B108" s="45"/>
      <c r="C108" s="46"/>
      <c r="D108" s="46"/>
      <c r="E108" s="39" t="s">
        <v>1059</v>
      </c>
      <c r="F108" s="46"/>
      <c r="G108" s="46"/>
      <c r="H108" s="46"/>
      <c r="I108" s="46"/>
      <c r="J108" s="48"/>
    </row>
    <row r="109">
      <c r="A109" s="37" t="s">
        <v>593</v>
      </c>
      <c r="B109" s="37">
        <v>25</v>
      </c>
      <c r="C109" s="38" t="s">
        <v>1060</v>
      </c>
      <c r="D109" s="37" t="s">
        <v>595</v>
      </c>
      <c r="E109" s="39" t="s">
        <v>1061</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20">
      <c r="A112" s="37" t="s">
        <v>601</v>
      </c>
      <c r="B112" s="45"/>
      <c r="C112" s="46"/>
      <c r="D112" s="46"/>
      <c r="E112" s="39" t="s">
        <v>1062</v>
      </c>
      <c r="F112" s="46"/>
      <c r="G112" s="46"/>
      <c r="H112" s="46"/>
      <c r="I112" s="46"/>
      <c r="J112" s="48"/>
    </row>
    <row r="113" ht="30">
      <c r="A113" s="37" t="s">
        <v>593</v>
      </c>
      <c r="B113" s="37">
        <v>26</v>
      </c>
      <c r="C113" s="38" t="s">
        <v>1063</v>
      </c>
      <c r="D113" s="37" t="s">
        <v>595</v>
      </c>
      <c r="E113" s="39" t="s">
        <v>1064</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35">
      <c r="A116" s="37" t="s">
        <v>601</v>
      </c>
      <c r="B116" s="45"/>
      <c r="C116" s="46"/>
      <c r="D116" s="46"/>
      <c r="E116" s="39" t="s">
        <v>1065</v>
      </c>
      <c r="F116" s="46"/>
      <c r="G116" s="46"/>
      <c r="H116" s="46"/>
      <c r="I116" s="46"/>
      <c r="J116" s="48"/>
    </row>
    <row r="117">
      <c r="A117" s="37" t="s">
        <v>593</v>
      </c>
      <c r="B117" s="37">
        <v>27</v>
      </c>
      <c r="C117" s="38" t="s">
        <v>1066</v>
      </c>
      <c r="D117" s="37" t="s">
        <v>595</v>
      </c>
      <c r="E117" s="39" t="s">
        <v>1067</v>
      </c>
      <c r="F117" s="40" t="s">
        <v>624</v>
      </c>
      <c r="G117" s="41">
        <v>112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1068</v>
      </c>
      <c r="F120" s="46"/>
      <c r="G120" s="46"/>
      <c r="H120" s="46"/>
      <c r="I120" s="46"/>
      <c r="J120" s="48"/>
    </row>
    <row r="121">
      <c r="A121" s="37" t="s">
        <v>593</v>
      </c>
      <c r="B121" s="37">
        <v>28</v>
      </c>
      <c r="C121" s="38" t="s">
        <v>1069</v>
      </c>
      <c r="D121" s="37" t="s">
        <v>595</v>
      </c>
      <c r="E121" s="39" t="s">
        <v>1070</v>
      </c>
      <c r="F121" s="40" t="s">
        <v>1071</v>
      </c>
      <c r="G121" s="41">
        <v>6.2400000000000002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225">
      <c r="A124" s="37" t="s">
        <v>601</v>
      </c>
      <c r="B124" s="45"/>
      <c r="C124" s="46"/>
      <c r="D124" s="46"/>
      <c r="E124" s="39" t="s">
        <v>1072</v>
      </c>
      <c r="F124" s="46"/>
      <c r="G124" s="46"/>
      <c r="H124" s="46"/>
      <c r="I124" s="46"/>
      <c r="J124" s="48"/>
    </row>
    <row r="125">
      <c r="A125" s="37" t="s">
        <v>593</v>
      </c>
      <c r="B125" s="37">
        <v>29</v>
      </c>
      <c r="C125" s="38" t="s">
        <v>1073</v>
      </c>
      <c r="D125" s="37" t="s">
        <v>595</v>
      </c>
      <c r="E125" s="39" t="s">
        <v>1074</v>
      </c>
      <c r="F125" s="40" t="s">
        <v>1003</v>
      </c>
      <c r="G125" s="41">
        <v>520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35">
      <c r="A128" s="37" t="s">
        <v>601</v>
      </c>
      <c r="B128" s="45"/>
      <c r="C128" s="46"/>
      <c r="D128" s="46"/>
      <c r="E128" s="39" t="s">
        <v>1075</v>
      </c>
      <c r="F128" s="46"/>
      <c r="G128" s="46"/>
      <c r="H128" s="46"/>
      <c r="I128" s="46"/>
      <c r="J128" s="48"/>
    </row>
    <row r="129">
      <c r="A129" s="37" t="s">
        <v>593</v>
      </c>
      <c r="B129" s="37">
        <v>30</v>
      </c>
      <c r="C129" s="38" t="s">
        <v>1076</v>
      </c>
      <c r="D129" s="37" t="s">
        <v>595</v>
      </c>
      <c r="E129" s="39" t="s">
        <v>1077</v>
      </c>
      <c r="F129" s="40" t="s">
        <v>850</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50">
      <c r="A132" s="37" t="s">
        <v>601</v>
      </c>
      <c r="B132" s="45"/>
      <c r="C132" s="46"/>
      <c r="D132" s="46"/>
      <c r="E132" s="39" t="s">
        <v>1078</v>
      </c>
      <c r="F132" s="46"/>
      <c r="G132" s="46"/>
      <c r="H132" s="46"/>
      <c r="I132" s="46"/>
      <c r="J132" s="48"/>
    </row>
    <row r="133">
      <c r="A133" s="37" t="s">
        <v>593</v>
      </c>
      <c r="B133" s="37">
        <v>31</v>
      </c>
      <c r="C133" s="38" t="s">
        <v>1079</v>
      </c>
      <c r="D133" s="37" t="s">
        <v>595</v>
      </c>
      <c r="E133" s="39" t="s">
        <v>1080</v>
      </c>
      <c r="F133" s="40" t="s">
        <v>850</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05">
      <c r="A136" s="37" t="s">
        <v>601</v>
      </c>
      <c r="B136" s="45"/>
      <c r="C136" s="46"/>
      <c r="D136" s="46"/>
      <c r="E136" s="39" t="s">
        <v>1081</v>
      </c>
      <c r="F136" s="46"/>
      <c r="G136" s="46"/>
      <c r="H136" s="46"/>
      <c r="I136" s="46"/>
      <c r="J136" s="48"/>
    </row>
    <row r="137">
      <c r="A137" s="37" t="s">
        <v>593</v>
      </c>
      <c r="B137" s="37">
        <v>32</v>
      </c>
      <c r="C137" s="38" t="s">
        <v>1082</v>
      </c>
      <c r="D137" s="37" t="s">
        <v>595</v>
      </c>
      <c r="E137" s="39" t="s">
        <v>1083</v>
      </c>
      <c r="F137" s="40" t="s">
        <v>1003</v>
      </c>
      <c r="G137" s="41">
        <v>405</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35">
      <c r="A140" s="37" t="s">
        <v>601</v>
      </c>
      <c r="B140" s="45"/>
      <c r="C140" s="46"/>
      <c r="D140" s="46"/>
      <c r="E140" s="39" t="s">
        <v>1084</v>
      </c>
      <c r="F140" s="46"/>
      <c r="G140" s="46"/>
      <c r="H140" s="46"/>
      <c r="I140" s="46"/>
      <c r="J140" s="48"/>
    </row>
    <row r="141">
      <c r="A141" s="37" t="s">
        <v>593</v>
      </c>
      <c r="B141" s="37">
        <v>33</v>
      </c>
      <c r="C141" s="38" t="s">
        <v>1085</v>
      </c>
      <c r="D141" s="37" t="s">
        <v>595</v>
      </c>
      <c r="E141" s="39" t="s">
        <v>1086</v>
      </c>
      <c r="F141" s="40" t="s">
        <v>1003</v>
      </c>
      <c r="G141" s="41">
        <v>405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05">
      <c r="A144" s="37" t="s">
        <v>601</v>
      </c>
      <c r="B144" s="45"/>
      <c r="C144" s="46"/>
      <c r="D144" s="46"/>
      <c r="E144" s="39" t="s">
        <v>1087</v>
      </c>
      <c r="F144" s="46"/>
      <c r="G144" s="46"/>
      <c r="H144" s="46"/>
      <c r="I144" s="46"/>
      <c r="J144" s="48"/>
    </row>
    <row r="145">
      <c r="A145" s="37" t="s">
        <v>593</v>
      </c>
      <c r="B145" s="37">
        <v>34</v>
      </c>
      <c r="C145" s="38" t="s">
        <v>1088</v>
      </c>
      <c r="D145" s="37" t="s">
        <v>595</v>
      </c>
      <c r="E145" s="39" t="s">
        <v>1089</v>
      </c>
      <c r="F145" s="40" t="s">
        <v>1090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20">
      <c r="A148" s="37" t="s">
        <v>601</v>
      </c>
      <c r="B148" s="45"/>
      <c r="C148" s="46"/>
      <c r="D148" s="46"/>
      <c r="E148" s="39" t="s">
        <v>1091</v>
      </c>
      <c r="F148" s="46"/>
      <c r="G148" s="46"/>
      <c r="H148" s="46"/>
      <c r="I148" s="46"/>
      <c r="J148" s="48"/>
    </row>
    <row r="149">
      <c r="A149" s="37" t="s">
        <v>593</v>
      </c>
      <c r="B149" s="37">
        <v>35</v>
      </c>
      <c r="C149" s="38" t="s">
        <v>1092</v>
      </c>
      <c r="D149" s="37" t="s">
        <v>595</v>
      </c>
      <c r="E149" s="39" t="s">
        <v>1093</v>
      </c>
      <c r="F149" s="40" t="s">
        <v>1003</v>
      </c>
      <c r="G149" s="41">
        <v>405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20">
      <c r="A152" s="37" t="s">
        <v>601</v>
      </c>
      <c r="B152" s="45"/>
      <c r="C152" s="46"/>
      <c r="D152" s="46"/>
      <c r="E152" s="39" t="s">
        <v>1094</v>
      </c>
      <c r="F152" s="46"/>
      <c r="G152" s="46"/>
      <c r="H152" s="46"/>
      <c r="I152" s="46"/>
      <c r="J152" s="48"/>
    </row>
    <row r="153">
      <c r="A153" s="37" t="s">
        <v>593</v>
      </c>
      <c r="B153" s="37">
        <v>36</v>
      </c>
      <c r="C153" s="38" t="s">
        <v>1095</v>
      </c>
      <c r="D153" s="37" t="s">
        <v>595</v>
      </c>
      <c r="E153" s="39" t="s">
        <v>1096</v>
      </c>
      <c r="F153" s="40" t="s">
        <v>850</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1078</v>
      </c>
      <c r="F156" s="46"/>
      <c r="G156" s="46"/>
      <c r="H156" s="46"/>
      <c r="I156" s="46"/>
      <c r="J156" s="48"/>
    </row>
    <row r="157">
      <c r="A157" s="37" t="s">
        <v>593</v>
      </c>
      <c r="B157" s="37">
        <v>37</v>
      </c>
      <c r="C157" s="38" t="s">
        <v>1097</v>
      </c>
      <c r="D157" s="37" t="s">
        <v>595</v>
      </c>
      <c r="E157" s="39" t="s">
        <v>1098</v>
      </c>
      <c r="F157" s="40" t="s">
        <v>850</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20">
      <c r="A160" s="37" t="s">
        <v>601</v>
      </c>
      <c r="B160" s="45"/>
      <c r="C160" s="46"/>
      <c r="D160" s="46"/>
      <c r="E160" s="39" t="s">
        <v>1099</v>
      </c>
      <c r="F160" s="46"/>
      <c r="G160" s="46"/>
      <c r="H160" s="46"/>
      <c r="I160" s="46"/>
      <c r="J160" s="48"/>
    </row>
    <row r="161">
      <c r="A161" s="37" t="s">
        <v>593</v>
      </c>
      <c r="B161" s="37">
        <v>38</v>
      </c>
      <c r="C161" s="38" t="s">
        <v>1100</v>
      </c>
      <c r="D161" s="37" t="s">
        <v>595</v>
      </c>
      <c r="E161" s="39" t="s">
        <v>1101</v>
      </c>
      <c r="F161" s="40" t="s">
        <v>1003</v>
      </c>
      <c r="G161" s="41">
        <v>520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95">
      <c r="A164" s="37" t="s">
        <v>601</v>
      </c>
      <c r="B164" s="45"/>
      <c r="C164" s="46"/>
      <c r="D164" s="46"/>
      <c r="E164" s="39" t="s">
        <v>1102</v>
      </c>
      <c r="F164" s="46"/>
      <c r="G164" s="46"/>
      <c r="H164" s="46"/>
      <c r="I164" s="46"/>
      <c r="J164" s="48"/>
    </row>
    <row r="165">
      <c r="A165" s="37" t="s">
        <v>593</v>
      </c>
      <c r="B165" s="37">
        <v>39</v>
      </c>
      <c r="C165" s="38" t="s">
        <v>1103</v>
      </c>
      <c r="D165" s="37" t="s">
        <v>595</v>
      </c>
      <c r="E165" s="39" t="s">
        <v>1104</v>
      </c>
      <c r="F165" s="40" t="s">
        <v>1003</v>
      </c>
      <c r="G165" s="41">
        <v>520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35">
      <c r="A168" s="37" t="s">
        <v>601</v>
      </c>
      <c r="B168" s="45"/>
      <c r="C168" s="46"/>
      <c r="D168" s="46"/>
      <c r="E168" s="39" t="s">
        <v>1105</v>
      </c>
      <c r="F168" s="46"/>
      <c r="G168" s="46"/>
      <c r="H168" s="46"/>
      <c r="I168" s="46"/>
      <c r="J168" s="48"/>
    </row>
    <row r="169">
      <c r="A169" s="37" t="s">
        <v>593</v>
      </c>
      <c r="B169" s="37">
        <v>40</v>
      </c>
      <c r="C169" s="38" t="s">
        <v>1106</v>
      </c>
      <c r="D169" s="37" t="s">
        <v>595</v>
      </c>
      <c r="E169" s="39" t="s">
        <v>1107</v>
      </c>
      <c r="F169" s="40" t="s">
        <v>850</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1108</v>
      </c>
      <c r="F172" s="46"/>
      <c r="G172" s="46"/>
      <c r="H172" s="46"/>
      <c r="I172" s="46"/>
      <c r="J172" s="48"/>
    </row>
    <row r="173">
      <c r="A173" s="37" t="s">
        <v>593</v>
      </c>
      <c r="B173" s="37">
        <v>41</v>
      </c>
      <c r="C173" s="38" t="s">
        <v>1109</v>
      </c>
      <c r="D173" s="37" t="s">
        <v>595</v>
      </c>
      <c r="E173" s="39" t="s">
        <v>1110</v>
      </c>
      <c r="F173" s="40" t="s">
        <v>850</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c r="A177" s="37" t="s">
        <v>593</v>
      </c>
      <c r="B177" s="37">
        <v>42</v>
      </c>
      <c r="C177" s="38" t="s">
        <v>1112</v>
      </c>
      <c r="D177" s="37" t="s">
        <v>595</v>
      </c>
      <c r="E177" s="39" t="s">
        <v>1113</v>
      </c>
      <c r="F177" s="40" t="s">
        <v>850</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1114</v>
      </c>
      <c r="F180" s="46"/>
      <c r="G180" s="46"/>
      <c r="H180" s="46"/>
      <c r="I180" s="46"/>
      <c r="J180" s="48"/>
    </row>
    <row r="181">
      <c r="A181" s="37" t="s">
        <v>593</v>
      </c>
      <c r="B181" s="37">
        <v>43</v>
      </c>
      <c r="C181" s="38" t="s">
        <v>1115</v>
      </c>
      <c r="D181" s="37" t="s">
        <v>595</v>
      </c>
      <c r="E181" s="39" t="s">
        <v>1116</v>
      </c>
      <c r="F181" s="40" t="s">
        <v>1117</v>
      </c>
      <c r="G181" s="41">
        <v>12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1118</v>
      </c>
      <c r="F184" s="46"/>
      <c r="G184" s="46"/>
      <c r="H184" s="46"/>
      <c r="I184" s="46"/>
      <c r="J184" s="48"/>
    </row>
    <row r="185">
      <c r="A185" s="37" t="s">
        <v>593</v>
      </c>
      <c r="B185" s="37">
        <v>44</v>
      </c>
      <c r="C185" s="38" t="s">
        <v>1119</v>
      </c>
      <c r="D185" s="37" t="s">
        <v>595</v>
      </c>
      <c r="E185" s="39" t="s">
        <v>1120</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1121</v>
      </c>
      <c r="F188" s="46"/>
      <c r="G188" s="46"/>
      <c r="H188" s="46"/>
      <c r="I188" s="46"/>
      <c r="J188" s="48"/>
    </row>
    <row r="189">
      <c r="A189" s="31" t="s">
        <v>591</v>
      </c>
      <c r="B189" s="32"/>
      <c r="C189" s="33" t="s">
        <v>1122</v>
      </c>
      <c r="D189" s="34"/>
      <c r="E189" s="31" t="s">
        <v>1123</v>
      </c>
      <c r="F189" s="34"/>
      <c r="G189" s="34"/>
      <c r="H189" s="34"/>
      <c r="I189" s="35">
        <f>SUMIFS(I190:I209,A190:A209,"P")</f>
        <v>0</v>
      </c>
      <c r="J189" s="36"/>
    </row>
    <row r="190" ht="45">
      <c r="A190" s="37" t="s">
        <v>593</v>
      </c>
      <c r="B190" s="37">
        <v>45</v>
      </c>
      <c r="C190" s="38" t="s">
        <v>1124</v>
      </c>
      <c r="D190" s="37" t="s">
        <v>1125</v>
      </c>
      <c r="E190" s="39" t="s">
        <v>1126</v>
      </c>
      <c r="F190" s="40" t="s">
        <v>1127</v>
      </c>
      <c r="G190" s="41">
        <v>1</v>
      </c>
      <c r="H190" s="42">
        <v>0</v>
      </c>
      <c r="I190" s="43">
        <f>ROUND(G190*H190,P4)</f>
        <v>0</v>
      </c>
      <c r="J190" s="37"/>
      <c r="O190" s="44">
        <f>I190*0.21</f>
        <v>0</v>
      </c>
      <c r="P190">
        <v>3</v>
      </c>
    </row>
    <row r="191" ht="30">
      <c r="A191" s="37" t="s">
        <v>598</v>
      </c>
      <c r="B191" s="45"/>
      <c r="C191" s="46"/>
      <c r="D191" s="46"/>
      <c r="E191" s="39" t="s">
        <v>1128</v>
      </c>
      <c r="F191" s="46"/>
      <c r="G191" s="46"/>
      <c r="H191" s="46"/>
      <c r="I191" s="46"/>
      <c r="J191" s="48"/>
    </row>
    <row r="192">
      <c r="A192" s="37" t="s">
        <v>599</v>
      </c>
      <c r="B192" s="45"/>
      <c r="C192" s="46"/>
      <c r="D192" s="46"/>
      <c r="E192" s="49" t="s">
        <v>990</v>
      </c>
      <c r="F192" s="46"/>
      <c r="G192" s="46"/>
      <c r="H192" s="46"/>
      <c r="I192" s="46"/>
      <c r="J192" s="48"/>
    </row>
    <row r="193" ht="120">
      <c r="A193" s="37" t="s">
        <v>601</v>
      </c>
      <c r="B193" s="45"/>
      <c r="C193" s="46"/>
      <c r="D193" s="46"/>
      <c r="E193" s="39" t="s">
        <v>1129</v>
      </c>
      <c r="F193" s="46"/>
      <c r="G193" s="46"/>
      <c r="H193" s="46"/>
      <c r="I193" s="46"/>
      <c r="J193" s="48"/>
    </row>
    <row r="194" ht="45">
      <c r="A194" s="37" t="s">
        <v>593</v>
      </c>
      <c r="B194" s="37">
        <v>46</v>
      </c>
      <c r="C194" s="38" t="s">
        <v>1130</v>
      </c>
      <c r="D194" s="37" t="s">
        <v>1131</v>
      </c>
      <c r="E194" s="39" t="s">
        <v>1132</v>
      </c>
      <c r="F194" s="40" t="s">
        <v>1127</v>
      </c>
      <c r="G194" s="41">
        <v>0.050000000000000003</v>
      </c>
      <c r="H194" s="42">
        <v>0</v>
      </c>
      <c r="I194" s="43">
        <f>ROUND(G194*H194,P4)</f>
        <v>0</v>
      </c>
      <c r="J194" s="37"/>
      <c r="O194" s="44">
        <f>I194*0.21</f>
        <v>0</v>
      </c>
      <c r="P194">
        <v>3</v>
      </c>
    </row>
    <row r="195" ht="30">
      <c r="A195" s="37" t="s">
        <v>598</v>
      </c>
      <c r="B195" s="45"/>
      <c r="C195" s="46"/>
      <c r="D195" s="46"/>
      <c r="E195" s="39" t="s">
        <v>1128</v>
      </c>
      <c r="F195" s="46"/>
      <c r="G195" s="46"/>
      <c r="H195" s="46"/>
      <c r="I195" s="46"/>
      <c r="J195" s="48"/>
    </row>
    <row r="196">
      <c r="A196" s="37" t="s">
        <v>599</v>
      </c>
      <c r="B196" s="45"/>
      <c r="C196" s="46"/>
      <c r="D196" s="46"/>
      <c r="E196" s="49" t="s">
        <v>990</v>
      </c>
      <c r="F196" s="46"/>
      <c r="G196" s="46"/>
      <c r="H196" s="46"/>
      <c r="I196" s="46"/>
      <c r="J196" s="48"/>
    </row>
    <row r="197" ht="120">
      <c r="A197" s="37" t="s">
        <v>601</v>
      </c>
      <c r="B197" s="45"/>
      <c r="C197" s="46"/>
      <c r="D197" s="46"/>
      <c r="E197" s="39" t="s">
        <v>1129</v>
      </c>
      <c r="F197" s="46"/>
      <c r="G197" s="46"/>
      <c r="H197" s="46"/>
      <c r="I197" s="46"/>
      <c r="J197" s="48"/>
    </row>
    <row r="198" ht="45">
      <c r="A198" s="37" t="s">
        <v>593</v>
      </c>
      <c r="B198" s="37">
        <v>47</v>
      </c>
      <c r="C198" s="38" t="s">
        <v>1133</v>
      </c>
      <c r="D198" s="37" t="s">
        <v>1134</v>
      </c>
      <c r="E198" s="39" t="s">
        <v>1135</v>
      </c>
      <c r="F198" s="40" t="s">
        <v>1127</v>
      </c>
      <c r="G198" s="41">
        <v>0.01</v>
      </c>
      <c r="H198" s="42">
        <v>0</v>
      </c>
      <c r="I198" s="43">
        <f>ROUND(G198*H198,P4)</f>
        <v>0</v>
      </c>
      <c r="J198" s="37"/>
      <c r="O198" s="44">
        <f>I198*0.21</f>
        <v>0</v>
      </c>
      <c r="P198">
        <v>3</v>
      </c>
    </row>
    <row r="199" ht="30">
      <c r="A199" s="37" t="s">
        <v>598</v>
      </c>
      <c r="B199" s="45"/>
      <c r="C199" s="46"/>
      <c r="D199" s="46"/>
      <c r="E199" s="39" t="s">
        <v>1128</v>
      </c>
      <c r="F199" s="46"/>
      <c r="G199" s="46"/>
      <c r="H199" s="46"/>
      <c r="I199" s="46"/>
      <c r="J199" s="48"/>
    </row>
    <row r="200">
      <c r="A200" s="37" t="s">
        <v>599</v>
      </c>
      <c r="B200" s="45"/>
      <c r="C200" s="46"/>
      <c r="D200" s="46"/>
      <c r="E200" s="49" t="s">
        <v>990</v>
      </c>
      <c r="F200" s="46"/>
      <c r="G200" s="46"/>
      <c r="H200" s="46"/>
      <c r="I200" s="46"/>
      <c r="J200" s="48"/>
    </row>
    <row r="201" ht="120">
      <c r="A201" s="37" t="s">
        <v>601</v>
      </c>
      <c r="B201" s="45"/>
      <c r="C201" s="46"/>
      <c r="D201" s="46"/>
      <c r="E201" s="39" t="s">
        <v>1129</v>
      </c>
      <c r="F201" s="46"/>
      <c r="G201" s="46"/>
      <c r="H201" s="46"/>
      <c r="I201" s="46"/>
      <c r="J201" s="48"/>
    </row>
    <row r="202" ht="60">
      <c r="A202" s="37" t="s">
        <v>593</v>
      </c>
      <c r="B202" s="37">
        <v>48</v>
      </c>
      <c r="C202" s="38" t="s">
        <v>1136</v>
      </c>
      <c r="D202" s="37" t="s">
        <v>1137</v>
      </c>
      <c r="E202" s="39" t="s">
        <v>1138</v>
      </c>
      <c r="F202" s="40" t="s">
        <v>1127</v>
      </c>
      <c r="G202" s="41">
        <v>0.001</v>
      </c>
      <c r="H202" s="42">
        <v>0</v>
      </c>
      <c r="I202" s="43">
        <f>ROUND(G202*H202,P4)</f>
        <v>0</v>
      </c>
      <c r="J202" s="37"/>
      <c r="O202" s="44">
        <f>I202*0.21</f>
        <v>0</v>
      </c>
      <c r="P202">
        <v>3</v>
      </c>
    </row>
    <row r="203" ht="30">
      <c r="A203" s="37" t="s">
        <v>598</v>
      </c>
      <c r="B203" s="45"/>
      <c r="C203" s="46"/>
      <c r="D203" s="46"/>
      <c r="E203" s="39" t="s">
        <v>1128</v>
      </c>
      <c r="F203" s="46"/>
      <c r="G203" s="46"/>
      <c r="H203" s="46"/>
      <c r="I203" s="46"/>
      <c r="J203" s="48"/>
    </row>
    <row r="204">
      <c r="A204" s="37" t="s">
        <v>599</v>
      </c>
      <c r="B204" s="45"/>
      <c r="C204" s="46"/>
      <c r="D204" s="46"/>
      <c r="E204" s="49" t="s">
        <v>990</v>
      </c>
      <c r="F204" s="46"/>
      <c r="G204" s="46"/>
      <c r="H204" s="46"/>
      <c r="I204" s="46"/>
      <c r="J204" s="48"/>
    </row>
    <row r="205" ht="120">
      <c r="A205" s="37" t="s">
        <v>601</v>
      </c>
      <c r="B205" s="45"/>
      <c r="C205" s="46"/>
      <c r="D205" s="46"/>
      <c r="E205" s="39" t="s">
        <v>1129</v>
      </c>
      <c r="F205" s="46"/>
      <c r="G205" s="46"/>
      <c r="H205" s="46"/>
      <c r="I205" s="46"/>
      <c r="J205" s="48"/>
    </row>
    <row r="206" ht="45">
      <c r="A206" s="37" t="s">
        <v>593</v>
      </c>
      <c r="B206" s="37">
        <v>49</v>
      </c>
      <c r="C206" s="38" t="s">
        <v>1139</v>
      </c>
      <c r="D206" s="37" t="s">
        <v>1140</v>
      </c>
      <c r="E206" s="39" t="s">
        <v>1141</v>
      </c>
      <c r="F206" s="40" t="s">
        <v>1127</v>
      </c>
      <c r="G206" s="41">
        <v>0.0050000000000000001</v>
      </c>
      <c r="H206" s="42">
        <v>0</v>
      </c>
      <c r="I206" s="43">
        <f>ROUND(G206*H206,P4)</f>
        <v>0</v>
      </c>
      <c r="J206" s="37"/>
      <c r="O206" s="44">
        <f>I206*0.21</f>
        <v>0</v>
      </c>
      <c r="P206">
        <v>3</v>
      </c>
    </row>
    <row r="207" ht="30">
      <c r="A207" s="37" t="s">
        <v>598</v>
      </c>
      <c r="B207" s="45"/>
      <c r="C207" s="46"/>
      <c r="D207" s="46"/>
      <c r="E207" s="39" t="s">
        <v>1128</v>
      </c>
      <c r="F207" s="46"/>
      <c r="G207" s="46"/>
      <c r="H207" s="46"/>
      <c r="I207" s="46"/>
      <c r="J207" s="48"/>
    </row>
    <row r="208">
      <c r="A208" s="37" t="s">
        <v>599</v>
      </c>
      <c r="B208" s="45"/>
      <c r="C208" s="46"/>
      <c r="D208" s="46"/>
      <c r="E208" s="49" t="s">
        <v>990</v>
      </c>
      <c r="F208" s="46"/>
      <c r="G208" s="46"/>
      <c r="H208" s="46"/>
      <c r="I208" s="46"/>
      <c r="J208" s="48"/>
    </row>
    <row r="209" ht="120">
      <c r="A209" s="37" t="s">
        <v>601</v>
      </c>
      <c r="B209" s="50"/>
      <c r="C209" s="51"/>
      <c r="D209" s="51"/>
      <c r="E209" s="39" t="s">
        <v>1129</v>
      </c>
      <c r="F209" s="51"/>
      <c r="G209" s="51"/>
      <c r="H209" s="51"/>
      <c r="I209" s="51"/>
      <c r="J209" s="52"/>
    </row>
  </sheetData>
  <sheetProtection sheet="1" objects="1" scenarios="1" spinCount="100000" saltValue="orGnS+rrFpiW19jWt1IPsaDhXD26iz9s7av48ynz0UgVQ+me0GdN2fJClzKQaTNqbuv201+iPrBp3C+FQeg6Ig==" hashValue="fdK2gp1amlWOchM4B6OBsFdZy6Du1Y51dHoWCmoTmrqtLqTArUoyZoF2/VWACWWt7EtVnmUFRemwPmzj3HGml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1142</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1142</v>
      </c>
      <c r="D7" s="22"/>
      <c r="E7" s="23" t="s">
        <v>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SUMIFS(I12:I51,A12:A51,"P")</f>
        <v>0</v>
      </c>
      <c r="J11" s="36"/>
    </row>
    <row r="12">
      <c r="A12" s="37" t="s">
        <v>593</v>
      </c>
      <c r="B12" s="37">
        <v>1</v>
      </c>
      <c r="C12" s="38" t="s">
        <v>987</v>
      </c>
      <c r="D12" s="37" t="s">
        <v>595</v>
      </c>
      <c r="E12" s="39" t="s">
        <v>988</v>
      </c>
      <c r="F12" s="40" t="s">
        <v>989</v>
      </c>
      <c r="G12" s="41">
        <v>1.0800000000000001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1.0800000000000001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998</v>
      </c>
      <c r="D20" s="37" t="s">
        <v>595</v>
      </c>
      <c r="E20" s="39" t="s">
        <v>999</v>
      </c>
      <c r="F20" s="40" t="s">
        <v>641</v>
      </c>
      <c r="G20" s="41">
        <v>52.5</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1143</v>
      </c>
      <c r="F22" s="46"/>
      <c r="G22" s="46"/>
      <c r="H22" s="46"/>
      <c r="I22" s="46"/>
      <c r="J22" s="48"/>
    </row>
    <row r="23" ht="405">
      <c r="A23" s="37" t="s">
        <v>601</v>
      </c>
      <c r="B23" s="45"/>
      <c r="C23" s="46"/>
      <c r="D23" s="46"/>
      <c r="E23" s="39" t="s">
        <v>643</v>
      </c>
      <c r="F23" s="46"/>
      <c r="G23" s="46"/>
      <c r="H23" s="46"/>
      <c r="I23" s="46"/>
      <c r="J23" s="48"/>
    </row>
    <row r="24">
      <c r="A24" s="37" t="s">
        <v>593</v>
      </c>
      <c r="B24" s="37">
        <v>4</v>
      </c>
      <c r="C24" s="38" t="s">
        <v>644</v>
      </c>
      <c r="D24" s="37" t="s">
        <v>595</v>
      </c>
      <c r="E24" s="39" t="s">
        <v>645</v>
      </c>
      <c r="F24" s="40" t="s">
        <v>641</v>
      </c>
      <c r="G24" s="41">
        <v>42</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1144</v>
      </c>
      <c r="F26" s="46"/>
      <c r="G26" s="46"/>
      <c r="H26" s="46"/>
      <c r="I26" s="46"/>
      <c r="J26" s="48"/>
    </row>
    <row r="27" ht="225">
      <c r="A27" s="37" t="s">
        <v>601</v>
      </c>
      <c r="B27" s="45"/>
      <c r="C27" s="46"/>
      <c r="D27" s="46"/>
      <c r="E27" s="39" t="s">
        <v>1145</v>
      </c>
      <c r="F27" s="46"/>
      <c r="G27" s="46"/>
      <c r="H27" s="46"/>
      <c r="I27" s="46"/>
      <c r="J27" s="48"/>
    </row>
    <row r="28">
      <c r="A28" s="37" t="s">
        <v>593</v>
      </c>
      <c r="B28" s="37">
        <v>5</v>
      </c>
      <c r="C28" s="38" t="s">
        <v>1006</v>
      </c>
      <c r="D28" s="37" t="s">
        <v>595</v>
      </c>
      <c r="E28" s="39" t="s">
        <v>1007</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1146</v>
      </c>
      <c r="F30" s="46"/>
      <c r="G30" s="46"/>
      <c r="H30" s="46"/>
      <c r="I30" s="46"/>
      <c r="J30" s="48"/>
    </row>
    <row r="31" ht="375">
      <c r="A31" s="37" t="s">
        <v>601</v>
      </c>
      <c r="B31" s="45"/>
      <c r="C31" s="46"/>
      <c r="D31" s="46"/>
      <c r="E31" s="39" t="s">
        <v>1008</v>
      </c>
      <c r="F31" s="46"/>
      <c r="G31" s="46"/>
      <c r="H31" s="46"/>
      <c r="I31" s="46"/>
      <c r="J31" s="48"/>
    </row>
    <row r="32">
      <c r="A32" s="37" t="s">
        <v>593</v>
      </c>
      <c r="B32" s="37">
        <v>6</v>
      </c>
      <c r="C32" s="38" t="s">
        <v>1009</v>
      </c>
      <c r="D32" s="37" t="s">
        <v>595</v>
      </c>
      <c r="E32" s="39" t="s">
        <v>1010</v>
      </c>
      <c r="F32" s="40" t="s">
        <v>650</v>
      </c>
      <c r="G32" s="41">
        <v>105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1147</v>
      </c>
      <c r="F34" s="46"/>
      <c r="G34" s="46"/>
      <c r="H34" s="46"/>
      <c r="I34" s="46"/>
      <c r="J34" s="48"/>
    </row>
    <row r="35" ht="45">
      <c r="A35" s="37" t="s">
        <v>601</v>
      </c>
      <c r="B35" s="45"/>
      <c r="C35" s="46"/>
      <c r="D35" s="46"/>
      <c r="E35" s="39" t="s">
        <v>1011</v>
      </c>
      <c r="F35" s="46"/>
      <c r="G35" s="46"/>
      <c r="H35" s="46"/>
      <c r="I35" s="46"/>
      <c r="J35" s="48"/>
    </row>
    <row r="36">
      <c r="A36" s="37" t="s">
        <v>593</v>
      </c>
      <c r="B36" s="37">
        <v>7</v>
      </c>
      <c r="C36" s="38" t="s">
        <v>659</v>
      </c>
      <c r="D36" s="37" t="s">
        <v>595</v>
      </c>
      <c r="E36" s="39" t="s">
        <v>660</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1148</v>
      </c>
      <c r="F38" s="46"/>
      <c r="G38" s="46"/>
      <c r="H38" s="46"/>
      <c r="I38" s="46"/>
      <c r="J38" s="48"/>
    </row>
    <row r="39" ht="120">
      <c r="A39" s="37" t="s">
        <v>601</v>
      </c>
      <c r="B39" s="45"/>
      <c r="C39" s="46"/>
      <c r="D39" s="46"/>
      <c r="E39" s="39" t="s">
        <v>1012</v>
      </c>
      <c r="F39" s="46"/>
      <c r="G39" s="46"/>
      <c r="H39" s="46"/>
      <c r="I39" s="46"/>
      <c r="J39" s="48"/>
    </row>
    <row r="40">
      <c r="A40" s="37" t="s">
        <v>593</v>
      </c>
      <c r="B40" s="37">
        <v>8</v>
      </c>
      <c r="C40" s="38" t="s">
        <v>1016</v>
      </c>
      <c r="D40" s="37" t="s">
        <v>595</v>
      </c>
      <c r="E40" s="39" t="s">
        <v>1017</v>
      </c>
      <c r="F40" s="40" t="s">
        <v>1003</v>
      </c>
      <c r="G40" s="41">
        <v>5.2999999999999998</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1149</v>
      </c>
      <c r="F42" s="46"/>
      <c r="G42" s="46"/>
      <c r="H42" s="46"/>
      <c r="I42" s="46"/>
      <c r="J42" s="48"/>
    </row>
    <row r="43" ht="30">
      <c r="A43" s="37" t="s">
        <v>601</v>
      </c>
      <c r="B43" s="45"/>
      <c r="C43" s="46"/>
      <c r="D43" s="46"/>
      <c r="E43" s="39" t="s">
        <v>1150</v>
      </c>
      <c r="F43" s="46"/>
      <c r="G43" s="46"/>
      <c r="H43" s="46"/>
      <c r="I43" s="46"/>
      <c r="J43" s="48"/>
    </row>
    <row r="44">
      <c r="A44" s="37" t="s">
        <v>593</v>
      </c>
      <c r="B44" s="37">
        <v>9</v>
      </c>
      <c r="C44" s="38" t="s">
        <v>1019</v>
      </c>
      <c r="D44" s="37" t="s">
        <v>595</v>
      </c>
      <c r="E44" s="39" t="s">
        <v>1020</v>
      </c>
      <c r="F44" s="40" t="s">
        <v>1003</v>
      </c>
      <c r="G44" s="41">
        <v>105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1151</v>
      </c>
      <c r="F46" s="46"/>
      <c r="G46" s="46"/>
      <c r="H46" s="46"/>
      <c r="I46" s="46"/>
      <c r="J46" s="48"/>
    </row>
    <row r="47" ht="165">
      <c r="A47" s="37" t="s">
        <v>601</v>
      </c>
      <c r="B47" s="45"/>
      <c r="C47" s="46"/>
      <c r="D47" s="46"/>
      <c r="E47" s="39" t="s">
        <v>1152</v>
      </c>
      <c r="F47" s="46"/>
      <c r="G47" s="46"/>
      <c r="H47" s="46"/>
      <c r="I47" s="46"/>
      <c r="J47" s="48"/>
    </row>
    <row r="48" ht="30">
      <c r="A48" s="37" t="s">
        <v>593</v>
      </c>
      <c r="B48" s="37">
        <v>10</v>
      </c>
      <c r="C48" s="38" t="s">
        <v>1025</v>
      </c>
      <c r="D48" s="37" t="s">
        <v>595</v>
      </c>
      <c r="E48" s="39" t="s">
        <v>1026</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1153</v>
      </c>
      <c r="F50" s="46"/>
      <c r="G50" s="46"/>
      <c r="H50" s="46"/>
      <c r="I50" s="46"/>
      <c r="J50" s="48"/>
    </row>
    <row r="51" ht="135">
      <c r="A51" s="37" t="s">
        <v>601</v>
      </c>
      <c r="B51" s="45"/>
      <c r="C51" s="46"/>
      <c r="D51" s="46"/>
      <c r="E51" s="39" t="s">
        <v>1154</v>
      </c>
      <c r="F51" s="46"/>
      <c r="G51" s="46"/>
      <c r="H51" s="46"/>
      <c r="I51" s="46"/>
      <c r="J51" s="48"/>
    </row>
    <row r="52">
      <c r="A52" s="31" t="s">
        <v>591</v>
      </c>
      <c r="B52" s="32"/>
      <c r="C52" s="33" t="s">
        <v>1028</v>
      </c>
      <c r="D52" s="34"/>
      <c r="E52" s="31" t="s">
        <v>1029</v>
      </c>
      <c r="F52" s="34"/>
      <c r="G52" s="34"/>
      <c r="H52" s="34"/>
      <c r="I52" s="35">
        <f>SUMIFS(I53:I240,A53:A240,"P")</f>
        <v>0</v>
      </c>
      <c r="J52" s="36"/>
    </row>
    <row r="53">
      <c r="A53" s="37" t="s">
        <v>593</v>
      </c>
      <c r="B53" s="37">
        <v>11</v>
      </c>
      <c r="C53" s="38" t="s">
        <v>1155</v>
      </c>
      <c r="D53" s="37" t="s">
        <v>595</v>
      </c>
      <c r="E53" s="39" t="s">
        <v>1156</v>
      </c>
      <c r="F53" s="40" t="s">
        <v>1003</v>
      </c>
      <c r="G53" s="41">
        <v>10</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60">
      <c r="A56" s="37" t="s">
        <v>601</v>
      </c>
      <c r="B56" s="45"/>
      <c r="C56" s="46"/>
      <c r="D56" s="46"/>
      <c r="E56" s="39" t="s">
        <v>1157</v>
      </c>
      <c r="F56" s="46"/>
      <c r="G56" s="46"/>
      <c r="H56" s="46"/>
      <c r="I56" s="46"/>
      <c r="J56" s="48"/>
    </row>
    <row r="57">
      <c r="A57" s="37" t="s">
        <v>593</v>
      </c>
      <c r="B57" s="37">
        <v>12</v>
      </c>
      <c r="C57" s="38" t="s">
        <v>1030</v>
      </c>
      <c r="D57" s="37" t="s">
        <v>595</v>
      </c>
      <c r="E57" s="39" t="s">
        <v>1031</v>
      </c>
      <c r="F57" s="40" t="s">
        <v>850</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1158</v>
      </c>
      <c r="F59" s="46"/>
      <c r="G59" s="46"/>
      <c r="H59" s="46"/>
      <c r="I59" s="46"/>
      <c r="J59" s="48"/>
    </row>
    <row r="60" ht="105">
      <c r="A60" s="37" t="s">
        <v>601</v>
      </c>
      <c r="B60" s="45"/>
      <c r="C60" s="46"/>
      <c r="D60" s="46"/>
      <c r="E60" s="39" t="s">
        <v>1159</v>
      </c>
      <c r="F60" s="46"/>
      <c r="G60" s="46"/>
      <c r="H60" s="46"/>
      <c r="I60" s="46"/>
      <c r="J60" s="48"/>
    </row>
    <row r="61" ht="30">
      <c r="A61" s="37" t="s">
        <v>593</v>
      </c>
      <c r="B61" s="37">
        <v>13</v>
      </c>
      <c r="C61" s="38" t="s">
        <v>1038</v>
      </c>
      <c r="D61" s="37" t="s">
        <v>595</v>
      </c>
      <c r="E61" s="39" t="s">
        <v>1039</v>
      </c>
      <c r="F61" s="40" t="s">
        <v>1003</v>
      </c>
      <c r="G61" s="41">
        <v>15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90">
      <c r="A64" s="37" t="s">
        <v>601</v>
      </c>
      <c r="B64" s="45"/>
      <c r="C64" s="46"/>
      <c r="D64" s="46"/>
      <c r="E64" s="39" t="s">
        <v>1040</v>
      </c>
      <c r="F64" s="46"/>
      <c r="G64" s="46"/>
      <c r="H64" s="46"/>
      <c r="I64" s="46"/>
      <c r="J64" s="48"/>
    </row>
    <row r="65">
      <c r="A65" s="37" t="s">
        <v>593</v>
      </c>
      <c r="B65" s="37">
        <v>14</v>
      </c>
      <c r="C65" s="38" t="s">
        <v>1160</v>
      </c>
      <c r="D65" s="37" t="s">
        <v>595</v>
      </c>
      <c r="E65" s="39" t="s">
        <v>1161</v>
      </c>
      <c r="F65" s="40" t="s">
        <v>850</v>
      </c>
      <c r="G65" s="41">
        <v>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75">
      <c r="A68" s="37" t="s">
        <v>601</v>
      </c>
      <c r="B68" s="45"/>
      <c r="C68" s="46"/>
      <c r="D68" s="46"/>
      <c r="E68" s="39" t="s">
        <v>1162</v>
      </c>
      <c r="F68" s="46"/>
      <c r="G68" s="46"/>
      <c r="H68" s="46"/>
      <c r="I68" s="46"/>
      <c r="J68" s="48"/>
    </row>
    <row r="69" ht="30">
      <c r="A69" s="37" t="s">
        <v>593</v>
      </c>
      <c r="B69" s="37">
        <v>15</v>
      </c>
      <c r="C69" s="38" t="s">
        <v>1041</v>
      </c>
      <c r="D69" s="37" t="s">
        <v>595</v>
      </c>
      <c r="E69" s="39" t="s">
        <v>1042</v>
      </c>
      <c r="F69" s="40" t="s">
        <v>850</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1163</v>
      </c>
      <c r="F71" s="46"/>
      <c r="G71" s="46"/>
      <c r="H71" s="46"/>
      <c r="I71" s="46"/>
      <c r="J71" s="48"/>
    </row>
    <row r="72" ht="60">
      <c r="A72" s="37" t="s">
        <v>601</v>
      </c>
      <c r="B72" s="45"/>
      <c r="C72" s="46"/>
      <c r="D72" s="46"/>
      <c r="E72" s="39" t="s">
        <v>1043</v>
      </c>
      <c r="F72" s="46"/>
      <c r="G72" s="46"/>
      <c r="H72" s="46"/>
      <c r="I72" s="46"/>
      <c r="J72" s="48"/>
    </row>
    <row r="73">
      <c r="A73" s="37" t="s">
        <v>593</v>
      </c>
      <c r="B73" s="37">
        <v>16</v>
      </c>
      <c r="C73" s="38" t="s">
        <v>1044</v>
      </c>
      <c r="D73" s="37" t="s">
        <v>595</v>
      </c>
      <c r="E73" s="39" t="s">
        <v>1045</v>
      </c>
      <c r="F73" s="40" t="s">
        <v>850</v>
      </c>
      <c r="G73" s="41">
        <v>3</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1164</v>
      </c>
      <c r="F75" s="46"/>
      <c r="G75" s="46"/>
      <c r="H75" s="46"/>
      <c r="I75" s="46"/>
      <c r="J75" s="48"/>
    </row>
    <row r="76" ht="60">
      <c r="A76" s="37" t="s">
        <v>601</v>
      </c>
      <c r="B76" s="45"/>
      <c r="C76" s="46"/>
      <c r="D76" s="46"/>
      <c r="E76" s="39" t="s">
        <v>1043</v>
      </c>
      <c r="F76" s="46"/>
      <c r="G76" s="46"/>
      <c r="H76" s="46"/>
      <c r="I76" s="46"/>
      <c r="J76" s="48"/>
    </row>
    <row r="77">
      <c r="A77" s="37" t="s">
        <v>593</v>
      </c>
      <c r="B77" s="37">
        <v>17</v>
      </c>
      <c r="C77" s="38" t="s">
        <v>1165</v>
      </c>
      <c r="D77" s="37" t="s">
        <v>595</v>
      </c>
      <c r="E77" s="39" t="s">
        <v>1166</v>
      </c>
      <c r="F77" s="40" t="s">
        <v>850</v>
      </c>
      <c r="G77" s="41">
        <v>1</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90">
      <c r="A80" s="37" t="s">
        <v>601</v>
      </c>
      <c r="B80" s="45"/>
      <c r="C80" s="46"/>
      <c r="D80" s="46"/>
      <c r="E80" s="39" t="s">
        <v>1167</v>
      </c>
      <c r="F80" s="46"/>
      <c r="G80" s="46"/>
      <c r="H80" s="46"/>
      <c r="I80" s="46"/>
      <c r="J80" s="48"/>
    </row>
    <row r="81">
      <c r="A81" s="37" t="s">
        <v>593</v>
      </c>
      <c r="B81" s="37">
        <v>18</v>
      </c>
      <c r="C81" s="38" t="s">
        <v>1168</v>
      </c>
      <c r="D81" s="37" t="s">
        <v>595</v>
      </c>
      <c r="E81" s="39" t="s">
        <v>1169</v>
      </c>
      <c r="F81" s="40" t="s">
        <v>850</v>
      </c>
      <c r="G81" s="41">
        <v>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45">
      <c r="A84" s="37" t="s">
        <v>601</v>
      </c>
      <c r="B84" s="45"/>
      <c r="C84" s="46"/>
      <c r="D84" s="46"/>
      <c r="E84" s="39" t="s">
        <v>1170</v>
      </c>
      <c r="F84" s="46"/>
      <c r="G84" s="46"/>
      <c r="H84" s="46"/>
      <c r="I84" s="46"/>
      <c r="J84" s="48"/>
    </row>
    <row r="85">
      <c r="A85" s="37" t="s">
        <v>593</v>
      </c>
      <c r="B85" s="37">
        <v>19</v>
      </c>
      <c r="C85" s="38" t="s">
        <v>1054</v>
      </c>
      <c r="D85" s="37" t="s">
        <v>595</v>
      </c>
      <c r="E85" s="39" t="s">
        <v>1055</v>
      </c>
      <c r="F85" s="40" t="s">
        <v>850</v>
      </c>
      <c r="G85" s="41">
        <v>12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1171</v>
      </c>
      <c r="F87" s="46"/>
      <c r="G87" s="46"/>
      <c r="H87" s="46"/>
      <c r="I87" s="46"/>
      <c r="J87" s="48"/>
    </row>
    <row r="88" ht="60">
      <c r="A88" s="37" t="s">
        <v>601</v>
      </c>
      <c r="B88" s="45"/>
      <c r="C88" s="46"/>
      <c r="D88" s="46"/>
      <c r="E88" s="39" t="s">
        <v>1172</v>
      </c>
      <c r="F88" s="46"/>
      <c r="G88" s="46"/>
      <c r="H88" s="46"/>
      <c r="I88" s="46"/>
      <c r="J88" s="48"/>
    </row>
    <row r="89" ht="30">
      <c r="A89" s="37" t="s">
        <v>593</v>
      </c>
      <c r="B89" s="37">
        <v>20</v>
      </c>
      <c r="C89" s="38" t="s">
        <v>1173</v>
      </c>
      <c r="D89" s="37" t="s">
        <v>595</v>
      </c>
      <c r="E89" s="39" t="s">
        <v>1174</v>
      </c>
      <c r="F89" s="40" t="s">
        <v>1003</v>
      </c>
      <c r="G89" s="41">
        <v>177</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1175</v>
      </c>
      <c r="F91" s="46"/>
      <c r="G91" s="46"/>
      <c r="H91" s="46"/>
      <c r="I91" s="46"/>
      <c r="J91" s="48"/>
    </row>
    <row r="92" ht="60">
      <c r="A92" s="37" t="s">
        <v>601</v>
      </c>
      <c r="B92" s="45"/>
      <c r="C92" s="46"/>
      <c r="D92" s="46"/>
      <c r="E92" s="39" t="s">
        <v>1176</v>
      </c>
      <c r="F92" s="46"/>
      <c r="G92" s="46"/>
      <c r="H92" s="46"/>
      <c r="I92" s="46"/>
      <c r="J92" s="48"/>
    </row>
    <row r="93" ht="30">
      <c r="A93" s="37" t="s">
        <v>593</v>
      </c>
      <c r="B93" s="37">
        <v>21</v>
      </c>
      <c r="C93" s="38" t="s">
        <v>1177</v>
      </c>
      <c r="D93" s="37" t="s">
        <v>595</v>
      </c>
      <c r="E93" s="39" t="s">
        <v>1178</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1179</v>
      </c>
      <c r="F95" s="46"/>
      <c r="G95" s="46"/>
      <c r="H95" s="46"/>
      <c r="I95" s="46"/>
      <c r="J95" s="48"/>
    </row>
    <row r="96" ht="45">
      <c r="A96" s="37" t="s">
        <v>601</v>
      </c>
      <c r="B96" s="45"/>
      <c r="C96" s="46"/>
      <c r="D96" s="46"/>
      <c r="E96" s="39" t="s">
        <v>1180</v>
      </c>
      <c r="F96" s="46"/>
      <c r="G96" s="46"/>
      <c r="H96" s="46"/>
      <c r="I96" s="46"/>
      <c r="J96" s="48"/>
    </row>
    <row r="97">
      <c r="A97" s="37" t="s">
        <v>593</v>
      </c>
      <c r="B97" s="37">
        <v>22</v>
      </c>
      <c r="C97" s="38" t="s">
        <v>1057</v>
      </c>
      <c r="D97" s="37" t="s">
        <v>595</v>
      </c>
      <c r="E97" s="39" t="s">
        <v>1058</v>
      </c>
      <c r="F97" s="40" t="s">
        <v>1003</v>
      </c>
      <c r="G97" s="41">
        <v>5.2999999999999998</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1181</v>
      </c>
      <c r="F99" s="46"/>
      <c r="G99" s="46"/>
      <c r="H99" s="46"/>
      <c r="I99" s="46"/>
      <c r="J99" s="48"/>
    </row>
    <row r="100" ht="90">
      <c r="A100" s="37" t="s">
        <v>601</v>
      </c>
      <c r="B100" s="45"/>
      <c r="C100" s="46"/>
      <c r="D100" s="46"/>
      <c r="E100" s="39" t="s">
        <v>1182</v>
      </c>
      <c r="F100" s="46"/>
      <c r="G100" s="46"/>
      <c r="H100" s="46"/>
      <c r="I100" s="46"/>
      <c r="J100" s="48"/>
    </row>
    <row r="101" ht="30">
      <c r="A101" s="37" t="s">
        <v>593</v>
      </c>
      <c r="B101" s="37">
        <v>23</v>
      </c>
      <c r="C101" s="38" t="s">
        <v>1183</v>
      </c>
      <c r="D101" s="37" t="s">
        <v>595</v>
      </c>
      <c r="E101" s="39" t="s">
        <v>1184</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1185</v>
      </c>
      <c r="F104" s="46"/>
      <c r="G104" s="46"/>
      <c r="H104" s="46"/>
      <c r="I104" s="46"/>
      <c r="J104" s="48"/>
    </row>
    <row r="105">
      <c r="A105" s="37" t="s">
        <v>593</v>
      </c>
      <c r="B105" s="37">
        <v>24</v>
      </c>
      <c r="C105" s="38" t="s">
        <v>1186</v>
      </c>
      <c r="D105" s="37" t="s">
        <v>595</v>
      </c>
      <c r="E105" s="39" t="s">
        <v>1187</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60">
      <c r="A108" s="37" t="s">
        <v>601</v>
      </c>
      <c r="B108" s="45"/>
      <c r="C108" s="46"/>
      <c r="D108" s="46"/>
      <c r="E108" s="39" t="s">
        <v>1188</v>
      </c>
      <c r="F108" s="46"/>
      <c r="G108" s="46"/>
      <c r="H108" s="46"/>
      <c r="I108" s="46"/>
      <c r="J108" s="48"/>
    </row>
    <row r="109">
      <c r="A109" s="37" t="s">
        <v>593</v>
      </c>
      <c r="B109" s="37">
        <v>25</v>
      </c>
      <c r="C109" s="38" t="s">
        <v>1189</v>
      </c>
      <c r="D109" s="37" t="s">
        <v>595</v>
      </c>
      <c r="E109" s="39" t="s">
        <v>1190</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60">
      <c r="A112" s="37" t="s">
        <v>601</v>
      </c>
      <c r="B112" s="45"/>
      <c r="C112" s="46"/>
      <c r="D112" s="46"/>
      <c r="E112" s="39" t="s">
        <v>1188</v>
      </c>
      <c r="F112" s="46"/>
      <c r="G112" s="46"/>
      <c r="H112" s="46"/>
      <c r="I112" s="46"/>
      <c r="J112" s="48"/>
    </row>
    <row r="113">
      <c r="A113" s="37" t="s">
        <v>593</v>
      </c>
      <c r="B113" s="37">
        <v>26</v>
      </c>
      <c r="C113" s="38" t="s">
        <v>1060</v>
      </c>
      <c r="D113" s="37" t="s">
        <v>595</v>
      </c>
      <c r="E113" s="39" t="s">
        <v>1061</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1191</v>
      </c>
      <c r="F115" s="46"/>
      <c r="G115" s="46"/>
      <c r="H115" s="46"/>
      <c r="I115" s="46"/>
      <c r="J115" s="48"/>
    </row>
    <row r="116" ht="105">
      <c r="A116" s="37" t="s">
        <v>601</v>
      </c>
      <c r="B116" s="45"/>
      <c r="C116" s="46"/>
      <c r="D116" s="46"/>
      <c r="E116" s="39" t="s">
        <v>1192</v>
      </c>
      <c r="F116" s="46"/>
      <c r="G116" s="46"/>
      <c r="H116" s="46"/>
      <c r="I116" s="46"/>
      <c r="J116" s="48"/>
    </row>
    <row r="117" ht="30">
      <c r="A117" s="37" t="s">
        <v>593</v>
      </c>
      <c r="B117" s="37">
        <v>27</v>
      </c>
      <c r="C117" s="38" t="s">
        <v>1063</v>
      </c>
      <c r="D117" s="37" t="s">
        <v>595</v>
      </c>
      <c r="E117" s="39" t="s">
        <v>1064</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35">
      <c r="A120" s="37" t="s">
        <v>601</v>
      </c>
      <c r="B120" s="45"/>
      <c r="C120" s="46"/>
      <c r="D120" s="46"/>
      <c r="E120" s="39" t="s">
        <v>1065</v>
      </c>
      <c r="F120" s="46"/>
      <c r="G120" s="46"/>
      <c r="H120" s="46"/>
      <c r="I120" s="46"/>
      <c r="J120" s="48"/>
    </row>
    <row r="121">
      <c r="A121" s="37" t="s">
        <v>593</v>
      </c>
      <c r="B121" s="37">
        <v>28</v>
      </c>
      <c r="C121" s="38" t="s">
        <v>1066</v>
      </c>
      <c r="D121" s="37" t="s">
        <v>595</v>
      </c>
      <c r="E121" s="39" t="s">
        <v>1067</v>
      </c>
      <c r="F121" s="40" t="s">
        <v>624</v>
      </c>
      <c r="G121" s="41">
        <v>112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1193</v>
      </c>
      <c r="F123" s="46"/>
      <c r="G123" s="46"/>
      <c r="H123" s="46"/>
      <c r="I123" s="46"/>
      <c r="J123" s="48"/>
    </row>
    <row r="124" ht="60">
      <c r="A124" s="37" t="s">
        <v>601</v>
      </c>
      <c r="B124" s="45"/>
      <c r="C124" s="46"/>
      <c r="D124" s="46"/>
      <c r="E124" s="39" t="s">
        <v>1194</v>
      </c>
      <c r="F124" s="46"/>
      <c r="G124" s="46"/>
      <c r="H124" s="46"/>
      <c r="I124" s="46"/>
      <c r="J124" s="48"/>
    </row>
    <row r="125">
      <c r="A125" s="37" t="s">
        <v>593</v>
      </c>
      <c r="B125" s="37">
        <v>29</v>
      </c>
      <c r="C125" s="38" t="s">
        <v>778</v>
      </c>
      <c r="D125" s="37" t="s">
        <v>595</v>
      </c>
      <c r="E125" s="39" t="s">
        <v>779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1195</v>
      </c>
      <c r="F127" s="46"/>
      <c r="G127" s="46"/>
      <c r="H127" s="46"/>
      <c r="I127" s="46"/>
      <c r="J127" s="48"/>
    </row>
    <row r="128" ht="60">
      <c r="A128" s="37" t="s">
        <v>601</v>
      </c>
      <c r="B128" s="45"/>
      <c r="C128" s="46"/>
      <c r="D128" s="46"/>
      <c r="E128" s="39" t="s">
        <v>1196</v>
      </c>
      <c r="F128" s="46"/>
      <c r="G128" s="46"/>
      <c r="H128" s="46"/>
      <c r="I128" s="46"/>
      <c r="J128" s="48"/>
    </row>
    <row r="129">
      <c r="A129" s="37" t="s">
        <v>593</v>
      </c>
      <c r="B129" s="37">
        <v>30</v>
      </c>
      <c r="C129" s="38" t="s">
        <v>1069</v>
      </c>
      <c r="D129" s="37" t="s">
        <v>595</v>
      </c>
      <c r="E129" s="39" t="s">
        <v>1070</v>
      </c>
      <c r="F129" s="40" t="s">
        <v>1071</v>
      </c>
      <c r="G129" s="41">
        <v>1.0620000000000001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1197</v>
      </c>
      <c r="F131" s="46"/>
      <c r="G131" s="46"/>
      <c r="H131" s="46"/>
      <c r="I131" s="46"/>
      <c r="J131" s="48"/>
    </row>
    <row r="132" ht="210">
      <c r="A132" s="37" t="s">
        <v>601</v>
      </c>
      <c r="B132" s="45"/>
      <c r="C132" s="46"/>
      <c r="D132" s="46"/>
      <c r="E132" s="39" t="s">
        <v>1198</v>
      </c>
      <c r="F132" s="46"/>
      <c r="G132" s="46"/>
      <c r="H132" s="46"/>
      <c r="I132" s="46"/>
      <c r="J132" s="48"/>
    </row>
    <row r="133">
      <c r="A133" s="37" t="s">
        <v>593</v>
      </c>
      <c r="B133" s="37">
        <v>31</v>
      </c>
      <c r="C133" s="38" t="s">
        <v>1073</v>
      </c>
      <c r="D133" s="37" t="s">
        <v>595</v>
      </c>
      <c r="E133" s="39" t="s">
        <v>1074</v>
      </c>
      <c r="F133" s="40" t="s">
        <v>1003</v>
      </c>
      <c r="G133" s="41">
        <v>177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1199</v>
      </c>
      <c r="F135" s="46"/>
      <c r="G135" s="46"/>
      <c r="H135" s="46"/>
      <c r="I135" s="46"/>
      <c r="J135" s="48"/>
    </row>
    <row r="136" ht="135">
      <c r="A136" s="37" t="s">
        <v>601</v>
      </c>
      <c r="B136" s="45"/>
      <c r="C136" s="46"/>
      <c r="D136" s="46"/>
      <c r="E136" s="39" t="s">
        <v>1075</v>
      </c>
      <c r="F136" s="46"/>
      <c r="G136" s="46"/>
      <c r="H136" s="46"/>
      <c r="I136" s="46"/>
      <c r="J136" s="48"/>
    </row>
    <row r="137">
      <c r="A137" s="37" t="s">
        <v>593</v>
      </c>
      <c r="B137" s="37">
        <v>32</v>
      </c>
      <c r="C137" s="38" t="s">
        <v>1076</v>
      </c>
      <c r="D137" s="37" t="s">
        <v>595</v>
      </c>
      <c r="E137" s="39" t="s">
        <v>1077</v>
      </c>
      <c r="F137" s="40" t="s">
        <v>850</v>
      </c>
      <c r="G137" s="41">
        <v>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1200</v>
      </c>
      <c r="F139" s="46"/>
      <c r="G139" s="46"/>
      <c r="H139" s="46"/>
      <c r="I139" s="46"/>
      <c r="J139" s="48"/>
    </row>
    <row r="140" ht="135">
      <c r="A140" s="37" t="s">
        <v>601</v>
      </c>
      <c r="B140" s="45"/>
      <c r="C140" s="46"/>
      <c r="D140" s="46"/>
      <c r="E140" s="39" t="s">
        <v>1201</v>
      </c>
      <c r="F140" s="46"/>
      <c r="G140" s="46"/>
      <c r="H140" s="46"/>
      <c r="I140" s="46"/>
      <c r="J140" s="48"/>
    </row>
    <row r="141">
      <c r="A141" s="37" t="s">
        <v>593</v>
      </c>
      <c r="B141" s="37">
        <v>33</v>
      </c>
      <c r="C141" s="38" t="s">
        <v>1079</v>
      </c>
      <c r="D141" s="37" t="s">
        <v>595</v>
      </c>
      <c r="E141" s="39" t="s">
        <v>1080</v>
      </c>
      <c r="F141" s="40" t="s">
        <v>850</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1202</v>
      </c>
      <c r="F143" s="46"/>
      <c r="G143" s="46"/>
      <c r="H143" s="46"/>
      <c r="I143" s="46"/>
      <c r="J143" s="48"/>
    </row>
    <row r="144" ht="105">
      <c r="A144" s="37" t="s">
        <v>601</v>
      </c>
      <c r="B144" s="45"/>
      <c r="C144" s="46"/>
      <c r="D144" s="46"/>
      <c r="E144" s="39" t="s">
        <v>1081</v>
      </c>
      <c r="F144" s="46"/>
      <c r="G144" s="46"/>
      <c r="H144" s="46"/>
      <c r="I144" s="46"/>
      <c r="J144" s="48"/>
    </row>
    <row r="145">
      <c r="A145" s="37" t="s">
        <v>593</v>
      </c>
      <c r="B145" s="37">
        <v>34</v>
      </c>
      <c r="C145" s="38" t="s">
        <v>1082</v>
      </c>
      <c r="D145" s="37" t="s">
        <v>595</v>
      </c>
      <c r="E145" s="39" t="s">
        <v>1083</v>
      </c>
      <c r="F145" s="40" t="s">
        <v>1003</v>
      </c>
      <c r="G145" s="41">
        <v>177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1203</v>
      </c>
      <c r="F147" s="46"/>
      <c r="G147" s="46"/>
      <c r="H147" s="46"/>
      <c r="I147" s="46"/>
      <c r="J147" s="48"/>
    </row>
    <row r="148" ht="120">
      <c r="A148" s="37" t="s">
        <v>601</v>
      </c>
      <c r="B148" s="45"/>
      <c r="C148" s="46"/>
      <c r="D148" s="46"/>
      <c r="E148" s="39" t="s">
        <v>1204</v>
      </c>
      <c r="F148" s="46"/>
      <c r="G148" s="46"/>
      <c r="H148" s="46"/>
      <c r="I148" s="46"/>
      <c r="J148" s="48"/>
    </row>
    <row r="149">
      <c r="A149" s="37" t="s">
        <v>593</v>
      </c>
      <c r="B149" s="37">
        <v>35</v>
      </c>
      <c r="C149" s="38" t="s">
        <v>1085</v>
      </c>
      <c r="D149" s="37" t="s">
        <v>595</v>
      </c>
      <c r="E149" s="39" t="s">
        <v>1086</v>
      </c>
      <c r="F149" s="40" t="s">
        <v>1003</v>
      </c>
      <c r="G149" s="41">
        <v>177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1203</v>
      </c>
      <c r="F151" s="46"/>
      <c r="G151" s="46"/>
      <c r="H151" s="46"/>
      <c r="I151" s="46"/>
      <c r="J151" s="48"/>
    </row>
    <row r="152" ht="90">
      <c r="A152" s="37" t="s">
        <v>601</v>
      </c>
      <c r="B152" s="45"/>
      <c r="C152" s="46"/>
      <c r="D152" s="46"/>
      <c r="E152" s="39" t="s">
        <v>1205</v>
      </c>
      <c r="F152" s="46"/>
      <c r="G152" s="46"/>
      <c r="H152" s="46"/>
      <c r="I152" s="46"/>
      <c r="J152" s="48"/>
    </row>
    <row r="153">
      <c r="A153" s="37" t="s">
        <v>593</v>
      </c>
      <c r="B153" s="37">
        <v>36</v>
      </c>
      <c r="C153" s="38" t="s">
        <v>1088</v>
      </c>
      <c r="D153" s="37" t="s">
        <v>595</v>
      </c>
      <c r="E153" s="39" t="s">
        <v>1089</v>
      </c>
      <c r="F153" s="40" t="s">
        <v>1090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1203</v>
      </c>
      <c r="F155" s="46"/>
      <c r="G155" s="46"/>
      <c r="H155" s="46"/>
      <c r="I155" s="46"/>
      <c r="J155" s="48"/>
    </row>
    <row r="156" ht="105">
      <c r="A156" s="37" t="s">
        <v>601</v>
      </c>
      <c r="B156" s="45"/>
      <c r="C156" s="46"/>
      <c r="D156" s="46"/>
      <c r="E156" s="39" t="s">
        <v>1206</v>
      </c>
      <c r="F156" s="46"/>
      <c r="G156" s="46"/>
      <c r="H156" s="46"/>
      <c r="I156" s="46"/>
      <c r="J156" s="48"/>
    </row>
    <row r="157">
      <c r="A157" s="37" t="s">
        <v>593</v>
      </c>
      <c r="B157" s="37">
        <v>37</v>
      </c>
      <c r="C157" s="38" t="s">
        <v>1092</v>
      </c>
      <c r="D157" s="37" t="s">
        <v>595</v>
      </c>
      <c r="E157" s="39" t="s">
        <v>1093</v>
      </c>
      <c r="F157" s="40" t="s">
        <v>1003</v>
      </c>
      <c r="G157" s="41">
        <v>177</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1203</v>
      </c>
      <c r="F159" s="46"/>
      <c r="G159" s="46"/>
      <c r="H159" s="46"/>
      <c r="I159" s="46"/>
      <c r="J159" s="48"/>
    </row>
    <row r="160" ht="105">
      <c r="A160" s="37" t="s">
        <v>601</v>
      </c>
      <c r="B160" s="45"/>
      <c r="C160" s="46"/>
      <c r="D160" s="46"/>
      <c r="E160" s="39" t="s">
        <v>1207</v>
      </c>
      <c r="F160" s="46"/>
      <c r="G160" s="46"/>
      <c r="H160" s="46"/>
      <c r="I160" s="46"/>
      <c r="J160" s="48"/>
    </row>
    <row r="161">
      <c r="A161" s="37" t="s">
        <v>593</v>
      </c>
      <c r="B161" s="37">
        <v>38</v>
      </c>
      <c r="C161" s="38" t="s">
        <v>1095</v>
      </c>
      <c r="D161" s="37" t="s">
        <v>595</v>
      </c>
      <c r="E161" s="39" t="s">
        <v>1096</v>
      </c>
      <c r="F161" s="40" t="s">
        <v>850</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1208</v>
      </c>
      <c r="F163" s="46"/>
      <c r="G163" s="46"/>
      <c r="H163" s="46"/>
      <c r="I163" s="46"/>
      <c r="J163" s="48"/>
    </row>
    <row r="164" ht="135">
      <c r="A164" s="37" t="s">
        <v>601</v>
      </c>
      <c r="B164" s="45"/>
      <c r="C164" s="46"/>
      <c r="D164" s="46"/>
      <c r="E164" s="39" t="s">
        <v>1201</v>
      </c>
      <c r="F164" s="46"/>
      <c r="G164" s="46"/>
      <c r="H164" s="46"/>
      <c r="I164" s="46"/>
      <c r="J164" s="48"/>
    </row>
    <row r="165">
      <c r="A165" s="37" t="s">
        <v>593</v>
      </c>
      <c r="B165" s="37">
        <v>39</v>
      </c>
      <c r="C165" s="38" t="s">
        <v>1097</v>
      </c>
      <c r="D165" s="37" t="s">
        <v>595</v>
      </c>
      <c r="E165" s="39" t="s">
        <v>1098</v>
      </c>
      <c r="F165" s="40" t="s">
        <v>850</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1209</v>
      </c>
      <c r="F167" s="46"/>
      <c r="G167" s="46"/>
      <c r="H167" s="46"/>
      <c r="I167" s="46"/>
      <c r="J167" s="48"/>
    </row>
    <row r="168" ht="105">
      <c r="A168" s="37" t="s">
        <v>601</v>
      </c>
      <c r="B168" s="45"/>
      <c r="C168" s="46"/>
      <c r="D168" s="46"/>
      <c r="E168" s="39" t="s">
        <v>1081</v>
      </c>
      <c r="F168" s="46"/>
      <c r="G168" s="46"/>
      <c r="H168" s="46"/>
      <c r="I168" s="46"/>
      <c r="J168" s="48"/>
    </row>
    <row r="169">
      <c r="A169" s="37" t="s">
        <v>593</v>
      </c>
      <c r="B169" s="37">
        <v>40</v>
      </c>
      <c r="C169" s="38" t="s">
        <v>1100</v>
      </c>
      <c r="D169" s="37" t="s">
        <v>595</v>
      </c>
      <c r="E169" s="39" t="s">
        <v>1101</v>
      </c>
      <c r="F169" s="40" t="s">
        <v>1003</v>
      </c>
      <c r="G169" s="41">
        <v>1239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1210</v>
      </c>
      <c r="F171" s="46"/>
      <c r="G171" s="46"/>
      <c r="H171" s="46"/>
      <c r="I171" s="46"/>
      <c r="J171" s="48"/>
    </row>
    <row r="172" ht="195">
      <c r="A172" s="37" t="s">
        <v>601</v>
      </c>
      <c r="B172" s="45"/>
      <c r="C172" s="46"/>
      <c r="D172" s="46"/>
      <c r="E172" s="39" t="s">
        <v>1102</v>
      </c>
      <c r="F172" s="46"/>
      <c r="G172" s="46"/>
      <c r="H172" s="46"/>
      <c r="I172" s="46"/>
      <c r="J172" s="48"/>
    </row>
    <row r="173">
      <c r="A173" s="37" t="s">
        <v>593</v>
      </c>
      <c r="B173" s="37">
        <v>41</v>
      </c>
      <c r="C173" s="38" t="s">
        <v>1103</v>
      </c>
      <c r="D173" s="37" t="s">
        <v>595</v>
      </c>
      <c r="E173" s="39" t="s">
        <v>1104</v>
      </c>
      <c r="F173" s="40" t="s">
        <v>1003</v>
      </c>
      <c r="G173" s="41">
        <v>1239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1210</v>
      </c>
      <c r="F175" s="46"/>
      <c r="G175" s="46"/>
      <c r="H175" s="46"/>
      <c r="I175" s="46"/>
      <c r="J175" s="48"/>
    </row>
    <row r="176" ht="135">
      <c r="A176" s="37" t="s">
        <v>601</v>
      </c>
      <c r="B176" s="45"/>
      <c r="C176" s="46"/>
      <c r="D176" s="46"/>
      <c r="E176" s="39" t="s">
        <v>1105</v>
      </c>
      <c r="F176" s="46"/>
      <c r="G176" s="46"/>
      <c r="H176" s="46"/>
      <c r="I176" s="46"/>
      <c r="J176" s="48"/>
    </row>
    <row r="177">
      <c r="A177" s="37" t="s">
        <v>593</v>
      </c>
      <c r="B177" s="37">
        <v>42</v>
      </c>
      <c r="C177" s="38" t="s">
        <v>1106</v>
      </c>
      <c r="D177" s="37" t="s">
        <v>595</v>
      </c>
      <c r="E177" s="39" t="s">
        <v>1107</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1211</v>
      </c>
      <c r="F179" s="46"/>
      <c r="G179" s="46"/>
      <c r="H179" s="46"/>
      <c r="I179" s="46"/>
      <c r="J179" s="48"/>
    </row>
    <row r="180" ht="135">
      <c r="A180" s="37" t="s">
        <v>601</v>
      </c>
      <c r="B180" s="45"/>
      <c r="C180" s="46"/>
      <c r="D180" s="46"/>
      <c r="E180" s="39" t="s">
        <v>1212</v>
      </c>
      <c r="F180" s="46"/>
      <c r="G180" s="46"/>
      <c r="H180" s="46"/>
      <c r="I180" s="46"/>
      <c r="J180" s="48"/>
    </row>
    <row r="181">
      <c r="A181" s="37" t="s">
        <v>593</v>
      </c>
      <c r="B181" s="37">
        <v>43</v>
      </c>
      <c r="C181" s="38" t="s">
        <v>1213</v>
      </c>
      <c r="D181" s="37" t="s">
        <v>595</v>
      </c>
      <c r="E181" s="39" t="s">
        <v>1214</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1215</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1109</v>
      </c>
      <c r="D185" s="37" t="s">
        <v>595</v>
      </c>
      <c r="E185" s="39" t="s">
        <v>1110</v>
      </c>
      <c r="F185" s="40" t="s">
        <v>850</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1217</v>
      </c>
      <c r="F187" s="46"/>
      <c r="G187" s="46"/>
      <c r="H187" s="46"/>
      <c r="I187" s="46"/>
      <c r="J187" s="48"/>
    </row>
    <row r="188" ht="150">
      <c r="A188" s="37" t="s">
        <v>601</v>
      </c>
      <c r="B188" s="45"/>
      <c r="C188" s="46"/>
      <c r="D188" s="46"/>
      <c r="E188" s="39" t="s">
        <v>1111</v>
      </c>
      <c r="F188" s="46"/>
      <c r="G188" s="46"/>
      <c r="H188" s="46"/>
      <c r="I188" s="46"/>
      <c r="J188" s="48"/>
    </row>
    <row r="189">
      <c r="A189" s="37" t="s">
        <v>593</v>
      </c>
      <c r="B189" s="37">
        <v>45</v>
      </c>
      <c r="C189" s="38" t="s">
        <v>1218</v>
      </c>
      <c r="D189" s="37" t="s">
        <v>595</v>
      </c>
      <c r="E189" s="39" t="s">
        <v>1219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1179</v>
      </c>
      <c r="F191" s="46"/>
      <c r="G191" s="46"/>
      <c r="H191" s="46"/>
      <c r="I191" s="46"/>
      <c r="J191" s="48"/>
    </row>
    <row r="192" ht="135">
      <c r="A192" s="37" t="s">
        <v>601</v>
      </c>
      <c r="B192" s="45"/>
      <c r="C192" s="46"/>
      <c r="D192" s="46"/>
      <c r="E192" s="39" t="s">
        <v>1201</v>
      </c>
      <c r="F192" s="46"/>
      <c r="G192" s="46"/>
      <c r="H192" s="46"/>
      <c r="I192" s="46"/>
      <c r="J192" s="48"/>
    </row>
    <row r="193">
      <c r="A193" s="37" t="s">
        <v>593</v>
      </c>
      <c r="B193" s="37">
        <v>46</v>
      </c>
      <c r="C193" s="38" t="s">
        <v>1220</v>
      </c>
      <c r="D193" s="37" t="s">
        <v>595</v>
      </c>
      <c r="E193" s="39" t="s">
        <v>1221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1179</v>
      </c>
      <c r="F195" s="46"/>
      <c r="G195" s="46"/>
      <c r="H195" s="46"/>
      <c r="I195" s="46"/>
      <c r="J195" s="48"/>
    </row>
    <row r="196" ht="105">
      <c r="A196" s="37" t="s">
        <v>601</v>
      </c>
      <c r="B196" s="45"/>
      <c r="C196" s="46"/>
      <c r="D196" s="46"/>
      <c r="E196" s="39" t="s">
        <v>1081</v>
      </c>
      <c r="F196" s="46"/>
      <c r="G196" s="46"/>
      <c r="H196" s="46"/>
      <c r="I196" s="46"/>
      <c r="J196" s="48"/>
    </row>
    <row r="197">
      <c r="A197" s="37" t="s">
        <v>593</v>
      </c>
      <c r="B197" s="37">
        <v>47</v>
      </c>
      <c r="C197" s="38" t="s">
        <v>1112</v>
      </c>
      <c r="D197" s="37" t="s">
        <v>595</v>
      </c>
      <c r="E197" s="39" t="s">
        <v>1113</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1200</v>
      </c>
      <c r="F199" s="46"/>
      <c r="G199" s="46"/>
      <c r="H199" s="46"/>
      <c r="I199" s="46"/>
      <c r="J199" s="48"/>
    </row>
    <row r="200" ht="150">
      <c r="A200" s="37" t="s">
        <v>601</v>
      </c>
      <c r="B200" s="45"/>
      <c r="C200" s="46"/>
      <c r="D200" s="46"/>
      <c r="E200" s="39" t="s">
        <v>1222</v>
      </c>
      <c r="F200" s="46"/>
      <c r="G200" s="46"/>
      <c r="H200" s="46"/>
      <c r="I200" s="46"/>
      <c r="J200" s="48"/>
    </row>
    <row r="201">
      <c r="A201" s="37" t="s">
        <v>593</v>
      </c>
      <c r="B201" s="37">
        <v>48</v>
      </c>
      <c r="C201" s="38" t="s">
        <v>1115</v>
      </c>
      <c r="D201" s="37" t="s">
        <v>595</v>
      </c>
      <c r="E201" s="39" t="s">
        <v>1116</v>
      </c>
      <c r="F201" s="40" t="s">
        <v>1117</v>
      </c>
      <c r="G201" s="41">
        <v>12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1223</v>
      </c>
      <c r="F203" s="46"/>
      <c r="G203" s="46"/>
      <c r="H203" s="46"/>
      <c r="I203" s="46"/>
      <c r="J203" s="48"/>
    </row>
    <row r="204" ht="195">
      <c r="A204" s="37" t="s">
        <v>601</v>
      </c>
      <c r="B204" s="45"/>
      <c r="C204" s="46"/>
      <c r="D204" s="46"/>
      <c r="E204" s="39" t="s">
        <v>1224</v>
      </c>
      <c r="F204" s="46"/>
      <c r="G204" s="46"/>
      <c r="H204" s="46"/>
      <c r="I204" s="46"/>
      <c r="J204" s="48"/>
    </row>
    <row r="205">
      <c r="A205" s="37" t="s">
        <v>593</v>
      </c>
      <c r="B205" s="37">
        <v>49</v>
      </c>
      <c r="C205" s="38" t="s">
        <v>1225</v>
      </c>
      <c r="D205" s="37" t="s">
        <v>595</v>
      </c>
      <c r="E205" s="39" t="s">
        <v>1226</v>
      </c>
      <c r="F205" s="40" t="s">
        <v>1003</v>
      </c>
      <c r="G205" s="41">
        <v>2.5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1227</v>
      </c>
      <c r="F208" s="46"/>
      <c r="G208" s="46"/>
      <c r="H208" s="46"/>
      <c r="I208" s="46"/>
      <c r="J208" s="48"/>
    </row>
    <row r="209">
      <c r="A209" s="37" t="s">
        <v>593</v>
      </c>
      <c r="B209" s="37">
        <v>50</v>
      </c>
      <c r="C209" s="38" t="s">
        <v>1228</v>
      </c>
      <c r="D209" s="37" t="s">
        <v>595</v>
      </c>
      <c r="E209" s="39" t="s">
        <v>1229</v>
      </c>
      <c r="F209" s="40" t="s">
        <v>1003</v>
      </c>
      <c r="G209" s="41">
        <v>2.5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05">
      <c r="A212" s="37" t="s">
        <v>601</v>
      </c>
      <c r="B212" s="45"/>
      <c r="C212" s="46"/>
      <c r="D212" s="46"/>
      <c r="E212" s="39" t="s">
        <v>1230</v>
      </c>
      <c r="F212" s="46"/>
      <c r="G212" s="46"/>
      <c r="H212" s="46"/>
      <c r="I212" s="46"/>
      <c r="J212" s="48"/>
    </row>
    <row r="213">
      <c r="A213" s="37" t="s">
        <v>593</v>
      </c>
      <c r="B213" s="37">
        <v>51</v>
      </c>
      <c r="C213" s="38" t="s">
        <v>1119</v>
      </c>
      <c r="D213" s="37" t="s">
        <v>595</v>
      </c>
      <c r="E213" s="39" t="s">
        <v>1120</v>
      </c>
      <c r="F213" s="40" t="s">
        <v>850</v>
      </c>
      <c r="G213" s="41">
        <v>12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1231</v>
      </c>
      <c r="F215" s="46"/>
      <c r="G215" s="46"/>
      <c r="H215" s="46"/>
      <c r="I215" s="46"/>
      <c r="J215" s="48"/>
    </row>
    <row r="216" ht="60">
      <c r="A216" s="37" t="s">
        <v>601</v>
      </c>
      <c r="B216" s="45"/>
      <c r="C216" s="46"/>
      <c r="D216" s="46"/>
      <c r="E216" s="39" t="s">
        <v>1232</v>
      </c>
      <c r="F216" s="46"/>
      <c r="G216" s="46"/>
      <c r="H216" s="46"/>
      <c r="I216" s="46"/>
      <c r="J216" s="48"/>
    </row>
    <row r="217">
      <c r="A217" s="37" t="s">
        <v>593</v>
      </c>
      <c r="B217" s="37">
        <v>52</v>
      </c>
      <c r="C217" s="38" t="s">
        <v>1233</v>
      </c>
      <c r="D217" s="37" t="s">
        <v>595</v>
      </c>
      <c r="E217" s="39" t="s">
        <v>1234</v>
      </c>
      <c r="F217" s="40" t="s">
        <v>850</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75">
      <c r="A220" s="37" t="s">
        <v>601</v>
      </c>
      <c r="B220" s="45"/>
      <c r="C220" s="46"/>
      <c r="D220" s="46"/>
      <c r="E220" s="39" t="s">
        <v>1216</v>
      </c>
      <c r="F220" s="46"/>
      <c r="G220" s="46"/>
      <c r="H220" s="46"/>
      <c r="I220" s="46"/>
      <c r="J220" s="48"/>
    </row>
    <row r="221">
      <c r="A221" s="37" t="s">
        <v>593</v>
      </c>
      <c r="B221" s="37">
        <v>53</v>
      </c>
      <c r="C221" s="38" t="s">
        <v>1235</v>
      </c>
      <c r="D221" s="37" t="s">
        <v>595</v>
      </c>
      <c r="E221" s="39" t="s">
        <v>1236</v>
      </c>
      <c r="F221" s="40" t="s">
        <v>850</v>
      </c>
      <c r="G221" s="41">
        <v>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05">
      <c r="A224" s="37" t="s">
        <v>601</v>
      </c>
      <c r="B224" s="45"/>
      <c r="C224" s="46"/>
      <c r="D224" s="46"/>
      <c r="E224" s="39" t="s">
        <v>1237</v>
      </c>
      <c r="F224" s="46"/>
      <c r="G224" s="46"/>
      <c r="H224" s="46"/>
      <c r="I224" s="46"/>
      <c r="J224" s="48"/>
    </row>
    <row r="225" ht="30">
      <c r="A225" s="37" t="s">
        <v>593</v>
      </c>
      <c r="B225" s="37">
        <v>54</v>
      </c>
      <c r="C225" s="38" t="s">
        <v>1238</v>
      </c>
      <c r="D225" s="37" t="s">
        <v>595</v>
      </c>
      <c r="E225" s="39" t="s">
        <v>1239</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1216</v>
      </c>
      <c r="F228" s="46"/>
      <c r="G228" s="46"/>
      <c r="H228" s="46"/>
      <c r="I228" s="46"/>
      <c r="J228" s="48"/>
    </row>
    <row r="229">
      <c r="A229" s="37" t="s">
        <v>593</v>
      </c>
      <c r="B229" s="37">
        <v>55</v>
      </c>
      <c r="C229" s="38" t="s">
        <v>1240</v>
      </c>
      <c r="D229" s="37" t="s">
        <v>595</v>
      </c>
      <c r="E229" s="39" t="s">
        <v>1241</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1237</v>
      </c>
      <c r="F232" s="46"/>
      <c r="G232" s="46"/>
      <c r="H232" s="46"/>
      <c r="I232" s="46"/>
      <c r="J232" s="48"/>
    </row>
    <row r="233">
      <c r="A233" s="37" t="s">
        <v>593</v>
      </c>
      <c r="B233" s="37">
        <v>56</v>
      </c>
      <c r="C233" s="38" t="s">
        <v>1242</v>
      </c>
      <c r="D233" s="37" t="s">
        <v>595</v>
      </c>
      <c r="E233" s="39" t="s">
        <v>1243</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35">
      <c r="A236" s="37" t="s">
        <v>601</v>
      </c>
      <c r="B236" s="45"/>
      <c r="C236" s="46"/>
      <c r="D236" s="46"/>
      <c r="E236" s="39" t="s">
        <v>1244</v>
      </c>
      <c r="F236" s="46"/>
      <c r="G236" s="46"/>
      <c r="H236" s="46"/>
      <c r="I236" s="46"/>
      <c r="J236" s="48"/>
    </row>
    <row r="237">
      <c r="A237" s="37" t="s">
        <v>593</v>
      </c>
      <c r="B237" s="37">
        <v>57</v>
      </c>
      <c r="C237" s="38" t="s">
        <v>1245</v>
      </c>
      <c r="D237" s="37" t="s">
        <v>595</v>
      </c>
      <c r="E237" s="39" t="s">
        <v>1246</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75">
      <c r="A240" s="37" t="s">
        <v>601</v>
      </c>
      <c r="B240" s="45"/>
      <c r="C240" s="46"/>
      <c r="D240" s="46"/>
      <c r="E240" s="39" t="s">
        <v>1216</v>
      </c>
      <c r="F240" s="46"/>
      <c r="G240" s="46"/>
      <c r="H240" s="46"/>
      <c r="I240" s="46"/>
      <c r="J240" s="48"/>
    </row>
    <row r="241">
      <c r="A241" s="31" t="s">
        <v>591</v>
      </c>
      <c r="B241" s="32"/>
      <c r="C241" s="33" t="s">
        <v>1122</v>
      </c>
      <c r="D241" s="34"/>
      <c r="E241" s="31" t="s">
        <v>1123</v>
      </c>
      <c r="F241" s="34"/>
      <c r="G241" s="34"/>
      <c r="H241" s="34"/>
      <c r="I241" s="35">
        <f>SUMIFS(I242:I261,A242:A261,"P")</f>
        <v>0</v>
      </c>
      <c r="J241" s="36"/>
    </row>
    <row r="242" ht="45">
      <c r="A242" s="37" t="s">
        <v>593</v>
      </c>
      <c r="B242" s="37">
        <v>58</v>
      </c>
      <c r="C242" s="38" t="s">
        <v>1124</v>
      </c>
      <c r="D242" s="37" t="s">
        <v>1125</v>
      </c>
      <c r="E242" s="39" t="s">
        <v>1126</v>
      </c>
      <c r="F242" s="40" t="s">
        <v>1127</v>
      </c>
      <c r="G242" s="41">
        <v>1</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1130</v>
      </c>
      <c r="D246" s="37" t="s">
        <v>1131</v>
      </c>
      <c r="E246" s="39" t="s">
        <v>1132</v>
      </c>
      <c r="F246" s="40" t="s">
        <v>1127</v>
      </c>
      <c r="G246" s="41">
        <v>0.050000000000000003</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ht="30">
      <c r="A248" s="37" t="s">
        <v>599</v>
      </c>
      <c r="B248" s="45"/>
      <c r="C248" s="46"/>
      <c r="D248" s="46"/>
      <c r="E248" s="49" t="s">
        <v>1247</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ht="30">
      <c r="A252" s="37" t="s">
        <v>599</v>
      </c>
      <c r="B252" s="45"/>
      <c r="C252" s="46"/>
      <c r="D252" s="46"/>
      <c r="E252" s="49" t="s">
        <v>1247</v>
      </c>
      <c r="F252" s="46"/>
      <c r="G252" s="46"/>
      <c r="H252" s="46"/>
      <c r="I252" s="46"/>
      <c r="J252" s="48"/>
    </row>
    <row r="253" ht="120">
      <c r="A253" s="37" t="s">
        <v>601</v>
      </c>
      <c r="B253" s="45"/>
      <c r="C253" s="46"/>
      <c r="D253" s="46"/>
      <c r="E253" s="39" t="s">
        <v>1129</v>
      </c>
      <c r="F253" s="46"/>
      <c r="G253" s="46"/>
      <c r="H253" s="46"/>
      <c r="I253" s="46"/>
      <c r="J253" s="48"/>
    </row>
    <row r="254" ht="60">
      <c r="A254" s="37" t="s">
        <v>593</v>
      </c>
      <c r="B254" s="37">
        <v>61</v>
      </c>
      <c r="C254" s="38" t="s">
        <v>1136</v>
      </c>
      <c r="D254" s="37" t="s">
        <v>1137</v>
      </c>
      <c r="E254" s="39" t="s">
        <v>1138</v>
      </c>
      <c r="F254" s="40" t="s">
        <v>1127</v>
      </c>
      <c r="G254" s="41">
        <v>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ht="30">
      <c r="A256" s="37" t="s">
        <v>599</v>
      </c>
      <c r="B256" s="45"/>
      <c r="C256" s="46"/>
      <c r="D256" s="46"/>
      <c r="E256" s="49" t="s">
        <v>1247</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1139</v>
      </c>
      <c r="D258" s="37" t="s">
        <v>1140</v>
      </c>
      <c r="E258" s="39" t="s">
        <v>1141</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ht="30">
      <c r="A260" s="37" t="s">
        <v>599</v>
      </c>
      <c r="B260" s="45"/>
      <c r="C260" s="46"/>
      <c r="D260" s="46"/>
      <c r="E260" s="49" t="s">
        <v>1247</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lg124yNcfs8ISwYu5Mo/576sEg6i6Wx689u2GB+Rlh3MMCOKssBi2HLGm3Xk3hlH4jqPEFWtA1oL8ZWCTD3Seg==" hashValue="AgJVlgGzsOqiQ+8TbYN+oQtZW3LIhQieVL7EnHJap0FuqE7W9A2tpqZG7w0QF0IN1liTuLmMeAwGFk2oHoskp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1248</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1248</v>
      </c>
      <c r="D7" s="22"/>
      <c r="E7" s="23" t="s">
        <v>46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346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1258</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1.518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1338</v>
      </c>
      <c r="F159" s="46"/>
      <c r="G159" s="46"/>
      <c r="H159" s="46"/>
      <c r="I159" s="46"/>
      <c r="J159" s="48"/>
    </row>
    <row r="160">
      <c r="A160" s="37" t="s">
        <v>593</v>
      </c>
      <c r="B160" s="37">
        <v>38</v>
      </c>
      <c r="C160" s="38" t="s">
        <v>1339</v>
      </c>
      <c r="D160" s="37" t="s">
        <v>595</v>
      </c>
      <c r="E160" s="39" t="s">
        <v>1340</v>
      </c>
      <c r="F160" s="40" t="s">
        <v>1337</v>
      </c>
      <c r="G160" s="41">
        <v>1.518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1341</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3.46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1366</v>
      </c>
      <c r="F200" s="46"/>
      <c r="G200" s="46"/>
      <c r="H200" s="46"/>
      <c r="I200" s="46"/>
      <c r="J200" s="48"/>
    </row>
    <row r="201">
      <c r="A201" s="37" t="s">
        <v>593</v>
      </c>
      <c r="B201" s="37">
        <v>48</v>
      </c>
      <c r="C201" s="38" t="s">
        <v>992</v>
      </c>
      <c r="D201" s="37" t="s">
        <v>595</v>
      </c>
      <c r="E201" s="39" t="s">
        <v>993</v>
      </c>
      <c r="F201" s="40" t="s">
        <v>989</v>
      </c>
      <c r="G201" s="41">
        <v>3.46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1367</v>
      </c>
      <c r="F204" s="46"/>
      <c r="G204" s="46"/>
      <c r="H204" s="46"/>
      <c r="I204" s="46"/>
      <c r="J204" s="48"/>
    </row>
    <row r="205">
      <c r="A205" s="37" t="s">
        <v>593</v>
      </c>
      <c r="B205" s="37">
        <v>49</v>
      </c>
      <c r="C205" s="38" t="s">
        <v>998</v>
      </c>
      <c r="D205" s="37" t="s">
        <v>595</v>
      </c>
      <c r="E205" s="39" t="s">
        <v>999</v>
      </c>
      <c r="F205" s="40" t="s">
        <v>641</v>
      </c>
      <c r="G205" s="41">
        <v>8.1500000000000004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1368</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4.0999999999999996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1369</v>
      </c>
      <c r="F212" s="46"/>
      <c r="G212" s="46"/>
      <c r="H212" s="46"/>
      <c r="I212" s="46"/>
      <c r="J212" s="48"/>
    </row>
    <row r="213">
      <c r="A213" s="37" t="s">
        <v>593</v>
      </c>
      <c r="B213" s="37">
        <v>51</v>
      </c>
      <c r="C213" s="38" t="s">
        <v>1006</v>
      </c>
      <c r="D213" s="37" t="s">
        <v>595</v>
      </c>
      <c r="E213" s="39" t="s">
        <v>1007</v>
      </c>
      <c r="F213" s="40" t="s">
        <v>641</v>
      </c>
      <c r="G213" s="41">
        <v>4.0999999999999996</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1370</v>
      </c>
      <c r="F216" s="46"/>
      <c r="G216" s="46"/>
      <c r="H216" s="46"/>
      <c r="I216" s="46"/>
      <c r="J216" s="48"/>
    </row>
    <row r="217">
      <c r="A217" s="37" t="s">
        <v>593</v>
      </c>
      <c r="B217" s="37">
        <v>52</v>
      </c>
      <c r="C217" s="38" t="s">
        <v>1009</v>
      </c>
      <c r="D217" s="37" t="s">
        <v>595</v>
      </c>
      <c r="E217" s="39" t="s">
        <v>1010</v>
      </c>
      <c r="F217" s="40" t="s">
        <v>650</v>
      </c>
      <c r="G217" s="41">
        <v>16.300000000000001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1371</v>
      </c>
      <c r="F220" s="46"/>
      <c r="G220" s="46"/>
      <c r="H220" s="46"/>
      <c r="I220" s="46"/>
      <c r="J220" s="48"/>
    </row>
    <row r="221">
      <c r="A221" s="37" t="s">
        <v>593</v>
      </c>
      <c r="B221" s="37">
        <v>53</v>
      </c>
      <c r="C221" s="38" t="s">
        <v>1013</v>
      </c>
      <c r="D221" s="37" t="s">
        <v>595</v>
      </c>
      <c r="E221" s="39" t="s">
        <v>1014</v>
      </c>
      <c r="F221" s="40" t="s">
        <v>1003</v>
      </c>
      <c r="G221" s="41">
        <v>17.5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16.300000000000001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346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fJQdSdZnvqmK3FCGHRYgW0ZPeXVwAmjVhNcG+ypSX4KDDjpz9Kb4Dih8w5fFTC3nApJzahrlIN8fGhoZiBXOKQ==" hashValue="G+pKi8NZLffA69Am1vSCZHQuxIuYz1DN9qgfgIrkkUu28rffJ794U0DcN1brv3L7mKkzDRcLDUqhfGcf1RYkB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1379</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1379</v>
      </c>
      <c r="D7" s="22"/>
      <c r="E7" s="23" t="s">
        <v>48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400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1380</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1.6259999999999999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1381</v>
      </c>
      <c r="F159" s="46"/>
      <c r="G159" s="46"/>
      <c r="H159" s="46"/>
      <c r="I159" s="46"/>
      <c r="J159" s="48"/>
    </row>
    <row r="160">
      <c r="A160" s="37" t="s">
        <v>593</v>
      </c>
      <c r="B160" s="37">
        <v>38</v>
      </c>
      <c r="C160" s="38" t="s">
        <v>1339</v>
      </c>
      <c r="D160" s="37" t="s">
        <v>595</v>
      </c>
      <c r="E160" s="39" t="s">
        <v>1340</v>
      </c>
      <c r="F160" s="40" t="s">
        <v>1337</v>
      </c>
      <c r="G160" s="41">
        <v>1.6259999999999999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1382</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1383</v>
      </c>
      <c r="F200" s="46"/>
      <c r="G200" s="46"/>
      <c r="H200" s="46"/>
      <c r="I200" s="46"/>
      <c r="J200" s="48"/>
    </row>
    <row r="201">
      <c r="A201" s="37" t="s">
        <v>593</v>
      </c>
      <c r="B201" s="37">
        <v>48</v>
      </c>
      <c r="C201" s="38" t="s">
        <v>992</v>
      </c>
      <c r="D201" s="37" t="s">
        <v>595</v>
      </c>
      <c r="E201" s="39" t="s">
        <v>993</v>
      </c>
      <c r="F201" s="40" t="s">
        <v>989</v>
      </c>
      <c r="G201" s="41">
        <v>3.3999999999999999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1384</v>
      </c>
      <c r="F204" s="46"/>
      <c r="G204" s="46"/>
      <c r="H204" s="46"/>
      <c r="I204" s="46"/>
      <c r="J204" s="48"/>
    </row>
    <row r="205">
      <c r="A205" s="37" t="s">
        <v>593</v>
      </c>
      <c r="B205" s="37">
        <v>49</v>
      </c>
      <c r="C205" s="38" t="s">
        <v>998</v>
      </c>
      <c r="D205" s="37" t="s">
        <v>595</v>
      </c>
      <c r="E205" s="39" t="s">
        <v>999</v>
      </c>
      <c r="F205" s="40" t="s">
        <v>641</v>
      </c>
      <c r="G205" s="41">
        <v>8.0999999999999996</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1385</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4.0499999999999998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1386</v>
      </c>
      <c r="F212" s="46"/>
      <c r="G212" s="46"/>
      <c r="H212" s="46"/>
      <c r="I212" s="46"/>
      <c r="J212" s="48"/>
    </row>
    <row r="213">
      <c r="A213" s="37" t="s">
        <v>593</v>
      </c>
      <c r="B213" s="37">
        <v>51</v>
      </c>
      <c r="C213" s="38" t="s">
        <v>1006</v>
      </c>
      <c r="D213" s="37" t="s">
        <v>595</v>
      </c>
      <c r="E213" s="39" t="s">
        <v>1007</v>
      </c>
      <c r="F213" s="40" t="s">
        <v>641</v>
      </c>
      <c r="G213" s="41">
        <v>4.0499999999999998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1387</v>
      </c>
      <c r="F216" s="46"/>
      <c r="G216" s="46"/>
      <c r="H216" s="46"/>
      <c r="I216" s="46"/>
      <c r="J216" s="48"/>
    </row>
    <row r="217">
      <c r="A217" s="37" t="s">
        <v>593</v>
      </c>
      <c r="B217" s="37">
        <v>52</v>
      </c>
      <c r="C217" s="38" t="s">
        <v>1009</v>
      </c>
      <c r="D217" s="37" t="s">
        <v>595</v>
      </c>
      <c r="E217" s="39" t="s">
        <v>1010</v>
      </c>
      <c r="F217" s="40" t="s">
        <v>650</v>
      </c>
      <c r="G217" s="41">
        <v>16.199999999999999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1388</v>
      </c>
      <c r="F220" s="46"/>
      <c r="G220" s="46"/>
      <c r="H220" s="46"/>
      <c r="I220" s="46"/>
      <c r="J220" s="48"/>
    </row>
    <row r="221">
      <c r="A221" s="37" t="s">
        <v>593</v>
      </c>
      <c r="B221" s="37">
        <v>53</v>
      </c>
      <c r="C221" s="38" t="s">
        <v>1013</v>
      </c>
      <c r="D221" s="37" t="s">
        <v>595</v>
      </c>
      <c r="E221" s="39" t="s">
        <v>1014</v>
      </c>
      <c r="F221" s="40" t="s">
        <v>1003</v>
      </c>
      <c r="G221" s="41">
        <v>18.600000000000001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18.600000000000001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400</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cF28fcuFF0p1bTqAMEp1KoRSDim7i0hr4UWap8P8n6PUrs03p7/sPAEGwJyHixDfwdM1ZenOObmx56fReE1bbA==" hashValue="QxKNfR8DLhf/qR5EvWcy+Y54o0Q8Tki8WMew4K2ZzBCXAzLBLse/1il9W1oKpoGHWtBAZ9E3+sByMmbEuATUK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1389</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1389</v>
      </c>
      <c r="D7" s="22"/>
      <c r="E7" s="23" t="s">
        <v>52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1250</v>
      </c>
      <c r="F11" s="34"/>
      <c r="G11" s="34"/>
      <c r="H11" s="34"/>
      <c r="I11" s="35">
        <f>SUMIFS(I12:I220,A12:A220,"P")</f>
        <v>0</v>
      </c>
      <c r="J11" s="36"/>
    </row>
    <row r="12">
      <c r="A12" s="37" t="s">
        <v>593</v>
      </c>
      <c r="B12" s="37">
        <v>1</v>
      </c>
      <c r="C12" s="38" t="s">
        <v>1251</v>
      </c>
      <c r="D12" s="37" t="s">
        <v>595</v>
      </c>
      <c r="E12" s="39" t="s">
        <v>1252</v>
      </c>
      <c r="F12" s="40" t="s">
        <v>850</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1391</v>
      </c>
      <c r="F15" s="46"/>
      <c r="G15" s="46"/>
      <c r="H15" s="46"/>
      <c r="I15" s="46"/>
      <c r="J15" s="48"/>
    </row>
    <row r="16" ht="30">
      <c r="A16" s="37" t="s">
        <v>593</v>
      </c>
      <c r="B16" s="37">
        <v>2</v>
      </c>
      <c r="C16" s="38" t="s">
        <v>1392</v>
      </c>
      <c r="D16" s="37" t="s">
        <v>595</v>
      </c>
      <c r="E16" s="39" t="s">
        <v>1393</v>
      </c>
      <c r="F16" s="40" t="s">
        <v>1003</v>
      </c>
      <c r="G16" s="41">
        <v>30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1394</v>
      </c>
      <c r="F19" s="46"/>
      <c r="G19" s="46"/>
      <c r="H19" s="46"/>
      <c r="I19" s="46"/>
      <c r="J19" s="48"/>
    </row>
    <row r="20">
      <c r="A20" s="37" t="s">
        <v>593</v>
      </c>
      <c r="B20" s="37">
        <v>3</v>
      </c>
      <c r="C20" s="38" t="s">
        <v>1395</v>
      </c>
      <c r="D20" s="37" t="s">
        <v>595</v>
      </c>
      <c r="E20" s="39" t="s">
        <v>1396</v>
      </c>
      <c r="F20" s="40" t="s">
        <v>1003</v>
      </c>
      <c r="G20" s="41">
        <v>68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1397</v>
      </c>
      <c r="F23" s="46"/>
      <c r="G23" s="46"/>
      <c r="H23" s="46"/>
      <c r="I23" s="46"/>
      <c r="J23" s="48"/>
    </row>
    <row r="24">
      <c r="A24" s="37" t="s">
        <v>593</v>
      </c>
      <c r="B24" s="37">
        <v>4</v>
      </c>
      <c r="C24" s="38" t="s">
        <v>1398</v>
      </c>
      <c r="D24" s="37" t="s">
        <v>595</v>
      </c>
      <c r="E24" s="39" t="s">
        <v>1399</v>
      </c>
      <c r="F24" s="40" t="s">
        <v>1003</v>
      </c>
      <c r="G24" s="41">
        <v>20</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1400</v>
      </c>
      <c r="F27" s="46"/>
      <c r="G27" s="46"/>
      <c r="H27" s="46"/>
      <c r="I27" s="46"/>
      <c r="J27" s="48"/>
    </row>
    <row r="28" ht="30">
      <c r="A28" s="37" t="s">
        <v>593</v>
      </c>
      <c r="B28" s="37">
        <v>5</v>
      </c>
      <c r="C28" s="38" t="s">
        <v>1041</v>
      </c>
      <c r="D28" s="37" t="s">
        <v>595</v>
      </c>
      <c r="E28" s="39" t="s">
        <v>1042</v>
      </c>
      <c r="F28" s="40" t="s">
        <v>850</v>
      </c>
      <c r="G28" s="41">
        <v>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1401</v>
      </c>
      <c r="F31" s="46"/>
      <c r="G31" s="46"/>
      <c r="H31" s="46"/>
      <c r="I31" s="46"/>
      <c r="J31" s="48"/>
    </row>
    <row r="32">
      <c r="A32" s="37" t="s">
        <v>593</v>
      </c>
      <c r="B32" s="37">
        <v>6</v>
      </c>
      <c r="C32" s="38" t="s">
        <v>1044</v>
      </c>
      <c r="D32" s="37" t="s">
        <v>595</v>
      </c>
      <c r="E32" s="39" t="s">
        <v>1045</v>
      </c>
      <c r="F32" s="40" t="s">
        <v>850</v>
      </c>
      <c r="G32" s="41">
        <v>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1401</v>
      </c>
      <c r="F35" s="46"/>
      <c r="G35" s="46"/>
      <c r="H35" s="46"/>
      <c r="I35" s="46"/>
      <c r="J35" s="48"/>
    </row>
    <row r="36">
      <c r="A36" s="37" t="s">
        <v>593</v>
      </c>
      <c r="B36" s="37">
        <v>7</v>
      </c>
      <c r="C36" s="38" t="s">
        <v>1402</v>
      </c>
      <c r="D36" s="37" t="s">
        <v>595</v>
      </c>
      <c r="E36" s="39" t="s">
        <v>1403</v>
      </c>
      <c r="F36" s="40" t="s">
        <v>1003</v>
      </c>
      <c r="G36" s="41">
        <v>50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20">
      <c r="A39" s="37" t="s">
        <v>601</v>
      </c>
      <c r="B39" s="45"/>
      <c r="C39" s="46"/>
      <c r="D39" s="46"/>
      <c r="E39" s="39" t="s">
        <v>1405</v>
      </c>
      <c r="F39" s="46"/>
      <c r="G39" s="46"/>
      <c r="H39" s="46"/>
      <c r="I39" s="46"/>
      <c r="J39" s="48"/>
    </row>
    <row r="40">
      <c r="A40" s="37" t="s">
        <v>593</v>
      </c>
      <c r="B40" s="37">
        <v>8</v>
      </c>
      <c r="C40" s="38" t="s">
        <v>1406</v>
      </c>
      <c r="D40" s="37" t="s">
        <v>595</v>
      </c>
      <c r="E40" s="39" t="s">
        <v>1407</v>
      </c>
      <c r="F40" s="40" t="s">
        <v>1003</v>
      </c>
      <c r="G40" s="41">
        <v>24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75">
      <c r="A43" s="37" t="s">
        <v>601</v>
      </c>
      <c r="B43" s="45"/>
      <c r="C43" s="46"/>
      <c r="D43" s="46"/>
      <c r="E43" s="39" t="s">
        <v>1408</v>
      </c>
      <c r="F43" s="46"/>
      <c r="G43" s="46"/>
      <c r="H43" s="46"/>
      <c r="I43" s="46"/>
      <c r="J43" s="48"/>
    </row>
    <row r="44" ht="30">
      <c r="A44" s="37" t="s">
        <v>593</v>
      </c>
      <c r="B44" s="37">
        <v>9</v>
      </c>
      <c r="C44" s="38" t="s">
        <v>1409</v>
      </c>
      <c r="D44" s="37" t="s">
        <v>595</v>
      </c>
      <c r="E44" s="39" t="s">
        <v>1410</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1411</v>
      </c>
      <c r="F47" s="46"/>
      <c r="G47" s="46"/>
      <c r="H47" s="46"/>
      <c r="I47" s="46"/>
      <c r="J47" s="48"/>
    </row>
    <row r="48">
      <c r="A48" s="37" t="s">
        <v>593</v>
      </c>
      <c r="B48" s="37">
        <v>10</v>
      </c>
      <c r="C48" s="38" t="s">
        <v>1189</v>
      </c>
      <c r="D48" s="37" t="s">
        <v>595</v>
      </c>
      <c r="E48" s="39" t="s">
        <v>1190</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595</v>
      </c>
      <c r="E52" s="39" t="s">
        <v>1264</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ht="30">
      <c r="A56" s="37" t="s">
        <v>593</v>
      </c>
      <c r="B56" s="37">
        <v>12</v>
      </c>
      <c r="C56" s="38" t="s">
        <v>1063</v>
      </c>
      <c r="D56" s="37" t="s">
        <v>595</v>
      </c>
      <c r="E56" s="39" t="s">
        <v>1064</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35">
      <c r="A59" s="37" t="s">
        <v>601</v>
      </c>
      <c r="B59" s="45"/>
      <c r="C59" s="46"/>
      <c r="D59" s="46"/>
      <c r="E59" s="39" t="s">
        <v>1065</v>
      </c>
      <c r="F59" s="46"/>
      <c r="G59" s="46"/>
      <c r="H59" s="46"/>
      <c r="I59" s="46"/>
      <c r="J59" s="48"/>
    </row>
    <row r="60">
      <c r="A60" s="37" t="s">
        <v>593</v>
      </c>
      <c r="B60" s="37">
        <v>13</v>
      </c>
      <c r="C60" s="38" t="s">
        <v>1066</v>
      </c>
      <c r="D60" s="37" t="s">
        <v>595</v>
      </c>
      <c r="E60" s="39" t="s">
        <v>1067</v>
      </c>
      <c r="F60" s="40" t="s">
        <v>624</v>
      </c>
      <c r="G60" s="41">
        <v>24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75">
      <c r="A63" s="37" t="s">
        <v>601</v>
      </c>
      <c r="B63" s="45"/>
      <c r="C63" s="46"/>
      <c r="D63" s="46"/>
      <c r="E63" s="39" t="s">
        <v>1271</v>
      </c>
      <c r="F63" s="46"/>
      <c r="G63" s="46"/>
      <c r="H63" s="46"/>
      <c r="I63" s="46"/>
      <c r="J63" s="48"/>
    </row>
    <row r="64">
      <c r="A64" s="37" t="s">
        <v>593</v>
      </c>
      <c r="B64" s="37">
        <v>14</v>
      </c>
      <c r="C64" s="38" t="s">
        <v>1106</v>
      </c>
      <c r="D64" s="37" t="s">
        <v>595</v>
      </c>
      <c r="E64" s="39" t="s">
        <v>1107</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1212</v>
      </c>
      <c r="F67" s="46"/>
      <c r="G67" s="46"/>
      <c r="H67" s="46"/>
      <c r="I67" s="46"/>
      <c r="J67" s="48"/>
    </row>
    <row r="68">
      <c r="A68" s="37" t="s">
        <v>593</v>
      </c>
      <c r="B68" s="37">
        <v>15</v>
      </c>
      <c r="C68" s="38" t="s">
        <v>1109</v>
      </c>
      <c r="D68" s="37" t="s">
        <v>595</v>
      </c>
      <c r="E68" s="39" t="s">
        <v>1110</v>
      </c>
      <c r="F68" s="40" t="s">
        <v>850</v>
      </c>
      <c r="G68" s="41">
        <v>2</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1111</v>
      </c>
      <c r="F71" s="46"/>
      <c r="G71" s="46"/>
      <c r="H71" s="46"/>
      <c r="I71" s="46"/>
      <c r="J71" s="48"/>
    </row>
    <row r="72">
      <c r="A72" s="37" t="s">
        <v>593</v>
      </c>
      <c r="B72" s="37">
        <v>16</v>
      </c>
      <c r="C72" s="38" t="s">
        <v>1278</v>
      </c>
      <c r="D72" s="37" t="s">
        <v>595</v>
      </c>
      <c r="E72" s="39" t="s">
        <v>1279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210">
      <c r="A75" s="37" t="s">
        <v>601</v>
      </c>
      <c r="B75" s="45"/>
      <c r="C75" s="46"/>
      <c r="D75" s="46"/>
      <c r="E75" s="39" t="s">
        <v>1412</v>
      </c>
      <c r="F75" s="46"/>
      <c r="G75" s="46"/>
      <c r="H75" s="46"/>
      <c r="I75" s="46"/>
      <c r="J75" s="48"/>
    </row>
    <row r="76">
      <c r="A76" s="37" t="s">
        <v>593</v>
      </c>
      <c r="B76" s="37">
        <v>17</v>
      </c>
      <c r="C76" s="38" t="s">
        <v>1281</v>
      </c>
      <c r="D76" s="37" t="s">
        <v>595</v>
      </c>
      <c r="E76" s="39" t="s">
        <v>1282</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1111</v>
      </c>
      <c r="F79" s="46"/>
      <c r="G79" s="46"/>
      <c r="H79" s="46"/>
      <c r="I79" s="46"/>
      <c r="J79" s="48"/>
    </row>
    <row r="80">
      <c r="A80" s="37" t="s">
        <v>593</v>
      </c>
      <c r="B80" s="37">
        <v>18</v>
      </c>
      <c r="C80" s="38" t="s">
        <v>1293</v>
      </c>
      <c r="D80" s="37" t="s">
        <v>595</v>
      </c>
      <c r="E80" s="39" t="s">
        <v>1294</v>
      </c>
      <c r="F80" s="40" t="s">
        <v>850</v>
      </c>
      <c r="G80" s="41">
        <v>46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1295</v>
      </c>
      <c r="F83" s="46"/>
      <c r="G83" s="46"/>
      <c r="H83" s="46"/>
      <c r="I83" s="46"/>
      <c r="J83" s="48"/>
    </row>
    <row r="84">
      <c r="A84" s="37" t="s">
        <v>593</v>
      </c>
      <c r="B84" s="37">
        <v>19</v>
      </c>
      <c r="C84" s="38" t="s">
        <v>1115</v>
      </c>
      <c r="D84" s="37" t="s">
        <v>595</v>
      </c>
      <c r="E84" s="39" t="s">
        <v>1116</v>
      </c>
      <c r="F84" s="40" t="s">
        <v>1117</v>
      </c>
      <c r="G84" s="41">
        <v>8</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1413</v>
      </c>
      <c r="F87" s="46"/>
      <c r="G87" s="46"/>
      <c r="H87" s="46"/>
      <c r="I87" s="46"/>
      <c r="J87" s="48"/>
    </row>
    <row r="88">
      <c r="A88" s="37" t="s">
        <v>593</v>
      </c>
      <c r="B88" s="37">
        <v>20</v>
      </c>
      <c r="C88" s="38" t="s">
        <v>1414</v>
      </c>
      <c r="D88" s="37" t="s">
        <v>595</v>
      </c>
      <c r="E88" s="39" t="s">
        <v>1415</v>
      </c>
      <c r="F88" s="40" t="s">
        <v>663</v>
      </c>
      <c r="G88" s="41">
        <v>0.88800000000000001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1416</v>
      </c>
      <c r="F90" s="46"/>
      <c r="G90" s="46"/>
      <c r="H90" s="46"/>
      <c r="I90" s="46"/>
      <c r="J90" s="48"/>
    </row>
    <row r="91" ht="150">
      <c r="A91" s="37" t="s">
        <v>601</v>
      </c>
      <c r="B91" s="45"/>
      <c r="C91" s="46"/>
      <c r="D91" s="46"/>
      <c r="E91" s="39" t="s">
        <v>1417</v>
      </c>
      <c r="F91" s="46"/>
      <c r="G91" s="46"/>
      <c r="H91" s="46"/>
      <c r="I91" s="46"/>
      <c r="J91" s="48"/>
    </row>
    <row r="92">
      <c r="A92" s="37" t="s">
        <v>593</v>
      </c>
      <c r="B92" s="37">
        <v>21</v>
      </c>
      <c r="C92" s="38" t="s">
        <v>1418</v>
      </c>
      <c r="D92" s="37" t="s">
        <v>595</v>
      </c>
      <c r="E92" s="39" t="s">
        <v>1419</v>
      </c>
      <c r="F92" s="40" t="s">
        <v>663</v>
      </c>
      <c r="G92" s="41">
        <v>0.88800000000000001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1420</v>
      </c>
      <c r="F95" s="46"/>
      <c r="G95" s="46"/>
      <c r="H95" s="46"/>
      <c r="I95" s="46"/>
      <c r="J95" s="48"/>
    </row>
    <row r="96">
      <c r="A96" s="37" t="s">
        <v>593</v>
      </c>
      <c r="B96" s="37">
        <v>22</v>
      </c>
      <c r="C96" s="38" t="s">
        <v>1421</v>
      </c>
      <c r="D96" s="37" t="s">
        <v>595</v>
      </c>
      <c r="E96" s="39" t="s">
        <v>1422</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1423</v>
      </c>
      <c r="F98" s="46"/>
      <c r="G98" s="46"/>
      <c r="H98" s="46"/>
      <c r="I98" s="46"/>
      <c r="J98" s="48"/>
    </row>
    <row r="99" ht="225">
      <c r="A99" s="37" t="s">
        <v>601</v>
      </c>
      <c r="B99" s="45"/>
      <c r="C99" s="46"/>
      <c r="D99" s="46"/>
      <c r="E99" s="39" t="s">
        <v>1424</v>
      </c>
      <c r="F99" s="46"/>
      <c r="G99" s="46"/>
      <c r="H99" s="46"/>
      <c r="I99" s="46"/>
      <c r="J99" s="48"/>
    </row>
    <row r="100">
      <c r="A100" s="37" t="s">
        <v>593</v>
      </c>
      <c r="B100" s="37">
        <v>23</v>
      </c>
      <c r="C100" s="38" t="s">
        <v>1425</v>
      </c>
      <c r="D100" s="37" t="s">
        <v>595</v>
      </c>
      <c r="E100" s="39" t="s">
        <v>1426</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50">
      <c r="A103" s="37" t="s">
        <v>601</v>
      </c>
      <c r="B103" s="45"/>
      <c r="C103" s="46"/>
      <c r="D103" s="46"/>
      <c r="E103" s="39" t="s">
        <v>1427</v>
      </c>
      <c r="F103" s="46"/>
      <c r="G103" s="46"/>
      <c r="H103" s="46"/>
      <c r="I103" s="46"/>
      <c r="J103" s="48"/>
    </row>
    <row r="104">
      <c r="A104" s="37" t="s">
        <v>593</v>
      </c>
      <c r="B104" s="37">
        <v>24</v>
      </c>
      <c r="C104" s="38" t="s">
        <v>1428</v>
      </c>
      <c r="D104" s="37" t="s">
        <v>595</v>
      </c>
      <c r="E104" s="39" t="s">
        <v>1429</v>
      </c>
      <c r="F104" s="40" t="s">
        <v>850</v>
      </c>
      <c r="G104" s="41">
        <v>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1430</v>
      </c>
      <c r="F106" s="46"/>
      <c r="G106" s="46"/>
      <c r="H106" s="46"/>
      <c r="I106" s="46"/>
      <c r="J106" s="48"/>
    </row>
    <row r="107" ht="150">
      <c r="A107" s="37" t="s">
        <v>601</v>
      </c>
      <c r="B107" s="45"/>
      <c r="C107" s="46"/>
      <c r="D107" s="46"/>
      <c r="E107" s="39" t="s">
        <v>1431</v>
      </c>
      <c r="F107" s="46"/>
      <c r="G107" s="46"/>
      <c r="H107" s="46"/>
      <c r="I107" s="46"/>
      <c r="J107" s="48"/>
    </row>
    <row r="108">
      <c r="A108" s="37" t="s">
        <v>593</v>
      </c>
      <c r="B108" s="37">
        <v>25</v>
      </c>
      <c r="C108" s="38" t="s">
        <v>1432</v>
      </c>
      <c r="D108" s="37" t="s">
        <v>595</v>
      </c>
      <c r="E108" s="39" t="s">
        <v>1433</v>
      </c>
      <c r="F108" s="40" t="s">
        <v>850</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1430</v>
      </c>
      <c r="F110" s="46"/>
      <c r="G110" s="46"/>
      <c r="H110" s="46"/>
      <c r="I110" s="46"/>
      <c r="J110" s="48"/>
    </row>
    <row r="111" ht="180">
      <c r="A111" s="37" t="s">
        <v>601</v>
      </c>
      <c r="B111" s="45"/>
      <c r="C111" s="46"/>
      <c r="D111" s="46"/>
      <c r="E111" s="39" t="s">
        <v>1434</v>
      </c>
      <c r="F111" s="46"/>
      <c r="G111" s="46"/>
      <c r="H111" s="46"/>
      <c r="I111" s="46"/>
      <c r="J111" s="48"/>
    </row>
    <row r="112">
      <c r="A112" s="37" t="s">
        <v>593</v>
      </c>
      <c r="B112" s="37">
        <v>53</v>
      </c>
      <c r="C112" s="38" t="s">
        <v>1435</v>
      </c>
      <c r="D112" s="37" t="s">
        <v>595</v>
      </c>
      <c r="E112" s="39" t="s">
        <v>1436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601</v>
      </c>
      <c r="B114" s="45"/>
      <c r="C114" s="46"/>
      <c r="D114" s="46"/>
      <c r="E114" s="39" t="s">
        <v>1437</v>
      </c>
      <c r="F114" s="46"/>
      <c r="G114" s="46"/>
      <c r="H114" s="46"/>
      <c r="I114" s="46"/>
      <c r="J114" s="48"/>
    </row>
    <row r="115">
      <c r="A115" s="37" t="s">
        <v>593</v>
      </c>
      <c r="B115" s="37">
        <v>26</v>
      </c>
      <c r="C115" s="38" t="s">
        <v>1438</v>
      </c>
      <c r="D115" s="37" t="s">
        <v>595</v>
      </c>
      <c r="E115" s="39" t="s">
        <v>1439</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75">
      <c r="A118" s="37" t="s">
        <v>601</v>
      </c>
      <c r="B118" s="45"/>
      <c r="C118" s="46"/>
      <c r="D118" s="46"/>
      <c r="E118" s="39" t="s">
        <v>1216</v>
      </c>
      <c r="F118" s="46"/>
      <c r="G118" s="46"/>
      <c r="H118" s="46"/>
      <c r="I118" s="46"/>
      <c r="J118" s="48"/>
    </row>
    <row r="119">
      <c r="A119" s="37" t="s">
        <v>593</v>
      </c>
      <c r="B119" s="37">
        <v>27</v>
      </c>
      <c r="C119" s="38" t="s">
        <v>1440</v>
      </c>
      <c r="D119" s="37" t="s">
        <v>595</v>
      </c>
      <c r="E119" s="39" t="s">
        <v>1441</v>
      </c>
      <c r="F119" s="40" t="s">
        <v>850</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05">
      <c r="A122" s="37" t="s">
        <v>601</v>
      </c>
      <c r="B122" s="45"/>
      <c r="C122" s="46"/>
      <c r="D122" s="46"/>
      <c r="E122" s="39" t="s">
        <v>1237</v>
      </c>
      <c r="F122" s="46"/>
      <c r="G122" s="46"/>
      <c r="H122" s="46"/>
      <c r="I122" s="46"/>
      <c r="J122" s="48"/>
    </row>
    <row r="123">
      <c r="A123" s="37" t="s">
        <v>593</v>
      </c>
      <c r="B123" s="37">
        <v>28</v>
      </c>
      <c r="C123" s="38" t="s">
        <v>1300</v>
      </c>
      <c r="D123" s="37" t="s">
        <v>595</v>
      </c>
      <c r="E123" s="39" t="s">
        <v>1301</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35">
      <c r="A126" s="37" t="s">
        <v>601</v>
      </c>
      <c r="B126" s="45"/>
      <c r="C126" s="46"/>
      <c r="D126" s="46"/>
      <c r="E126" s="39" t="s">
        <v>1212</v>
      </c>
      <c r="F126" s="46"/>
      <c r="G126" s="46"/>
      <c r="H126" s="46"/>
      <c r="I126" s="46"/>
      <c r="J126" s="48"/>
    </row>
    <row r="127">
      <c r="A127" s="37" t="s">
        <v>593</v>
      </c>
      <c r="B127" s="37">
        <v>29</v>
      </c>
      <c r="C127" s="38" t="s">
        <v>1302</v>
      </c>
      <c r="D127" s="37" t="s">
        <v>595</v>
      </c>
      <c r="E127" s="39" t="s">
        <v>1303</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150">
      <c r="A130" s="37" t="s">
        <v>601</v>
      </c>
      <c r="B130" s="45"/>
      <c r="C130" s="46"/>
      <c r="D130" s="46"/>
      <c r="E130" s="39" t="s">
        <v>1304</v>
      </c>
      <c r="F130" s="46"/>
      <c r="G130" s="46"/>
      <c r="H130" s="46"/>
      <c r="I130" s="46"/>
      <c r="J130" s="48"/>
    </row>
    <row r="131">
      <c r="A131" s="37" t="s">
        <v>593</v>
      </c>
      <c r="B131" s="37">
        <v>30</v>
      </c>
      <c r="C131" s="38" t="s">
        <v>1442</v>
      </c>
      <c r="D131" s="37" t="s">
        <v>595</v>
      </c>
      <c r="E131" s="39" t="s">
        <v>1443</v>
      </c>
      <c r="F131" s="40" t="s">
        <v>850</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135">
      <c r="A134" s="37" t="s">
        <v>601</v>
      </c>
      <c r="B134" s="45"/>
      <c r="C134" s="46"/>
      <c r="D134" s="46"/>
      <c r="E134" s="39" t="s">
        <v>1212</v>
      </c>
      <c r="F134" s="46"/>
      <c r="G134" s="46"/>
      <c r="H134" s="46"/>
      <c r="I134" s="46"/>
      <c r="J134" s="48"/>
    </row>
    <row r="135">
      <c r="A135" s="37" t="s">
        <v>593</v>
      </c>
      <c r="B135" s="37">
        <v>31</v>
      </c>
      <c r="C135" s="38" t="s">
        <v>1444</v>
      </c>
      <c r="D135" s="37" t="s">
        <v>595</v>
      </c>
      <c r="E135" s="39" t="s">
        <v>1445</v>
      </c>
      <c r="F135" s="40" t="s">
        <v>850</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150">
      <c r="A138" s="37" t="s">
        <v>601</v>
      </c>
      <c r="B138" s="45"/>
      <c r="C138" s="46"/>
      <c r="D138" s="46"/>
      <c r="E138" s="39" t="s">
        <v>1304</v>
      </c>
      <c r="F138" s="46"/>
      <c r="G138" s="46"/>
      <c r="H138" s="46"/>
      <c r="I138" s="46"/>
      <c r="J138" s="48"/>
    </row>
    <row r="139">
      <c r="A139" s="37" t="s">
        <v>593</v>
      </c>
      <c r="B139" s="37">
        <v>51</v>
      </c>
      <c r="C139" s="38" t="s">
        <v>1446</v>
      </c>
      <c r="D139" s="37" t="s">
        <v>595</v>
      </c>
      <c r="E139" s="39" t="s">
        <v>1447</v>
      </c>
      <c r="F139" s="40" t="s">
        <v>608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601</v>
      </c>
      <c r="B141" s="45"/>
      <c r="C141" s="46"/>
      <c r="D141" s="46"/>
      <c r="E141" s="39" t="s">
        <v>1437</v>
      </c>
      <c r="F141" s="46"/>
      <c r="G141" s="46"/>
      <c r="H141" s="46"/>
      <c r="I141" s="46"/>
      <c r="J141" s="48"/>
    </row>
    <row r="142">
      <c r="A142" s="37" t="s">
        <v>593</v>
      </c>
      <c r="B142" s="37">
        <v>52</v>
      </c>
      <c r="C142" s="38" t="s">
        <v>1235</v>
      </c>
      <c r="D142" s="37" t="s">
        <v>595</v>
      </c>
      <c r="E142" s="39" t="s">
        <v>1236</v>
      </c>
      <c r="F142" s="40" t="s">
        <v>608</v>
      </c>
      <c r="G142" s="41">
        <v>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1448</v>
      </c>
      <c r="F144" s="46"/>
      <c r="G144" s="46"/>
      <c r="H144" s="46"/>
      <c r="I144" s="46"/>
      <c r="J144" s="48"/>
    </row>
    <row r="145">
      <c r="A145" s="37" t="s">
        <v>593</v>
      </c>
      <c r="B145" s="37">
        <v>32</v>
      </c>
      <c r="C145" s="38" t="s">
        <v>1305</v>
      </c>
      <c r="D145" s="37" t="s">
        <v>595</v>
      </c>
      <c r="E145" s="39" t="s">
        <v>1306</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1307</v>
      </c>
      <c r="F147" s="46"/>
      <c r="G147" s="46"/>
      <c r="H147" s="46"/>
      <c r="I147" s="46"/>
      <c r="J147" s="48"/>
    </row>
    <row r="148" ht="135">
      <c r="A148" s="37" t="s">
        <v>601</v>
      </c>
      <c r="B148" s="45"/>
      <c r="C148" s="46"/>
      <c r="D148" s="46"/>
      <c r="E148" s="39" t="s">
        <v>1212</v>
      </c>
      <c r="F148" s="46"/>
      <c r="G148" s="46"/>
      <c r="H148" s="46"/>
      <c r="I148" s="46"/>
      <c r="J148" s="48"/>
    </row>
    <row r="149">
      <c r="A149" s="37" t="s">
        <v>593</v>
      </c>
      <c r="B149" s="37">
        <v>33</v>
      </c>
      <c r="C149" s="38" t="s">
        <v>1308</v>
      </c>
      <c r="D149" s="37" t="s">
        <v>595</v>
      </c>
      <c r="E149" s="39" t="s">
        <v>1309</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65">
      <c r="A152" s="37" t="s">
        <v>601</v>
      </c>
      <c r="B152" s="45"/>
      <c r="C152" s="46"/>
      <c r="D152" s="46"/>
      <c r="E152" s="39" t="s">
        <v>1310</v>
      </c>
      <c r="F152" s="46"/>
      <c r="G152" s="46"/>
      <c r="H152" s="46"/>
      <c r="I152" s="46"/>
      <c r="J152" s="48"/>
    </row>
    <row r="153">
      <c r="A153" s="37" t="s">
        <v>593</v>
      </c>
      <c r="B153" s="37">
        <v>34</v>
      </c>
      <c r="C153" s="38" t="s">
        <v>1449</v>
      </c>
      <c r="D153" s="37" t="s">
        <v>595</v>
      </c>
      <c r="E153" s="39" t="s">
        <v>1450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75">
      <c r="A156" s="37" t="s">
        <v>601</v>
      </c>
      <c r="B156" s="45"/>
      <c r="C156" s="46"/>
      <c r="D156" s="46"/>
      <c r="E156" s="39" t="s">
        <v>1216</v>
      </c>
      <c r="F156" s="46"/>
      <c r="G156" s="46"/>
      <c r="H156" s="46"/>
      <c r="I156" s="46"/>
      <c r="J156" s="48"/>
    </row>
    <row r="157">
      <c r="A157" s="37" t="s">
        <v>593</v>
      </c>
      <c r="B157" s="37">
        <v>35</v>
      </c>
      <c r="C157" s="38" t="s">
        <v>1451</v>
      </c>
      <c r="D157" s="37" t="s">
        <v>595</v>
      </c>
      <c r="E157" s="39" t="s">
        <v>1452</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05">
      <c r="A160" s="37" t="s">
        <v>601</v>
      </c>
      <c r="B160" s="45"/>
      <c r="C160" s="46"/>
      <c r="D160" s="46"/>
      <c r="E160" s="39" t="s">
        <v>1237</v>
      </c>
      <c r="F160" s="46"/>
      <c r="G160" s="46"/>
      <c r="H160" s="46"/>
      <c r="I160" s="46"/>
      <c r="J160" s="48"/>
    </row>
    <row r="161">
      <c r="A161" s="37" t="s">
        <v>593</v>
      </c>
      <c r="B161" s="37">
        <v>36</v>
      </c>
      <c r="C161" s="38" t="s">
        <v>1453</v>
      </c>
      <c r="D161" s="37" t="s">
        <v>595</v>
      </c>
      <c r="E161" s="39" t="s">
        <v>1454</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75">
      <c r="A164" s="37" t="s">
        <v>601</v>
      </c>
      <c r="B164" s="45"/>
      <c r="C164" s="46"/>
      <c r="D164" s="46"/>
      <c r="E164" s="39" t="s">
        <v>1216</v>
      </c>
      <c r="F164" s="46"/>
      <c r="G164" s="46"/>
      <c r="H164" s="46"/>
      <c r="I164" s="46"/>
      <c r="J164" s="48"/>
    </row>
    <row r="165">
      <c r="A165" s="37" t="s">
        <v>593</v>
      </c>
      <c r="B165" s="37">
        <v>37</v>
      </c>
      <c r="C165" s="38" t="s">
        <v>1455</v>
      </c>
      <c r="D165" s="37" t="s">
        <v>595</v>
      </c>
      <c r="E165" s="39" t="s">
        <v>1456</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05">
      <c r="A168" s="37" t="s">
        <v>601</v>
      </c>
      <c r="B168" s="45"/>
      <c r="C168" s="46"/>
      <c r="D168" s="46"/>
      <c r="E168" s="39" t="s">
        <v>1237</v>
      </c>
      <c r="F168" s="46"/>
      <c r="G168" s="46"/>
      <c r="H168" s="46"/>
      <c r="I168" s="46"/>
      <c r="J168" s="48"/>
    </row>
    <row r="169" ht="30">
      <c r="A169" s="37" t="s">
        <v>593</v>
      </c>
      <c r="B169" s="37">
        <v>38</v>
      </c>
      <c r="C169" s="38" t="s">
        <v>1457</v>
      </c>
      <c r="D169" s="37" t="s">
        <v>595</v>
      </c>
      <c r="E169" s="39" t="s">
        <v>1458</v>
      </c>
      <c r="F169" s="40" t="s">
        <v>850</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75">
      <c r="A172" s="37" t="s">
        <v>601</v>
      </c>
      <c r="B172" s="45"/>
      <c r="C172" s="46"/>
      <c r="D172" s="46"/>
      <c r="E172" s="39" t="s">
        <v>1216</v>
      </c>
      <c r="F172" s="46"/>
      <c r="G172" s="46"/>
      <c r="H172" s="46"/>
      <c r="I172" s="46"/>
      <c r="J172" s="48"/>
    </row>
    <row r="173">
      <c r="A173" s="37" t="s">
        <v>593</v>
      </c>
      <c r="B173" s="37">
        <v>39</v>
      </c>
      <c r="C173" s="38" t="s">
        <v>1459</v>
      </c>
      <c r="D173" s="37" t="s">
        <v>595</v>
      </c>
      <c r="E173" s="39" t="s">
        <v>1460</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05">
      <c r="A176" s="37" t="s">
        <v>601</v>
      </c>
      <c r="B176" s="45"/>
      <c r="C176" s="46"/>
      <c r="D176" s="46"/>
      <c r="E176" s="39" t="s">
        <v>1237</v>
      </c>
      <c r="F176" s="46"/>
      <c r="G176" s="46"/>
      <c r="H176" s="46"/>
      <c r="I176" s="46"/>
      <c r="J176" s="48"/>
    </row>
    <row r="177">
      <c r="A177" s="37" t="s">
        <v>593</v>
      </c>
      <c r="B177" s="37">
        <v>40</v>
      </c>
      <c r="C177" s="38" t="s">
        <v>1461</v>
      </c>
      <c r="D177" s="37" t="s">
        <v>595</v>
      </c>
      <c r="E177" s="39" t="s">
        <v>1462</v>
      </c>
      <c r="F177" s="40" t="s">
        <v>1344</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20">
      <c r="A180" s="37" t="s">
        <v>601</v>
      </c>
      <c r="B180" s="45"/>
      <c r="C180" s="46"/>
      <c r="D180" s="46"/>
      <c r="E180" s="39" t="s">
        <v>1351</v>
      </c>
      <c r="F180" s="46"/>
      <c r="G180" s="46"/>
      <c r="H180" s="46"/>
      <c r="I180" s="46"/>
      <c r="J180" s="48"/>
    </row>
    <row r="181">
      <c r="A181" s="37" t="s">
        <v>593</v>
      </c>
      <c r="B181" s="37">
        <v>41</v>
      </c>
      <c r="C181" s="38" t="s">
        <v>1463</v>
      </c>
      <c r="D181" s="37" t="s">
        <v>595</v>
      </c>
      <c r="E181" s="39" t="s">
        <v>1464</v>
      </c>
      <c r="F181" s="40" t="s">
        <v>1344</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20">
      <c r="A184" s="37" t="s">
        <v>601</v>
      </c>
      <c r="B184" s="45"/>
      <c r="C184" s="46"/>
      <c r="D184" s="46"/>
      <c r="E184" s="39" t="s">
        <v>1351</v>
      </c>
      <c r="F184" s="46"/>
      <c r="G184" s="46"/>
      <c r="H184" s="46"/>
      <c r="I184" s="46"/>
      <c r="J184" s="48"/>
    </row>
    <row r="185">
      <c r="A185" s="37" t="s">
        <v>593</v>
      </c>
      <c r="B185" s="37">
        <v>42</v>
      </c>
      <c r="C185" s="38" t="s">
        <v>1465</v>
      </c>
      <c r="D185" s="37" t="s">
        <v>595</v>
      </c>
      <c r="E185" s="39" t="s">
        <v>1466</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1216</v>
      </c>
      <c r="F188" s="46"/>
      <c r="G188" s="46"/>
      <c r="H188" s="46"/>
      <c r="I188" s="46"/>
      <c r="J188" s="48"/>
    </row>
    <row r="189">
      <c r="A189" s="37" t="s">
        <v>593</v>
      </c>
      <c r="B189" s="37">
        <v>43</v>
      </c>
      <c r="C189" s="38" t="s">
        <v>1467</v>
      </c>
      <c r="D189" s="37" t="s">
        <v>595</v>
      </c>
      <c r="E189" s="39" t="s">
        <v>1468</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1310</v>
      </c>
      <c r="F192" s="46"/>
      <c r="G192" s="46"/>
      <c r="H192" s="46"/>
      <c r="I192" s="46"/>
      <c r="J192" s="48"/>
    </row>
    <row r="193">
      <c r="A193" s="37" t="s">
        <v>593</v>
      </c>
      <c r="B193" s="37">
        <v>44</v>
      </c>
      <c r="C193" s="38" t="s">
        <v>1469</v>
      </c>
      <c r="D193" s="37" t="s">
        <v>595</v>
      </c>
      <c r="E193" s="39" t="s">
        <v>1470</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75">
      <c r="A196" s="37" t="s">
        <v>601</v>
      </c>
      <c r="B196" s="45"/>
      <c r="C196" s="46"/>
      <c r="D196" s="46"/>
      <c r="E196" s="39" t="s">
        <v>1216</v>
      </c>
      <c r="F196" s="46"/>
      <c r="G196" s="46"/>
      <c r="H196" s="46"/>
      <c r="I196" s="46"/>
      <c r="J196" s="48"/>
    </row>
    <row r="197">
      <c r="A197" s="37" t="s">
        <v>593</v>
      </c>
      <c r="B197" s="37">
        <v>45</v>
      </c>
      <c r="C197" s="38" t="s">
        <v>1471</v>
      </c>
      <c r="D197" s="37" t="s">
        <v>595</v>
      </c>
      <c r="E197" s="39" t="s">
        <v>1472</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65">
      <c r="A200" s="37" t="s">
        <v>601</v>
      </c>
      <c r="B200" s="45"/>
      <c r="C200" s="46"/>
      <c r="D200" s="46"/>
      <c r="E200" s="39" t="s">
        <v>1310</v>
      </c>
      <c r="F200" s="46"/>
      <c r="G200" s="46"/>
      <c r="H200" s="46"/>
      <c r="I200" s="46"/>
      <c r="J200" s="48"/>
    </row>
    <row r="201">
      <c r="A201" s="37" t="s">
        <v>593</v>
      </c>
      <c r="B201" s="37">
        <v>46</v>
      </c>
      <c r="C201" s="38" t="s">
        <v>1242</v>
      </c>
      <c r="D201" s="37" t="s">
        <v>595</v>
      </c>
      <c r="E201" s="39" t="s">
        <v>1243</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50">
      <c r="A204" s="37" t="s">
        <v>601</v>
      </c>
      <c r="B204" s="45"/>
      <c r="C204" s="46"/>
      <c r="D204" s="46"/>
      <c r="E204" s="39" t="s">
        <v>1473</v>
      </c>
      <c r="F204" s="46"/>
      <c r="G204" s="46"/>
      <c r="H204" s="46"/>
      <c r="I204" s="46"/>
      <c r="J204" s="48"/>
    </row>
    <row r="205" ht="45">
      <c r="A205" s="37" t="s">
        <v>593</v>
      </c>
      <c r="B205" s="37">
        <v>47</v>
      </c>
      <c r="C205" s="38" t="s">
        <v>1130</v>
      </c>
      <c r="D205" s="37" t="s">
        <v>1131</v>
      </c>
      <c r="E205" s="39" t="s">
        <v>1132</v>
      </c>
      <c r="F205" s="40" t="s">
        <v>1127</v>
      </c>
      <c r="G205" s="41">
        <v>0.01</v>
      </c>
      <c r="H205" s="42">
        <v>0</v>
      </c>
      <c r="I205" s="43">
        <f>ROUND(G205*H205,P4)</f>
        <v>0</v>
      </c>
      <c r="J205" s="37"/>
      <c r="O205" s="44">
        <f>I205*0.21</f>
        <v>0</v>
      </c>
      <c r="P205">
        <v>3</v>
      </c>
    </row>
    <row r="206" ht="30">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20">
      <c r="A208" s="37" t="s">
        <v>601</v>
      </c>
      <c r="B208" s="45"/>
      <c r="C208" s="46"/>
      <c r="D208" s="46"/>
      <c r="E208" s="39" t="s">
        <v>1129</v>
      </c>
      <c r="F208" s="46"/>
      <c r="G208" s="46"/>
      <c r="H208" s="46"/>
      <c r="I208" s="46"/>
      <c r="J208" s="48"/>
    </row>
    <row r="209" ht="45">
      <c r="A209" s="37" t="s">
        <v>593</v>
      </c>
      <c r="B209" s="37">
        <v>48</v>
      </c>
      <c r="C209" s="38" t="s">
        <v>1133</v>
      </c>
      <c r="D209" s="37" t="s">
        <v>1134</v>
      </c>
      <c r="E209" s="39" t="s">
        <v>1135</v>
      </c>
      <c r="F209" s="40" t="s">
        <v>1127</v>
      </c>
      <c r="G209" s="41">
        <v>0.01</v>
      </c>
      <c r="H209" s="42">
        <v>0</v>
      </c>
      <c r="I209" s="43">
        <f>ROUND(G209*H209,P4)</f>
        <v>0</v>
      </c>
      <c r="J209" s="37"/>
      <c r="O209" s="44">
        <f>I209*0.21</f>
        <v>0</v>
      </c>
      <c r="P209">
        <v>3</v>
      </c>
    </row>
    <row r="210" ht="30">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1129</v>
      </c>
      <c r="F212" s="46"/>
      <c r="G212" s="46"/>
      <c r="H212" s="46"/>
      <c r="I212" s="46"/>
      <c r="J212" s="48"/>
    </row>
    <row r="213" ht="45">
      <c r="A213" s="37" t="s">
        <v>593</v>
      </c>
      <c r="B213" s="37">
        <v>49</v>
      </c>
      <c r="C213" s="38" t="s">
        <v>1139</v>
      </c>
      <c r="D213" s="37" t="s">
        <v>1140</v>
      </c>
      <c r="E213" s="39" t="s">
        <v>1141</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50</v>
      </c>
      <c r="C217" s="38" t="s">
        <v>1474</v>
      </c>
      <c r="D217" s="37" t="s">
        <v>1475</v>
      </c>
      <c r="E217" s="39" t="s">
        <v>1476</v>
      </c>
      <c r="F217" s="40" t="s">
        <v>1127</v>
      </c>
      <c r="G217" s="41">
        <v>0.0050000000000000001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50"/>
      <c r="C220" s="51"/>
      <c r="D220" s="51"/>
      <c r="E220" s="39" t="s">
        <v>1129</v>
      </c>
      <c r="F220" s="51"/>
      <c r="G220" s="51"/>
      <c r="H220" s="51"/>
      <c r="I220" s="51"/>
      <c r="J220" s="52"/>
    </row>
  </sheetData>
  <sheetProtection sheet="1" objects="1" scenarios="1" spinCount="100000" saltValue="2MDG100EV99yBNkmbocvLZJntSMPW9mY9SL9b6eAQ96X2DYcke2Dk+PMoPuUGa/zXIrls4xOzNDeHgaed0jkwg==" hashValue="rgcxjI7jAufrZjTWnxhn0vI1i6Y2AG0jKTpPVee3RTebTuk8QAmbOlJGcrq+csnL+WZnHP8yBEsm/NiqSWFpu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1477</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1477</v>
      </c>
      <c r="D7" s="22"/>
      <c r="E7" s="23" t="s">
        <v>54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1478</v>
      </c>
      <c r="F11" s="34"/>
      <c r="G11" s="34"/>
      <c r="H11" s="34"/>
      <c r="I11" s="35">
        <f>SUMIFS(I12:I142,A12:A142,"P")</f>
        <v>0</v>
      </c>
      <c r="J11" s="36"/>
    </row>
    <row r="12">
      <c r="A12" s="37" t="s">
        <v>593</v>
      </c>
      <c r="B12" s="37">
        <v>1</v>
      </c>
      <c r="C12" s="38" t="s">
        <v>1251</v>
      </c>
      <c r="D12" s="37" t="s">
        <v>595</v>
      </c>
      <c r="E12" s="39" t="s">
        <v>1252</v>
      </c>
      <c r="F12" s="40" t="s">
        <v>850</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1479</v>
      </c>
      <c r="F15" s="46"/>
      <c r="G15" s="46"/>
      <c r="H15" s="46"/>
      <c r="I15" s="46"/>
      <c r="J15" s="48"/>
    </row>
    <row r="16">
      <c r="A16" s="37" t="s">
        <v>593</v>
      </c>
      <c r="B16" s="37">
        <v>2</v>
      </c>
      <c r="C16" s="38" t="s">
        <v>1395</v>
      </c>
      <c r="D16" s="37" t="s">
        <v>595</v>
      </c>
      <c r="E16" s="39" t="s">
        <v>1396</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1480</v>
      </c>
      <c r="F19" s="46"/>
      <c r="G19" s="46"/>
      <c r="H19" s="46"/>
      <c r="I19" s="46"/>
      <c r="J19" s="48"/>
    </row>
    <row r="20">
      <c r="A20" s="37" t="s">
        <v>593</v>
      </c>
      <c r="B20" s="37">
        <v>3</v>
      </c>
      <c r="C20" s="38" t="s">
        <v>1398</v>
      </c>
      <c r="D20" s="37" t="s">
        <v>595</v>
      </c>
      <c r="E20" s="39" t="s">
        <v>1399</v>
      </c>
      <c r="F20" s="40" t="s">
        <v>1003</v>
      </c>
      <c r="G20" s="41">
        <v>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1481</v>
      </c>
      <c r="F23" s="46"/>
      <c r="G23" s="46"/>
      <c r="H23" s="46"/>
      <c r="I23" s="46"/>
      <c r="J23" s="48"/>
    </row>
    <row r="24" ht="30">
      <c r="A24" s="37" t="s">
        <v>593</v>
      </c>
      <c r="B24" s="37">
        <v>4</v>
      </c>
      <c r="C24" s="38" t="s">
        <v>1041</v>
      </c>
      <c r="D24" s="37" t="s">
        <v>595</v>
      </c>
      <c r="E24" s="39" t="s">
        <v>1042</v>
      </c>
      <c r="F24" s="40" t="s">
        <v>850</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1482</v>
      </c>
      <c r="F27" s="46"/>
      <c r="G27" s="46"/>
      <c r="H27" s="46"/>
      <c r="I27" s="46"/>
      <c r="J27" s="48"/>
    </row>
    <row r="28">
      <c r="A28" s="37" t="s">
        <v>593</v>
      </c>
      <c r="B28" s="37">
        <v>5</v>
      </c>
      <c r="C28" s="38" t="s">
        <v>1044</v>
      </c>
      <c r="D28" s="37" t="s">
        <v>595</v>
      </c>
      <c r="E28" s="39" t="s">
        <v>1045</v>
      </c>
      <c r="F28" s="40" t="s">
        <v>850</v>
      </c>
      <c r="G28" s="41">
        <v>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1482</v>
      </c>
      <c r="F31" s="46"/>
      <c r="G31" s="46"/>
      <c r="H31" s="46"/>
      <c r="I31" s="46"/>
      <c r="J31" s="48"/>
    </row>
    <row r="32">
      <c r="A32" s="37" t="s">
        <v>593</v>
      </c>
      <c r="B32" s="37">
        <v>6</v>
      </c>
      <c r="C32" s="38" t="s">
        <v>1402</v>
      </c>
      <c r="D32" s="37" t="s">
        <v>595</v>
      </c>
      <c r="E32" s="39" t="s">
        <v>1403</v>
      </c>
      <c r="F32" s="40" t="s">
        <v>1003</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20">
      <c r="A35" s="37" t="s">
        <v>601</v>
      </c>
      <c r="B35" s="45"/>
      <c r="C35" s="46"/>
      <c r="D35" s="46"/>
      <c r="E35" s="39" t="s">
        <v>1483</v>
      </c>
      <c r="F35" s="46"/>
      <c r="G35" s="46"/>
      <c r="H35" s="46"/>
      <c r="I35" s="46"/>
      <c r="J35" s="48"/>
    </row>
    <row r="36">
      <c r="A36" s="37" t="s">
        <v>593</v>
      </c>
      <c r="B36" s="37">
        <v>7</v>
      </c>
      <c r="C36" s="38" t="s">
        <v>1406</v>
      </c>
      <c r="D36" s="37" t="s">
        <v>595</v>
      </c>
      <c r="E36" s="39" t="s">
        <v>1407</v>
      </c>
      <c r="F36" s="40" t="s">
        <v>1003</v>
      </c>
      <c r="G36" s="41">
        <v>40</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1484</v>
      </c>
      <c r="F39" s="46"/>
      <c r="G39" s="46"/>
      <c r="H39" s="46"/>
      <c r="I39" s="46"/>
      <c r="J39" s="48"/>
    </row>
    <row r="40" ht="30">
      <c r="A40" s="37" t="s">
        <v>593</v>
      </c>
      <c r="B40" s="37">
        <v>8</v>
      </c>
      <c r="C40" s="38" t="s">
        <v>1409</v>
      </c>
      <c r="D40" s="37" t="s">
        <v>595</v>
      </c>
      <c r="E40" s="39" t="s">
        <v>1410</v>
      </c>
      <c r="F40" s="40" t="s">
        <v>850</v>
      </c>
      <c r="G40" s="41">
        <v>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35">
      <c r="A43" s="37" t="s">
        <v>601</v>
      </c>
      <c r="B43" s="45"/>
      <c r="C43" s="46"/>
      <c r="D43" s="46"/>
      <c r="E43" s="39" t="s">
        <v>1485</v>
      </c>
      <c r="F43" s="46"/>
      <c r="G43" s="46"/>
      <c r="H43" s="46"/>
      <c r="I43" s="46"/>
      <c r="J43" s="48"/>
    </row>
    <row r="44">
      <c r="A44" s="37" t="s">
        <v>593</v>
      </c>
      <c r="B44" s="37">
        <v>9</v>
      </c>
      <c r="C44" s="38" t="s">
        <v>1263</v>
      </c>
      <c r="D44" s="37" t="s">
        <v>595</v>
      </c>
      <c r="E44" s="39" t="s">
        <v>1264</v>
      </c>
      <c r="F44" s="40" t="s">
        <v>850</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1272</v>
      </c>
      <c r="D52" s="37" t="s">
        <v>595</v>
      </c>
      <c r="E52" s="39" t="s">
        <v>1273</v>
      </c>
      <c r="F52" s="40" t="s">
        <v>850</v>
      </c>
      <c r="G52" s="41">
        <v>10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35">
      <c r="A55" s="37" t="s">
        <v>601</v>
      </c>
      <c r="B55" s="45"/>
      <c r="C55" s="46"/>
      <c r="D55" s="46"/>
      <c r="E55" s="39" t="s">
        <v>1201</v>
      </c>
      <c r="F55" s="46"/>
      <c r="G55" s="46"/>
      <c r="H55" s="46"/>
      <c r="I55" s="46"/>
      <c r="J55" s="48"/>
    </row>
    <row r="56">
      <c r="A56" s="37" t="s">
        <v>593</v>
      </c>
      <c r="B56" s="37">
        <v>12</v>
      </c>
      <c r="C56" s="38" t="s">
        <v>1275</v>
      </c>
      <c r="D56" s="37" t="s">
        <v>595</v>
      </c>
      <c r="E56" s="39" t="s">
        <v>1276</v>
      </c>
      <c r="F56" s="40" t="s">
        <v>850</v>
      </c>
      <c r="G56" s="41">
        <v>10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05">
      <c r="A59" s="37" t="s">
        <v>601</v>
      </c>
      <c r="B59" s="45"/>
      <c r="C59" s="46"/>
      <c r="D59" s="46"/>
      <c r="E59" s="39" t="s">
        <v>1081</v>
      </c>
      <c r="F59" s="46"/>
      <c r="G59" s="46"/>
      <c r="H59" s="46"/>
      <c r="I59" s="46"/>
      <c r="J59" s="48"/>
    </row>
    <row r="60">
      <c r="A60" s="37" t="s">
        <v>593</v>
      </c>
      <c r="B60" s="37">
        <v>13</v>
      </c>
      <c r="C60" s="38" t="s">
        <v>1278</v>
      </c>
      <c r="D60" s="37" t="s">
        <v>595</v>
      </c>
      <c r="E60" s="39" t="s">
        <v>1279</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1412</v>
      </c>
      <c r="F63" s="46"/>
      <c r="G63" s="46"/>
      <c r="H63" s="46"/>
      <c r="I63" s="46"/>
      <c r="J63" s="48"/>
    </row>
    <row r="64">
      <c r="A64" s="37" t="s">
        <v>593</v>
      </c>
      <c r="B64" s="37">
        <v>14</v>
      </c>
      <c r="C64" s="38" t="s">
        <v>1281</v>
      </c>
      <c r="D64" s="37" t="s">
        <v>595</v>
      </c>
      <c r="E64" s="39" t="s">
        <v>1282</v>
      </c>
      <c r="F64" s="40" t="s">
        <v>850</v>
      </c>
      <c r="G64" s="41">
        <v>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1111</v>
      </c>
      <c r="F67" s="46"/>
      <c r="G67" s="46"/>
      <c r="H67" s="46"/>
      <c r="I67" s="46"/>
      <c r="J67" s="48"/>
    </row>
    <row r="68">
      <c r="A68" s="37" t="s">
        <v>593</v>
      </c>
      <c r="B68" s="37">
        <v>15</v>
      </c>
      <c r="C68" s="38" t="s">
        <v>1284</v>
      </c>
      <c r="D68" s="37" t="s">
        <v>595</v>
      </c>
      <c r="E68" s="39" t="s">
        <v>1285</v>
      </c>
      <c r="F68" s="40" t="s">
        <v>850</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20">
      <c r="A71" s="37" t="s">
        <v>601</v>
      </c>
      <c r="B71" s="45"/>
      <c r="C71" s="46"/>
      <c r="D71" s="46"/>
      <c r="E71" s="39" t="s">
        <v>1262</v>
      </c>
      <c r="F71" s="46"/>
      <c r="G71" s="46"/>
      <c r="H71" s="46"/>
      <c r="I71" s="46"/>
      <c r="J71" s="48"/>
    </row>
    <row r="72">
      <c r="A72" s="37" t="s">
        <v>593</v>
      </c>
      <c r="B72" s="37">
        <v>16</v>
      </c>
      <c r="C72" s="38" t="s">
        <v>1293</v>
      </c>
      <c r="D72" s="37" t="s">
        <v>595</v>
      </c>
      <c r="E72" s="39" t="s">
        <v>1294</v>
      </c>
      <c r="F72" s="40" t="s">
        <v>850</v>
      </c>
      <c r="G72" s="41">
        <v>46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1295</v>
      </c>
      <c r="F75" s="46"/>
      <c r="G75" s="46"/>
      <c r="H75" s="46"/>
      <c r="I75" s="46"/>
      <c r="J75" s="48"/>
    </row>
    <row r="76">
      <c r="A76" s="37" t="s">
        <v>593</v>
      </c>
      <c r="B76" s="37">
        <v>17</v>
      </c>
      <c r="C76" s="38" t="s">
        <v>1414</v>
      </c>
      <c r="D76" s="37" t="s">
        <v>595</v>
      </c>
      <c r="E76" s="39" t="s">
        <v>1415</v>
      </c>
      <c r="F76" s="40" t="s">
        <v>663</v>
      </c>
      <c r="G76" s="41">
        <v>0.080000000000000002</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1416</v>
      </c>
      <c r="F78" s="46"/>
      <c r="G78" s="46"/>
      <c r="H78" s="46"/>
      <c r="I78" s="46"/>
      <c r="J78" s="48"/>
    </row>
    <row r="79" ht="135">
      <c r="A79" s="37" t="s">
        <v>601</v>
      </c>
      <c r="B79" s="45"/>
      <c r="C79" s="46"/>
      <c r="D79" s="46"/>
      <c r="E79" s="39" t="s">
        <v>1486</v>
      </c>
      <c r="F79" s="46"/>
      <c r="G79" s="46"/>
      <c r="H79" s="46"/>
      <c r="I79" s="46"/>
      <c r="J79" s="48"/>
    </row>
    <row r="80">
      <c r="A80" s="37" t="s">
        <v>593</v>
      </c>
      <c r="B80" s="37">
        <v>18</v>
      </c>
      <c r="C80" s="38" t="s">
        <v>1418</v>
      </c>
      <c r="D80" s="37" t="s">
        <v>595</v>
      </c>
      <c r="E80" s="39" t="s">
        <v>1419</v>
      </c>
      <c r="F80" s="40" t="s">
        <v>663</v>
      </c>
      <c r="G80" s="41">
        <v>0.080000000000000002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1487</v>
      </c>
      <c r="F83" s="46"/>
      <c r="G83" s="46"/>
      <c r="H83" s="46"/>
      <c r="I83" s="46"/>
      <c r="J83" s="48"/>
    </row>
    <row r="84">
      <c r="A84" s="37" t="s">
        <v>593</v>
      </c>
      <c r="B84" s="37">
        <v>19</v>
      </c>
      <c r="C84" s="38" t="s">
        <v>1428</v>
      </c>
      <c r="D84" s="37" t="s">
        <v>595</v>
      </c>
      <c r="E84" s="39" t="s">
        <v>1429</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50">
      <c r="A87" s="37" t="s">
        <v>601</v>
      </c>
      <c r="B87" s="45"/>
      <c r="C87" s="46"/>
      <c r="D87" s="46"/>
      <c r="E87" s="39" t="s">
        <v>1431</v>
      </c>
      <c r="F87" s="46"/>
      <c r="G87" s="46"/>
      <c r="H87" s="46"/>
      <c r="I87" s="46"/>
      <c r="J87" s="48"/>
    </row>
    <row r="88">
      <c r="A88" s="37" t="s">
        <v>593</v>
      </c>
      <c r="B88" s="37">
        <v>20</v>
      </c>
      <c r="C88" s="38" t="s">
        <v>1432</v>
      </c>
      <c r="D88" s="37" t="s">
        <v>595</v>
      </c>
      <c r="E88" s="39" t="s">
        <v>1433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1430</v>
      </c>
      <c r="F90" s="46"/>
      <c r="G90" s="46"/>
      <c r="H90" s="46"/>
      <c r="I90" s="46"/>
      <c r="J90" s="48"/>
    </row>
    <row r="91" ht="180">
      <c r="A91" s="37" t="s">
        <v>601</v>
      </c>
      <c r="B91" s="45"/>
      <c r="C91" s="46"/>
      <c r="D91" s="46"/>
      <c r="E91" s="39" t="s">
        <v>1488</v>
      </c>
      <c r="F91" s="46"/>
      <c r="G91" s="46"/>
      <c r="H91" s="46"/>
      <c r="I91" s="46"/>
      <c r="J91" s="48"/>
    </row>
    <row r="92">
      <c r="A92" s="37" t="s">
        <v>593</v>
      </c>
      <c r="B92" s="37">
        <v>56</v>
      </c>
      <c r="C92" s="38" t="s">
        <v>1435</v>
      </c>
      <c r="D92" s="37" t="s">
        <v>595</v>
      </c>
      <c r="E92" s="39" t="s">
        <v>1489</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601</v>
      </c>
      <c r="B94" s="45"/>
      <c r="C94" s="46"/>
      <c r="D94" s="46"/>
      <c r="E94" s="39" t="s">
        <v>1437</v>
      </c>
      <c r="F94" s="46"/>
      <c r="G94" s="46"/>
      <c r="H94" s="46"/>
      <c r="I94" s="46"/>
      <c r="J94" s="48"/>
    </row>
    <row r="95">
      <c r="A95" s="37" t="s">
        <v>593</v>
      </c>
      <c r="B95" s="37">
        <v>21</v>
      </c>
      <c r="C95" s="38" t="s">
        <v>1438</v>
      </c>
      <c r="D95" s="37" t="s">
        <v>595</v>
      </c>
      <c r="E95" s="39" t="s">
        <v>1439</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990</v>
      </c>
      <c r="F97" s="46"/>
      <c r="G97" s="46"/>
      <c r="H97" s="46"/>
      <c r="I97" s="46"/>
      <c r="J97" s="48"/>
    </row>
    <row r="98" ht="75">
      <c r="A98" s="37" t="s">
        <v>601</v>
      </c>
      <c r="B98" s="45"/>
      <c r="C98" s="46"/>
      <c r="D98" s="46"/>
      <c r="E98" s="39" t="s">
        <v>1216</v>
      </c>
      <c r="F98" s="46"/>
      <c r="G98" s="46"/>
      <c r="H98" s="46"/>
      <c r="I98" s="46"/>
      <c r="J98" s="48"/>
    </row>
    <row r="99">
      <c r="A99" s="37" t="s">
        <v>593</v>
      </c>
      <c r="B99" s="37">
        <v>22</v>
      </c>
      <c r="C99" s="38" t="s">
        <v>1440</v>
      </c>
      <c r="D99" s="37" t="s">
        <v>595</v>
      </c>
      <c r="E99" s="39" t="s">
        <v>1441</v>
      </c>
      <c r="F99" s="40" t="s">
        <v>850</v>
      </c>
      <c r="G99" s="41">
        <v>4</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990</v>
      </c>
      <c r="F101" s="46"/>
      <c r="G101" s="46"/>
      <c r="H101" s="46"/>
      <c r="I101" s="46"/>
      <c r="J101" s="48"/>
    </row>
    <row r="102" ht="105">
      <c r="A102" s="37" t="s">
        <v>601</v>
      </c>
      <c r="B102" s="45"/>
      <c r="C102" s="46"/>
      <c r="D102" s="46"/>
      <c r="E102" s="39" t="s">
        <v>1237</v>
      </c>
      <c r="F102" s="46"/>
      <c r="G102" s="46"/>
      <c r="H102" s="46"/>
      <c r="I102" s="46"/>
      <c r="J102" s="48"/>
    </row>
    <row r="103">
      <c r="A103" s="37" t="s">
        <v>593</v>
      </c>
      <c r="B103" s="37">
        <v>23</v>
      </c>
      <c r="C103" s="38" t="s">
        <v>1300</v>
      </c>
      <c r="D103" s="37" t="s">
        <v>595</v>
      </c>
      <c r="E103" s="39" t="s">
        <v>1301</v>
      </c>
      <c r="F103" s="40" t="s">
        <v>850</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990</v>
      </c>
      <c r="F105" s="46"/>
      <c r="G105" s="46"/>
      <c r="H105" s="46"/>
      <c r="I105" s="46"/>
      <c r="J105" s="48"/>
    </row>
    <row r="106" ht="135">
      <c r="A106" s="37" t="s">
        <v>601</v>
      </c>
      <c r="B106" s="45"/>
      <c r="C106" s="46"/>
      <c r="D106" s="46"/>
      <c r="E106" s="39" t="s">
        <v>1212</v>
      </c>
      <c r="F106" s="46"/>
      <c r="G106" s="46"/>
      <c r="H106" s="46"/>
      <c r="I106" s="46"/>
      <c r="J106" s="48"/>
    </row>
    <row r="107">
      <c r="A107" s="37" t="s">
        <v>593</v>
      </c>
      <c r="B107" s="37">
        <v>24</v>
      </c>
      <c r="C107" s="38" t="s">
        <v>1302</v>
      </c>
      <c r="D107" s="37" t="s">
        <v>595</v>
      </c>
      <c r="E107" s="39" t="s">
        <v>1303</v>
      </c>
      <c r="F107" s="40" t="s">
        <v>850</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990</v>
      </c>
      <c r="F109" s="46"/>
      <c r="G109" s="46"/>
      <c r="H109" s="46"/>
      <c r="I109" s="46"/>
      <c r="J109" s="48"/>
    </row>
    <row r="110" ht="150">
      <c r="A110" s="37" t="s">
        <v>601</v>
      </c>
      <c r="B110" s="45"/>
      <c r="C110" s="46"/>
      <c r="D110" s="46"/>
      <c r="E110" s="39" t="s">
        <v>1304</v>
      </c>
      <c r="F110" s="46"/>
      <c r="G110" s="46"/>
      <c r="H110" s="46"/>
      <c r="I110" s="46"/>
      <c r="J110" s="48"/>
    </row>
    <row r="111">
      <c r="A111" s="37" t="s">
        <v>593</v>
      </c>
      <c r="B111" s="37">
        <v>25</v>
      </c>
      <c r="C111" s="38" t="s">
        <v>1442</v>
      </c>
      <c r="D111" s="37" t="s">
        <v>595</v>
      </c>
      <c r="E111" s="39" t="s">
        <v>1490</v>
      </c>
      <c r="F111" s="40" t="s">
        <v>850</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990</v>
      </c>
      <c r="F113" s="46"/>
      <c r="G113" s="46"/>
      <c r="H113" s="46"/>
      <c r="I113" s="46"/>
      <c r="J113" s="48"/>
    </row>
    <row r="114" ht="135">
      <c r="A114" s="37" t="s">
        <v>601</v>
      </c>
      <c r="B114" s="45"/>
      <c r="C114" s="46"/>
      <c r="D114" s="46"/>
      <c r="E114" s="39" t="s">
        <v>1212</v>
      </c>
      <c r="F114" s="46"/>
      <c r="G114" s="46"/>
      <c r="H114" s="46"/>
      <c r="I114" s="46"/>
      <c r="J114" s="48"/>
    </row>
    <row r="115">
      <c r="A115" s="37" t="s">
        <v>593</v>
      </c>
      <c r="B115" s="37">
        <v>26</v>
      </c>
      <c r="C115" s="38" t="s">
        <v>1444</v>
      </c>
      <c r="D115" s="37" t="s">
        <v>595</v>
      </c>
      <c r="E115" s="39" t="s">
        <v>1491</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150">
      <c r="A118" s="37" t="s">
        <v>601</v>
      </c>
      <c r="B118" s="45"/>
      <c r="C118" s="46"/>
      <c r="D118" s="46"/>
      <c r="E118" s="39" t="s">
        <v>1304</v>
      </c>
      <c r="F118" s="46"/>
      <c r="G118" s="46"/>
      <c r="H118" s="46"/>
      <c r="I118" s="46"/>
      <c r="J118" s="48"/>
    </row>
    <row r="119">
      <c r="A119" s="37" t="s">
        <v>593</v>
      </c>
      <c r="B119" s="37">
        <v>27</v>
      </c>
      <c r="C119" s="38" t="s">
        <v>1446</v>
      </c>
      <c r="D119" s="37" t="s">
        <v>595</v>
      </c>
      <c r="E119" s="39" t="s">
        <v>1492</v>
      </c>
      <c r="F119" s="40" t="s">
        <v>850</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35">
      <c r="A122" s="37" t="s">
        <v>601</v>
      </c>
      <c r="B122" s="45"/>
      <c r="C122" s="46"/>
      <c r="D122" s="46"/>
      <c r="E122" s="39" t="s">
        <v>1212</v>
      </c>
      <c r="F122" s="46"/>
      <c r="G122" s="46"/>
      <c r="H122" s="46"/>
      <c r="I122" s="46"/>
      <c r="J122" s="48"/>
    </row>
    <row r="123">
      <c r="A123" s="37" t="s">
        <v>593</v>
      </c>
      <c r="B123" s="37">
        <v>28</v>
      </c>
      <c r="C123" s="38" t="s">
        <v>1235</v>
      </c>
      <c r="D123" s="37" t="s">
        <v>595</v>
      </c>
      <c r="E123" s="39" t="s">
        <v>1493</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65">
      <c r="A126" s="37" t="s">
        <v>601</v>
      </c>
      <c r="B126" s="45"/>
      <c r="C126" s="46"/>
      <c r="D126" s="46"/>
      <c r="E126" s="39" t="s">
        <v>1310</v>
      </c>
      <c r="F126" s="46"/>
      <c r="G126" s="46"/>
      <c r="H126" s="46"/>
      <c r="I126" s="46"/>
      <c r="J126" s="48"/>
    </row>
    <row r="127">
      <c r="A127" s="37" t="s">
        <v>593</v>
      </c>
      <c r="B127" s="37">
        <v>29</v>
      </c>
      <c r="C127" s="38" t="s">
        <v>1494</v>
      </c>
      <c r="D127" s="37" t="s">
        <v>595</v>
      </c>
      <c r="E127" s="39" t="s">
        <v>1495</v>
      </c>
      <c r="F127" s="40" t="s">
        <v>1003</v>
      </c>
      <c r="G127" s="41">
        <v>18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90">
      <c r="A130" s="37" t="s">
        <v>601</v>
      </c>
      <c r="B130" s="45"/>
      <c r="C130" s="46"/>
      <c r="D130" s="46"/>
      <c r="E130" s="39" t="s">
        <v>1496</v>
      </c>
      <c r="F130" s="46"/>
      <c r="G130" s="46"/>
      <c r="H130" s="46"/>
      <c r="I130" s="46"/>
      <c r="J130" s="48"/>
    </row>
    <row r="131">
      <c r="A131" s="37" t="s">
        <v>593</v>
      </c>
      <c r="B131" s="37">
        <v>30</v>
      </c>
      <c r="C131" s="38" t="s">
        <v>1497</v>
      </c>
      <c r="D131" s="37" t="s">
        <v>595</v>
      </c>
      <c r="E131" s="39" t="s">
        <v>1498</v>
      </c>
      <c r="F131" s="40" t="s">
        <v>1003</v>
      </c>
      <c r="G131" s="41">
        <v>24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75">
      <c r="A134" s="37" t="s">
        <v>601</v>
      </c>
      <c r="B134" s="45"/>
      <c r="C134" s="46"/>
      <c r="D134" s="46"/>
      <c r="E134" s="39" t="s">
        <v>1499</v>
      </c>
      <c r="F134" s="46"/>
      <c r="G134" s="46"/>
      <c r="H134" s="46"/>
      <c r="I134" s="46"/>
      <c r="J134" s="48"/>
    </row>
    <row r="135">
      <c r="A135" s="37" t="s">
        <v>593</v>
      </c>
      <c r="B135" s="37">
        <v>31</v>
      </c>
      <c r="C135" s="38" t="s">
        <v>1500</v>
      </c>
      <c r="D135" s="37" t="s">
        <v>595</v>
      </c>
      <c r="E135" s="39" t="s">
        <v>1501</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90">
      <c r="A138" s="37" t="s">
        <v>601</v>
      </c>
      <c r="B138" s="45"/>
      <c r="C138" s="46"/>
      <c r="D138" s="46"/>
      <c r="E138" s="39" t="s">
        <v>1502</v>
      </c>
      <c r="F138" s="46"/>
      <c r="G138" s="46"/>
      <c r="H138" s="46"/>
      <c r="I138" s="46"/>
      <c r="J138" s="48"/>
    </row>
    <row r="139">
      <c r="A139" s="37" t="s">
        <v>593</v>
      </c>
      <c r="B139" s="37">
        <v>32</v>
      </c>
      <c r="C139" s="38" t="s">
        <v>1503</v>
      </c>
      <c r="D139" s="37" t="s">
        <v>595</v>
      </c>
      <c r="E139" s="39" t="s">
        <v>1504</v>
      </c>
      <c r="F139" s="40" t="s">
        <v>850</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990</v>
      </c>
      <c r="F141" s="46"/>
      <c r="G141" s="46"/>
      <c r="H141" s="46"/>
      <c r="I141" s="46"/>
      <c r="J141" s="48"/>
    </row>
    <row r="142" ht="105">
      <c r="A142" s="37" t="s">
        <v>601</v>
      </c>
      <c r="B142" s="45"/>
      <c r="C142" s="46"/>
      <c r="D142" s="46"/>
      <c r="E142" s="39" t="s">
        <v>1505</v>
      </c>
      <c r="F142" s="46"/>
      <c r="G142" s="46"/>
      <c r="H142" s="46"/>
      <c r="I142" s="46"/>
      <c r="J142" s="48"/>
    </row>
    <row r="143">
      <c r="A143" s="31" t="s">
        <v>591</v>
      </c>
      <c r="B143" s="32"/>
      <c r="C143" s="33" t="s">
        <v>1028</v>
      </c>
      <c r="D143" s="34"/>
      <c r="E143" s="31" t="s">
        <v>1506</v>
      </c>
      <c r="F143" s="34"/>
      <c r="G143" s="34"/>
      <c r="H143" s="34"/>
      <c r="I143" s="35">
        <f>SUMIFS(I144:I203,A144:A203,"P")</f>
        <v>0</v>
      </c>
      <c r="J143" s="36"/>
    </row>
    <row r="144">
      <c r="A144" s="37" t="s">
        <v>593</v>
      </c>
      <c r="B144" s="37">
        <v>35</v>
      </c>
      <c r="C144" s="38" t="s">
        <v>1066</v>
      </c>
      <c r="D144" s="37" t="s">
        <v>595</v>
      </c>
      <c r="E144" s="39" t="s">
        <v>1067</v>
      </c>
      <c r="F144" s="40" t="s">
        <v>624</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1271</v>
      </c>
      <c r="F147" s="46"/>
      <c r="G147" s="46"/>
      <c r="H147" s="46"/>
      <c r="I147" s="46"/>
      <c r="J147" s="48"/>
    </row>
    <row r="148">
      <c r="A148" s="37" t="s">
        <v>593</v>
      </c>
      <c r="B148" s="37">
        <v>36</v>
      </c>
      <c r="C148" s="38" t="s">
        <v>1507</v>
      </c>
      <c r="D148" s="37" t="s">
        <v>595</v>
      </c>
      <c r="E148" s="39" t="s">
        <v>1508</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75">
      <c r="A151" s="37" t="s">
        <v>601</v>
      </c>
      <c r="B151" s="45"/>
      <c r="C151" s="46"/>
      <c r="D151" s="46"/>
      <c r="E151" s="39" t="s">
        <v>1216</v>
      </c>
      <c r="F151" s="46"/>
      <c r="G151" s="46"/>
      <c r="H151" s="46"/>
      <c r="I151" s="46"/>
      <c r="J151" s="48"/>
    </row>
    <row r="152">
      <c r="A152" s="37" t="s">
        <v>593</v>
      </c>
      <c r="B152" s="37">
        <v>37</v>
      </c>
      <c r="C152" s="38" t="s">
        <v>1509</v>
      </c>
      <c r="D152" s="37" t="s">
        <v>595</v>
      </c>
      <c r="E152" s="39" t="s">
        <v>1510</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1310</v>
      </c>
      <c r="F155" s="46"/>
      <c r="G155" s="46"/>
      <c r="H155" s="46"/>
      <c r="I155" s="46"/>
      <c r="J155" s="48"/>
    </row>
    <row r="156">
      <c r="A156" s="37" t="s">
        <v>593</v>
      </c>
      <c r="B156" s="37">
        <v>38</v>
      </c>
      <c r="C156" s="38" t="s">
        <v>1465</v>
      </c>
      <c r="D156" s="37" t="s">
        <v>595</v>
      </c>
      <c r="E156" s="39" t="s">
        <v>1466</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39</v>
      </c>
      <c r="C160" s="38" t="s">
        <v>1467</v>
      </c>
      <c r="D160" s="37" t="s">
        <v>595</v>
      </c>
      <c r="E160" s="39" t="s">
        <v>1468</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65">
      <c r="A163" s="37" t="s">
        <v>601</v>
      </c>
      <c r="B163" s="45"/>
      <c r="C163" s="46"/>
      <c r="D163" s="46"/>
      <c r="E163" s="39" t="s">
        <v>1310</v>
      </c>
      <c r="F163" s="46"/>
      <c r="G163" s="46"/>
      <c r="H163" s="46"/>
      <c r="I163" s="46"/>
      <c r="J163" s="48"/>
    </row>
    <row r="164">
      <c r="A164" s="37" t="s">
        <v>593</v>
      </c>
      <c r="B164" s="37">
        <v>40</v>
      </c>
      <c r="C164" s="38" t="s">
        <v>1469</v>
      </c>
      <c r="D164" s="37" t="s">
        <v>595</v>
      </c>
      <c r="E164" s="39" t="s">
        <v>1470</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75">
      <c r="A167" s="37" t="s">
        <v>601</v>
      </c>
      <c r="B167" s="45"/>
      <c r="C167" s="46"/>
      <c r="D167" s="46"/>
      <c r="E167" s="39" t="s">
        <v>1216</v>
      </c>
      <c r="F167" s="46"/>
      <c r="G167" s="46"/>
      <c r="H167" s="46"/>
      <c r="I167" s="46"/>
      <c r="J167" s="48"/>
    </row>
    <row r="168">
      <c r="A168" s="37" t="s">
        <v>593</v>
      </c>
      <c r="B168" s="37">
        <v>41</v>
      </c>
      <c r="C168" s="38" t="s">
        <v>1471</v>
      </c>
      <c r="D168" s="37" t="s">
        <v>595</v>
      </c>
      <c r="E168" s="39" t="s">
        <v>1472</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42</v>
      </c>
      <c r="C172" s="38" t="s">
        <v>1511</v>
      </c>
      <c r="D172" s="37" t="s">
        <v>595</v>
      </c>
      <c r="E172" s="39" t="s">
        <v>1512</v>
      </c>
      <c r="F172" s="40" t="s">
        <v>850</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43</v>
      </c>
      <c r="C176" s="38" t="s">
        <v>1511</v>
      </c>
      <c r="D176" s="37" t="s">
        <v>592</v>
      </c>
      <c r="E176" s="39" t="s">
        <v>1513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44</v>
      </c>
      <c r="C180" s="38" t="s">
        <v>1514</v>
      </c>
      <c r="D180" s="37" t="s">
        <v>595</v>
      </c>
      <c r="E180" s="39" t="s">
        <v>1515</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1310</v>
      </c>
      <c r="F183" s="46"/>
      <c r="G183" s="46"/>
      <c r="H183" s="46"/>
      <c r="I183" s="46"/>
      <c r="J183" s="48"/>
    </row>
    <row r="184">
      <c r="A184" s="37" t="s">
        <v>593</v>
      </c>
      <c r="B184" s="37">
        <v>45</v>
      </c>
      <c r="C184" s="38" t="s">
        <v>1516</v>
      </c>
      <c r="D184" s="37" t="s">
        <v>595</v>
      </c>
      <c r="E184" s="39" t="s">
        <v>1517</v>
      </c>
      <c r="F184" s="40" t="s">
        <v>850</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75">
      <c r="A187" s="37" t="s">
        <v>601</v>
      </c>
      <c r="B187" s="45"/>
      <c r="C187" s="46"/>
      <c r="D187" s="46"/>
      <c r="E187" s="39" t="s">
        <v>1216</v>
      </c>
      <c r="F187" s="46"/>
      <c r="G187" s="46"/>
      <c r="H187" s="46"/>
      <c r="I187" s="46"/>
      <c r="J187" s="48"/>
    </row>
    <row r="188">
      <c r="A188" s="37" t="s">
        <v>593</v>
      </c>
      <c r="B188" s="37">
        <v>46</v>
      </c>
      <c r="C188" s="38" t="s">
        <v>1518</v>
      </c>
      <c r="D188" s="37" t="s">
        <v>595</v>
      </c>
      <c r="E188" s="39" t="s">
        <v>1519</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75">
      <c r="A191" s="37" t="s">
        <v>601</v>
      </c>
      <c r="B191" s="45"/>
      <c r="C191" s="46"/>
      <c r="D191" s="46"/>
      <c r="E191" s="39" t="s">
        <v>1216</v>
      </c>
      <c r="F191" s="46"/>
      <c r="G191" s="46"/>
      <c r="H191" s="46"/>
      <c r="I191" s="46"/>
      <c r="J191" s="48"/>
    </row>
    <row r="192">
      <c r="A192" s="37" t="s">
        <v>593</v>
      </c>
      <c r="B192" s="37">
        <v>47</v>
      </c>
      <c r="C192" s="38" t="s">
        <v>1520</v>
      </c>
      <c r="D192" s="37" t="s">
        <v>595</v>
      </c>
      <c r="E192" s="39" t="s">
        <v>1521</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65">
      <c r="A195" s="37" t="s">
        <v>601</v>
      </c>
      <c r="B195" s="45"/>
      <c r="C195" s="46"/>
      <c r="D195" s="46"/>
      <c r="E195" s="39" t="s">
        <v>1310</v>
      </c>
      <c r="F195" s="46"/>
      <c r="G195" s="46"/>
      <c r="H195" s="46"/>
      <c r="I195" s="46"/>
      <c r="J195" s="48"/>
    </row>
    <row r="196">
      <c r="A196" s="37" t="s">
        <v>593</v>
      </c>
      <c r="B196" s="37">
        <v>48</v>
      </c>
      <c r="C196" s="38" t="s">
        <v>1361</v>
      </c>
      <c r="D196" s="37" t="s">
        <v>595</v>
      </c>
      <c r="E196" s="39" t="s">
        <v>1362</v>
      </c>
      <c r="F196" s="40" t="s">
        <v>850</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35">
      <c r="A199" s="37" t="s">
        <v>601</v>
      </c>
      <c r="B199" s="45"/>
      <c r="C199" s="46"/>
      <c r="D199" s="46"/>
      <c r="E199" s="39" t="s">
        <v>1244</v>
      </c>
      <c r="F199" s="46"/>
      <c r="G199" s="46"/>
      <c r="H199" s="46"/>
      <c r="I199" s="46"/>
      <c r="J199" s="48"/>
    </row>
    <row r="200">
      <c r="A200" s="37" t="s">
        <v>593</v>
      </c>
      <c r="B200" s="37">
        <v>51</v>
      </c>
      <c r="C200" s="38" t="s">
        <v>1242</v>
      </c>
      <c r="D200" s="37" t="s">
        <v>595</v>
      </c>
      <c r="E200" s="39" t="s">
        <v>1243</v>
      </c>
      <c r="F200" s="40" t="s">
        <v>850</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50">
      <c r="A203" s="37" t="s">
        <v>601</v>
      </c>
      <c r="B203" s="45"/>
      <c r="C203" s="46"/>
      <c r="D203" s="46"/>
      <c r="E203" s="39" t="s">
        <v>1473</v>
      </c>
      <c r="F203" s="46"/>
      <c r="G203" s="46"/>
      <c r="H203" s="46"/>
      <c r="I203" s="46"/>
      <c r="J203" s="48"/>
    </row>
    <row r="204">
      <c r="A204" s="31" t="s">
        <v>591</v>
      </c>
      <c r="B204" s="32"/>
      <c r="C204" s="33" t="s">
        <v>1364</v>
      </c>
      <c r="D204" s="34"/>
      <c r="E204" s="31" t="s">
        <v>1123</v>
      </c>
      <c r="F204" s="34"/>
      <c r="G204" s="34"/>
      <c r="H204" s="34"/>
      <c r="I204" s="35">
        <f>SUMIFS(I205:I220,A205:A220,"P")</f>
        <v>0</v>
      </c>
      <c r="J204" s="36"/>
    </row>
    <row r="205" ht="45">
      <c r="A205" s="37" t="s">
        <v>593</v>
      </c>
      <c r="B205" s="37">
        <v>52</v>
      </c>
      <c r="C205" s="38" t="s">
        <v>1130</v>
      </c>
      <c r="D205" s="37" t="s">
        <v>1131</v>
      </c>
      <c r="E205" s="39" t="s">
        <v>1132</v>
      </c>
      <c r="F205" s="40" t="s">
        <v>1127</v>
      </c>
      <c r="G205" s="41">
        <v>0.01</v>
      </c>
      <c r="H205" s="42">
        <v>0</v>
      </c>
      <c r="I205" s="43">
        <f>ROUND(G205*H205,P4)</f>
        <v>0</v>
      </c>
      <c r="J205" s="37"/>
      <c r="O205" s="44">
        <f>I205*0.21</f>
        <v>0</v>
      </c>
      <c r="P205">
        <v>3</v>
      </c>
    </row>
    <row r="206" ht="30">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20">
      <c r="A208" s="37" t="s">
        <v>601</v>
      </c>
      <c r="B208" s="45"/>
      <c r="C208" s="46"/>
      <c r="D208" s="46"/>
      <c r="E208" s="39" t="s">
        <v>1129</v>
      </c>
      <c r="F208" s="46"/>
      <c r="G208" s="46"/>
      <c r="H208" s="46"/>
      <c r="I208" s="46"/>
      <c r="J208" s="48"/>
    </row>
    <row r="209" ht="45">
      <c r="A209" s="37" t="s">
        <v>593</v>
      </c>
      <c r="B209" s="37">
        <v>53</v>
      </c>
      <c r="C209" s="38" t="s">
        <v>1133</v>
      </c>
      <c r="D209" s="37" t="s">
        <v>1134</v>
      </c>
      <c r="E209" s="39" t="s">
        <v>1135</v>
      </c>
      <c r="F209" s="40" t="s">
        <v>1127</v>
      </c>
      <c r="G209" s="41">
        <v>0.01</v>
      </c>
      <c r="H209" s="42">
        <v>0</v>
      </c>
      <c r="I209" s="43">
        <f>ROUND(G209*H209,P4)</f>
        <v>0</v>
      </c>
      <c r="J209" s="37"/>
      <c r="O209" s="44">
        <f>I209*0.21</f>
        <v>0</v>
      </c>
      <c r="P209">
        <v>3</v>
      </c>
    </row>
    <row r="210" ht="30">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1129</v>
      </c>
      <c r="F212" s="46"/>
      <c r="G212" s="46"/>
      <c r="H212" s="46"/>
      <c r="I212" s="46"/>
      <c r="J212" s="48"/>
    </row>
    <row r="213" ht="45">
      <c r="A213" s="37" t="s">
        <v>593</v>
      </c>
      <c r="B213" s="37">
        <v>54</v>
      </c>
      <c r="C213" s="38" t="s">
        <v>1139</v>
      </c>
      <c r="D213" s="37" t="s">
        <v>1140</v>
      </c>
      <c r="E213" s="39" t="s">
        <v>1141</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55</v>
      </c>
      <c r="C217" s="38" t="s">
        <v>1474</v>
      </c>
      <c r="D217" s="37" t="s">
        <v>1475</v>
      </c>
      <c r="E217" s="39" t="s">
        <v>1476</v>
      </c>
      <c r="F217" s="40" t="s">
        <v>1127</v>
      </c>
      <c r="G217" s="41">
        <v>0.0050000000000000001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50"/>
      <c r="C220" s="51"/>
      <c r="D220" s="51"/>
      <c r="E220" s="39" t="s">
        <v>1129</v>
      </c>
      <c r="F220" s="51"/>
      <c r="G220" s="51"/>
      <c r="H220" s="51"/>
      <c r="I220" s="51"/>
      <c r="J220" s="52"/>
    </row>
  </sheetData>
  <sheetProtection sheet="1" objects="1" scenarios="1" spinCount="100000" saltValue="bVvMKATeIIFLUiTWk4N0rbzk2SyADlYfEE2Thkkel09ANJoVWj8Qep9z6BnkPzP+zIZz3Gh52mZ9Fe6UZMVthQ==" hashValue="LEDOxpK700wyp5gh4IX/FX73J93PXpTI7MwOZM+RPeg6fUe+m/oGXQEaxngy6u9a1sg4MGvHeztuRyJEL7WbD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1522</v>
      </c>
      <c r="I3" s="25">
        <f>SUMIFS(I11:I217,A11:A217,"SD")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1522</v>
      </c>
      <c r="D7" s="22"/>
      <c r="E7" s="23" t="s">
        <v>56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SUMIFS(I12:I183,A12:A183,"P")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1392</v>
      </c>
      <c r="D16" s="37" t="s">
        <v>595</v>
      </c>
      <c r="E16" s="39" t="s">
        <v>1393</v>
      </c>
      <c r="F16" s="40" t="s">
        <v>1003</v>
      </c>
      <c r="G16" s="41">
        <v>241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1523</v>
      </c>
      <c r="F19" s="46"/>
      <c r="G19" s="46"/>
      <c r="H19" s="46"/>
      <c r="I19" s="46"/>
      <c r="J19" s="48"/>
    </row>
    <row r="20" ht="30">
      <c r="A20" s="37" t="s">
        <v>593</v>
      </c>
      <c r="B20" s="37">
        <v>3</v>
      </c>
      <c r="C20" s="38" t="s">
        <v>1041</v>
      </c>
      <c r="D20" s="37" t="s">
        <v>595</v>
      </c>
      <c r="E20" s="39" t="s">
        <v>1042</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1044</v>
      </c>
      <c r="D24" s="37" t="s">
        <v>595</v>
      </c>
      <c r="E24" s="39" t="s">
        <v>1045</v>
      </c>
      <c r="F24" s="40" t="s">
        <v>850</v>
      </c>
      <c r="G24" s="41">
        <v>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1043</v>
      </c>
      <c r="F27" s="46"/>
      <c r="G27" s="46"/>
      <c r="H27" s="46"/>
      <c r="I27" s="46"/>
      <c r="J27" s="48"/>
    </row>
    <row r="28">
      <c r="A28" s="37" t="s">
        <v>593</v>
      </c>
      <c r="B28" s="37">
        <v>5</v>
      </c>
      <c r="C28" s="38" t="s">
        <v>1402</v>
      </c>
      <c r="D28" s="37" t="s">
        <v>595</v>
      </c>
      <c r="E28" s="39" t="s">
        <v>1403</v>
      </c>
      <c r="F28" s="40" t="s">
        <v>1003</v>
      </c>
      <c r="G28" s="41">
        <v>15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1524</v>
      </c>
      <c r="F31" s="46"/>
      <c r="G31" s="46"/>
      <c r="H31" s="46"/>
      <c r="I31" s="46"/>
      <c r="J31" s="48"/>
    </row>
    <row r="32">
      <c r="A32" s="37" t="s">
        <v>593</v>
      </c>
      <c r="B32" s="37">
        <v>6</v>
      </c>
      <c r="C32" s="38" t="s">
        <v>1525</v>
      </c>
      <c r="D32" s="37" t="s">
        <v>595</v>
      </c>
      <c r="E32" s="39" t="s">
        <v>1526</v>
      </c>
      <c r="F32" s="40" t="s">
        <v>1003</v>
      </c>
      <c r="G32" s="41">
        <v>73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90">
      <c r="A35" s="37" t="s">
        <v>601</v>
      </c>
      <c r="B35" s="45"/>
      <c r="C35" s="46"/>
      <c r="D35" s="46"/>
      <c r="E35" s="39" t="s">
        <v>1527</v>
      </c>
      <c r="F35" s="46"/>
      <c r="G35" s="46"/>
      <c r="H35" s="46"/>
      <c r="I35" s="46"/>
      <c r="J35" s="48"/>
    </row>
    <row r="36" ht="30">
      <c r="A36" s="37" t="s">
        <v>593</v>
      </c>
      <c r="B36" s="37">
        <v>7</v>
      </c>
      <c r="C36" s="38" t="s">
        <v>1409</v>
      </c>
      <c r="D36" s="37" t="s">
        <v>595</v>
      </c>
      <c r="E36" s="39" t="s">
        <v>1410</v>
      </c>
      <c r="F36" s="40" t="s">
        <v>850</v>
      </c>
      <c r="G36" s="41">
        <v>8</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45">
      <c r="A39" s="37" t="s">
        <v>601</v>
      </c>
      <c r="B39" s="45"/>
      <c r="C39" s="46"/>
      <c r="D39" s="46"/>
      <c r="E39" s="39" t="s">
        <v>1180</v>
      </c>
      <c r="F39" s="46"/>
      <c r="G39" s="46"/>
      <c r="H39" s="46"/>
      <c r="I39" s="46"/>
      <c r="J39" s="48"/>
    </row>
    <row r="40">
      <c r="A40" s="37" t="s">
        <v>593</v>
      </c>
      <c r="B40" s="37">
        <v>8</v>
      </c>
      <c r="C40" s="38" t="s">
        <v>1259</v>
      </c>
      <c r="D40" s="37" t="s">
        <v>595</v>
      </c>
      <c r="E40" s="39" t="s">
        <v>1260</v>
      </c>
      <c r="F40" s="40" t="s">
        <v>850</v>
      </c>
      <c r="G40" s="41">
        <v>74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30">
      <c r="A43" s="37" t="s">
        <v>601</v>
      </c>
      <c r="B43" s="45"/>
      <c r="C43" s="46"/>
      <c r="D43" s="46"/>
      <c r="E43" s="39" t="s">
        <v>1261</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1271</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200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1530</v>
      </c>
      <c r="F63" s="46"/>
      <c r="G63" s="46"/>
      <c r="H63" s="46"/>
      <c r="I63" s="46"/>
      <c r="J63" s="48"/>
    </row>
    <row r="64">
      <c r="A64" s="37" t="s">
        <v>593</v>
      </c>
      <c r="B64" s="37">
        <v>14</v>
      </c>
      <c r="C64" s="38" t="s">
        <v>1414</v>
      </c>
      <c r="D64" s="37" t="s">
        <v>595</v>
      </c>
      <c r="E64" s="39" t="s">
        <v>1415</v>
      </c>
      <c r="F64" s="40" t="s">
        <v>663</v>
      </c>
      <c r="G64" s="41">
        <v>1.8440000000000001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1531</v>
      </c>
      <c r="F67" s="46"/>
      <c r="G67" s="46"/>
      <c r="H67" s="46"/>
      <c r="I67" s="46"/>
      <c r="J67" s="48"/>
    </row>
    <row r="68">
      <c r="A68" s="37" t="s">
        <v>593</v>
      </c>
      <c r="B68" s="37">
        <v>15</v>
      </c>
      <c r="C68" s="38" t="s">
        <v>1418</v>
      </c>
      <c r="D68" s="37" t="s">
        <v>595</v>
      </c>
      <c r="E68" s="39" t="s">
        <v>1419</v>
      </c>
      <c r="F68" s="40" t="s">
        <v>663</v>
      </c>
      <c r="G68" s="41">
        <v>1.8440000000000001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80">
      <c r="A71" s="37" t="s">
        <v>601</v>
      </c>
      <c r="B71" s="45"/>
      <c r="C71" s="46"/>
      <c r="D71" s="46"/>
      <c r="E71" s="39" t="s">
        <v>1532</v>
      </c>
      <c r="F71" s="46"/>
      <c r="G71" s="46"/>
      <c r="H71" s="46"/>
      <c r="I71" s="46"/>
      <c r="J71" s="48"/>
    </row>
    <row r="72">
      <c r="A72" s="37" t="s">
        <v>593</v>
      </c>
      <c r="B72" s="37">
        <v>16</v>
      </c>
      <c r="C72" s="38" t="s">
        <v>1428</v>
      </c>
      <c r="D72" s="37" t="s">
        <v>595</v>
      </c>
      <c r="E72" s="39" t="s">
        <v>1429</v>
      </c>
      <c r="F72" s="40" t="s">
        <v>850</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1430</v>
      </c>
      <c r="F74" s="46"/>
      <c r="G74" s="46"/>
      <c r="H74" s="46"/>
      <c r="I74" s="46"/>
      <c r="J74" s="48"/>
    </row>
    <row r="75" ht="150">
      <c r="A75" s="37" t="s">
        <v>601</v>
      </c>
      <c r="B75" s="45"/>
      <c r="C75" s="46"/>
      <c r="D75" s="46"/>
      <c r="E75" s="39" t="s">
        <v>1431</v>
      </c>
      <c r="F75" s="46"/>
      <c r="G75" s="46"/>
      <c r="H75" s="46"/>
      <c r="I75" s="46"/>
      <c r="J75" s="48"/>
    </row>
    <row r="76">
      <c r="A76" s="37" t="s">
        <v>593</v>
      </c>
      <c r="B76" s="37">
        <v>17</v>
      </c>
      <c r="C76" s="38" t="s">
        <v>1432</v>
      </c>
      <c r="D76" s="37" t="s">
        <v>595</v>
      </c>
      <c r="E76" s="39" t="s">
        <v>1433</v>
      </c>
      <c r="F76" s="40" t="s">
        <v>850</v>
      </c>
      <c r="G76" s="41">
        <v>11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1430</v>
      </c>
      <c r="F78" s="46"/>
      <c r="G78" s="46"/>
      <c r="H78" s="46"/>
      <c r="I78" s="46"/>
      <c r="J78" s="48"/>
    </row>
    <row r="79" ht="180">
      <c r="A79" s="37" t="s">
        <v>601</v>
      </c>
      <c r="B79" s="45"/>
      <c r="C79" s="46"/>
      <c r="D79" s="46"/>
      <c r="E79" s="39" t="s">
        <v>1434</v>
      </c>
      <c r="F79" s="46"/>
      <c r="G79" s="46"/>
      <c r="H79" s="46"/>
      <c r="I79" s="46"/>
      <c r="J79" s="48"/>
    </row>
    <row r="80">
      <c r="A80" s="37" t="s">
        <v>593</v>
      </c>
      <c r="B80" s="37">
        <v>18</v>
      </c>
      <c r="C80" s="38" t="s">
        <v>1533</v>
      </c>
      <c r="D80" s="37" t="s">
        <v>595</v>
      </c>
      <c r="E80" s="39" t="s">
        <v>1534</v>
      </c>
      <c r="F80" s="40" t="s">
        <v>850</v>
      </c>
      <c r="G80" s="41">
        <v>23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60">
      <c r="A83" s="37" t="s">
        <v>601</v>
      </c>
      <c r="B83" s="45"/>
      <c r="C83" s="46"/>
      <c r="D83" s="46"/>
      <c r="E83" s="39" t="s">
        <v>1535</v>
      </c>
      <c r="F83" s="46"/>
      <c r="G83" s="46"/>
      <c r="H83" s="46"/>
      <c r="I83" s="46"/>
      <c r="J83" s="48"/>
    </row>
    <row r="84">
      <c r="A84" s="37" t="s">
        <v>593</v>
      </c>
      <c r="B84" s="37">
        <v>19</v>
      </c>
      <c r="C84" s="38" t="s">
        <v>1536</v>
      </c>
      <c r="D84" s="37" t="s">
        <v>595</v>
      </c>
      <c r="E84" s="39" t="s">
        <v>1537</v>
      </c>
      <c r="F84" s="40" t="s">
        <v>850</v>
      </c>
      <c r="G84" s="41">
        <v>23</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60">
      <c r="A87" s="37" t="s">
        <v>601</v>
      </c>
      <c r="B87" s="45"/>
      <c r="C87" s="46"/>
      <c r="D87" s="46"/>
      <c r="E87" s="39" t="s">
        <v>1538</v>
      </c>
      <c r="F87" s="46"/>
      <c r="G87" s="46"/>
      <c r="H87" s="46"/>
      <c r="I87" s="46"/>
      <c r="J87" s="48"/>
    </row>
    <row r="88">
      <c r="A88" s="37" t="s">
        <v>593</v>
      </c>
      <c r="B88" s="37">
        <v>20</v>
      </c>
      <c r="C88" s="38" t="s">
        <v>1438</v>
      </c>
      <c r="D88" s="37" t="s">
        <v>595</v>
      </c>
      <c r="E88" s="39" t="s">
        <v>1439</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75">
      <c r="A91" s="37" t="s">
        <v>601</v>
      </c>
      <c r="B91" s="45"/>
      <c r="C91" s="46"/>
      <c r="D91" s="46"/>
      <c r="E91" s="39" t="s">
        <v>1216</v>
      </c>
      <c r="F91" s="46"/>
      <c r="G91" s="46"/>
      <c r="H91" s="46"/>
      <c r="I91" s="46"/>
      <c r="J91" s="48"/>
    </row>
    <row r="92">
      <c r="A92" s="37" t="s">
        <v>593</v>
      </c>
      <c r="B92" s="37">
        <v>21</v>
      </c>
      <c r="C92" s="38" t="s">
        <v>1296</v>
      </c>
      <c r="D92" s="37" t="s">
        <v>595</v>
      </c>
      <c r="E92" s="39" t="s">
        <v>1297</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75">
      <c r="A95" s="37" t="s">
        <v>601</v>
      </c>
      <c r="B95" s="45"/>
      <c r="C95" s="46"/>
      <c r="D95" s="46"/>
      <c r="E95" s="39" t="s">
        <v>1216</v>
      </c>
      <c r="F95" s="46"/>
      <c r="G95" s="46"/>
      <c r="H95" s="46"/>
      <c r="I95" s="46"/>
      <c r="J95" s="48"/>
    </row>
    <row r="96">
      <c r="A96" s="37" t="s">
        <v>593</v>
      </c>
      <c r="B96" s="37">
        <v>22</v>
      </c>
      <c r="C96" s="38" t="s">
        <v>1298</v>
      </c>
      <c r="D96" s="37" t="s">
        <v>595</v>
      </c>
      <c r="E96" s="39" t="s">
        <v>1299</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1237</v>
      </c>
      <c r="F99" s="46"/>
      <c r="G99" s="46"/>
      <c r="H99" s="46"/>
      <c r="I99" s="46"/>
      <c r="J99" s="48"/>
    </row>
    <row r="100">
      <c r="A100" s="37" t="s">
        <v>593</v>
      </c>
      <c r="B100" s="37">
        <v>23</v>
      </c>
      <c r="C100" s="38" t="s">
        <v>1440</v>
      </c>
      <c r="D100" s="37" t="s">
        <v>595</v>
      </c>
      <c r="E100" s="39" t="s">
        <v>1441</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1442</v>
      </c>
      <c r="D104" s="37" t="s">
        <v>595</v>
      </c>
      <c r="E104" s="39" t="s">
        <v>1490</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1444</v>
      </c>
      <c r="D108" s="37" t="s">
        <v>595</v>
      </c>
      <c r="E108" s="39" t="s">
        <v>1539</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90">
      <c r="A111" s="37" t="s">
        <v>601</v>
      </c>
      <c r="B111" s="45"/>
      <c r="C111" s="46"/>
      <c r="D111" s="46"/>
      <c r="E111" s="39" t="s">
        <v>1540</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c r="A120" s="37" t="s">
        <v>593</v>
      </c>
      <c r="B120" s="37">
        <v>28</v>
      </c>
      <c r="C120" s="38" t="s">
        <v>1449</v>
      </c>
      <c r="D120" s="37" t="s">
        <v>595</v>
      </c>
      <c r="E120" s="39" t="s">
        <v>1450</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1451</v>
      </c>
      <c r="D124" s="37" t="s">
        <v>595</v>
      </c>
      <c r="E124" s="39" t="s">
        <v>1452</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1237</v>
      </c>
      <c r="F127" s="46"/>
      <c r="G127" s="46"/>
      <c r="H127" s="46"/>
      <c r="I127" s="46"/>
      <c r="J127" s="48"/>
    </row>
    <row r="128">
      <c r="A128" s="37" t="s">
        <v>593</v>
      </c>
      <c r="B128" s="37">
        <v>30</v>
      </c>
      <c r="C128" s="38" t="s">
        <v>1453</v>
      </c>
      <c r="D128" s="37" t="s">
        <v>595</v>
      </c>
      <c r="E128" s="39" t="s">
        <v>1454</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75">
      <c r="A131" s="37" t="s">
        <v>601</v>
      </c>
      <c r="B131" s="45"/>
      <c r="C131" s="46"/>
      <c r="D131" s="46"/>
      <c r="E131" s="39" t="s">
        <v>1216</v>
      </c>
      <c r="F131" s="46"/>
      <c r="G131" s="46"/>
      <c r="H131" s="46"/>
      <c r="I131" s="46"/>
      <c r="J131" s="48"/>
    </row>
    <row r="132">
      <c r="A132" s="37" t="s">
        <v>593</v>
      </c>
      <c r="B132" s="37">
        <v>31</v>
      </c>
      <c r="C132" s="38" t="s">
        <v>1455</v>
      </c>
      <c r="D132" s="37" t="s">
        <v>595</v>
      </c>
      <c r="E132" s="39" t="s">
        <v>1456</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1237</v>
      </c>
      <c r="F135" s="46"/>
      <c r="G135" s="46"/>
      <c r="H135" s="46"/>
      <c r="I135" s="46"/>
      <c r="J135" s="48"/>
    </row>
    <row r="136" ht="30">
      <c r="A136" s="37" t="s">
        <v>593</v>
      </c>
      <c r="B136" s="37">
        <v>32</v>
      </c>
      <c r="C136" s="38" t="s">
        <v>1457</v>
      </c>
      <c r="D136" s="37" t="s">
        <v>595</v>
      </c>
      <c r="E136" s="39" t="s">
        <v>1458</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90">
      <c r="A139" s="37" t="s">
        <v>601</v>
      </c>
      <c r="B139" s="45"/>
      <c r="C139" s="46"/>
      <c r="D139" s="46"/>
      <c r="E139" s="39" t="s">
        <v>1541</v>
      </c>
      <c r="F139" s="46"/>
      <c r="G139" s="46"/>
      <c r="H139" s="46"/>
      <c r="I139" s="46"/>
      <c r="J139" s="48"/>
    </row>
    <row r="140">
      <c r="A140" s="37" t="s">
        <v>593</v>
      </c>
      <c r="B140" s="37">
        <v>33</v>
      </c>
      <c r="C140" s="38" t="s">
        <v>1542</v>
      </c>
      <c r="D140" s="37" t="s">
        <v>595</v>
      </c>
      <c r="E140" s="39" t="s">
        <v>1543</v>
      </c>
      <c r="F140" s="40" t="s">
        <v>850</v>
      </c>
      <c r="G140" s="41">
        <v>3</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1544</v>
      </c>
      <c r="D144" s="37" t="s">
        <v>595</v>
      </c>
      <c r="E144" s="39" t="s">
        <v>1545</v>
      </c>
      <c r="F144" s="40" t="s">
        <v>850</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1216</v>
      </c>
      <c r="F147" s="46"/>
      <c r="G147" s="46"/>
      <c r="H147" s="46"/>
      <c r="I147" s="46"/>
      <c r="J147" s="48"/>
    </row>
    <row r="148">
      <c r="A148" s="37" t="s">
        <v>593</v>
      </c>
      <c r="B148" s="37">
        <v>35</v>
      </c>
      <c r="C148" s="38" t="s">
        <v>1546</v>
      </c>
      <c r="D148" s="37" t="s">
        <v>595</v>
      </c>
      <c r="E148" s="39" t="s">
        <v>1547</v>
      </c>
      <c r="F148" s="40" t="s">
        <v>850</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05">
      <c r="A151" s="37" t="s">
        <v>601</v>
      </c>
      <c r="B151" s="45"/>
      <c r="C151" s="46"/>
      <c r="D151" s="46"/>
      <c r="E151" s="39" t="s">
        <v>1237</v>
      </c>
      <c r="F151" s="46"/>
      <c r="G151" s="46"/>
      <c r="H151" s="46"/>
      <c r="I151" s="46"/>
      <c r="J151" s="48"/>
    </row>
    <row r="152">
      <c r="A152" s="37" t="s">
        <v>593</v>
      </c>
      <c r="B152" s="37">
        <v>36</v>
      </c>
      <c r="C152" s="38" t="s">
        <v>1548</v>
      </c>
      <c r="D152" s="37" t="s">
        <v>595</v>
      </c>
      <c r="E152" s="39" t="s">
        <v>1549</v>
      </c>
      <c r="F152" s="40" t="s">
        <v>850</v>
      </c>
      <c r="G152" s="41">
        <v>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75">
      <c r="A155" s="37" t="s">
        <v>601</v>
      </c>
      <c r="B155" s="45"/>
      <c r="C155" s="46"/>
      <c r="D155" s="46"/>
      <c r="E155" s="39" t="s">
        <v>1216</v>
      </c>
      <c r="F155" s="46"/>
      <c r="G155" s="46"/>
      <c r="H155" s="46"/>
      <c r="I155" s="46"/>
      <c r="J155" s="48"/>
    </row>
    <row r="156">
      <c r="A156" s="37" t="s">
        <v>593</v>
      </c>
      <c r="B156" s="37">
        <v>37</v>
      </c>
      <c r="C156" s="38" t="s">
        <v>1550</v>
      </c>
      <c r="D156" s="37" t="s">
        <v>595</v>
      </c>
      <c r="E156" s="39" t="s">
        <v>1551</v>
      </c>
      <c r="F156" s="40" t="s">
        <v>850</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05">
      <c r="A159" s="37" t="s">
        <v>601</v>
      </c>
      <c r="B159" s="45"/>
      <c r="C159" s="46"/>
      <c r="D159" s="46"/>
      <c r="E159" s="39" t="s">
        <v>1552</v>
      </c>
      <c r="F159" s="46"/>
      <c r="G159" s="46"/>
      <c r="H159" s="46"/>
      <c r="I159" s="46"/>
      <c r="J159" s="48"/>
    </row>
    <row r="160">
      <c r="A160" s="37" t="s">
        <v>593</v>
      </c>
      <c r="B160" s="37">
        <v>38</v>
      </c>
      <c r="C160" s="38" t="s">
        <v>1461</v>
      </c>
      <c r="D160" s="37" t="s">
        <v>595</v>
      </c>
      <c r="E160" s="39" t="s">
        <v>1462</v>
      </c>
      <c r="F160" s="40" t="s">
        <v>1344</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1351</v>
      </c>
      <c r="F163" s="46"/>
      <c r="G163" s="46"/>
      <c r="H163" s="46"/>
      <c r="I163" s="46"/>
      <c r="J163" s="48"/>
    </row>
    <row r="164">
      <c r="A164" s="37" t="s">
        <v>593</v>
      </c>
      <c r="B164" s="37">
        <v>39</v>
      </c>
      <c r="C164" s="38" t="s">
        <v>1463</v>
      </c>
      <c r="D164" s="37" t="s">
        <v>595</v>
      </c>
      <c r="E164" s="39" t="s">
        <v>1464</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20">
      <c r="A167" s="37" t="s">
        <v>601</v>
      </c>
      <c r="B167" s="45"/>
      <c r="C167" s="46"/>
      <c r="D167" s="46"/>
      <c r="E167" s="39" t="s">
        <v>1351</v>
      </c>
      <c r="F167" s="46"/>
      <c r="G167" s="46"/>
      <c r="H167" s="46"/>
      <c r="I167" s="46"/>
      <c r="J167" s="48"/>
    </row>
    <row r="168">
      <c r="A168" s="37" t="s">
        <v>593</v>
      </c>
      <c r="B168" s="37">
        <v>40</v>
      </c>
      <c r="C168" s="38" t="s">
        <v>1553</v>
      </c>
      <c r="D168" s="37" t="s">
        <v>595</v>
      </c>
      <c r="E168" s="39" t="s">
        <v>1554</v>
      </c>
      <c r="F168" s="40" t="s">
        <v>850</v>
      </c>
      <c r="G168" s="41">
        <v>2</v>
      </c>
      <c r="H168" s="42">
        <v>0</v>
      </c>
      <c r="I168" s="43">
        <f>ROUND(G168*H168,P4)</f>
        <v>0</v>
      </c>
      <c r="J168" s="37"/>
      <c r="O168" s="44">
        <f>I168*0.21</f>
        <v>0</v>
      </c>
      <c r="P168">
        <v>3</v>
      </c>
    </row>
    <row r="169">
      <c r="A169" s="37" t="s">
        <v>598</v>
      </c>
      <c r="B169" s="45"/>
      <c r="C169" s="46"/>
      <c r="D169" s="46"/>
      <c r="E169" s="39" t="s">
        <v>1555</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1556</v>
      </c>
      <c r="F171" s="46"/>
      <c r="G171" s="46"/>
      <c r="H171" s="46"/>
      <c r="I171" s="46"/>
      <c r="J171" s="48"/>
    </row>
    <row r="172">
      <c r="A172" s="37" t="s">
        <v>593</v>
      </c>
      <c r="B172" s="37">
        <v>41</v>
      </c>
      <c r="C172" s="38" t="s">
        <v>1467</v>
      </c>
      <c r="D172" s="37" t="s">
        <v>595</v>
      </c>
      <c r="E172" s="39" t="s">
        <v>1557</v>
      </c>
      <c r="F172" s="40" t="s">
        <v>850</v>
      </c>
      <c r="G172" s="41">
        <v>2</v>
      </c>
      <c r="H172" s="42">
        <v>0</v>
      </c>
      <c r="I172" s="43">
        <f>ROUND(G172*H172,P4)</f>
        <v>0</v>
      </c>
      <c r="J172" s="37"/>
      <c r="O172" s="44">
        <f>I172*0.21</f>
        <v>0</v>
      </c>
      <c r="P172">
        <v>3</v>
      </c>
    </row>
    <row r="173">
      <c r="A173" s="37" t="s">
        <v>598</v>
      </c>
      <c r="B173" s="45"/>
      <c r="C173" s="46"/>
      <c r="D173" s="46"/>
      <c r="E173" s="39" t="s">
        <v>1555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1558</v>
      </c>
      <c r="F175" s="46"/>
      <c r="G175" s="46"/>
      <c r="H175" s="46"/>
      <c r="I175" s="46"/>
      <c r="J175" s="48"/>
    </row>
    <row r="176">
      <c r="A176" s="37" t="s">
        <v>593</v>
      </c>
      <c r="B176" s="37">
        <v>42</v>
      </c>
      <c r="C176" s="38" t="s">
        <v>1242</v>
      </c>
      <c r="D176" s="37" t="s">
        <v>595</v>
      </c>
      <c r="E176" s="39" t="s">
        <v>1243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1244</v>
      </c>
      <c r="F179" s="46"/>
      <c r="G179" s="46"/>
      <c r="H179" s="46"/>
      <c r="I179" s="46"/>
      <c r="J179" s="48"/>
    </row>
    <row r="180">
      <c r="A180" s="37" t="s">
        <v>593</v>
      </c>
      <c r="B180" s="37">
        <v>43</v>
      </c>
      <c r="C180" s="38" t="s">
        <v>1559</v>
      </c>
      <c r="D180" s="37" t="s">
        <v>595</v>
      </c>
      <c r="E180" s="39" t="s">
        <v>1560</v>
      </c>
      <c r="F180" s="40" t="s">
        <v>650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45">
      <c r="A183" s="37" t="s">
        <v>601</v>
      </c>
      <c r="B183" s="45"/>
      <c r="C183" s="46"/>
      <c r="D183" s="46"/>
      <c r="E183" s="39" t="s">
        <v>1561</v>
      </c>
      <c r="F183" s="46"/>
      <c r="G183" s="46"/>
      <c r="H183" s="46"/>
      <c r="I183" s="46"/>
      <c r="J183" s="48"/>
    </row>
    <row r="184">
      <c r="A184" s="31" t="s">
        <v>591</v>
      </c>
      <c r="B184" s="32"/>
      <c r="C184" s="33" t="s">
        <v>1122</v>
      </c>
      <c r="D184" s="34"/>
      <c r="E184" s="31" t="s">
        <v>1123</v>
      </c>
      <c r="F184" s="34"/>
      <c r="G184" s="34"/>
      <c r="H184" s="34"/>
      <c r="I184" s="35">
        <f>SUMIFS(I185:I200,A185:A200,"P")</f>
        <v>0</v>
      </c>
      <c r="J184" s="36"/>
    </row>
    <row r="185" ht="45">
      <c r="A185" s="37" t="s">
        <v>593</v>
      </c>
      <c r="B185" s="37">
        <v>44</v>
      </c>
      <c r="C185" s="38" t="s">
        <v>1130</v>
      </c>
      <c r="D185" s="37" t="s">
        <v>1131</v>
      </c>
      <c r="E185" s="39" t="s">
        <v>1132</v>
      </c>
      <c r="F185" s="40" t="s">
        <v>1127</v>
      </c>
      <c r="G185" s="41">
        <v>0.050000000000000003</v>
      </c>
      <c r="H185" s="42">
        <v>0</v>
      </c>
      <c r="I185" s="43">
        <f>ROUND(G185*H185,P4)</f>
        <v>0</v>
      </c>
      <c r="J185" s="37"/>
      <c r="O185" s="44">
        <f>I185*0.21</f>
        <v>0</v>
      </c>
      <c r="P185">
        <v>3</v>
      </c>
    </row>
    <row r="186" ht="30">
      <c r="A186" s="37" t="s">
        <v>598</v>
      </c>
      <c r="B186" s="45"/>
      <c r="C186" s="46"/>
      <c r="D186" s="46"/>
      <c r="E186" s="39" t="s">
        <v>1128</v>
      </c>
      <c r="F186" s="46"/>
      <c r="G186" s="46"/>
      <c r="H186" s="46"/>
      <c r="I186" s="46"/>
      <c r="J186" s="48"/>
    </row>
    <row r="187">
      <c r="A187" s="37" t="s">
        <v>599</v>
      </c>
      <c r="B187" s="45"/>
      <c r="C187" s="46"/>
      <c r="D187" s="46"/>
      <c r="E187" s="49" t="s">
        <v>990</v>
      </c>
      <c r="F187" s="46"/>
      <c r="G187" s="46"/>
      <c r="H187" s="46"/>
      <c r="I187" s="46"/>
      <c r="J187" s="48"/>
    </row>
    <row r="188" ht="120">
      <c r="A188" s="37" t="s">
        <v>601</v>
      </c>
      <c r="B188" s="45"/>
      <c r="C188" s="46"/>
      <c r="D188" s="46"/>
      <c r="E188" s="39" t="s">
        <v>1129</v>
      </c>
      <c r="F188" s="46"/>
      <c r="G188" s="46"/>
      <c r="H188" s="46"/>
      <c r="I188" s="46"/>
      <c r="J188" s="48"/>
    </row>
    <row r="189" ht="45">
      <c r="A189" s="37" t="s">
        <v>593</v>
      </c>
      <c r="B189" s="37">
        <v>45</v>
      </c>
      <c r="C189" s="38" t="s">
        <v>1133</v>
      </c>
      <c r="D189" s="37" t="s">
        <v>1134</v>
      </c>
      <c r="E189" s="39" t="s">
        <v>1135</v>
      </c>
      <c r="F189" s="40" t="s">
        <v>1127</v>
      </c>
      <c r="G189" s="41">
        <v>0.01</v>
      </c>
      <c r="H189" s="42">
        <v>0</v>
      </c>
      <c r="I189" s="43">
        <f>ROUND(G189*H189,P4)</f>
        <v>0</v>
      </c>
      <c r="J189" s="37"/>
      <c r="O189" s="44">
        <f>I189*0.21</f>
        <v>0</v>
      </c>
      <c r="P189">
        <v>3</v>
      </c>
    </row>
    <row r="190" ht="30">
      <c r="A190" s="37" t="s">
        <v>598</v>
      </c>
      <c r="B190" s="45"/>
      <c r="C190" s="46"/>
      <c r="D190" s="46"/>
      <c r="E190" s="39" t="s">
        <v>1128</v>
      </c>
      <c r="F190" s="46"/>
      <c r="G190" s="46"/>
      <c r="H190" s="46"/>
      <c r="I190" s="46"/>
      <c r="J190" s="48"/>
    </row>
    <row r="191">
      <c r="A191" s="37" t="s">
        <v>599</v>
      </c>
      <c r="B191" s="45"/>
      <c r="C191" s="46"/>
      <c r="D191" s="46"/>
      <c r="E191" s="49" t="s">
        <v>990</v>
      </c>
      <c r="F191" s="46"/>
      <c r="G191" s="46"/>
      <c r="H191" s="46"/>
      <c r="I191" s="46"/>
      <c r="J191" s="48"/>
    </row>
    <row r="192" ht="120">
      <c r="A192" s="37" t="s">
        <v>601</v>
      </c>
      <c r="B192" s="45"/>
      <c r="C192" s="46"/>
      <c r="D192" s="46"/>
      <c r="E192" s="39" t="s">
        <v>1129</v>
      </c>
      <c r="F192" s="46"/>
      <c r="G192" s="46"/>
      <c r="H192" s="46"/>
      <c r="I192" s="46"/>
      <c r="J192" s="48"/>
    </row>
    <row r="193" ht="60">
      <c r="A193" s="37" t="s">
        <v>593</v>
      </c>
      <c r="B193" s="37">
        <v>46</v>
      </c>
      <c r="C193" s="38" t="s">
        <v>1136</v>
      </c>
      <c r="D193" s="37" t="s">
        <v>1137</v>
      </c>
      <c r="E193" s="39" t="s">
        <v>1138</v>
      </c>
      <c r="F193" s="40" t="s">
        <v>1127</v>
      </c>
      <c r="G193" s="41">
        <v>0.001</v>
      </c>
      <c r="H193" s="42">
        <v>0</v>
      </c>
      <c r="I193" s="43">
        <f>ROUND(G193*H193,P4)</f>
        <v>0</v>
      </c>
      <c r="J193" s="37"/>
      <c r="O193" s="44">
        <f>I193*0.21</f>
        <v>0</v>
      </c>
      <c r="P193">
        <v>3</v>
      </c>
    </row>
    <row r="194" ht="30">
      <c r="A194" s="37" t="s">
        <v>598</v>
      </c>
      <c r="B194" s="45"/>
      <c r="C194" s="46"/>
      <c r="D194" s="46"/>
      <c r="E194" s="39" t="s">
        <v>1128</v>
      </c>
      <c r="F194" s="46"/>
      <c r="G194" s="46"/>
      <c r="H194" s="46"/>
      <c r="I194" s="46"/>
      <c r="J194" s="48"/>
    </row>
    <row r="195">
      <c r="A195" s="37" t="s">
        <v>599</v>
      </c>
      <c r="B195" s="45"/>
      <c r="C195" s="46"/>
      <c r="D195" s="46"/>
      <c r="E195" s="49" t="s">
        <v>990</v>
      </c>
      <c r="F195" s="46"/>
      <c r="G195" s="46"/>
      <c r="H195" s="46"/>
      <c r="I195" s="46"/>
      <c r="J195" s="48"/>
    </row>
    <row r="196" ht="120">
      <c r="A196" s="37" t="s">
        <v>601</v>
      </c>
      <c r="B196" s="45"/>
      <c r="C196" s="46"/>
      <c r="D196" s="46"/>
      <c r="E196" s="39" t="s">
        <v>1129</v>
      </c>
      <c r="F196" s="46"/>
      <c r="G196" s="46"/>
      <c r="H196" s="46"/>
      <c r="I196" s="46"/>
      <c r="J196" s="48"/>
    </row>
    <row r="197" ht="45">
      <c r="A197" s="37" t="s">
        <v>593</v>
      </c>
      <c r="B197" s="37">
        <v>47</v>
      </c>
      <c r="C197" s="38" t="s">
        <v>1139</v>
      </c>
      <c r="D197" s="37" t="s">
        <v>1140</v>
      </c>
      <c r="E197" s="39" t="s">
        <v>1141</v>
      </c>
      <c r="F197" s="40" t="s">
        <v>1127</v>
      </c>
      <c r="G197" s="41">
        <v>0.0050000000000000001</v>
      </c>
      <c r="H197" s="42">
        <v>0</v>
      </c>
      <c r="I197" s="43">
        <f>ROUND(G197*H197,P4)</f>
        <v>0</v>
      </c>
      <c r="J197" s="37"/>
      <c r="O197" s="44">
        <f>I197*0.21</f>
        <v>0</v>
      </c>
      <c r="P197">
        <v>3</v>
      </c>
    </row>
    <row r="198" ht="30">
      <c r="A198" s="37" t="s">
        <v>598</v>
      </c>
      <c r="B198" s="45"/>
      <c r="C198" s="46"/>
      <c r="D198" s="46"/>
      <c r="E198" s="39" t="s">
        <v>1128</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1129</v>
      </c>
      <c r="F200" s="46"/>
      <c r="G200" s="46"/>
      <c r="H200" s="46"/>
      <c r="I200" s="46"/>
      <c r="J200" s="48"/>
    </row>
    <row r="201">
      <c r="A201" s="31" t="s">
        <v>591</v>
      </c>
      <c r="B201" s="32"/>
      <c r="C201" s="33" t="s">
        <v>1562</v>
      </c>
      <c r="D201" s="34"/>
      <c r="E201" s="31" t="s">
        <v>1563</v>
      </c>
      <c r="F201" s="34"/>
      <c r="G201" s="34"/>
      <c r="H201" s="34"/>
      <c r="I201" s="35">
        <f>SUMIFS(I202:I217,A202:A217,"P")</f>
        <v>0</v>
      </c>
      <c r="J201" s="36"/>
    </row>
    <row r="202" ht="30">
      <c r="A202" s="37" t="s">
        <v>593</v>
      </c>
      <c r="B202" s="37">
        <v>48</v>
      </c>
      <c r="C202" s="38" t="s">
        <v>1033</v>
      </c>
      <c r="D202" s="37" t="s">
        <v>595</v>
      </c>
      <c r="E202" s="39" t="s">
        <v>1034</v>
      </c>
      <c r="F202" s="40" t="s">
        <v>1003</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990</v>
      </c>
      <c r="F204" s="46"/>
      <c r="G204" s="46"/>
      <c r="H204" s="46"/>
      <c r="I204" s="46"/>
      <c r="J204" s="48"/>
    </row>
    <row r="205" ht="180">
      <c r="A205" s="37" t="s">
        <v>601</v>
      </c>
      <c r="B205" s="45"/>
      <c r="C205" s="46"/>
      <c r="D205" s="46"/>
      <c r="E205" s="39" t="s">
        <v>1564</v>
      </c>
      <c r="F205" s="46"/>
      <c r="G205" s="46"/>
      <c r="H205" s="46"/>
      <c r="I205" s="46"/>
      <c r="J205" s="48"/>
    </row>
    <row r="206" ht="30">
      <c r="A206" s="37" t="s">
        <v>593</v>
      </c>
      <c r="B206" s="37">
        <v>49</v>
      </c>
      <c r="C206" s="38" t="s">
        <v>1033</v>
      </c>
      <c r="D206" s="37" t="s">
        <v>592</v>
      </c>
      <c r="E206" s="39" t="s">
        <v>1036</v>
      </c>
      <c r="F206" s="40" t="s">
        <v>1003</v>
      </c>
      <c r="G206" s="41">
        <v>10.5</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990</v>
      </c>
      <c r="F208" s="46"/>
      <c r="G208" s="46"/>
      <c r="H208" s="46"/>
      <c r="I208" s="46"/>
      <c r="J208" s="48"/>
    </row>
    <row r="209" ht="180">
      <c r="A209" s="37" t="s">
        <v>601</v>
      </c>
      <c r="B209" s="45"/>
      <c r="C209" s="46"/>
      <c r="D209" s="46"/>
      <c r="E209" s="39" t="s">
        <v>1564</v>
      </c>
      <c r="F209" s="46"/>
      <c r="G209" s="46"/>
      <c r="H209" s="46"/>
      <c r="I209" s="46"/>
      <c r="J209" s="48"/>
    </row>
    <row r="210" ht="45">
      <c r="A210" s="37" t="s">
        <v>593</v>
      </c>
      <c r="B210" s="37">
        <v>50</v>
      </c>
      <c r="C210" s="38" t="s">
        <v>1047</v>
      </c>
      <c r="D210" s="37" t="s">
        <v>595</v>
      </c>
      <c r="E210" s="39" t="s">
        <v>1048</v>
      </c>
      <c r="F210" s="40" t="s">
        <v>1049</v>
      </c>
      <c r="G210" s="41">
        <v>15</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990</v>
      </c>
      <c r="F212" s="46"/>
      <c r="G212" s="46"/>
      <c r="H212" s="46"/>
      <c r="I212" s="46"/>
      <c r="J212" s="48"/>
    </row>
    <row r="213" ht="180">
      <c r="A213" s="37" t="s">
        <v>601</v>
      </c>
      <c r="B213" s="45"/>
      <c r="C213" s="46"/>
      <c r="D213" s="46"/>
      <c r="E213" s="39" t="s">
        <v>1565</v>
      </c>
      <c r="F213" s="46"/>
      <c r="G213" s="46"/>
      <c r="H213" s="46"/>
      <c r="I213" s="46"/>
      <c r="J213" s="48"/>
    </row>
    <row r="214" ht="30">
      <c r="A214" s="37" t="s">
        <v>593</v>
      </c>
      <c r="B214" s="37">
        <v>51</v>
      </c>
      <c r="C214" s="38" t="s">
        <v>1051</v>
      </c>
      <c r="D214" s="37" t="s">
        <v>595</v>
      </c>
      <c r="E214" s="39" t="s">
        <v>1052</v>
      </c>
      <c r="F214" s="40" t="s">
        <v>1049</v>
      </c>
      <c r="G214" s="41">
        <v>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80">
      <c r="A217" s="37" t="s">
        <v>601</v>
      </c>
      <c r="B217" s="50"/>
      <c r="C217" s="51"/>
      <c r="D217" s="51"/>
      <c r="E217" s="39" t="s">
        <v>1566</v>
      </c>
      <c r="F217" s="51"/>
      <c r="G217" s="51"/>
      <c r="H217" s="51"/>
      <c r="I217" s="51"/>
      <c r="J217" s="52"/>
    </row>
  </sheetData>
  <sheetProtection sheet="1" objects="1" scenarios="1" spinCount="100000" saltValue="gR6FEHrs+RDcYkderdgFh7Q/adzRAukFR/5LrdXcJ41CW8P53a4F7sl4Sltb5yQzvuSKDNSnTLA/s0b8ExONCg==" hashValue="+zJ0nRatV5i/xFKpLpe2JrcoGzU3ixMKcRApuXe1Naf1RoSgBNmuJm5UjpEzpsVzslckQjRkgdBHOuUJdfGgQ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1567</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579</v>
      </c>
      <c r="C8" s="21" t="s">
        <v>1567</v>
      </c>
      <c r="D8" s="22"/>
      <c r="E8" s="23" t="s">
        <v>60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1570</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416.5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1571</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227.5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45">
      <c r="A44" s="37" t="s">
        <v>601</v>
      </c>
      <c r="B44" s="45"/>
      <c r="C44" s="46"/>
      <c r="D44" s="46"/>
      <c r="E44" s="39" t="s">
        <v>1572</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3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2.2749999999999999</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1583</v>
      </c>
      <c r="F217" s="46"/>
      <c r="G217" s="46"/>
      <c r="H217" s="46"/>
      <c r="I217" s="46"/>
      <c r="J217" s="48"/>
    </row>
    <row r="218">
      <c r="A218" s="37" t="s">
        <v>593</v>
      </c>
      <c r="B218" s="37">
        <v>52</v>
      </c>
      <c r="C218" s="38" t="s">
        <v>992</v>
      </c>
      <c r="D218" s="37" t="s">
        <v>595</v>
      </c>
      <c r="E218" s="39" t="s">
        <v>993</v>
      </c>
      <c r="F218" s="40" t="s">
        <v>989</v>
      </c>
      <c r="G218" s="41">
        <v>2.2749999999999999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1584</v>
      </c>
      <c r="F221" s="46"/>
      <c r="G221" s="46"/>
      <c r="H221" s="46"/>
      <c r="I221" s="46"/>
      <c r="J221" s="48"/>
    </row>
    <row r="222">
      <c r="A222" s="37" t="s">
        <v>593</v>
      </c>
      <c r="B222" s="37">
        <v>53</v>
      </c>
      <c r="C222" s="38" t="s">
        <v>998</v>
      </c>
      <c r="D222" s="37" t="s">
        <v>595</v>
      </c>
      <c r="E222" s="39" t="s">
        <v>999</v>
      </c>
      <c r="F222" s="40" t="s">
        <v>641</v>
      </c>
      <c r="G222" s="41">
        <v>9</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1585</v>
      </c>
      <c r="F225" s="46"/>
      <c r="G225" s="46"/>
      <c r="H225" s="46"/>
      <c r="I225" s="46"/>
      <c r="J225" s="48"/>
    </row>
    <row r="226">
      <c r="A226" s="37" t="s">
        <v>593</v>
      </c>
      <c r="B226" s="37">
        <v>54</v>
      </c>
      <c r="C226" s="38" t="s">
        <v>644</v>
      </c>
      <c r="D226" s="37" t="s">
        <v>595</v>
      </c>
      <c r="E226" s="39" t="s">
        <v>645</v>
      </c>
      <c r="F226" s="40" t="s">
        <v>641</v>
      </c>
      <c r="G226" s="41">
        <v>4.5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1586</v>
      </c>
      <c r="F229" s="46"/>
      <c r="G229" s="46"/>
      <c r="H229" s="46"/>
      <c r="I229" s="46"/>
      <c r="J229" s="48"/>
    </row>
    <row r="230">
      <c r="A230" s="37" t="s">
        <v>593</v>
      </c>
      <c r="B230" s="37">
        <v>55</v>
      </c>
      <c r="C230" s="38" t="s">
        <v>1006</v>
      </c>
      <c r="D230" s="37" t="s">
        <v>595</v>
      </c>
      <c r="E230" s="39" t="s">
        <v>1007</v>
      </c>
      <c r="F230" s="40" t="s">
        <v>641</v>
      </c>
      <c r="G230" s="41">
        <v>4.5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1587</v>
      </c>
      <c r="F233" s="46"/>
      <c r="G233" s="46"/>
      <c r="H233" s="46"/>
      <c r="I233" s="46"/>
      <c r="J233" s="48"/>
    </row>
    <row r="234">
      <c r="A234" s="37" t="s">
        <v>593</v>
      </c>
      <c r="B234" s="37">
        <v>56</v>
      </c>
      <c r="C234" s="38" t="s">
        <v>1009</v>
      </c>
      <c r="D234" s="37" t="s">
        <v>595</v>
      </c>
      <c r="E234" s="39" t="s">
        <v>1010</v>
      </c>
      <c r="F234" s="40" t="s">
        <v>650</v>
      </c>
      <c r="G234" s="41">
        <v>18</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1588</v>
      </c>
      <c r="F237" s="46"/>
      <c r="G237" s="46"/>
      <c r="H237" s="46"/>
      <c r="I237" s="46"/>
      <c r="J237" s="48"/>
    </row>
    <row r="238">
      <c r="A238" s="37" t="s">
        <v>593</v>
      </c>
      <c r="B238" s="37">
        <v>57</v>
      </c>
      <c r="C238" s="38" t="s">
        <v>1013</v>
      </c>
      <c r="D238" s="37" t="s">
        <v>595</v>
      </c>
      <c r="E238" s="39" t="s">
        <v>1014</v>
      </c>
      <c r="F238" s="40" t="s">
        <v>1003</v>
      </c>
      <c r="G238" s="41">
        <v>18</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227.5</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1564</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1564</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1565</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1566</v>
      </c>
      <c r="F287" s="51"/>
      <c r="G287" s="51"/>
      <c r="H287" s="51"/>
      <c r="I287" s="51"/>
      <c r="J287" s="52"/>
    </row>
  </sheetData>
  <sheetProtection sheet="1" objects="1" scenarios="1" spinCount="100000" saltValue="0XebN7gpxr1jESyv7YugB+Q2qiabGi3mPdQbYMiPvTnFZHMu0lRzEjJAFcaLRGLrVL/nNblTC/LR0KZnBDovHg==" hashValue="TSeiJ5twB4Dn/5IVL5MKWJ6OBaLU2uOQWhQO5dyawiqZWFkCCHYHUWPW0ioEKDo8rxamQu5UsxNK5TbwiDM06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1589</v>
      </c>
      <c r="I3" s="25">
        <f>SUMIFS(I13:I243,A13:A243,"SD")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1589</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1592</v>
      </c>
      <c r="D14" s="37" t="s">
        <v>595</v>
      </c>
      <c r="E14" s="39" t="s">
        <v>1593</v>
      </c>
      <c r="F14" s="40" t="s">
        <v>641</v>
      </c>
      <c r="G14" s="41">
        <v>29.096</v>
      </c>
      <c r="H14" s="42">
        <v>0</v>
      </c>
      <c r="I14" s="43">
        <f>ROUND(G14*H14,P4)</f>
        <v>0</v>
      </c>
      <c r="J14" s="37"/>
      <c r="O14" s="44">
        <f>I14*0.21</f>
        <v>0</v>
      </c>
      <c r="P14">
        <v>3</v>
      </c>
    </row>
    <row r="15" ht="45">
      <c r="A15" s="37" t="s">
        <v>598</v>
      </c>
      <c r="B15" s="45"/>
      <c r="C15" s="46"/>
      <c r="D15" s="46"/>
      <c r="E15" s="39" t="s">
        <v>1594</v>
      </c>
      <c r="F15" s="46"/>
      <c r="G15" s="46"/>
      <c r="H15" s="46"/>
      <c r="I15" s="46"/>
      <c r="J15" s="48"/>
    </row>
    <row r="16" ht="60">
      <c r="A16" s="37" t="s">
        <v>599</v>
      </c>
      <c r="B16" s="45"/>
      <c r="C16" s="46"/>
      <c r="D16" s="46"/>
      <c r="E16" s="49" t="s">
        <v>1595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5.952</v>
      </c>
      <c r="H18" s="42">
        <v>0</v>
      </c>
      <c r="I18" s="43">
        <f>ROUND(G18*H18,P4)</f>
        <v>0</v>
      </c>
      <c r="J18" s="37"/>
      <c r="O18" s="44">
        <f>I18*0.21</f>
        <v>0</v>
      </c>
      <c r="P18">
        <v>3</v>
      </c>
    </row>
    <row r="19" ht="30">
      <c r="A19" s="37" t="s">
        <v>598</v>
      </c>
      <c r="B19" s="45"/>
      <c r="C19" s="46"/>
      <c r="D19" s="46"/>
      <c r="E19" s="39" t="s">
        <v>1598</v>
      </c>
      <c r="F19" s="46"/>
      <c r="G19" s="46"/>
      <c r="H19" s="46"/>
      <c r="I19" s="46"/>
      <c r="J19" s="48"/>
    </row>
    <row r="20" ht="45">
      <c r="A20" s="37" t="s">
        <v>599</v>
      </c>
      <c r="B20" s="45"/>
      <c r="C20" s="46"/>
      <c r="D20" s="46"/>
      <c r="E20" s="49" t="s">
        <v>1599</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23.143999999999998</v>
      </c>
      <c r="H22" s="42">
        <v>0</v>
      </c>
      <c r="I22" s="43">
        <f>ROUND(G22*H22,P4)</f>
        <v>0</v>
      </c>
      <c r="J22" s="37"/>
      <c r="O22" s="44">
        <f>I22*0.21</f>
        <v>0</v>
      </c>
      <c r="P22">
        <v>3</v>
      </c>
    </row>
    <row r="23" ht="45">
      <c r="A23" s="37" t="s">
        <v>598</v>
      </c>
      <c r="B23" s="45"/>
      <c r="C23" s="46"/>
      <c r="D23" s="46"/>
      <c r="E23" s="39" t="s">
        <v>1602</v>
      </c>
      <c r="F23" s="46"/>
      <c r="G23" s="46"/>
      <c r="H23" s="46"/>
      <c r="I23" s="46"/>
      <c r="J23" s="48"/>
    </row>
    <row r="24" ht="60">
      <c r="A24" s="37" t="s">
        <v>599</v>
      </c>
      <c r="B24" s="45"/>
      <c r="C24" s="46"/>
      <c r="D24" s="46"/>
      <c r="E24" s="49" t="s">
        <v>1603</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30">
      <c r="A27" s="37" t="s">
        <v>593</v>
      </c>
      <c r="B27" s="37">
        <v>4</v>
      </c>
      <c r="C27" s="38" t="s">
        <v>1606</v>
      </c>
      <c r="D27" s="37" t="s">
        <v>595</v>
      </c>
      <c r="E27" s="39" t="s">
        <v>1607</v>
      </c>
      <c r="F27" s="40" t="s">
        <v>641</v>
      </c>
      <c r="G27" s="41">
        <v>0.93600000000000005</v>
      </c>
      <c r="H27" s="42">
        <v>0</v>
      </c>
      <c r="I27" s="43">
        <f>ROUND(G27*H27,P4)</f>
        <v>0</v>
      </c>
      <c r="J27" s="37"/>
      <c r="O27" s="44">
        <f>I27*0.21</f>
        <v>0</v>
      </c>
      <c r="P27">
        <v>3</v>
      </c>
    </row>
    <row r="28" ht="30">
      <c r="A28" s="37" t="s">
        <v>598</v>
      </c>
      <c r="B28" s="45"/>
      <c r="C28" s="46"/>
      <c r="D28" s="46"/>
      <c r="E28" s="39" t="s">
        <v>1608</v>
      </c>
      <c r="F28" s="46"/>
      <c r="G28" s="46"/>
      <c r="H28" s="46"/>
      <c r="I28" s="46"/>
      <c r="J28" s="48"/>
    </row>
    <row r="29" ht="30">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30">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30">
      <c r="A36" s="37" t="s">
        <v>598</v>
      </c>
      <c r="B36" s="45"/>
      <c r="C36" s="46"/>
      <c r="D36" s="46"/>
      <c r="E36" s="39" t="s">
        <v>1616</v>
      </c>
      <c r="F36" s="46"/>
      <c r="G36" s="46"/>
      <c r="H36" s="46"/>
      <c r="I36" s="46"/>
      <c r="J36" s="48"/>
    </row>
    <row r="37" ht="30">
      <c r="A37" s="37" t="s">
        <v>599</v>
      </c>
      <c r="B37" s="45"/>
      <c r="C37" s="46"/>
      <c r="D37" s="46"/>
      <c r="E37" s="49" t="s">
        <v>1617</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30">
      <c r="A41" s="37" t="s">
        <v>599</v>
      </c>
      <c r="B41" s="45"/>
      <c r="C41" s="46"/>
      <c r="D41" s="46"/>
      <c r="E41" s="49" t="s">
        <v>1621</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30">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30">
      <c r="A50" s="37" t="s">
        <v>593</v>
      </c>
      <c r="B50" s="37">
        <v>10</v>
      </c>
      <c r="C50" s="38" t="s">
        <v>1629</v>
      </c>
      <c r="D50" s="37" t="s">
        <v>595</v>
      </c>
      <c r="E50" s="39" t="s">
        <v>1630</v>
      </c>
      <c r="F50" s="40" t="s">
        <v>650</v>
      </c>
      <c r="G50" s="41">
        <v>13.800000000000001</v>
      </c>
      <c r="H50" s="42">
        <v>0</v>
      </c>
      <c r="I50" s="43">
        <f>ROUND(G50*H50,P4)</f>
        <v>0</v>
      </c>
      <c r="J50" s="37"/>
      <c r="O50" s="44">
        <f>I50*0.21</f>
        <v>0</v>
      </c>
      <c r="P50">
        <v>3</v>
      </c>
    </row>
    <row r="51" ht="45">
      <c r="A51" s="37" t="s">
        <v>598</v>
      </c>
      <c r="B51" s="45"/>
      <c r="C51" s="46"/>
      <c r="D51" s="46"/>
      <c r="E51" s="39" t="s">
        <v>1631</v>
      </c>
      <c r="F51" s="46"/>
      <c r="G51" s="46"/>
      <c r="H51" s="46"/>
      <c r="I51" s="46"/>
      <c r="J51" s="48"/>
    </row>
    <row r="52">
      <c r="A52" s="37" t="s">
        <v>599</v>
      </c>
      <c r="B52" s="45"/>
      <c r="C52" s="46"/>
      <c r="D52" s="46"/>
      <c r="E52" s="49" t="s">
        <v>1632</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0.083000000000000004</v>
      </c>
      <c r="H54" s="42">
        <v>0</v>
      </c>
      <c r="I54" s="43">
        <f>ROUND(G54*H54,P4)</f>
        <v>0</v>
      </c>
      <c r="J54" s="37"/>
      <c r="O54" s="44">
        <f>I54*0.21</f>
        <v>0</v>
      </c>
      <c r="P54">
        <v>3</v>
      </c>
    </row>
    <row r="55" ht="45">
      <c r="A55" s="37" t="s">
        <v>598</v>
      </c>
      <c r="B55" s="45"/>
      <c r="C55" s="46"/>
      <c r="D55" s="46"/>
      <c r="E55" s="39" t="s">
        <v>1635</v>
      </c>
      <c r="F55" s="46"/>
      <c r="G55" s="46"/>
      <c r="H55" s="46"/>
      <c r="I55" s="46"/>
      <c r="J55" s="48"/>
    </row>
    <row r="56" ht="45">
      <c r="A56" s="37" t="s">
        <v>599</v>
      </c>
      <c r="B56" s="45"/>
      <c r="C56" s="46"/>
      <c r="D56" s="46"/>
      <c r="E56" s="49" t="s">
        <v>1636</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30">
      <c r="A59" s="37" t="s">
        <v>593</v>
      </c>
      <c r="B59" s="37">
        <v>12</v>
      </c>
      <c r="C59" s="38" t="s">
        <v>1639</v>
      </c>
      <c r="D59" s="37" t="s">
        <v>595</v>
      </c>
      <c r="E59" s="39" t="s">
        <v>1640</v>
      </c>
      <c r="F59" s="40" t="s">
        <v>608</v>
      </c>
      <c r="G59" s="41">
        <v>1</v>
      </c>
      <c r="H59" s="42">
        <v>0</v>
      </c>
      <c r="I59" s="43">
        <f>ROUND(G59*H59,P4)</f>
        <v>0</v>
      </c>
      <c r="J59" s="37"/>
      <c r="O59" s="44">
        <f>I59*0.21</f>
        <v>0</v>
      </c>
      <c r="P59">
        <v>3</v>
      </c>
    </row>
    <row r="60" ht="90">
      <c r="A60" s="37" t="s">
        <v>598</v>
      </c>
      <c r="B60" s="45"/>
      <c r="C60" s="46"/>
      <c r="D60" s="46"/>
      <c r="E60" s="39" t="s">
        <v>1641</v>
      </c>
      <c r="F60" s="46"/>
      <c r="G60" s="46"/>
      <c r="H60" s="46"/>
      <c r="I60" s="46"/>
      <c r="J60" s="48"/>
    </row>
    <row r="61" ht="409.5">
      <c r="A61" s="37" t="s">
        <v>599</v>
      </c>
      <c r="B61" s="45"/>
      <c r="C61" s="46"/>
      <c r="D61" s="46"/>
      <c r="E61" s="49" t="s">
        <v>1642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SUMIFS(I72:I109,A72:A109,"P")</f>
        <v>0</v>
      </c>
      <c r="J71" s="36"/>
    </row>
    <row r="72" ht="30">
      <c r="A72" s="37" t="s">
        <v>593</v>
      </c>
      <c r="B72" s="37">
        <v>15</v>
      </c>
      <c r="C72" s="38" t="s">
        <v>1652</v>
      </c>
      <c r="D72" s="37" t="s">
        <v>595</v>
      </c>
      <c r="E72" s="39" t="s">
        <v>1653</v>
      </c>
      <c r="F72" s="40" t="s">
        <v>641</v>
      </c>
      <c r="G72" s="41">
        <v>0.746</v>
      </c>
      <c r="H72" s="42">
        <v>0</v>
      </c>
      <c r="I72" s="43">
        <f>ROUND(G72*H72,P4)</f>
        <v>0</v>
      </c>
      <c r="J72" s="37"/>
      <c r="O72" s="44">
        <f>I72*0.21</f>
        <v>0</v>
      </c>
      <c r="P72">
        <v>3</v>
      </c>
    </row>
    <row r="73" ht="30">
      <c r="A73" s="37" t="s">
        <v>598</v>
      </c>
      <c r="B73" s="45"/>
      <c r="C73" s="46"/>
      <c r="D73" s="46"/>
      <c r="E73" s="39" t="s">
        <v>1654</v>
      </c>
      <c r="F73" s="46"/>
      <c r="G73" s="46"/>
      <c r="H73" s="46"/>
      <c r="I73" s="46"/>
      <c r="J73" s="48"/>
    </row>
    <row r="74" ht="60">
      <c r="A74" s="37" t="s">
        <v>599</v>
      </c>
      <c r="B74" s="45"/>
      <c r="C74" s="46"/>
      <c r="D74" s="46"/>
      <c r="E74" s="49" t="s">
        <v>1655</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0.746</v>
      </c>
      <c r="H76" s="42">
        <v>0</v>
      </c>
      <c r="I76" s="43">
        <f>ROUND(G76*H76,P4)</f>
        <v>0</v>
      </c>
      <c r="J76" s="37"/>
      <c r="O76" s="44">
        <f>I76*0.21</f>
        <v>0</v>
      </c>
      <c r="P76">
        <v>3</v>
      </c>
    </row>
    <row r="77" ht="30">
      <c r="A77" s="37" t="s">
        <v>598</v>
      </c>
      <c r="B77" s="45"/>
      <c r="C77" s="46"/>
      <c r="D77" s="46"/>
      <c r="E77" s="39" t="s">
        <v>1658</v>
      </c>
      <c r="F77" s="46"/>
      <c r="G77" s="46"/>
      <c r="H77" s="46"/>
      <c r="I77" s="46"/>
      <c r="J77" s="48"/>
    </row>
    <row r="78" ht="30">
      <c r="A78" s="37" t="s">
        <v>599</v>
      </c>
      <c r="B78" s="45"/>
      <c r="C78" s="46"/>
      <c r="D78" s="46"/>
      <c r="E78" s="49" t="s">
        <v>1659</v>
      </c>
      <c r="F78" s="46"/>
      <c r="G78" s="46"/>
      <c r="H78" s="46"/>
      <c r="I78" s="46"/>
      <c r="J78" s="48"/>
    </row>
    <row r="79">
      <c r="A79" s="37" t="s">
        <v>601</v>
      </c>
      <c r="B79" s="45"/>
      <c r="C79" s="46"/>
      <c r="D79" s="46"/>
      <c r="E79" s="47" t="s">
        <v>595</v>
      </c>
      <c r="F79" s="46"/>
      <c r="G79" s="46"/>
      <c r="H79" s="46"/>
      <c r="I79" s="46"/>
      <c r="J79" s="48"/>
    </row>
    <row r="80">
      <c r="A80" s="37" t="s">
        <v>593</v>
      </c>
      <c r="B80" s="37">
        <v>17</v>
      </c>
      <c r="C80" s="38" t="s">
        <v>1660</v>
      </c>
      <c r="D80" s="37" t="s">
        <v>595</v>
      </c>
      <c r="E80" s="39" t="s">
        <v>1661</v>
      </c>
      <c r="F80" s="40" t="s">
        <v>650</v>
      </c>
      <c r="G80" s="41">
        <v>2.9900000000000002</v>
      </c>
      <c r="H80" s="42">
        <v>0</v>
      </c>
      <c r="I80" s="43">
        <f>ROUND(G80*H80,P4)</f>
        <v>0</v>
      </c>
      <c r="J80" s="37"/>
      <c r="O80" s="44">
        <f>I80*0.21</f>
        <v>0</v>
      </c>
      <c r="P80">
        <v>3</v>
      </c>
    </row>
    <row r="81">
      <c r="A81" s="37" t="s">
        <v>598</v>
      </c>
      <c r="B81" s="45"/>
      <c r="C81" s="46"/>
      <c r="D81" s="46"/>
      <c r="E81" s="39" t="s">
        <v>1662</v>
      </c>
      <c r="F81" s="46"/>
      <c r="G81" s="46"/>
      <c r="H81" s="46"/>
      <c r="I81" s="46"/>
      <c r="J81" s="48"/>
    </row>
    <row r="82" ht="75">
      <c r="A82" s="37" t="s">
        <v>599</v>
      </c>
      <c r="B82" s="45"/>
      <c r="C82" s="46"/>
      <c r="D82" s="46"/>
      <c r="E82" s="49" t="s">
        <v>1663</v>
      </c>
      <c r="F82" s="46"/>
      <c r="G82" s="46"/>
      <c r="H82" s="46"/>
      <c r="I82" s="46"/>
      <c r="J82" s="48"/>
    </row>
    <row r="83">
      <c r="A83" s="37" t="s">
        <v>601</v>
      </c>
      <c r="B83" s="45"/>
      <c r="C83" s="46"/>
      <c r="D83" s="46"/>
      <c r="E83" s="47" t="s">
        <v>595</v>
      </c>
      <c r="F83" s="46"/>
      <c r="G83" s="46"/>
      <c r="H83" s="46"/>
      <c r="I83" s="46"/>
      <c r="J83" s="48"/>
    </row>
    <row r="84">
      <c r="A84" s="37" t="s">
        <v>593</v>
      </c>
      <c r="B84" s="37">
        <v>18</v>
      </c>
      <c r="C84" s="38" t="s">
        <v>1664</v>
      </c>
      <c r="D84" s="37" t="s">
        <v>595</v>
      </c>
      <c r="E84" s="39" t="s">
        <v>1665</v>
      </c>
      <c r="F84" s="40" t="s">
        <v>650</v>
      </c>
      <c r="G84" s="41">
        <v>2.9900000000000002</v>
      </c>
      <c r="H84" s="42">
        <v>0</v>
      </c>
      <c r="I84" s="43">
        <f>ROUND(G84*H84,P4)</f>
        <v>0</v>
      </c>
      <c r="J84" s="37"/>
      <c r="O84" s="44">
        <f>I84*0.21</f>
        <v>0</v>
      </c>
      <c r="P84">
        <v>3</v>
      </c>
    </row>
    <row r="85">
      <c r="A85" s="37" t="s">
        <v>598</v>
      </c>
      <c r="B85" s="45"/>
      <c r="C85" s="46"/>
      <c r="D85" s="46"/>
      <c r="E85" s="39" t="s">
        <v>1666</v>
      </c>
      <c r="F85" s="46"/>
      <c r="G85" s="46"/>
      <c r="H85" s="46"/>
      <c r="I85" s="46"/>
      <c r="J85" s="48"/>
    </row>
    <row r="86">
      <c r="A86" s="37" t="s">
        <v>601</v>
      </c>
      <c r="B86" s="45"/>
      <c r="C86" s="46"/>
      <c r="D86" s="46"/>
      <c r="E86" s="47" t="s">
        <v>595</v>
      </c>
      <c r="F86" s="46"/>
      <c r="G86" s="46"/>
      <c r="H86" s="46"/>
      <c r="I86" s="46"/>
      <c r="J86" s="48"/>
    </row>
    <row r="87">
      <c r="A87" s="37" t="s">
        <v>593</v>
      </c>
      <c r="B87" s="37">
        <v>19</v>
      </c>
      <c r="C87" s="38" t="s">
        <v>1667</v>
      </c>
      <c r="D87" s="37" t="s">
        <v>595</v>
      </c>
      <c r="E87" s="39" t="s">
        <v>1668</v>
      </c>
      <c r="F87" s="40" t="s">
        <v>650</v>
      </c>
      <c r="G87" s="41">
        <v>11.34</v>
      </c>
      <c r="H87" s="42">
        <v>0</v>
      </c>
      <c r="I87" s="43">
        <f>ROUND(G87*H87,P4)</f>
        <v>0</v>
      </c>
      <c r="J87" s="37"/>
      <c r="O87" s="44">
        <f>I87*0.21</f>
        <v>0</v>
      </c>
      <c r="P87">
        <v>3</v>
      </c>
    </row>
    <row r="88">
      <c r="A88" s="37" t="s">
        <v>598</v>
      </c>
      <c r="B88" s="45"/>
      <c r="C88" s="46"/>
      <c r="D88" s="46"/>
      <c r="E88" s="39" t="s">
        <v>1669</v>
      </c>
      <c r="F88" s="46"/>
      <c r="G88" s="46"/>
      <c r="H88" s="46"/>
      <c r="I88" s="46"/>
      <c r="J88" s="48"/>
    </row>
    <row r="89">
      <c r="A89" s="37" t="s">
        <v>599</v>
      </c>
      <c r="B89" s="45"/>
      <c r="C89" s="46"/>
      <c r="D89" s="46"/>
      <c r="E89" s="49" t="s">
        <v>1670</v>
      </c>
      <c r="F89" s="46"/>
      <c r="G89" s="46"/>
      <c r="H89" s="46"/>
      <c r="I89" s="46"/>
      <c r="J89" s="48"/>
    </row>
    <row r="90">
      <c r="A90" s="37" t="s">
        <v>601</v>
      </c>
      <c r="B90" s="45"/>
      <c r="C90" s="46"/>
      <c r="D90" s="46"/>
      <c r="E90" s="47" t="s">
        <v>595</v>
      </c>
      <c r="F90" s="46"/>
      <c r="G90" s="46"/>
      <c r="H90" s="46"/>
      <c r="I90" s="46"/>
      <c r="J90" s="48"/>
    </row>
    <row r="91">
      <c r="A91" s="37" t="s">
        <v>593</v>
      </c>
      <c r="B91" s="37">
        <v>20</v>
      </c>
      <c r="C91" s="38" t="s">
        <v>1671</v>
      </c>
      <c r="D91" s="37" t="s">
        <v>595</v>
      </c>
      <c r="E91" s="39" t="s">
        <v>1672</v>
      </c>
      <c r="F91" s="40" t="s">
        <v>650</v>
      </c>
      <c r="G91" s="41">
        <v>11.34</v>
      </c>
      <c r="H91" s="42">
        <v>0</v>
      </c>
      <c r="I91" s="43">
        <f>ROUND(G91*H91,P4)</f>
        <v>0</v>
      </c>
      <c r="J91" s="37"/>
      <c r="O91" s="44">
        <f>I91*0.21</f>
        <v>0</v>
      </c>
      <c r="P91">
        <v>3</v>
      </c>
    </row>
    <row r="92" ht="30">
      <c r="A92" s="37" t="s">
        <v>598</v>
      </c>
      <c r="B92" s="45"/>
      <c r="C92" s="46"/>
      <c r="D92" s="46"/>
      <c r="E92" s="39" t="s">
        <v>1673</v>
      </c>
      <c r="F92" s="46"/>
      <c r="G92" s="46"/>
      <c r="H92" s="46"/>
      <c r="I92" s="46"/>
      <c r="J92" s="48"/>
    </row>
    <row r="93">
      <c r="A93" s="37" t="s">
        <v>601</v>
      </c>
      <c r="B93" s="45"/>
      <c r="C93" s="46"/>
      <c r="D93" s="46"/>
      <c r="E93" s="47" t="s">
        <v>595</v>
      </c>
      <c r="F93" s="46"/>
      <c r="G93" s="46"/>
      <c r="H93" s="46"/>
      <c r="I93" s="46"/>
      <c r="J93" s="48"/>
    </row>
    <row r="94">
      <c r="A94" s="37" t="s">
        <v>593</v>
      </c>
      <c r="B94" s="37">
        <v>21</v>
      </c>
      <c r="C94" s="38" t="s">
        <v>1674</v>
      </c>
      <c r="D94" s="37" t="s">
        <v>595</v>
      </c>
      <c r="E94" s="39" t="s">
        <v>1675</v>
      </c>
      <c r="F94" s="40" t="s">
        <v>650</v>
      </c>
      <c r="G94" s="41">
        <v>16.199999999999999</v>
      </c>
      <c r="H94" s="42">
        <v>0</v>
      </c>
      <c r="I94" s="43">
        <f>ROUND(G94*H94,P4)</f>
        <v>0</v>
      </c>
      <c r="J94" s="37"/>
      <c r="O94" s="44">
        <f>I94*0.21</f>
        <v>0</v>
      </c>
      <c r="P94">
        <v>3</v>
      </c>
    </row>
    <row r="95">
      <c r="A95" s="37" t="s">
        <v>598</v>
      </c>
      <c r="B95" s="45"/>
      <c r="C95" s="46"/>
      <c r="D95" s="46"/>
      <c r="E95" s="39" t="s">
        <v>1676</v>
      </c>
      <c r="F95" s="46"/>
      <c r="G95" s="46"/>
      <c r="H95" s="46"/>
      <c r="I95" s="46"/>
      <c r="J95" s="48"/>
    </row>
    <row r="96">
      <c r="A96" s="37" t="s">
        <v>599</v>
      </c>
      <c r="B96" s="45"/>
      <c r="C96" s="46"/>
      <c r="D96" s="46"/>
      <c r="E96" s="49" t="s">
        <v>1677</v>
      </c>
      <c r="F96" s="46"/>
      <c r="G96" s="46"/>
      <c r="H96" s="46"/>
      <c r="I96" s="46"/>
      <c r="J96" s="48"/>
    </row>
    <row r="97">
      <c r="A97" s="37" t="s">
        <v>601</v>
      </c>
      <c r="B97" s="45"/>
      <c r="C97" s="46"/>
      <c r="D97" s="46"/>
      <c r="E97" s="47" t="s">
        <v>595</v>
      </c>
      <c r="F97" s="46"/>
      <c r="G97" s="46"/>
      <c r="H97" s="46"/>
      <c r="I97" s="46"/>
      <c r="J97" s="48"/>
    </row>
    <row r="98">
      <c r="A98" s="37" t="s">
        <v>593</v>
      </c>
      <c r="B98" s="37">
        <v>22</v>
      </c>
      <c r="C98" s="38" t="s">
        <v>1678</v>
      </c>
      <c r="D98" s="37" t="s">
        <v>595</v>
      </c>
      <c r="E98" s="39" t="s">
        <v>1679</v>
      </c>
      <c r="F98" s="40" t="s">
        <v>650</v>
      </c>
      <c r="G98" s="41">
        <v>9.7799999999999994</v>
      </c>
      <c r="H98" s="42">
        <v>0</v>
      </c>
      <c r="I98" s="43">
        <f>ROUND(G98*H98,P4)</f>
        <v>0</v>
      </c>
      <c r="J98" s="37"/>
      <c r="O98" s="44">
        <f>I98*0.21</f>
        <v>0</v>
      </c>
      <c r="P98">
        <v>3</v>
      </c>
    </row>
    <row r="99" ht="30">
      <c r="A99" s="37" t="s">
        <v>598</v>
      </c>
      <c r="B99" s="45"/>
      <c r="C99" s="46"/>
      <c r="D99" s="46"/>
      <c r="E99" s="39" t="s">
        <v>1680</v>
      </c>
      <c r="F99" s="46"/>
      <c r="G99" s="46"/>
      <c r="H99" s="46"/>
      <c r="I99" s="46"/>
      <c r="J99" s="48"/>
    </row>
    <row r="100" ht="45">
      <c r="A100" s="37" t="s">
        <v>599</v>
      </c>
      <c r="B100" s="45"/>
      <c r="C100" s="46"/>
      <c r="D100" s="46"/>
      <c r="E100" s="49" t="s">
        <v>1681</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1682</v>
      </c>
      <c r="D102" s="37" t="s">
        <v>595</v>
      </c>
      <c r="E102" s="39" t="s">
        <v>1683</v>
      </c>
      <c r="F102" s="40" t="s">
        <v>650</v>
      </c>
      <c r="G102" s="41">
        <v>9.7799999999999994</v>
      </c>
      <c r="H102" s="42">
        <v>0</v>
      </c>
      <c r="I102" s="43">
        <f>ROUND(G102*H102,P4)</f>
        <v>0</v>
      </c>
      <c r="J102" s="37"/>
      <c r="O102" s="44">
        <f>I102*0.21</f>
        <v>0</v>
      </c>
      <c r="P102">
        <v>3</v>
      </c>
    </row>
    <row r="103" ht="45">
      <c r="A103" s="37" t="s">
        <v>598</v>
      </c>
      <c r="B103" s="45"/>
      <c r="C103" s="46"/>
      <c r="D103" s="46"/>
      <c r="E103" s="39" t="s">
        <v>1684</v>
      </c>
      <c r="F103" s="46"/>
      <c r="G103" s="46"/>
      <c r="H103" s="46"/>
      <c r="I103" s="46"/>
      <c r="J103" s="48"/>
    </row>
    <row r="104" ht="45">
      <c r="A104" s="37" t="s">
        <v>599</v>
      </c>
      <c r="B104" s="45"/>
      <c r="C104" s="46"/>
      <c r="D104" s="46"/>
      <c r="E104" s="49" t="s">
        <v>1681</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1685</v>
      </c>
      <c r="D106" s="37" t="s">
        <v>595</v>
      </c>
      <c r="E106" s="39" t="s">
        <v>1686</v>
      </c>
      <c r="F106" s="40" t="s">
        <v>597</v>
      </c>
      <c r="G106" s="41">
        <v>18.699999999999999</v>
      </c>
      <c r="H106" s="42">
        <v>0</v>
      </c>
      <c r="I106" s="43">
        <f>ROUND(G106*H106,P4)</f>
        <v>0</v>
      </c>
      <c r="J106" s="37"/>
      <c r="O106" s="44">
        <f>I106*0.21</f>
        <v>0</v>
      </c>
      <c r="P106">
        <v>3</v>
      </c>
    </row>
    <row r="107" ht="30">
      <c r="A107" s="37" t="s">
        <v>598</v>
      </c>
      <c r="B107" s="45"/>
      <c r="C107" s="46"/>
      <c r="D107" s="46"/>
      <c r="E107" s="39" t="s">
        <v>1687</v>
      </c>
      <c r="F107" s="46"/>
      <c r="G107" s="46"/>
      <c r="H107" s="46"/>
      <c r="I107" s="46"/>
      <c r="J107" s="48"/>
    </row>
    <row r="108">
      <c r="A108" s="37" t="s">
        <v>599</v>
      </c>
      <c r="B108" s="45"/>
      <c r="C108" s="46"/>
      <c r="D108" s="46"/>
      <c r="E108" s="49" t="s">
        <v>1688</v>
      </c>
      <c r="F108" s="46"/>
      <c r="G108" s="46"/>
      <c r="H108" s="46"/>
      <c r="I108" s="46"/>
      <c r="J108" s="48"/>
    </row>
    <row r="109">
      <c r="A109" s="37" t="s">
        <v>601</v>
      </c>
      <c r="B109" s="45"/>
      <c r="C109" s="46"/>
      <c r="D109" s="46"/>
      <c r="E109" s="47" t="s">
        <v>595</v>
      </c>
      <c r="F109" s="46"/>
      <c r="G109" s="46"/>
      <c r="H109" s="46"/>
      <c r="I109" s="46"/>
      <c r="J109" s="48"/>
    </row>
    <row r="110">
      <c r="A110" s="31" t="s">
        <v>591</v>
      </c>
      <c r="B110" s="32"/>
      <c r="C110" s="33" t="s">
        <v>1689</v>
      </c>
      <c r="D110" s="34"/>
      <c r="E110" s="31" t="s">
        <v>1690</v>
      </c>
      <c r="F110" s="34"/>
      <c r="G110" s="34"/>
      <c r="H110" s="34"/>
      <c r="I110" s="35">
        <f>SUMIFS(I111:I137,A111:A137,"P")</f>
        <v>0</v>
      </c>
      <c r="J110" s="36"/>
    </row>
    <row r="111">
      <c r="A111" s="37" t="s">
        <v>593</v>
      </c>
      <c r="B111" s="37">
        <v>25</v>
      </c>
      <c r="C111" s="38" t="s">
        <v>1691</v>
      </c>
      <c r="D111" s="37" t="s">
        <v>595</v>
      </c>
      <c r="E111" s="39" t="s">
        <v>1692</v>
      </c>
      <c r="F111" s="40" t="s">
        <v>1127</v>
      </c>
      <c r="G111" s="41">
        <v>0.0030000000000000001</v>
      </c>
      <c r="H111" s="42">
        <v>0</v>
      </c>
      <c r="I111" s="43">
        <f>ROUND(G111*H111,P4)</f>
        <v>0</v>
      </c>
      <c r="J111" s="37"/>
      <c r="O111" s="44">
        <f>I111*0.21</f>
        <v>0</v>
      </c>
      <c r="P111">
        <v>3</v>
      </c>
    </row>
    <row r="112">
      <c r="A112" s="37" t="s">
        <v>598</v>
      </c>
      <c r="B112" s="45"/>
      <c r="C112" s="46"/>
      <c r="D112" s="46"/>
      <c r="E112" s="39" t="s">
        <v>1692</v>
      </c>
      <c r="F112" s="46"/>
      <c r="G112" s="46"/>
      <c r="H112" s="46"/>
      <c r="I112" s="46"/>
      <c r="J112" s="48"/>
    </row>
    <row r="113" ht="45">
      <c r="A113" s="37" t="s">
        <v>599</v>
      </c>
      <c r="B113" s="45"/>
      <c r="C113" s="46"/>
      <c r="D113" s="46"/>
      <c r="E113" s="49" t="s">
        <v>1693</v>
      </c>
      <c r="F113" s="46"/>
      <c r="G113" s="46"/>
      <c r="H113" s="46"/>
      <c r="I113" s="46"/>
      <c r="J113" s="48"/>
    </row>
    <row r="114">
      <c r="A114" s="37" t="s">
        <v>601</v>
      </c>
      <c r="B114" s="45"/>
      <c r="C114" s="46"/>
      <c r="D114" s="46"/>
      <c r="E114" s="47" t="s">
        <v>595</v>
      </c>
      <c r="F114" s="46"/>
      <c r="G114" s="46"/>
      <c r="H114" s="46"/>
      <c r="I114" s="46"/>
      <c r="J114" s="48"/>
    </row>
    <row r="115" ht="45">
      <c r="A115" s="37" t="s">
        <v>593</v>
      </c>
      <c r="B115" s="37">
        <v>26</v>
      </c>
      <c r="C115" s="38" t="s">
        <v>1694</v>
      </c>
      <c r="D115" s="37" t="s">
        <v>595</v>
      </c>
      <c r="E115" s="39" t="s">
        <v>1695</v>
      </c>
      <c r="F115" s="40" t="s">
        <v>650</v>
      </c>
      <c r="G115" s="41">
        <v>20.638999999999999</v>
      </c>
      <c r="H115" s="42">
        <v>0</v>
      </c>
      <c r="I115" s="43">
        <f>ROUND(G115*H115,P4)</f>
        <v>0</v>
      </c>
      <c r="J115" s="37"/>
      <c r="O115" s="44">
        <f>I115*0.21</f>
        <v>0</v>
      </c>
      <c r="P115">
        <v>3</v>
      </c>
    </row>
    <row r="116" ht="45">
      <c r="A116" s="37" t="s">
        <v>598</v>
      </c>
      <c r="B116" s="45"/>
      <c r="C116" s="46"/>
      <c r="D116" s="46"/>
      <c r="E116" s="39" t="s">
        <v>1695</v>
      </c>
      <c r="F116" s="46"/>
      <c r="G116" s="46"/>
      <c r="H116" s="46"/>
      <c r="I116" s="46"/>
      <c r="J116" s="48"/>
    </row>
    <row r="117" ht="45">
      <c r="A117" s="37" t="s">
        <v>599</v>
      </c>
      <c r="B117" s="45"/>
      <c r="C117" s="46"/>
      <c r="D117" s="46"/>
      <c r="E117" s="49" t="s">
        <v>1696</v>
      </c>
      <c r="F117" s="46"/>
      <c r="G117" s="46"/>
      <c r="H117" s="46"/>
      <c r="I117" s="46"/>
      <c r="J117" s="48"/>
    </row>
    <row r="118">
      <c r="A118" s="37" t="s">
        <v>601</v>
      </c>
      <c r="B118" s="45"/>
      <c r="C118" s="46"/>
      <c r="D118" s="46"/>
      <c r="E118" s="47" t="s">
        <v>595</v>
      </c>
      <c r="F118" s="46"/>
      <c r="G118" s="46"/>
      <c r="H118" s="46"/>
      <c r="I118" s="46"/>
      <c r="J118" s="48"/>
    </row>
    <row r="119" ht="30">
      <c r="A119" s="37" t="s">
        <v>593</v>
      </c>
      <c r="B119" s="37">
        <v>27</v>
      </c>
      <c r="C119" s="38" t="s">
        <v>1697</v>
      </c>
      <c r="D119" s="37" t="s">
        <v>595</v>
      </c>
      <c r="E119" s="39" t="s">
        <v>1698</v>
      </c>
      <c r="F119" s="40" t="s">
        <v>650</v>
      </c>
      <c r="G119" s="41">
        <v>4.1399999999999997</v>
      </c>
      <c r="H119" s="42">
        <v>0</v>
      </c>
      <c r="I119" s="43">
        <f>ROUND(G119*H119,P4)</f>
        <v>0</v>
      </c>
      <c r="J119" s="37"/>
      <c r="O119" s="44">
        <f>I119*0.21</f>
        <v>0</v>
      </c>
      <c r="P119">
        <v>3</v>
      </c>
    </row>
    <row r="120" ht="30">
      <c r="A120" s="37" t="s">
        <v>598</v>
      </c>
      <c r="B120" s="45"/>
      <c r="C120" s="46"/>
      <c r="D120" s="46"/>
      <c r="E120" s="39" t="s">
        <v>1699</v>
      </c>
      <c r="F120" s="46"/>
      <c r="G120" s="46"/>
      <c r="H120" s="46"/>
      <c r="I120" s="46"/>
      <c r="J120" s="48"/>
    </row>
    <row r="121" ht="30">
      <c r="A121" s="37" t="s">
        <v>599</v>
      </c>
      <c r="B121" s="45"/>
      <c r="C121" s="46"/>
      <c r="D121" s="46"/>
      <c r="E121" s="49" t="s">
        <v>1700</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1701</v>
      </c>
      <c r="D123" s="37" t="s">
        <v>595</v>
      </c>
      <c r="E123" s="39" t="s">
        <v>1702</v>
      </c>
      <c r="F123" s="40" t="s">
        <v>650</v>
      </c>
      <c r="G123" s="41">
        <v>4.5</v>
      </c>
      <c r="H123" s="42">
        <v>0</v>
      </c>
      <c r="I123" s="43">
        <f>ROUND(G123*H123,P4)</f>
        <v>0</v>
      </c>
      <c r="J123" s="37"/>
      <c r="O123" s="44">
        <f>I123*0.21</f>
        <v>0</v>
      </c>
      <c r="P123">
        <v>3</v>
      </c>
    </row>
    <row r="124" ht="30">
      <c r="A124" s="37" t="s">
        <v>598</v>
      </c>
      <c r="B124" s="45"/>
      <c r="C124" s="46"/>
      <c r="D124" s="46"/>
      <c r="E124" s="39" t="s">
        <v>1703</v>
      </c>
      <c r="F124" s="46"/>
      <c r="G124" s="46"/>
      <c r="H124" s="46"/>
      <c r="I124" s="46"/>
      <c r="J124" s="48"/>
    </row>
    <row r="125" ht="30">
      <c r="A125" s="37" t="s">
        <v>599</v>
      </c>
      <c r="B125" s="45"/>
      <c r="C125" s="46"/>
      <c r="D125" s="46"/>
      <c r="E125" s="49" t="s">
        <v>1704</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1705</v>
      </c>
      <c r="D127" s="37" t="s">
        <v>595</v>
      </c>
      <c r="E127" s="39" t="s">
        <v>1706</v>
      </c>
      <c r="F127" s="40" t="s">
        <v>650</v>
      </c>
      <c r="G127" s="41">
        <v>8.2799999999999994</v>
      </c>
      <c r="H127" s="42">
        <v>0</v>
      </c>
      <c r="I127" s="43">
        <f>ROUND(G127*H127,P4)</f>
        <v>0</v>
      </c>
      <c r="J127" s="37"/>
      <c r="O127" s="44">
        <f>I127*0.21</f>
        <v>0</v>
      </c>
      <c r="P127">
        <v>3</v>
      </c>
    </row>
    <row r="128" ht="30">
      <c r="A128" s="37" t="s">
        <v>598</v>
      </c>
      <c r="B128" s="45"/>
      <c r="C128" s="46"/>
      <c r="D128" s="46"/>
      <c r="E128" s="39" t="s">
        <v>1707</v>
      </c>
      <c r="F128" s="46"/>
      <c r="G128" s="46"/>
      <c r="H128" s="46"/>
      <c r="I128" s="46"/>
      <c r="J128" s="48"/>
    </row>
    <row r="129">
      <c r="A129" s="37" t="s">
        <v>599</v>
      </c>
      <c r="B129" s="45"/>
      <c r="C129" s="46"/>
      <c r="D129" s="46"/>
      <c r="E129" s="49" t="s">
        <v>1708</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1709</v>
      </c>
      <c r="D131" s="37" t="s">
        <v>595</v>
      </c>
      <c r="E131" s="39" t="s">
        <v>1710</v>
      </c>
      <c r="F131" s="40" t="s">
        <v>650</v>
      </c>
      <c r="G131" s="41">
        <v>9</v>
      </c>
      <c r="H131" s="42">
        <v>0</v>
      </c>
      <c r="I131" s="43">
        <f>ROUND(G131*H131,P4)</f>
        <v>0</v>
      </c>
      <c r="J131" s="37"/>
      <c r="O131" s="44">
        <f>I131*0.21</f>
        <v>0</v>
      </c>
      <c r="P131">
        <v>3</v>
      </c>
    </row>
    <row r="132" ht="30">
      <c r="A132" s="37" t="s">
        <v>598</v>
      </c>
      <c r="B132" s="45"/>
      <c r="C132" s="46"/>
      <c r="D132" s="46"/>
      <c r="E132" s="39" t="s">
        <v>1711</v>
      </c>
      <c r="F132" s="46"/>
      <c r="G132" s="46"/>
      <c r="H132" s="46"/>
      <c r="I132" s="46"/>
      <c r="J132" s="48"/>
    </row>
    <row r="133" ht="30">
      <c r="A133" s="37" t="s">
        <v>599</v>
      </c>
      <c r="B133" s="45"/>
      <c r="C133" s="46"/>
      <c r="D133" s="46"/>
      <c r="E133" s="49" t="s">
        <v>1712</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1713</v>
      </c>
      <c r="D135" s="37" t="s">
        <v>595</v>
      </c>
      <c r="E135" s="39" t="s">
        <v>1714</v>
      </c>
      <c r="F135" s="40" t="s">
        <v>1127</v>
      </c>
      <c r="G135" s="41">
        <v>0.121</v>
      </c>
      <c r="H135" s="42">
        <v>0</v>
      </c>
      <c r="I135" s="43">
        <f>ROUND(G135*H135,P4)</f>
        <v>0</v>
      </c>
      <c r="J135" s="37"/>
      <c r="O135" s="44">
        <f>I135*0.21</f>
        <v>0</v>
      </c>
      <c r="P135">
        <v>3</v>
      </c>
    </row>
    <row r="136" ht="45">
      <c r="A136" s="37" t="s">
        <v>598</v>
      </c>
      <c r="B136" s="45"/>
      <c r="C136" s="46"/>
      <c r="D136" s="46"/>
      <c r="E136" s="39" t="s">
        <v>1715</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1716</v>
      </c>
      <c r="D138" s="34"/>
      <c r="E138" s="31" t="s">
        <v>66</v>
      </c>
      <c r="F138" s="34"/>
      <c r="G138" s="34"/>
      <c r="H138" s="34"/>
      <c r="I138" s="35">
        <f>SUMIFS(I139:I156,A139:A156,"P")</f>
        <v>0</v>
      </c>
      <c r="J138" s="36"/>
    </row>
    <row r="139">
      <c r="A139" s="37" t="s">
        <v>593</v>
      </c>
      <c r="B139" s="37">
        <v>32</v>
      </c>
      <c r="C139" s="38" t="s">
        <v>1717</v>
      </c>
      <c r="D139" s="37" t="s">
        <v>595</v>
      </c>
      <c r="E139" s="39" t="s">
        <v>1718</v>
      </c>
      <c r="F139" s="40" t="s">
        <v>1719</v>
      </c>
      <c r="G139" s="41">
        <v>15.351000000000001</v>
      </c>
      <c r="H139" s="42">
        <v>0</v>
      </c>
      <c r="I139" s="43">
        <f>ROUND(G139*H139,P4)</f>
        <v>0</v>
      </c>
      <c r="J139" s="37"/>
      <c r="O139" s="44">
        <f>I139*0.21</f>
        <v>0</v>
      </c>
      <c r="P139">
        <v>3</v>
      </c>
    </row>
    <row r="140">
      <c r="A140" s="37" t="s">
        <v>598</v>
      </c>
      <c r="B140" s="45"/>
      <c r="C140" s="46"/>
      <c r="D140" s="46"/>
      <c r="E140" s="39" t="s">
        <v>1718</v>
      </c>
      <c r="F140" s="46"/>
      <c r="G140" s="46"/>
      <c r="H140" s="46"/>
      <c r="I140" s="46"/>
      <c r="J140" s="48"/>
    </row>
    <row r="141">
      <c r="A141" s="37" t="s">
        <v>599</v>
      </c>
      <c r="B141" s="45"/>
      <c r="C141" s="46"/>
      <c r="D141" s="46"/>
      <c r="E141" s="49" t="s">
        <v>1720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1721</v>
      </c>
      <c r="D143" s="37" t="s">
        <v>595</v>
      </c>
      <c r="E143" s="39" t="s">
        <v>1722</v>
      </c>
      <c r="F143" s="40" t="s">
        <v>597</v>
      </c>
      <c r="G143" s="41">
        <v>15.52</v>
      </c>
      <c r="H143" s="42">
        <v>0</v>
      </c>
      <c r="I143" s="43">
        <f>ROUND(G143*H143,P4)</f>
        <v>0</v>
      </c>
      <c r="J143" s="37"/>
      <c r="O143" s="44">
        <f>I143*0.21</f>
        <v>0</v>
      </c>
      <c r="P143">
        <v>3</v>
      </c>
    </row>
    <row r="144" ht="30">
      <c r="A144" s="37" t="s">
        <v>598</v>
      </c>
      <c r="B144" s="45"/>
      <c r="C144" s="46"/>
      <c r="D144" s="46"/>
      <c r="E144" s="39" t="s">
        <v>1723</v>
      </c>
      <c r="F144" s="46"/>
      <c r="G144" s="46"/>
      <c r="H144" s="46"/>
      <c r="I144" s="46"/>
      <c r="J144" s="48"/>
    </row>
    <row r="145" ht="30">
      <c r="A145" s="37" t="s">
        <v>599</v>
      </c>
      <c r="B145" s="45"/>
      <c r="C145" s="46"/>
      <c r="D145" s="46"/>
      <c r="E145" s="49" t="s">
        <v>1724</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1725</v>
      </c>
      <c r="D147" s="37" t="s">
        <v>595</v>
      </c>
      <c r="E147" s="39" t="s">
        <v>1726</v>
      </c>
      <c r="F147" s="40" t="s">
        <v>597</v>
      </c>
      <c r="G147" s="41">
        <v>0.59999999999999998</v>
      </c>
      <c r="H147" s="42">
        <v>0</v>
      </c>
      <c r="I147" s="43">
        <f>ROUND(G147*H147,P4)</f>
        <v>0</v>
      </c>
      <c r="J147" s="37"/>
      <c r="O147" s="44">
        <f>I147*0.21</f>
        <v>0</v>
      </c>
      <c r="P147">
        <v>3</v>
      </c>
    </row>
    <row r="148" ht="30">
      <c r="A148" s="37" t="s">
        <v>598</v>
      </c>
      <c r="B148" s="45"/>
      <c r="C148" s="46"/>
      <c r="D148" s="46"/>
      <c r="E148" s="39" t="s">
        <v>1727</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1728</v>
      </c>
      <c r="D150" s="37" t="s">
        <v>595</v>
      </c>
      <c r="E150" s="39" t="s">
        <v>1729</v>
      </c>
      <c r="F150" s="40" t="s">
        <v>1127</v>
      </c>
      <c r="G150" s="41">
        <v>0.016</v>
      </c>
      <c r="H150" s="42">
        <v>0</v>
      </c>
      <c r="I150" s="43">
        <f>ROUND(G150*H150,P4)</f>
        <v>0</v>
      </c>
      <c r="J150" s="37"/>
      <c r="O150" s="44">
        <f>I150*0.21</f>
        <v>0</v>
      </c>
      <c r="P150">
        <v>3</v>
      </c>
    </row>
    <row r="151" ht="45">
      <c r="A151" s="37" t="s">
        <v>598</v>
      </c>
      <c r="B151" s="45"/>
      <c r="C151" s="46"/>
      <c r="D151" s="46"/>
      <c r="E151" s="39" t="s">
        <v>1730</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1731</v>
      </c>
      <c r="D153" s="37" t="s">
        <v>595</v>
      </c>
      <c r="E153" s="39" t="s">
        <v>1732</v>
      </c>
      <c r="F153" s="40" t="s">
        <v>597</v>
      </c>
      <c r="G153" s="41">
        <v>0.66000000000000003</v>
      </c>
      <c r="H153" s="42">
        <v>0</v>
      </c>
      <c r="I153" s="43">
        <f>ROUND(G153*H153,P4)</f>
        <v>0</v>
      </c>
      <c r="J153" s="37"/>
      <c r="O153" s="44">
        <f>I153*0.21</f>
        <v>0</v>
      </c>
      <c r="P153">
        <v>3</v>
      </c>
    </row>
    <row r="154">
      <c r="A154" s="37" t="s">
        <v>598</v>
      </c>
      <c r="B154" s="45"/>
      <c r="C154" s="46"/>
      <c r="D154" s="46"/>
      <c r="E154" s="39" t="s">
        <v>1732</v>
      </c>
      <c r="F154" s="46"/>
      <c r="G154" s="46"/>
      <c r="H154" s="46"/>
      <c r="I154" s="46"/>
      <c r="J154" s="48"/>
    </row>
    <row r="155" ht="30">
      <c r="A155" s="37" t="s">
        <v>599</v>
      </c>
      <c r="B155" s="45"/>
      <c r="C155" s="46"/>
      <c r="D155" s="46"/>
      <c r="E155" s="49" t="s">
        <v>1733</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1734</v>
      </c>
      <c r="D157" s="34"/>
      <c r="E157" s="31" t="s">
        <v>1735</v>
      </c>
      <c r="F157" s="34"/>
      <c r="G157" s="34"/>
      <c r="H157" s="34"/>
      <c r="I157" s="35">
        <f>SUMIFS(I158:I171,A158:A171,"P")</f>
        <v>0</v>
      </c>
      <c r="J157" s="36"/>
    </row>
    <row r="158">
      <c r="A158" s="37" t="s">
        <v>593</v>
      </c>
      <c r="B158" s="37">
        <v>37</v>
      </c>
      <c r="C158" s="38" t="s">
        <v>1736</v>
      </c>
      <c r="D158" s="37" t="s">
        <v>595</v>
      </c>
      <c r="E158" s="39" t="s">
        <v>1737</v>
      </c>
      <c r="F158" s="40" t="s">
        <v>608</v>
      </c>
      <c r="G158" s="41">
        <v>153.33000000000001</v>
      </c>
      <c r="H158" s="42">
        <v>0</v>
      </c>
      <c r="I158" s="43">
        <f>ROUND(G158*H158,P4)</f>
        <v>0</v>
      </c>
      <c r="J158" s="37"/>
      <c r="O158" s="44">
        <f>I158*0.21</f>
        <v>0</v>
      </c>
      <c r="P158">
        <v>3</v>
      </c>
    </row>
    <row r="159">
      <c r="A159" s="37" t="s">
        <v>598</v>
      </c>
      <c r="B159" s="45"/>
      <c r="C159" s="46"/>
      <c r="D159" s="46"/>
      <c r="E159" s="39" t="s">
        <v>1737</v>
      </c>
      <c r="F159" s="46"/>
      <c r="G159" s="46"/>
      <c r="H159" s="46"/>
      <c r="I159" s="46"/>
      <c r="J159" s="48"/>
    </row>
    <row r="160" ht="30">
      <c r="A160" s="37" t="s">
        <v>599</v>
      </c>
      <c r="B160" s="45"/>
      <c r="C160" s="46"/>
      <c r="D160" s="46"/>
      <c r="E160" s="49" t="s">
        <v>1738</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1739</v>
      </c>
      <c r="D162" s="37" t="s">
        <v>595</v>
      </c>
      <c r="E162" s="39" t="s">
        <v>1740</v>
      </c>
      <c r="F162" s="40" t="s">
        <v>650</v>
      </c>
      <c r="G162" s="41">
        <v>2.6899999999999999</v>
      </c>
      <c r="H162" s="42">
        <v>0</v>
      </c>
      <c r="I162" s="43">
        <f>ROUND(G162*H162,P4)</f>
        <v>0</v>
      </c>
      <c r="J162" s="37"/>
      <c r="O162" s="44">
        <f>I162*0.21</f>
        <v>0</v>
      </c>
      <c r="P162">
        <v>3</v>
      </c>
    </row>
    <row r="163">
      <c r="A163" s="37" t="s">
        <v>598</v>
      </c>
      <c r="B163" s="45"/>
      <c r="C163" s="46"/>
      <c r="D163" s="46"/>
      <c r="E163" s="39" t="s">
        <v>1741</v>
      </c>
      <c r="F163" s="46"/>
      <c r="G163" s="46"/>
      <c r="H163" s="46"/>
      <c r="I163" s="46"/>
      <c r="J163" s="48"/>
    </row>
    <row r="164" ht="30">
      <c r="A164" s="37" t="s">
        <v>599</v>
      </c>
      <c r="B164" s="45"/>
      <c r="C164" s="46"/>
      <c r="D164" s="46"/>
      <c r="E164" s="49" t="s">
        <v>1742</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1743</v>
      </c>
      <c r="D166" s="37" t="s">
        <v>595</v>
      </c>
      <c r="E166" s="39" t="s">
        <v>1744</v>
      </c>
      <c r="F166" s="40" t="s">
        <v>650</v>
      </c>
      <c r="G166" s="41">
        <v>2.6899999999999999</v>
      </c>
      <c r="H166" s="42">
        <v>0</v>
      </c>
      <c r="I166" s="43">
        <f>ROUND(G166*H166,P4)</f>
        <v>0</v>
      </c>
      <c r="J166" s="37"/>
      <c r="O166" s="44">
        <f>I166*0.21</f>
        <v>0</v>
      </c>
      <c r="P166">
        <v>3</v>
      </c>
    </row>
    <row r="167" ht="30">
      <c r="A167" s="37" t="s">
        <v>598</v>
      </c>
      <c r="B167" s="45"/>
      <c r="C167" s="46"/>
      <c r="D167" s="46"/>
      <c r="E167" s="39" t="s">
        <v>1745</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1746</v>
      </c>
      <c r="D169" s="37" t="s">
        <v>595</v>
      </c>
      <c r="E169" s="39" t="s">
        <v>1747</v>
      </c>
      <c r="F169" s="40" t="s">
        <v>1127</v>
      </c>
      <c r="G169" s="41">
        <v>0.090999999999999998</v>
      </c>
      <c r="H169" s="42">
        <v>0</v>
      </c>
      <c r="I169" s="43">
        <f>ROUND(G169*H169,P4)</f>
        <v>0</v>
      </c>
      <c r="J169" s="37"/>
      <c r="O169" s="44">
        <f>I169*0.21</f>
        <v>0</v>
      </c>
      <c r="P169">
        <v>3</v>
      </c>
    </row>
    <row r="170" ht="45">
      <c r="A170" s="37" t="s">
        <v>598</v>
      </c>
      <c r="B170" s="45"/>
      <c r="C170" s="46"/>
      <c r="D170" s="46"/>
      <c r="E170" s="39" t="s">
        <v>1748</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1749</v>
      </c>
      <c r="D172" s="34"/>
      <c r="E172" s="31" t="s">
        <v>1750</v>
      </c>
      <c r="F172" s="34"/>
      <c r="G172" s="34"/>
      <c r="H172" s="34"/>
      <c r="I172" s="35">
        <f>SUMIFS(I173:I190,A173:A190,"P")</f>
        <v>0</v>
      </c>
      <c r="J172" s="36"/>
    </row>
    <row r="173">
      <c r="A173" s="37" t="s">
        <v>593</v>
      </c>
      <c r="B173" s="37">
        <v>41</v>
      </c>
      <c r="C173" s="38" t="s">
        <v>1751</v>
      </c>
      <c r="D173" s="37" t="s">
        <v>595</v>
      </c>
      <c r="E173" s="39" t="s">
        <v>1752</v>
      </c>
      <c r="F173" s="40" t="s">
        <v>650</v>
      </c>
      <c r="G173" s="41">
        <v>49.841999999999999</v>
      </c>
      <c r="H173" s="42">
        <v>0</v>
      </c>
      <c r="I173" s="43">
        <f>ROUND(G173*H173,P4)</f>
        <v>0</v>
      </c>
      <c r="J173" s="37"/>
      <c r="O173" s="44">
        <f>I173*0.21</f>
        <v>0</v>
      </c>
      <c r="P173">
        <v>3</v>
      </c>
    </row>
    <row r="174">
      <c r="A174" s="37" t="s">
        <v>598</v>
      </c>
      <c r="B174" s="45"/>
      <c r="C174" s="46"/>
      <c r="D174" s="46"/>
      <c r="E174" s="39" t="s">
        <v>1753</v>
      </c>
      <c r="F174" s="46"/>
      <c r="G174" s="46"/>
      <c r="H174" s="46"/>
      <c r="I174" s="46"/>
      <c r="J174" s="48"/>
    </row>
    <row r="175" ht="45">
      <c r="A175" s="37" t="s">
        <v>599</v>
      </c>
      <c r="B175" s="45"/>
      <c r="C175" s="46"/>
      <c r="D175" s="46"/>
      <c r="E175" s="49" t="s">
        <v>1754</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1755</v>
      </c>
      <c r="D177" s="37" t="s">
        <v>595</v>
      </c>
      <c r="E177" s="39" t="s">
        <v>1756</v>
      </c>
      <c r="F177" s="40" t="s">
        <v>650</v>
      </c>
      <c r="G177" s="41">
        <v>49.841999999999999</v>
      </c>
      <c r="H177" s="42">
        <v>0</v>
      </c>
      <c r="I177" s="43">
        <f>ROUND(G177*H177,P4)</f>
        <v>0</v>
      </c>
      <c r="J177" s="37"/>
      <c r="O177" s="44">
        <f>I177*0.21</f>
        <v>0</v>
      </c>
      <c r="P177">
        <v>3</v>
      </c>
    </row>
    <row r="178">
      <c r="A178" s="37" t="s">
        <v>598</v>
      </c>
      <c r="B178" s="45"/>
      <c r="C178" s="46"/>
      <c r="D178" s="46"/>
      <c r="E178" s="39" t="s">
        <v>1757</v>
      </c>
      <c r="F178" s="46"/>
      <c r="G178" s="46"/>
      <c r="H178" s="46"/>
      <c r="I178" s="46"/>
      <c r="J178" s="48"/>
    </row>
    <row r="179">
      <c r="A179" s="37" t="s">
        <v>601</v>
      </c>
      <c r="B179" s="45"/>
      <c r="C179" s="46"/>
      <c r="D179" s="46"/>
      <c r="E179" s="47" t="s">
        <v>595</v>
      </c>
      <c r="F179" s="46"/>
      <c r="G179" s="46"/>
      <c r="H179" s="46"/>
      <c r="I179" s="46"/>
      <c r="J179" s="48"/>
    </row>
    <row r="180">
      <c r="A180" s="37" t="s">
        <v>593</v>
      </c>
      <c r="B180" s="37">
        <v>43</v>
      </c>
      <c r="C180" s="38" t="s">
        <v>1758</v>
      </c>
      <c r="D180" s="37" t="s">
        <v>595</v>
      </c>
      <c r="E180" s="39" t="s">
        <v>1759</v>
      </c>
      <c r="F180" s="40" t="s">
        <v>650</v>
      </c>
      <c r="G180" s="41">
        <v>49.841999999999999</v>
      </c>
      <c r="H180" s="42">
        <v>0</v>
      </c>
      <c r="I180" s="43">
        <f>ROUND(G180*H180,P4)</f>
        <v>0</v>
      </c>
      <c r="J180" s="37"/>
      <c r="O180" s="44">
        <f>I180*0.21</f>
        <v>0</v>
      </c>
      <c r="P180">
        <v>3</v>
      </c>
    </row>
    <row r="181" ht="45">
      <c r="A181" s="37" t="s">
        <v>598</v>
      </c>
      <c r="B181" s="45"/>
      <c r="C181" s="46"/>
      <c r="D181" s="46"/>
      <c r="E181" s="39" t="s">
        <v>1760</v>
      </c>
      <c r="F181" s="46"/>
      <c r="G181" s="46"/>
      <c r="H181" s="46"/>
      <c r="I181" s="46"/>
      <c r="J181" s="48"/>
    </row>
    <row r="182">
      <c r="A182" s="37" t="s">
        <v>601</v>
      </c>
      <c r="B182" s="45"/>
      <c r="C182" s="46"/>
      <c r="D182" s="46"/>
      <c r="E182" s="47" t="s">
        <v>595</v>
      </c>
      <c r="F182" s="46"/>
      <c r="G182" s="46"/>
      <c r="H182" s="46"/>
      <c r="I182" s="46"/>
      <c r="J182" s="48"/>
    </row>
    <row r="183">
      <c r="A183" s="37" t="s">
        <v>593</v>
      </c>
      <c r="B183" s="37">
        <v>44</v>
      </c>
      <c r="C183" s="38" t="s">
        <v>1761</v>
      </c>
      <c r="D183" s="37" t="s">
        <v>595</v>
      </c>
      <c r="E183" s="39" t="s">
        <v>1762</v>
      </c>
      <c r="F183" s="40" t="s">
        <v>650</v>
      </c>
      <c r="G183" s="41">
        <v>11.34</v>
      </c>
      <c r="H183" s="42">
        <v>0</v>
      </c>
      <c r="I183" s="43">
        <f>ROUND(G183*H183,P4)</f>
        <v>0</v>
      </c>
      <c r="J183" s="37"/>
      <c r="O183" s="44">
        <f>I183*0.21</f>
        <v>0</v>
      </c>
      <c r="P183">
        <v>3</v>
      </c>
    </row>
    <row r="184" ht="30">
      <c r="A184" s="37" t="s">
        <v>598</v>
      </c>
      <c r="B184" s="45"/>
      <c r="C184" s="46"/>
      <c r="D184" s="46"/>
      <c r="E184" s="39" t="s">
        <v>1763</v>
      </c>
      <c r="F184" s="46"/>
      <c r="G184" s="46"/>
      <c r="H184" s="46"/>
      <c r="I184" s="46"/>
      <c r="J184" s="48"/>
    </row>
    <row r="185" ht="30">
      <c r="A185" s="37" t="s">
        <v>599</v>
      </c>
      <c r="B185" s="45"/>
      <c r="C185" s="46"/>
      <c r="D185" s="46"/>
      <c r="E185" s="49" t="s">
        <v>1764</v>
      </c>
      <c r="F185" s="46"/>
      <c r="G185" s="46"/>
      <c r="H185" s="46"/>
      <c r="I185" s="46"/>
      <c r="J185" s="48"/>
    </row>
    <row r="186">
      <c r="A186" s="37" t="s">
        <v>601</v>
      </c>
      <c r="B186" s="45"/>
      <c r="C186" s="46"/>
      <c r="D186" s="46"/>
      <c r="E186" s="47" t="s">
        <v>595</v>
      </c>
      <c r="F186" s="46"/>
      <c r="G186" s="46"/>
      <c r="H186" s="46"/>
      <c r="I186" s="46"/>
      <c r="J186" s="48"/>
    </row>
    <row r="187">
      <c r="A187" s="37" t="s">
        <v>593</v>
      </c>
      <c r="B187" s="37">
        <v>45</v>
      </c>
      <c r="C187" s="38" t="s">
        <v>1765</v>
      </c>
      <c r="D187" s="37" t="s">
        <v>595</v>
      </c>
      <c r="E187" s="39" t="s">
        <v>1766</v>
      </c>
      <c r="F187" s="40" t="s">
        <v>650</v>
      </c>
      <c r="G187" s="41">
        <v>11.34</v>
      </c>
      <c r="H187" s="42">
        <v>0</v>
      </c>
      <c r="I187" s="43">
        <f>ROUND(G187*H187,P4)</f>
        <v>0</v>
      </c>
      <c r="J187" s="37"/>
      <c r="O187" s="44">
        <f>I187*0.21</f>
        <v>0</v>
      </c>
      <c r="P187">
        <v>3</v>
      </c>
    </row>
    <row r="188" ht="30">
      <c r="A188" s="37" t="s">
        <v>598</v>
      </c>
      <c r="B188" s="45"/>
      <c r="C188" s="46"/>
      <c r="D188" s="46"/>
      <c r="E188" s="39" t="s">
        <v>1767</v>
      </c>
      <c r="F188" s="46"/>
      <c r="G188" s="46"/>
      <c r="H188" s="46"/>
      <c r="I188" s="46"/>
      <c r="J188" s="48"/>
    </row>
    <row r="189" ht="30">
      <c r="A189" s="37" t="s">
        <v>599</v>
      </c>
      <c r="B189" s="45"/>
      <c r="C189" s="46"/>
      <c r="D189" s="46"/>
      <c r="E189" s="49" t="s">
        <v>1764</v>
      </c>
      <c r="F189" s="46"/>
      <c r="G189" s="46"/>
      <c r="H189" s="46"/>
      <c r="I189" s="46"/>
      <c r="J189" s="48"/>
    </row>
    <row r="190">
      <c r="A190" s="37" t="s">
        <v>601</v>
      </c>
      <c r="B190" s="45"/>
      <c r="C190" s="46"/>
      <c r="D190" s="46"/>
      <c r="E190" s="47" t="s">
        <v>595</v>
      </c>
      <c r="F190" s="46"/>
      <c r="G190" s="46"/>
      <c r="H190" s="46"/>
      <c r="I190" s="46"/>
      <c r="J190" s="48"/>
    </row>
    <row r="191">
      <c r="A191" s="31" t="s">
        <v>591</v>
      </c>
      <c r="B191" s="32"/>
      <c r="C191" s="33" t="s">
        <v>1768</v>
      </c>
      <c r="D191" s="34"/>
      <c r="E191" s="31" t="s">
        <v>1769</v>
      </c>
      <c r="F191" s="34"/>
      <c r="G191" s="34"/>
      <c r="H191" s="34"/>
      <c r="I191" s="35">
        <f>SUMIFS(I192:I202,A192:A202,"P")</f>
        <v>0</v>
      </c>
      <c r="J191" s="36"/>
    </row>
    <row r="192" ht="30">
      <c r="A192" s="37" t="s">
        <v>593</v>
      </c>
      <c r="B192" s="37">
        <v>46</v>
      </c>
      <c r="C192" s="38" t="s">
        <v>1770</v>
      </c>
      <c r="D192" s="37" t="s">
        <v>595</v>
      </c>
      <c r="E192" s="39" t="s">
        <v>1771</v>
      </c>
      <c r="F192" s="40" t="s">
        <v>650</v>
      </c>
      <c r="G192" s="41">
        <v>88.799999999999997</v>
      </c>
      <c r="H192" s="42">
        <v>0</v>
      </c>
      <c r="I192" s="43">
        <f>ROUND(G192*H192,P4)</f>
        <v>0</v>
      </c>
      <c r="J192" s="37"/>
      <c r="O192" s="44">
        <f>I192*0.21</f>
        <v>0</v>
      </c>
      <c r="P192">
        <v>3</v>
      </c>
    </row>
    <row r="193" ht="45">
      <c r="A193" s="37" t="s">
        <v>598</v>
      </c>
      <c r="B193" s="45"/>
      <c r="C193" s="46"/>
      <c r="D193" s="46"/>
      <c r="E193" s="39" t="s">
        <v>1772</v>
      </c>
      <c r="F193" s="46"/>
      <c r="G193" s="46"/>
      <c r="H193" s="46"/>
      <c r="I193" s="46"/>
      <c r="J193" s="48"/>
    </row>
    <row r="194">
      <c r="A194" s="37" t="s">
        <v>599</v>
      </c>
      <c r="B194" s="45"/>
      <c r="C194" s="46"/>
      <c r="D194" s="46"/>
      <c r="E194" s="49" t="s">
        <v>1773</v>
      </c>
      <c r="F194" s="46"/>
      <c r="G194" s="46"/>
      <c r="H194" s="46"/>
      <c r="I194" s="46"/>
      <c r="J194" s="48"/>
    </row>
    <row r="195">
      <c r="A195" s="37" t="s">
        <v>601</v>
      </c>
      <c r="B195" s="45"/>
      <c r="C195" s="46"/>
      <c r="D195" s="46"/>
      <c r="E195" s="47" t="s">
        <v>595</v>
      </c>
      <c r="F195" s="46"/>
      <c r="G195" s="46"/>
      <c r="H195" s="46"/>
      <c r="I195" s="46"/>
      <c r="J195" s="48"/>
    </row>
    <row r="196" ht="30">
      <c r="A196" s="37" t="s">
        <v>593</v>
      </c>
      <c r="B196" s="37">
        <v>47</v>
      </c>
      <c r="C196" s="38" t="s">
        <v>1774</v>
      </c>
      <c r="D196" s="37" t="s">
        <v>595</v>
      </c>
      <c r="E196" s="39" t="s">
        <v>1775</v>
      </c>
      <c r="F196" s="40" t="s">
        <v>650</v>
      </c>
      <c r="G196" s="41">
        <v>2664</v>
      </c>
      <c r="H196" s="42">
        <v>0</v>
      </c>
      <c r="I196" s="43">
        <f>ROUND(G196*H196,P4)</f>
        <v>0</v>
      </c>
      <c r="J196" s="37"/>
      <c r="O196" s="44">
        <f>I196*0.21</f>
        <v>0</v>
      </c>
      <c r="P196">
        <v>3</v>
      </c>
    </row>
    <row r="197" ht="45">
      <c r="A197" s="37" t="s">
        <v>598</v>
      </c>
      <c r="B197" s="45"/>
      <c r="C197" s="46"/>
      <c r="D197" s="46"/>
      <c r="E197" s="39" t="s">
        <v>1776</v>
      </c>
      <c r="F197" s="46"/>
      <c r="G197" s="46"/>
      <c r="H197" s="46"/>
      <c r="I197" s="46"/>
      <c r="J197" s="48"/>
    </row>
    <row r="198" ht="30">
      <c r="A198" s="37" t="s">
        <v>599</v>
      </c>
      <c r="B198" s="45"/>
      <c r="C198" s="46"/>
      <c r="D198" s="46"/>
      <c r="E198" s="49" t="s">
        <v>1777</v>
      </c>
      <c r="F198" s="46"/>
      <c r="G198" s="46"/>
      <c r="H198" s="46"/>
      <c r="I198" s="46"/>
      <c r="J198" s="48"/>
    </row>
    <row r="199">
      <c r="A199" s="37" t="s">
        <v>601</v>
      </c>
      <c r="B199" s="45"/>
      <c r="C199" s="46"/>
      <c r="D199" s="46"/>
      <c r="E199" s="47" t="s">
        <v>595</v>
      </c>
      <c r="F199" s="46"/>
      <c r="G199" s="46"/>
      <c r="H199" s="46"/>
      <c r="I199" s="46"/>
      <c r="J199" s="48"/>
    </row>
    <row r="200" ht="30">
      <c r="A200" s="37" t="s">
        <v>593</v>
      </c>
      <c r="B200" s="37">
        <v>48</v>
      </c>
      <c r="C200" s="38" t="s">
        <v>1778</v>
      </c>
      <c r="D200" s="37" t="s">
        <v>595</v>
      </c>
      <c r="E200" s="39" t="s">
        <v>1779</v>
      </c>
      <c r="F200" s="40" t="s">
        <v>650</v>
      </c>
      <c r="G200" s="41">
        <v>88.799999999999997</v>
      </c>
      <c r="H200" s="42">
        <v>0</v>
      </c>
      <c r="I200" s="43">
        <f>ROUND(G200*H200,P4)</f>
        <v>0</v>
      </c>
      <c r="J200" s="37"/>
      <c r="O200" s="44">
        <f>I200*0.21</f>
        <v>0</v>
      </c>
      <c r="P200">
        <v>3</v>
      </c>
    </row>
    <row r="201" ht="45">
      <c r="A201" s="37" t="s">
        <v>598</v>
      </c>
      <c r="B201" s="45"/>
      <c r="C201" s="46"/>
      <c r="D201" s="46"/>
      <c r="E201" s="39" t="s">
        <v>1780</v>
      </c>
      <c r="F201" s="46"/>
      <c r="G201" s="46"/>
      <c r="H201" s="46"/>
      <c r="I201" s="46"/>
      <c r="J201" s="48"/>
    </row>
    <row r="202">
      <c r="A202" s="37" t="s">
        <v>601</v>
      </c>
      <c r="B202" s="45"/>
      <c r="C202" s="46"/>
      <c r="D202" s="46"/>
      <c r="E202" s="47" t="s">
        <v>595</v>
      </c>
      <c r="F202" s="46"/>
      <c r="G202" s="46"/>
      <c r="H202" s="46"/>
      <c r="I202" s="46"/>
      <c r="J202" s="48"/>
    </row>
    <row r="203">
      <c r="A203" s="31" t="s">
        <v>591</v>
      </c>
      <c r="B203" s="32"/>
      <c r="C203" s="33" t="s">
        <v>1781</v>
      </c>
      <c r="D203" s="34"/>
      <c r="E203" s="31" t="s">
        <v>1782</v>
      </c>
      <c r="F203" s="34"/>
      <c r="G203" s="34"/>
      <c r="H203" s="34"/>
      <c r="I203" s="35">
        <f>SUMIFS(I204:I234,A204:A234,"P")</f>
        <v>0</v>
      </c>
      <c r="J203" s="36"/>
    </row>
    <row r="204">
      <c r="A204" s="37" t="s">
        <v>593</v>
      </c>
      <c r="B204" s="37">
        <v>49</v>
      </c>
      <c r="C204" s="38" t="s">
        <v>1783</v>
      </c>
      <c r="D204" s="37" t="s">
        <v>595</v>
      </c>
      <c r="E204" s="39" t="s">
        <v>1784</v>
      </c>
      <c r="F204" s="40" t="s">
        <v>608</v>
      </c>
      <c r="G204" s="41">
        <v>1</v>
      </c>
      <c r="H204" s="42">
        <v>0</v>
      </c>
      <c r="I204" s="43">
        <f>ROUND(G204*H204,P4)</f>
        <v>0</v>
      </c>
      <c r="J204" s="37"/>
      <c r="O204" s="44">
        <f>I204*0.21</f>
        <v>0</v>
      </c>
      <c r="P204">
        <v>3</v>
      </c>
    </row>
    <row r="205" ht="30">
      <c r="A205" s="37" t="s">
        <v>598</v>
      </c>
      <c r="B205" s="45"/>
      <c r="C205" s="46"/>
      <c r="D205" s="46"/>
      <c r="E205" s="39" t="s">
        <v>1785</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1786</v>
      </c>
      <c r="D207" s="37" t="s">
        <v>595</v>
      </c>
      <c r="E207" s="39" t="s">
        <v>1787</v>
      </c>
      <c r="F207" s="40" t="s">
        <v>608</v>
      </c>
      <c r="G207" s="41">
        <v>1</v>
      </c>
      <c r="H207" s="42">
        <v>0</v>
      </c>
      <c r="I207" s="43">
        <f>ROUND(G207*H207,P4)</f>
        <v>0</v>
      </c>
      <c r="J207" s="37"/>
      <c r="O207" s="44">
        <f>I207*0.21</f>
        <v>0</v>
      </c>
      <c r="P207">
        <v>3</v>
      </c>
    </row>
    <row r="208" ht="30">
      <c r="A208" s="37" t="s">
        <v>598</v>
      </c>
      <c r="B208" s="45"/>
      <c r="C208" s="46"/>
      <c r="D208" s="46"/>
      <c r="E208" s="39" t="s">
        <v>1788</v>
      </c>
      <c r="F208" s="46"/>
      <c r="G208" s="46"/>
      <c r="H208" s="46"/>
      <c r="I208" s="46"/>
      <c r="J208" s="48"/>
    </row>
    <row r="209">
      <c r="A209" s="37" t="s">
        <v>601</v>
      </c>
      <c r="B209" s="45"/>
      <c r="C209" s="46"/>
      <c r="D209" s="46"/>
      <c r="E209" s="47" t="s">
        <v>595</v>
      </c>
      <c r="F209" s="46"/>
      <c r="G209" s="46"/>
      <c r="H209" s="46"/>
      <c r="I209" s="46"/>
      <c r="J209" s="48"/>
    </row>
    <row r="210">
      <c r="A210" s="37" t="s">
        <v>593</v>
      </c>
      <c r="B210" s="37">
        <v>51</v>
      </c>
      <c r="C210" s="38" t="s">
        <v>1789</v>
      </c>
      <c r="D210" s="37" t="s">
        <v>595</v>
      </c>
      <c r="E210" s="39" t="s">
        <v>1790</v>
      </c>
      <c r="F210" s="40" t="s">
        <v>608</v>
      </c>
      <c r="G210" s="41">
        <v>1</v>
      </c>
      <c r="H210" s="42">
        <v>0</v>
      </c>
      <c r="I210" s="43">
        <f>ROUND(G210*H210,P4)</f>
        <v>0</v>
      </c>
      <c r="J210" s="37"/>
      <c r="O210" s="44">
        <f>I210*0.21</f>
        <v>0</v>
      </c>
      <c r="P210">
        <v>3</v>
      </c>
    </row>
    <row r="211" ht="30">
      <c r="A211" s="37" t="s">
        <v>598</v>
      </c>
      <c r="B211" s="45"/>
      <c r="C211" s="46"/>
      <c r="D211" s="46"/>
      <c r="E211" s="39" t="s">
        <v>1791</v>
      </c>
      <c r="F211" s="46"/>
      <c r="G211" s="46"/>
      <c r="H211" s="46"/>
      <c r="I211" s="46"/>
      <c r="J211" s="48"/>
    </row>
    <row r="212">
      <c r="A212" s="37" t="s">
        <v>601</v>
      </c>
      <c r="B212" s="45"/>
      <c r="C212" s="46"/>
      <c r="D212" s="46"/>
      <c r="E212" s="47" t="s">
        <v>595</v>
      </c>
      <c r="F212" s="46"/>
      <c r="G212" s="46"/>
      <c r="H212" s="46"/>
      <c r="I212" s="46"/>
      <c r="J212" s="48"/>
    </row>
    <row r="213" ht="45">
      <c r="A213" s="37" t="s">
        <v>593</v>
      </c>
      <c r="B213" s="37">
        <v>52</v>
      </c>
      <c r="C213" s="38" t="s">
        <v>1792</v>
      </c>
      <c r="D213" s="37" t="s">
        <v>595</v>
      </c>
      <c r="E213" s="39" t="s">
        <v>1793</v>
      </c>
      <c r="F213" s="40" t="s">
        <v>608</v>
      </c>
      <c r="G213" s="41">
        <v>1</v>
      </c>
      <c r="H213" s="42">
        <v>0</v>
      </c>
      <c r="I213" s="43">
        <f>ROUND(G213*H213,P4)</f>
        <v>0</v>
      </c>
      <c r="J213" s="37"/>
      <c r="O213" s="44">
        <f>I213*0.21</f>
        <v>0</v>
      </c>
      <c r="P213">
        <v>3</v>
      </c>
    </row>
    <row r="214" ht="45">
      <c r="A214" s="37" t="s">
        <v>598</v>
      </c>
      <c r="B214" s="45"/>
      <c r="C214" s="46"/>
      <c r="D214" s="46"/>
      <c r="E214" s="39" t="s">
        <v>1794</v>
      </c>
      <c r="F214" s="46"/>
      <c r="G214" s="46"/>
      <c r="H214" s="46"/>
      <c r="I214" s="46"/>
      <c r="J214" s="48"/>
    </row>
    <row r="215">
      <c r="A215" s="37" t="s">
        <v>601</v>
      </c>
      <c r="B215" s="45"/>
      <c r="C215" s="46"/>
      <c r="D215" s="46"/>
      <c r="E215" s="47" t="s">
        <v>595</v>
      </c>
      <c r="F215" s="46"/>
      <c r="G215" s="46"/>
      <c r="H215" s="46"/>
      <c r="I215" s="46"/>
      <c r="J215" s="48"/>
    </row>
    <row r="216" ht="30">
      <c r="A216" s="37" t="s">
        <v>593</v>
      </c>
      <c r="B216" s="37">
        <v>53</v>
      </c>
      <c r="C216" s="38" t="s">
        <v>1795</v>
      </c>
      <c r="D216" s="37" t="s">
        <v>595</v>
      </c>
      <c r="E216" s="39" t="s">
        <v>1796</v>
      </c>
      <c r="F216" s="40" t="s">
        <v>1797</v>
      </c>
      <c r="G216" s="41">
        <v>1</v>
      </c>
      <c r="H216" s="42">
        <v>0</v>
      </c>
      <c r="I216" s="43">
        <f>ROUND(G216*H216,P4)</f>
        <v>0</v>
      </c>
      <c r="J216" s="37"/>
      <c r="O216" s="44">
        <f>I216*0.21</f>
        <v>0</v>
      </c>
      <c r="P216">
        <v>3</v>
      </c>
    </row>
    <row r="217" ht="30">
      <c r="A217" s="37" t="s">
        <v>598</v>
      </c>
      <c r="B217" s="45"/>
      <c r="C217" s="46"/>
      <c r="D217" s="46"/>
      <c r="E217" s="39" t="s">
        <v>1796</v>
      </c>
      <c r="F217" s="46"/>
      <c r="G217" s="46"/>
      <c r="H217" s="46"/>
      <c r="I217" s="46"/>
      <c r="J217" s="48"/>
    </row>
    <row r="218" ht="135">
      <c r="A218" s="37" t="s">
        <v>599</v>
      </c>
      <c r="B218" s="45"/>
      <c r="C218" s="46"/>
      <c r="D218" s="46"/>
      <c r="E218" s="49" t="s">
        <v>1798</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1799</v>
      </c>
      <c r="D220" s="37" t="s">
        <v>595</v>
      </c>
      <c r="E220" s="39" t="s">
        <v>1800</v>
      </c>
      <c r="F220" s="40" t="s">
        <v>1797</v>
      </c>
      <c r="G220" s="41">
        <v>1</v>
      </c>
      <c r="H220" s="42">
        <v>0</v>
      </c>
      <c r="I220" s="43">
        <f>ROUND(G220*H220,P4)</f>
        <v>0</v>
      </c>
      <c r="J220" s="37"/>
      <c r="O220" s="44">
        <f>I220*0.21</f>
        <v>0</v>
      </c>
      <c r="P220">
        <v>3</v>
      </c>
    </row>
    <row r="221" ht="30">
      <c r="A221" s="37" t="s">
        <v>598</v>
      </c>
      <c r="B221" s="45"/>
      <c r="C221" s="46"/>
      <c r="D221" s="46"/>
      <c r="E221" s="39" t="s">
        <v>1800</v>
      </c>
      <c r="F221" s="46"/>
      <c r="G221" s="46"/>
      <c r="H221" s="46"/>
      <c r="I221" s="46"/>
      <c r="J221" s="48"/>
    </row>
    <row r="222">
      <c r="A222" s="37" t="s">
        <v>601</v>
      </c>
      <c r="B222" s="45"/>
      <c r="C222" s="46"/>
      <c r="D222" s="46"/>
      <c r="E222" s="47" t="s">
        <v>595</v>
      </c>
      <c r="F222" s="46"/>
      <c r="G222" s="46"/>
      <c r="H222" s="46"/>
      <c r="I222" s="46"/>
      <c r="J222" s="48"/>
    </row>
    <row r="223">
      <c r="A223" s="37" t="s">
        <v>593</v>
      </c>
      <c r="B223" s="37">
        <v>55</v>
      </c>
      <c r="C223" s="38" t="s">
        <v>1801</v>
      </c>
      <c r="D223" s="37" t="s">
        <v>595</v>
      </c>
      <c r="E223" s="39" t="s">
        <v>1802</v>
      </c>
      <c r="F223" s="40" t="s">
        <v>608</v>
      </c>
      <c r="G223" s="41">
        <v>2</v>
      </c>
      <c r="H223" s="42">
        <v>0</v>
      </c>
      <c r="I223" s="43">
        <f>ROUND(G223*H223,P4)</f>
        <v>0</v>
      </c>
      <c r="J223" s="37"/>
      <c r="O223" s="44">
        <f>I223*0.21</f>
        <v>0</v>
      </c>
      <c r="P223">
        <v>3</v>
      </c>
    </row>
    <row r="224">
      <c r="A224" s="37" t="s">
        <v>598</v>
      </c>
      <c r="B224" s="45"/>
      <c r="C224" s="46"/>
      <c r="D224" s="46"/>
      <c r="E224" s="39" t="s">
        <v>1802</v>
      </c>
      <c r="F224" s="46"/>
      <c r="G224" s="46"/>
      <c r="H224" s="46"/>
      <c r="I224" s="46"/>
      <c r="J224" s="48"/>
    </row>
    <row r="225">
      <c r="A225" s="37" t="s">
        <v>601</v>
      </c>
      <c r="B225" s="45"/>
      <c r="C225" s="46"/>
      <c r="D225" s="46"/>
      <c r="E225" s="47" t="s">
        <v>595</v>
      </c>
      <c r="F225" s="46"/>
      <c r="G225" s="46"/>
      <c r="H225" s="46"/>
      <c r="I225" s="46"/>
      <c r="J225" s="48"/>
    </row>
    <row r="226">
      <c r="A226" s="37" t="s">
        <v>593</v>
      </c>
      <c r="B226" s="37">
        <v>56</v>
      </c>
      <c r="C226" s="38" t="s">
        <v>1803</v>
      </c>
      <c r="D226" s="37" t="s">
        <v>595</v>
      </c>
      <c r="E226" s="39" t="s">
        <v>1804</v>
      </c>
      <c r="F226" s="40" t="s">
        <v>608</v>
      </c>
      <c r="G226" s="41">
        <v>2</v>
      </c>
      <c r="H226" s="42">
        <v>0</v>
      </c>
      <c r="I226" s="43">
        <f>ROUND(G226*H226,P4)</f>
        <v>0</v>
      </c>
      <c r="J226" s="37"/>
      <c r="O226" s="44">
        <f>I226*0.21</f>
        <v>0</v>
      </c>
      <c r="P226">
        <v>3</v>
      </c>
    </row>
    <row r="227">
      <c r="A227" s="37" t="s">
        <v>598</v>
      </c>
      <c r="B227" s="45"/>
      <c r="C227" s="46"/>
      <c r="D227" s="46"/>
      <c r="E227" s="39" t="s">
        <v>1805</v>
      </c>
      <c r="F227" s="46"/>
      <c r="G227" s="46"/>
      <c r="H227" s="46"/>
      <c r="I227" s="46"/>
      <c r="J227" s="48"/>
    </row>
    <row r="228">
      <c r="A228" s="37" t="s">
        <v>601</v>
      </c>
      <c r="B228" s="45"/>
      <c r="C228" s="46"/>
      <c r="D228" s="46"/>
      <c r="E228" s="47" t="s">
        <v>595</v>
      </c>
      <c r="F228" s="46"/>
      <c r="G228" s="46"/>
      <c r="H228" s="46"/>
      <c r="I228" s="46"/>
      <c r="J228" s="48"/>
    </row>
    <row r="229" ht="45">
      <c r="A229" s="37" t="s">
        <v>593</v>
      </c>
      <c r="B229" s="37">
        <v>57</v>
      </c>
      <c r="C229" s="38" t="s">
        <v>1806</v>
      </c>
      <c r="D229" s="37" t="s">
        <v>595</v>
      </c>
      <c r="E229" s="39" t="s">
        <v>1807</v>
      </c>
      <c r="F229" s="40" t="s">
        <v>1797</v>
      </c>
      <c r="G229" s="41">
        <v>1</v>
      </c>
      <c r="H229" s="42">
        <v>0</v>
      </c>
      <c r="I229" s="43">
        <f>ROUND(G229*H229,P4)</f>
        <v>0</v>
      </c>
      <c r="J229" s="37"/>
      <c r="O229" s="44">
        <f>I229*0.21</f>
        <v>0</v>
      </c>
      <c r="P229">
        <v>3</v>
      </c>
    </row>
    <row r="230" ht="60">
      <c r="A230" s="37" t="s">
        <v>598</v>
      </c>
      <c r="B230" s="45"/>
      <c r="C230" s="46"/>
      <c r="D230" s="46"/>
      <c r="E230" s="39" t="s">
        <v>1808</v>
      </c>
      <c r="F230" s="46"/>
      <c r="G230" s="46"/>
      <c r="H230" s="46"/>
      <c r="I230" s="46"/>
      <c r="J230" s="48"/>
    </row>
    <row r="231">
      <c r="A231" s="37" t="s">
        <v>601</v>
      </c>
      <c r="B231" s="45"/>
      <c r="C231" s="46"/>
      <c r="D231" s="46"/>
      <c r="E231" s="47" t="s">
        <v>595</v>
      </c>
      <c r="F231" s="46"/>
      <c r="G231" s="46"/>
      <c r="H231" s="46"/>
      <c r="I231" s="46"/>
      <c r="J231" s="48"/>
    </row>
    <row r="232" ht="45">
      <c r="A232" s="37" t="s">
        <v>593</v>
      </c>
      <c r="B232" s="37">
        <v>58</v>
      </c>
      <c r="C232" s="38" t="s">
        <v>1809</v>
      </c>
      <c r="D232" s="37" t="s">
        <v>595</v>
      </c>
      <c r="E232" s="39" t="s">
        <v>1810</v>
      </c>
      <c r="F232" s="40" t="s">
        <v>1797</v>
      </c>
      <c r="G232" s="41">
        <v>1</v>
      </c>
      <c r="H232" s="42">
        <v>0</v>
      </c>
      <c r="I232" s="43">
        <f>ROUND(G232*H232,P4)</f>
        <v>0</v>
      </c>
      <c r="J232" s="37"/>
      <c r="O232" s="44">
        <f>I232*0.21</f>
        <v>0</v>
      </c>
      <c r="P232">
        <v>3</v>
      </c>
    </row>
    <row r="233" ht="45">
      <c r="A233" s="37" t="s">
        <v>598</v>
      </c>
      <c r="B233" s="45"/>
      <c r="C233" s="46"/>
      <c r="D233" s="46"/>
      <c r="E233" s="39" t="s">
        <v>1811</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1812</v>
      </c>
      <c r="D235" s="34"/>
      <c r="E235" s="31" t="s">
        <v>1813</v>
      </c>
      <c r="F235" s="34"/>
      <c r="G235" s="34"/>
      <c r="H235" s="34"/>
      <c r="I235" s="35">
        <f>SUMIFS(I236:I239,A236:A239,"P")</f>
        <v>0</v>
      </c>
      <c r="J235" s="36"/>
    </row>
    <row r="236" ht="45">
      <c r="A236" s="37" t="s">
        <v>593</v>
      </c>
      <c r="B236" s="37">
        <v>59</v>
      </c>
      <c r="C236" s="38" t="s">
        <v>1814</v>
      </c>
      <c r="D236" s="37" t="s">
        <v>1815</v>
      </c>
      <c r="E236" s="39" t="s">
        <v>1816</v>
      </c>
      <c r="F236" s="40" t="s">
        <v>1127</v>
      </c>
      <c r="G236" s="41">
        <v>11.308999999999999</v>
      </c>
      <c r="H236" s="42">
        <v>0</v>
      </c>
      <c r="I236" s="43">
        <f>ROUND(G236*H236,P4)</f>
        <v>0</v>
      </c>
      <c r="J236" s="37"/>
      <c r="O236" s="44">
        <f>I236*0.21</f>
        <v>0</v>
      </c>
      <c r="P236">
        <v>3</v>
      </c>
    </row>
    <row r="237">
      <c r="A237" s="37" t="s">
        <v>598</v>
      </c>
      <c r="B237" s="45"/>
      <c r="C237" s="46"/>
      <c r="D237" s="46"/>
      <c r="E237" s="39" t="s">
        <v>1817</v>
      </c>
      <c r="F237" s="46"/>
      <c r="G237" s="46"/>
      <c r="H237" s="46"/>
      <c r="I237" s="46"/>
      <c r="J237" s="48"/>
    </row>
    <row r="238">
      <c r="A238" s="37" t="s">
        <v>599</v>
      </c>
      <c r="B238" s="45"/>
      <c r="C238" s="46"/>
      <c r="D238" s="46"/>
      <c r="E238" s="49" t="s">
        <v>1818</v>
      </c>
      <c r="F238" s="46"/>
      <c r="G238" s="46"/>
      <c r="H238" s="46"/>
      <c r="I238" s="46"/>
      <c r="J238" s="48"/>
    </row>
    <row r="239" ht="120">
      <c r="A239" s="37" t="s">
        <v>601</v>
      </c>
      <c r="B239" s="45"/>
      <c r="C239" s="46"/>
      <c r="D239" s="46"/>
      <c r="E239" s="39" t="s">
        <v>1819</v>
      </c>
      <c r="F239" s="46"/>
      <c r="G239" s="46"/>
      <c r="H239" s="46"/>
      <c r="I239" s="46"/>
      <c r="J239" s="48"/>
    </row>
    <row r="240">
      <c r="A240" s="31" t="s">
        <v>591</v>
      </c>
      <c r="B240" s="32"/>
      <c r="C240" s="33" t="s">
        <v>1820</v>
      </c>
      <c r="D240" s="34"/>
      <c r="E240" s="31" t="s">
        <v>1821</v>
      </c>
      <c r="F240" s="34"/>
      <c r="G240" s="34"/>
      <c r="H240" s="34"/>
      <c r="I240" s="35">
        <f>SUMIFS(I241:I243,A241:A243,"P")</f>
        <v>0</v>
      </c>
      <c r="J240" s="36"/>
    </row>
    <row r="241" ht="30">
      <c r="A241" s="37" t="s">
        <v>593</v>
      </c>
      <c r="B241" s="37">
        <v>60</v>
      </c>
      <c r="C241" s="38" t="s">
        <v>1822</v>
      </c>
      <c r="D241" s="37" t="s">
        <v>595</v>
      </c>
      <c r="E241" s="39" t="s">
        <v>1823</v>
      </c>
      <c r="F241" s="40" t="s">
        <v>1127</v>
      </c>
      <c r="G241" s="41">
        <v>27.622</v>
      </c>
      <c r="H241" s="42">
        <v>0</v>
      </c>
      <c r="I241" s="43">
        <f>ROUND(G241*H241,P4)</f>
        <v>0</v>
      </c>
      <c r="J241" s="37"/>
      <c r="O241" s="44">
        <f>I241*0.21</f>
        <v>0</v>
      </c>
      <c r="P241">
        <v>3</v>
      </c>
    </row>
    <row r="242" ht="75">
      <c r="A242" s="37" t="s">
        <v>598</v>
      </c>
      <c r="B242" s="45"/>
      <c r="C242" s="46"/>
      <c r="D242" s="46"/>
      <c r="E242" s="39" t="s">
        <v>1824</v>
      </c>
      <c r="F242" s="46"/>
      <c r="G242" s="46"/>
      <c r="H242" s="46"/>
      <c r="I242" s="46"/>
      <c r="J242" s="48"/>
    </row>
    <row r="243">
      <c r="A243" s="37" t="s">
        <v>601</v>
      </c>
      <c r="B243" s="50"/>
      <c r="C243" s="51"/>
      <c r="D243" s="51"/>
      <c r="E243" s="53" t="s">
        <v>595</v>
      </c>
      <c r="F243" s="51"/>
      <c r="G243" s="51"/>
      <c r="H243" s="51"/>
      <c r="I243" s="51"/>
      <c r="J243" s="52"/>
    </row>
  </sheetData>
  <sheetProtection sheet="1" objects="1" scenarios="1" spinCount="100000" saltValue="TnGBQ22VxE5zzgMmIRpylJKVAQ6Yn0NqKSYK4gddbqaAtnUY2rYzeDtp9jKZj73tOt0qz/ch8VXpPXERXDp+jQ==" hashValue="sdevNz544Eqt0q7UY8S2YIkYzkaLbJDWKlBwbavqfXdRrUcCSmGOCFlijT2KWxFdCrLuddhDlDw36zJHDqqG/w=="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1825</v>
      </c>
      <c r="I3" s="25">
        <f>SUMIFS(I13:I275,A13:A275,"SD")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1825</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SUMIFS(I21:I47,A21:A47,"P")</f>
        <v>0</v>
      </c>
      <c r="J20" s="36"/>
    </row>
    <row r="21" ht="30">
      <c r="A21" s="37" t="s">
        <v>593</v>
      </c>
      <c r="B21" s="37">
        <v>3</v>
      </c>
      <c r="C21" s="38" t="s">
        <v>1835</v>
      </c>
      <c r="D21" s="37" t="s">
        <v>595</v>
      </c>
      <c r="E21" s="39" t="s">
        <v>1836</v>
      </c>
      <c r="F21" s="40" t="s">
        <v>597</v>
      </c>
      <c r="G21" s="41">
        <v>3</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10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1841</v>
      </c>
      <c r="D27" s="37" t="s">
        <v>595</v>
      </c>
      <c r="E27" s="39" t="s">
        <v>1842</v>
      </c>
      <c r="F27" s="40" t="s">
        <v>597</v>
      </c>
      <c r="G27" s="41">
        <v>8</v>
      </c>
      <c r="H27" s="42">
        <v>0</v>
      </c>
      <c r="I27" s="43">
        <f>ROUND(G27*H27,P4)</f>
        <v>0</v>
      </c>
      <c r="J27" s="37"/>
      <c r="O27" s="44">
        <f>I27*0.21</f>
        <v>0</v>
      </c>
      <c r="P27">
        <v>3</v>
      </c>
    </row>
    <row r="28" ht="30">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30">
      <c r="A30" s="37" t="s">
        <v>593</v>
      </c>
      <c r="B30" s="37">
        <v>6</v>
      </c>
      <c r="C30" s="38" t="s">
        <v>1844</v>
      </c>
      <c r="D30" s="37" t="s">
        <v>595</v>
      </c>
      <c r="E30" s="39" t="s">
        <v>1845</v>
      </c>
      <c r="F30" s="40" t="s">
        <v>608</v>
      </c>
      <c r="G30" s="41">
        <v>13</v>
      </c>
      <c r="H30" s="42">
        <v>0</v>
      </c>
      <c r="I30" s="43">
        <f>ROUND(G30*H30,P4)</f>
        <v>0</v>
      </c>
      <c r="J30" s="37"/>
      <c r="O30" s="44">
        <f>I30*0.21</f>
        <v>0</v>
      </c>
      <c r="P30">
        <v>3</v>
      </c>
    </row>
    <row r="31" ht="30">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30">
      <c r="A33" s="37" t="s">
        <v>593</v>
      </c>
      <c r="B33" s="37">
        <v>7</v>
      </c>
      <c r="C33" s="38" t="s">
        <v>1847</v>
      </c>
      <c r="D33" s="37" t="s">
        <v>595</v>
      </c>
      <c r="E33" s="39" t="s">
        <v>1848</v>
      </c>
      <c r="F33" s="40" t="s">
        <v>597</v>
      </c>
      <c r="G33" s="41">
        <v>3</v>
      </c>
      <c r="H33" s="42">
        <v>0</v>
      </c>
      <c r="I33" s="43">
        <f>ROUND(G33*H33,P4)</f>
        <v>0</v>
      </c>
      <c r="J33" s="37"/>
      <c r="O33" s="44">
        <f>I33*0.21</f>
        <v>0</v>
      </c>
      <c r="P33">
        <v>3</v>
      </c>
    </row>
    <row r="34" ht="30">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30">
      <c r="A36" s="37" t="s">
        <v>593</v>
      </c>
      <c r="B36" s="37">
        <v>8</v>
      </c>
      <c r="C36" s="38" t="s">
        <v>1850</v>
      </c>
      <c r="D36" s="37" t="s">
        <v>595</v>
      </c>
      <c r="E36" s="39" t="s">
        <v>1851</v>
      </c>
      <c r="F36" s="40" t="s">
        <v>597</v>
      </c>
      <c r="G36" s="41">
        <v>10</v>
      </c>
      <c r="H36" s="42">
        <v>0</v>
      </c>
      <c r="I36" s="43">
        <f>ROUND(G36*H36,P4)</f>
        <v>0</v>
      </c>
      <c r="J36" s="37"/>
      <c r="O36" s="44">
        <f>I36*0.21</f>
        <v>0</v>
      </c>
      <c r="P36">
        <v>3</v>
      </c>
    </row>
    <row r="37" ht="30">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30">
      <c r="A39" s="37" t="s">
        <v>593</v>
      </c>
      <c r="B39" s="37">
        <v>9</v>
      </c>
      <c r="C39" s="38" t="s">
        <v>1853</v>
      </c>
      <c r="D39" s="37" t="s">
        <v>595</v>
      </c>
      <c r="E39" s="39" t="s">
        <v>1854</v>
      </c>
      <c r="F39" s="40" t="s">
        <v>597</v>
      </c>
      <c r="G39" s="41">
        <v>8</v>
      </c>
      <c r="H39" s="42">
        <v>0</v>
      </c>
      <c r="I39" s="43">
        <f>ROUND(G39*H39,P4)</f>
        <v>0</v>
      </c>
      <c r="J39" s="37"/>
      <c r="O39" s="44">
        <f>I39*0.21</f>
        <v>0</v>
      </c>
      <c r="P39">
        <v>3</v>
      </c>
    </row>
    <row r="40" ht="30">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30">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30">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ht="30">
      <c r="A45" s="37" t="s">
        <v>593</v>
      </c>
      <c r="B45" s="37">
        <v>11</v>
      </c>
      <c r="C45" s="38" t="s">
        <v>1859</v>
      </c>
      <c r="D45" s="37" t="s">
        <v>595</v>
      </c>
      <c r="E45" s="39" t="s">
        <v>1860</v>
      </c>
      <c r="F45" s="40" t="s">
        <v>1127</v>
      </c>
      <c r="G45" s="41">
        <v>1</v>
      </c>
      <c r="H45" s="42">
        <v>0</v>
      </c>
      <c r="I45" s="43">
        <f>ROUND(G45*H45,P4)</f>
        <v>0</v>
      </c>
      <c r="J45" s="37"/>
      <c r="O45" s="44">
        <f>I45*0.21</f>
        <v>0</v>
      </c>
      <c r="P45">
        <v>3</v>
      </c>
    </row>
    <row r="46" ht="30">
      <c r="A46" s="37" t="s">
        <v>598</v>
      </c>
      <c r="B46" s="45"/>
      <c r="C46" s="46"/>
      <c r="D46" s="46"/>
      <c r="E46" s="39" t="s">
        <v>1861</v>
      </c>
      <c r="F46" s="46"/>
      <c r="G46" s="46"/>
      <c r="H46" s="46"/>
      <c r="I46" s="46"/>
      <c r="J46" s="48"/>
    </row>
    <row r="47">
      <c r="A47" s="37" t="s">
        <v>601</v>
      </c>
      <c r="B47" s="45"/>
      <c r="C47" s="46"/>
      <c r="D47" s="46"/>
      <c r="E47" s="47" t="s">
        <v>595</v>
      </c>
      <c r="F47" s="46"/>
      <c r="G47" s="46"/>
      <c r="H47" s="46"/>
      <c r="I47" s="46"/>
      <c r="J47" s="48"/>
    </row>
    <row r="48">
      <c r="A48" s="31" t="s">
        <v>591</v>
      </c>
      <c r="B48" s="32"/>
      <c r="C48" s="33" t="s">
        <v>1716</v>
      </c>
      <c r="D48" s="34"/>
      <c r="E48" s="31" t="s">
        <v>66</v>
      </c>
      <c r="F48" s="34"/>
      <c r="G48" s="34"/>
      <c r="H48" s="34"/>
      <c r="I48" s="35">
        <f>SUMIFS(I49:I246,A49:A246,"P")</f>
        <v>0</v>
      </c>
      <c r="J48" s="36"/>
    </row>
    <row r="49" ht="30">
      <c r="A49" s="37" t="s">
        <v>593</v>
      </c>
      <c r="B49" s="37">
        <v>12</v>
      </c>
      <c r="C49" s="38" t="s">
        <v>1862</v>
      </c>
      <c r="D49" s="37" t="s">
        <v>595</v>
      </c>
      <c r="E49" s="39" t="s">
        <v>1863</v>
      </c>
      <c r="F49" s="40" t="s">
        <v>597</v>
      </c>
      <c r="G49" s="41">
        <v>7</v>
      </c>
      <c r="H49" s="42">
        <v>0</v>
      </c>
      <c r="I49" s="43">
        <f>ROUND(G49*H49,P4)</f>
        <v>0</v>
      </c>
      <c r="J49" s="37"/>
      <c r="O49" s="44">
        <f>I49*0.21</f>
        <v>0</v>
      </c>
      <c r="P49">
        <v>3</v>
      </c>
    </row>
    <row r="50" ht="30">
      <c r="A50" s="37" t="s">
        <v>598</v>
      </c>
      <c r="B50" s="45"/>
      <c r="C50" s="46"/>
      <c r="D50" s="46"/>
      <c r="E50" s="39" t="s">
        <v>1863</v>
      </c>
      <c r="F50" s="46"/>
      <c r="G50" s="46"/>
      <c r="H50" s="46"/>
      <c r="I50" s="46"/>
      <c r="J50" s="48"/>
    </row>
    <row r="51">
      <c r="A51" s="37" t="s">
        <v>601</v>
      </c>
      <c r="B51" s="45"/>
      <c r="C51" s="46"/>
      <c r="D51" s="46"/>
      <c r="E51" s="47" t="s">
        <v>595</v>
      </c>
      <c r="F51" s="46"/>
      <c r="G51" s="46"/>
      <c r="H51" s="46"/>
      <c r="I51" s="46"/>
      <c r="J51" s="48"/>
    </row>
    <row r="52" ht="30">
      <c r="A52" s="37" t="s">
        <v>593</v>
      </c>
      <c r="B52" s="37">
        <v>13</v>
      </c>
      <c r="C52" s="38" t="s">
        <v>1864</v>
      </c>
      <c r="D52" s="37" t="s">
        <v>595</v>
      </c>
      <c r="E52" s="39" t="s">
        <v>1865</v>
      </c>
      <c r="F52" s="40" t="s">
        <v>597</v>
      </c>
      <c r="G52" s="41">
        <v>28</v>
      </c>
      <c r="H52" s="42">
        <v>0</v>
      </c>
      <c r="I52" s="43">
        <f>ROUND(G52*H52,P4)</f>
        <v>0</v>
      </c>
      <c r="J52" s="37"/>
      <c r="O52" s="44">
        <f>I52*0.21</f>
        <v>0</v>
      </c>
      <c r="P52">
        <v>3</v>
      </c>
    </row>
    <row r="53" ht="30">
      <c r="A53" s="37" t="s">
        <v>598</v>
      </c>
      <c r="B53" s="45"/>
      <c r="C53" s="46"/>
      <c r="D53" s="46"/>
      <c r="E53" s="39" t="s">
        <v>1865</v>
      </c>
      <c r="F53" s="46"/>
      <c r="G53" s="46"/>
      <c r="H53" s="46"/>
      <c r="I53" s="46"/>
      <c r="J53" s="48"/>
    </row>
    <row r="54">
      <c r="A54" s="37" t="s">
        <v>601</v>
      </c>
      <c r="B54" s="45"/>
      <c r="C54" s="46"/>
      <c r="D54" s="46"/>
      <c r="E54" s="47" t="s">
        <v>595</v>
      </c>
      <c r="F54" s="46"/>
      <c r="G54" s="46"/>
      <c r="H54" s="46"/>
      <c r="I54" s="46"/>
      <c r="J54" s="48"/>
    </row>
    <row r="55" ht="30">
      <c r="A55" s="37" t="s">
        <v>593</v>
      </c>
      <c r="B55" s="37">
        <v>14</v>
      </c>
      <c r="C55" s="38" t="s">
        <v>1866</v>
      </c>
      <c r="D55" s="37" t="s">
        <v>595</v>
      </c>
      <c r="E55" s="39" t="s">
        <v>1867</v>
      </c>
      <c r="F55" s="40" t="s">
        <v>597</v>
      </c>
      <c r="G55" s="41">
        <v>59</v>
      </c>
      <c r="H55" s="42">
        <v>0</v>
      </c>
      <c r="I55" s="43">
        <f>ROUND(G55*H55,P4)</f>
        <v>0</v>
      </c>
      <c r="J55" s="37"/>
      <c r="O55" s="44">
        <f>I55*0.21</f>
        <v>0</v>
      </c>
      <c r="P55">
        <v>3</v>
      </c>
    </row>
    <row r="56" ht="30">
      <c r="A56" s="37" t="s">
        <v>598</v>
      </c>
      <c r="B56" s="45"/>
      <c r="C56" s="46"/>
      <c r="D56" s="46"/>
      <c r="E56" s="39" t="s">
        <v>1867</v>
      </c>
      <c r="F56" s="46"/>
      <c r="G56" s="46"/>
      <c r="H56" s="46"/>
      <c r="I56" s="46"/>
      <c r="J56" s="48"/>
    </row>
    <row r="57">
      <c r="A57" s="37" t="s">
        <v>601</v>
      </c>
      <c r="B57" s="45"/>
      <c r="C57" s="46"/>
      <c r="D57" s="46"/>
      <c r="E57" s="47" t="s">
        <v>595</v>
      </c>
      <c r="F57" s="46"/>
      <c r="G57" s="46"/>
      <c r="H57" s="46"/>
      <c r="I57" s="46"/>
      <c r="J57" s="48"/>
    </row>
    <row r="58" ht="30">
      <c r="A58" s="37" t="s">
        <v>593</v>
      </c>
      <c r="B58" s="37">
        <v>15</v>
      </c>
      <c r="C58" s="38" t="s">
        <v>1868</v>
      </c>
      <c r="D58" s="37" t="s">
        <v>595</v>
      </c>
      <c r="E58" s="39" t="s">
        <v>1869</v>
      </c>
      <c r="F58" s="40" t="s">
        <v>597</v>
      </c>
      <c r="G58" s="41">
        <v>19</v>
      </c>
      <c r="H58" s="42">
        <v>0</v>
      </c>
      <c r="I58" s="43">
        <f>ROUND(G58*H58,P4)</f>
        <v>0</v>
      </c>
      <c r="J58" s="37"/>
      <c r="O58" s="44">
        <f>I58*0.21</f>
        <v>0</v>
      </c>
      <c r="P58">
        <v>3</v>
      </c>
    </row>
    <row r="59" ht="30">
      <c r="A59" s="37" t="s">
        <v>598</v>
      </c>
      <c r="B59" s="45"/>
      <c r="C59" s="46"/>
      <c r="D59" s="46"/>
      <c r="E59" s="39" t="s">
        <v>1869</v>
      </c>
      <c r="F59" s="46"/>
      <c r="G59" s="46"/>
      <c r="H59" s="46"/>
      <c r="I59" s="46"/>
      <c r="J59" s="48"/>
    </row>
    <row r="60">
      <c r="A60" s="37" t="s">
        <v>601</v>
      </c>
      <c r="B60" s="45"/>
      <c r="C60" s="46"/>
      <c r="D60" s="46"/>
      <c r="E60" s="47" t="s">
        <v>595</v>
      </c>
      <c r="F60" s="46"/>
      <c r="G60" s="46"/>
      <c r="H60" s="46"/>
      <c r="I60" s="46"/>
      <c r="J60" s="48"/>
    </row>
    <row r="61" ht="30">
      <c r="A61" s="37" t="s">
        <v>593</v>
      </c>
      <c r="B61" s="37">
        <v>16</v>
      </c>
      <c r="C61" s="38" t="s">
        <v>1870</v>
      </c>
      <c r="D61" s="37" t="s">
        <v>595</v>
      </c>
      <c r="E61" s="39" t="s">
        <v>1871</v>
      </c>
      <c r="F61" s="40" t="s">
        <v>597</v>
      </c>
      <c r="G61" s="41">
        <v>15</v>
      </c>
      <c r="H61" s="42">
        <v>0</v>
      </c>
      <c r="I61" s="43">
        <f>ROUND(G61*H61,P4)</f>
        <v>0</v>
      </c>
      <c r="J61" s="37"/>
      <c r="O61" s="44">
        <f>I61*0.21</f>
        <v>0</v>
      </c>
      <c r="P61">
        <v>3</v>
      </c>
    </row>
    <row r="62" ht="30">
      <c r="A62" s="37" t="s">
        <v>598</v>
      </c>
      <c r="B62" s="45"/>
      <c r="C62" s="46"/>
      <c r="D62" s="46"/>
      <c r="E62" s="39" t="s">
        <v>1871</v>
      </c>
      <c r="F62" s="46"/>
      <c r="G62" s="46"/>
      <c r="H62" s="46"/>
      <c r="I62" s="46"/>
      <c r="J62" s="48"/>
    </row>
    <row r="63">
      <c r="A63" s="37" t="s">
        <v>601</v>
      </c>
      <c r="B63" s="45"/>
      <c r="C63" s="46"/>
      <c r="D63" s="46"/>
      <c r="E63" s="47" t="s">
        <v>595</v>
      </c>
      <c r="F63" s="46"/>
      <c r="G63" s="46"/>
      <c r="H63" s="46"/>
      <c r="I63" s="46"/>
      <c r="J63" s="48"/>
    </row>
    <row r="64">
      <c r="A64" s="37" t="s">
        <v>593</v>
      </c>
      <c r="B64" s="37">
        <v>17</v>
      </c>
      <c r="C64" s="38" t="s">
        <v>1872</v>
      </c>
      <c r="D64" s="37" t="s">
        <v>595</v>
      </c>
      <c r="E64" s="39" t="s">
        <v>1873</v>
      </c>
      <c r="F64" s="40" t="s">
        <v>608</v>
      </c>
      <c r="G64" s="41">
        <v>1</v>
      </c>
      <c r="H64" s="42">
        <v>0</v>
      </c>
      <c r="I64" s="43">
        <f>ROUND(G64*H64,P4)</f>
        <v>0</v>
      </c>
      <c r="J64" s="37"/>
      <c r="O64" s="44">
        <f>I64*0.21</f>
        <v>0</v>
      </c>
      <c r="P64">
        <v>3</v>
      </c>
    </row>
    <row r="65">
      <c r="A65" s="37" t="s">
        <v>598</v>
      </c>
      <c r="B65" s="45"/>
      <c r="C65" s="46"/>
      <c r="D65" s="46"/>
      <c r="E65" s="39" t="s">
        <v>1873</v>
      </c>
      <c r="F65" s="46"/>
      <c r="G65" s="46"/>
      <c r="H65" s="46"/>
      <c r="I65" s="46"/>
      <c r="J65" s="48"/>
    </row>
    <row r="66">
      <c r="A66" s="37" t="s">
        <v>601</v>
      </c>
      <c r="B66" s="45"/>
      <c r="C66" s="46"/>
      <c r="D66" s="46"/>
      <c r="E66" s="47" t="s">
        <v>595</v>
      </c>
      <c r="F66" s="46"/>
      <c r="G66" s="46"/>
      <c r="H66" s="46"/>
      <c r="I66" s="46"/>
      <c r="J66" s="48"/>
    </row>
    <row r="67" ht="30">
      <c r="A67" s="37" t="s">
        <v>593</v>
      </c>
      <c r="B67" s="37">
        <v>18</v>
      </c>
      <c r="C67" s="38" t="s">
        <v>1874</v>
      </c>
      <c r="D67" s="37" t="s">
        <v>595</v>
      </c>
      <c r="E67" s="39" t="s">
        <v>1875</v>
      </c>
      <c r="F67" s="40" t="s">
        <v>608</v>
      </c>
      <c r="G67" s="41">
        <v>1</v>
      </c>
      <c r="H67" s="42">
        <v>0</v>
      </c>
      <c r="I67" s="43">
        <f>ROUND(G67*H67,P4)</f>
        <v>0</v>
      </c>
      <c r="J67" s="37"/>
      <c r="O67" s="44">
        <f>I67*0.21</f>
        <v>0</v>
      </c>
      <c r="P67">
        <v>3</v>
      </c>
    </row>
    <row r="68" ht="30">
      <c r="A68" s="37" t="s">
        <v>598</v>
      </c>
      <c r="B68" s="45"/>
      <c r="C68" s="46"/>
      <c r="D68" s="46"/>
      <c r="E68" s="39" t="s">
        <v>1875</v>
      </c>
      <c r="F68" s="46"/>
      <c r="G68" s="46"/>
      <c r="H68" s="46"/>
      <c r="I68" s="46"/>
      <c r="J68" s="48"/>
    </row>
    <row r="69">
      <c r="A69" s="37" t="s">
        <v>601</v>
      </c>
      <c r="B69" s="45"/>
      <c r="C69" s="46"/>
      <c r="D69" s="46"/>
      <c r="E69" s="47" t="s">
        <v>595</v>
      </c>
      <c r="F69" s="46"/>
      <c r="G69" s="46"/>
      <c r="H69" s="46"/>
      <c r="I69" s="46"/>
      <c r="J69" s="48"/>
    </row>
    <row r="70">
      <c r="A70" s="37" t="s">
        <v>593</v>
      </c>
      <c r="B70" s="37">
        <v>19</v>
      </c>
      <c r="C70" s="38" t="s">
        <v>1876</v>
      </c>
      <c r="D70" s="37" t="s">
        <v>595</v>
      </c>
      <c r="E70" s="39" t="s">
        <v>1877</v>
      </c>
      <c r="F70" s="40" t="s">
        <v>608</v>
      </c>
      <c r="G70" s="41">
        <v>1</v>
      </c>
      <c r="H70" s="42">
        <v>0</v>
      </c>
      <c r="I70" s="43">
        <f>ROUND(G70*H70,P4)</f>
        <v>0</v>
      </c>
      <c r="J70" s="37"/>
      <c r="O70" s="44">
        <f>I70*0.21</f>
        <v>0</v>
      </c>
      <c r="P70">
        <v>3</v>
      </c>
    </row>
    <row r="71">
      <c r="A71" s="37" t="s">
        <v>598</v>
      </c>
      <c r="B71" s="45"/>
      <c r="C71" s="46"/>
      <c r="D71" s="46"/>
      <c r="E71" s="39" t="s">
        <v>1877</v>
      </c>
      <c r="F71" s="46"/>
      <c r="G71" s="46"/>
      <c r="H71" s="46"/>
      <c r="I71" s="46"/>
      <c r="J71" s="48"/>
    </row>
    <row r="72">
      <c r="A72" s="37" t="s">
        <v>601</v>
      </c>
      <c r="B72" s="45"/>
      <c r="C72" s="46"/>
      <c r="D72" s="46"/>
      <c r="E72" s="47" t="s">
        <v>595</v>
      </c>
      <c r="F72" s="46"/>
      <c r="G72" s="46"/>
      <c r="H72" s="46"/>
      <c r="I72" s="46"/>
      <c r="J72" s="48"/>
    </row>
    <row r="73">
      <c r="A73" s="37" t="s">
        <v>593</v>
      </c>
      <c r="B73" s="37">
        <v>20</v>
      </c>
      <c r="C73" s="38" t="s">
        <v>1878</v>
      </c>
      <c r="D73" s="37" t="s">
        <v>595</v>
      </c>
      <c r="E73" s="39" t="s">
        <v>1879</v>
      </c>
      <c r="F73" s="40" t="s">
        <v>608</v>
      </c>
      <c r="G73" s="41">
        <v>1</v>
      </c>
      <c r="H73" s="42">
        <v>0</v>
      </c>
      <c r="I73" s="43">
        <f>ROUND(G73*H73,P4)</f>
        <v>0</v>
      </c>
      <c r="J73" s="37"/>
      <c r="O73" s="44">
        <f>I73*0.21</f>
        <v>0</v>
      </c>
      <c r="P73">
        <v>3</v>
      </c>
    </row>
    <row r="74">
      <c r="A74" s="37" t="s">
        <v>598</v>
      </c>
      <c r="B74" s="45"/>
      <c r="C74" s="46"/>
      <c r="D74" s="46"/>
      <c r="E74" s="39" t="s">
        <v>1879</v>
      </c>
      <c r="F74" s="46"/>
      <c r="G74" s="46"/>
      <c r="H74" s="46"/>
      <c r="I74" s="46"/>
      <c r="J74" s="48"/>
    </row>
    <row r="75">
      <c r="A75" s="37" t="s">
        <v>601</v>
      </c>
      <c r="B75" s="45"/>
      <c r="C75" s="46"/>
      <c r="D75" s="46"/>
      <c r="E75" s="47" t="s">
        <v>595</v>
      </c>
      <c r="F75" s="46"/>
      <c r="G75" s="46"/>
      <c r="H75" s="46"/>
      <c r="I75" s="46"/>
      <c r="J75" s="48"/>
    </row>
    <row r="76">
      <c r="A76" s="37" t="s">
        <v>593</v>
      </c>
      <c r="B76" s="37">
        <v>21</v>
      </c>
      <c r="C76" s="38" t="s">
        <v>1880</v>
      </c>
      <c r="D76" s="37" t="s">
        <v>595</v>
      </c>
      <c r="E76" s="39" t="s">
        <v>1881</v>
      </c>
      <c r="F76" s="40" t="s">
        <v>608</v>
      </c>
      <c r="G76" s="41">
        <v>5</v>
      </c>
      <c r="H76" s="42">
        <v>0</v>
      </c>
      <c r="I76" s="43">
        <f>ROUND(G76*H76,P4)</f>
        <v>0</v>
      </c>
      <c r="J76" s="37"/>
      <c r="O76" s="44">
        <f>I76*0.21</f>
        <v>0</v>
      </c>
      <c r="P76">
        <v>3</v>
      </c>
    </row>
    <row r="77">
      <c r="A77" s="37" t="s">
        <v>598</v>
      </c>
      <c r="B77" s="45"/>
      <c r="C77" s="46"/>
      <c r="D77" s="46"/>
      <c r="E77" s="39" t="s">
        <v>1881</v>
      </c>
      <c r="F77" s="46"/>
      <c r="G77" s="46"/>
      <c r="H77" s="46"/>
      <c r="I77" s="46"/>
      <c r="J77" s="48"/>
    </row>
    <row r="78">
      <c r="A78" s="37" t="s">
        <v>601</v>
      </c>
      <c r="B78" s="45"/>
      <c r="C78" s="46"/>
      <c r="D78" s="46"/>
      <c r="E78" s="47" t="s">
        <v>595</v>
      </c>
      <c r="F78" s="46"/>
      <c r="G78" s="46"/>
      <c r="H78" s="46"/>
      <c r="I78" s="46"/>
      <c r="J78" s="48"/>
    </row>
    <row r="79">
      <c r="A79" s="37" t="s">
        <v>593</v>
      </c>
      <c r="B79" s="37">
        <v>22</v>
      </c>
      <c r="C79" s="38" t="s">
        <v>1882</v>
      </c>
      <c r="D79" s="37" t="s">
        <v>595</v>
      </c>
      <c r="E79" s="39" t="s">
        <v>1883</v>
      </c>
      <c r="F79" s="40" t="s">
        <v>608</v>
      </c>
      <c r="G79" s="41">
        <v>8</v>
      </c>
      <c r="H79" s="42">
        <v>0</v>
      </c>
      <c r="I79" s="43">
        <f>ROUND(G79*H79,P4)</f>
        <v>0</v>
      </c>
      <c r="J79" s="37"/>
      <c r="O79" s="44">
        <f>I79*0.21</f>
        <v>0</v>
      </c>
      <c r="P79">
        <v>3</v>
      </c>
    </row>
    <row r="80">
      <c r="A80" s="37" t="s">
        <v>598</v>
      </c>
      <c r="B80" s="45"/>
      <c r="C80" s="46"/>
      <c r="D80" s="46"/>
      <c r="E80" s="39" t="s">
        <v>1883</v>
      </c>
      <c r="F80" s="46"/>
      <c r="G80" s="46"/>
      <c r="H80" s="46"/>
      <c r="I80" s="46"/>
      <c r="J80" s="48"/>
    </row>
    <row r="81">
      <c r="A81" s="37" t="s">
        <v>601</v>
      </c>
      <c r="B81" s="45"/>
      <c r="C81" s="46"/>
      <c r="D81" s="46"/>
      <c r="E81" s="47" t="s">
        <v>595</v>
      </c>
      <c r="F81" s="46"/>
      <c r="G81" s="46"/>
      <c r="H81" s="46"/>
      <c r="I81" s="46"/>
      <c r="J81" s="48"/>
    </row>
    <row r="82">
      <c r="A82" s="37" t="s">
        <v>593</v>
      </c>
      <c r="B82" s="37">
        <v>23</v>
      </c>
      <c r="C82" s="38" t="s">
        <v>1884</v>
      </c>
      <c r="D82" s="37" t="s">
        <v>595</v>
      </c>
      <c r="E82" s="39" t="s">
        <v>1885</v>
      </c>
      <c r="F82" s="40" t="s">
        <v>608</v>
      </c>
      <c r="G82" s="41">
        <v>1</v>
      </c>
      <c r="H82" s="42">
        <v>0</v>
      </c>
      <c r="I82" s="43">
        <f>ROUND(G82*H82,P4)</f>
        <v>0</v>
      </c>
      <c r="J82" s="37"/>
      <c r="O82" s="44">
        <f>I82*0.21</f>
        <v>0</v>
      </c>
      <c r="P82">
        <v>3</v>
      </c>
    </row>
    <row r="83">
      <c r="A83" s="37" t="s">
        <v>598</v>
      </c>
      <c r="B83" s="45"/>
      <c r="C83" s="46"/>
      <c r="D83" s="46"/>
      <c r="E83" s="39" t="s">
        <v>1885</v>
      </c>
      <c r="F83" s="46"/>
      <c r="G83" s="46"/>
      <c r="H83" s="46"/>
      <c r="I83" s="46"/>
      <c r="J83" s="48"/>
    </row>
    <row r="84">
      <c r="A84" s="37" t="s">
        <v>601</v>
      </c>
      <c r="B84" s="45"/>
      <c r="C84" s="46"/>
      <c r="D84" s="46"/>
      <c r="E84" s="47" t="s">
        <v>595</v>
      </c>
      <c r="F84" s="46"/>
      <c r="G84" s="46"/>
      <c r="H84" s="46"/>
      <c r="I84" s="46"/>
      <c r="J84" s="48"/>
    </row>
    <row r="85">
      <c r="A85" s="37" t="s">
        <v>593</v>
      </c>
      <c r="B85" s="37">
        <v>24</v>
      </c>
      <c r="C85" s="38" t="s">
        <v>1886</v>
      </c>
      <c r="D85" s="37" t="s">
        <v>595</v>
      </c>
      <c r="E85" s="39" t="s">
        <v>1887</v>
      </c>
      <c r="F85" s="40" t="s">
        <v>1719</v>
      </c>
      <c r="G85" s="41">
        <v>6</v>
      </c>
      <c r="H85" s="42">
        <v>0</v>
      </c>
      <c r="I85" s="43">
        <f>ROUND(G85*H85,P4)</f>
        <v>0</v>
      </c>
      <c r="J85" s="37"/>
      <c r="O85" s="44">
        <f>I85*0.21</f>
        <v>0</v>
      </c>
      <c r="P85">
        <v>3</v>
      </c>
    </row>
    <row r="86">
      <c r="A86" s="37" t="s">
        <v>598</v>
      </c>
      <c r="B86" s="45"/>
      <c r="C86" s="46"/>
      <c r="D86" s="46"/>
      <c r="E86" s="39" t="s">
        <v>1887</v>
      </c>
      <c r="F86" s="46"/>
      <c r="G86" s="46"/>
      <c r="H86" s="46"/>
      <c r="I86" s="46"/>
      <c r="J86" s="48"/>
    </row>
    <row r="87">
      <c r="A87" s="37" t="s">
        <v>601</v>
      </c>
      <c r="B87" s="45"/>
      <c r="C87" s="46"/>
      <c r="D87" s="46"/>
      <c r="E87" s="47" t="s">
        <v>595</v>
      </c>
      <c r="F87" s="46"/>
      <c r="G87" s="46"/>
      <c r="H87" s="46"/>
      <c r="I87" s="46"/>
      <c r="J87" s="48"/>
    </row>
    <row r="88">
      <c r="A88" s="37" t="s">
        <v>593</v>
      </c>
      <c r="B88" s="37">
        <v>25</v>
      </c>
      <c r="C88" s="38" t="s">
        <v>1888</v>
      </c>
      <c r="D88" s="37" t="s">
        <v>595</v>
      </c>
      <c r="E88" s="39" t="s">
        <v>1889</v>
      </c>
      <c r="F88" s="40" t="s">
        <v>608</v>
      </c>
      <c r="G88" s="41">
        <v>1</v>
      </c>
      <c r="H88" s="42">
        <v>0</v>
      </c>
      <c r="I88" s="43">
        <f>ROUND(G88*H88,P4)</f>
        <v>0</v>
      </c>
      <c r="J88" s="37"/>
      <c r="O88" s="44">
        <f>I88*0.21</f>
        <v>0</v>
      </c>
      <c r="P88">
        <v>3</v>
      </c>
    </row>
    <row r="89">
      <c r="A89" s="37" t="s">
        <v>598</v>
      </c>
      <c r="B89" s="45"/>
      <c r="C89" s="46"/>
      <c r="D89" s="46"/>
      <c r="E89" s="39" t="s">
        <v>1889</v>
      </c>
      <c r="F89" s="46"/>
      <c r="G89" s="46"/>
      <c r="H89" s="46"/>
      <c r="I89" s="46"/>
      <c r="J89" s="48"/>
    </row>
    <row r="90">
      <c r="A90" s="37" t="s">
        <v>601</v>
      </c>
      <c r="B90" s="45"/>
      <c r="C90" s="46"/>
      <c r="D90" s="46"/>
      <c r="E90" s="47" t="s">
        <v>595</v>
      </c>
      <c r="F90" s="46"/>
      <c r="G90" s="46"/>
      <c r="H90" s="46"/>
      <c r="I90" s="46"/>
      <c r="J90" s="48"/>
    </row>
    <row r="91">
      <c r="A91" s="37" t="s">
        <v>593</v>
      </c>
      <c r="B91" s="37">
        <v>26</v>
      </c>
      <c r="C91" s="38" t="s">
        <v>1890</v>
      </c>
      <c r="D91" s="37" t="s">
        <v>595</v>
      </c>
      <c r="E91" s="39" t="s">
        <v>1891</v>
      </c>
      <c r="F91" s="40" t="s">
        <v>608</v>
      </c>
      <c r="G91" s="41">
        <v>10</v>
      </c>
      <c r="H91" s="42">
        <v>0</v>
      </c>
      <c r="I91" s="43">
        <f>ROUND(G91*H91,P4)</f>
        <v>0</v>
      </c>
      <c r="J91" s="37"/>
      <c r="O91" s="44">
        <f>I91*0.21</f>
        <v>0</v>
      </c>
      <c r="P91">
        <v>3</v>
      </c>
    </row>
    <row r="92">
      <c r="A92" s="37" t="s">
        <v>598</v>
      </c>
      <c r="B92" s="45"/>
      <c r="C92" s="46"/>
      <c r="D92" s="46"/>
      <c r="E92" s="39" t="s">
        <v>1891</v>
      </c>
      <c r="F92" s="46"/>
      <c r="G92" s="46"/>
      <c r="H92" s="46"/>
      <c r="I92" s="46"/>
      <c r="J92" s="48"/>
    </row>
    <row r="93">
      <c r="A93" s="37" t="s">
        <v>601</v>
      </c>
      <c r="B93" s="45"/>
      <c r="C93" s="46"/>
      <c r="D93" s="46"/>
      <c r="E93" s="47" t="s">
        <v>595</v>
      </c>
      <c r="F93" s="46"/>
      <c r="G93" s="46"/>
      <c r="H93" s="46"/>
      <c r="I93" s="46"/>
      <c r="J93" s="48"/>
    </row>
    <row r="94">
      <c r="A94" s="37" t="s">
        <v>593</v>
      </c>
      <c r="B94" s="37">
        <v>27</v>
      </c>
      <c r="C94" s="38" t="s">
        <v>1892</v>
      </c>
      <c r="D94" s="37" t="s">
        <v>595</v>
      </c>
      <c r="E94" s="39" t="s">
        <v>1893</v>
      </c>
      <c r="F94" s="40" t="s">
        <v>608</v>
      </c>
      <c r="G94" s="41">
        <v>5</v>
      </c>
      <c r="H94" s="42">
        <v>0</v>
      </c>
      <c r="I94" s="43">
        <f>ROUND(G94*H94,P4)</f>
        <v>0</v>
      </c>
      <c r="J94" s="37"/>
      <c r="O94" s="44">
        <f>I94*0.21</f>
        <v>0</v>
      </c>
      <c r="P94">
        <v>3</v>
      </c>
    </row>
    <row r="95">
      <c r="A95" s="37" t="s">
        <v>598</v>
      </c>
      <c r="B95" s="45"/>
      <c r="C95" s="46"/>
      <c r="D95" s="46"/>
      <c r="E95" s="39" t="s">
        <v>1893</v>
      </c>
      <c r="F95" s="46"/>
      <c r="G95" s="46"/>
      <c r="H95" s="46"/>
      <c r="I95" s="46"/>
      <c r="J95" s="48"/>
    </row>
    <row r="96">
      <c r="A96" s="37" t="s">
        <v>601</v>
      </c>
      <c r="B96" s="45"/>
      <c r="C96" s="46"/>
      <c r="D96" s="46"/>
      <c r="E96" s="47" t="s">
        <v>595</v>
      </c>
      <c r="F96" s="46"/>
      <c r="G96" s="46"/>
      <c r="H96" s="46"/>
      <c r="I96" s="46"/>
      <c r="J96" s="48"/>
    </row>
    <row r="97">
      <c r="A97" s="37" t="s">
        <v>593</v>
      </c>
      <c r="B97" s="37">
        <v>28</v>
      </c>
      <c r="C97" s="38" t="s">
        <v>1894</v>
      </c>
      <c r="D97" s="37" t="s">
        <v>595</v>
      </c>
      <c r="E97" s="39" t="s">
        <v>1895</v>
      </c>
      <c r="F97" s="40" t="s">
        <v>608</v>
      </c>
      <c r="G97" s="41">
        <v>2</v>
      </c>
      <c r="H97" s="42">
        <v>0</v>
      </c>
      <c r="I97" s="43">
        <f>ROUND(G97*H97,P4)</f>
        <v>0</v>
      </c>
      <c r="J97" s="37"/>
      <c r="O97" s="44">
        <f>I97*0.21</f>
        <v>0</v>
      </c>
      <c r="P97">
        <v>3</v>
      </c>
    </row>
    <row r="98">
      <c r="A98" s="37" t="s">
        <v>598</v>
      </c>
      <c r="B98" s="45"/>
      <c r="C98" s="46"/>
      <c r="D98" s="46"/>
      <c r="E98" s="39" t="s">
        <v>1895</v>
      </c>
      <c r="F98" s="46"/>
      <c r="G98" s="46"/>
      <c r="H98" s="46"/>
      <c r="I98" s="46"/>
      <c r="J98" s="48"/>
    </row>
    <row r="99">
      <c r="A99" s="37" t="s">
        <v>601</v>
      </c>
      <c r="B99" s="45"/>
      <c r="C99" s="46"/>
      <c r="D99" s="46"/>
      <c r="E99" s="47" t="s">
        <v>595</v>
      </c>
      <c r="F99" s="46"/>
      <c r="G99" s="46"/>
      <c r="H99" s="46"/>
      <c r="I99" s="46"/>
      <c r="J99" s="48"/>
    </row>
    <row r="100">
      <c r="A100" s="37" t="s">
        <v>593</v>
      </c>
      <c r="B100" s="37">
        <v>29</v>
      </c>
      <c r="C100" s="38" t="s">
        <v>1896</v>
      </c>
      <c r="D100" s="37" t="s">
        <v>595</v>
      </c>
      <c r="E100" s="39" t="s">
        <v>1897</v>
      </c>
      <c r="F100" s="40" t="s">
        <v>608</v>
      </c>
      <c r="G100" s="41">
        <v>3</v>
      </c>
      <c r="H100" s="42">
        <v>0</v>
      </c>
      <c r="I100" s="43">
        <f>ROUND(G100*H100,P4)</f>
        <v>0</v>
      </c>
      <c r="J100" s="37"/>
      <c r="O100" s="44">
        <f>I100*0.21</f>
        <v>0</v>
      </c>
      <c r="P100">
        <v>3</v>
      </c>
    </row>
    <row r="101">
      <c r="A101" s="37" t="s">
        <v>598</v>
      </c>
      <c r="B101" s="45"/>
      <c r="C101" s="46"/>
      <c r="D101" s="46"/>
      <c r="E101" s="39" t="s">
        <v>1897</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1898</v>
      </c>
      <c r="D103" s="37" t="s">
        <v>595</v>
      </c>
      <c r="E103" s="39" t="s">
        <v>1899</v>
      </c>
      <c r="F103" s="40" t="s">
        <v>608</v>
      </c>
      <c r="G103" s="41">
        <v>2</v>
      </c>
      <c r="H103" s="42">
        <v>0</v>
      </c>
      <c r="I103" s="43">
        <f>ROUND(G103*H103,P4)</f>
        <v>0</v>
      </c>
      <c r="J103" s="37"/>
      <c r="O103" s="44">
        <f>I103*0.21</f>
        <v>0</v>
      </c>
      <c r="P103">
        <v>3</v>
      </c>
    </row>
    <row r="104">
      <c r="A104" s="37" t="s">
        <v>598</v>
      </c>
      <c r="B104" s="45"/>
      <c r="C104" s="46"/>
      <c r="D104" s="46"/>
      <c r="E104" s="39" t="s">
        <v>1899</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1900</v>
      </c>
      <c r="D106" s="37" t="s">
        <v>595</v>
      </c>
      <c r="E106" s="39" t="s">
        <v>1901</v>
      </c>
      <c r="F106" s="40" t="s">
        <v>608</v>
      </c>
      <c r="G106" s="41">
        <v>6</v>
      </c>
      <c r="H106" s="42">
        <v>0</v>
      </c>
      <c r="I106" s="43">
        <f>ROUND(G106*H106,P4)</f>
        <v>0</v>
      </c>
      <c r="J106" s="37"/>
      <c r="O106" s="44">
        <f>I106*0.21</f>
        <v>0</v>
      </c>
      <c r="P106">
        <v>3</v>
      </c>
    </row>
    <row r="107">
      <c r="A107" s="37" t="s">
        <v>598</v>
      </c>
      <c r="B107" s="45"/>
      <c r="C107" s="46"/>
      <c r="D107" s="46"/>
      <c r="E107" s="39" t="s">
        <v>1901</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1902</v>
      </c>
      <c r="D109" s="37" t="s">
        <v>595</v>
      </c>
      <c r="E109" s="39" t="s">
        <v>1903</v>
      </c>
      <c r="F109" s="40" t="s">
        <v>608</v>
      </c>
      <c r="G109" s="41">
        <v>2</v>
      </c>
      <c r="H109" s="42">
        <v>0</v>
      </c>
      <c r="I109" s="43">
        <f>ROUND(G109*H109,P4)</f>
        <v>0</v>
      </c>
      <c r="J109" s="37"/>
      <c r="O109" s="44">
        <f>I109*0.21</f>
        <v>0</v>
      </c>
      <c r="P109">
        <v>3</v>
      </c>
    </row>
    <row r="110">
      <c r="A110" s="37" t="s">
        <v>598</v>
      </c>
      <c r="B110" s="45"/>
      <c r="C110" s="46"/>
      <c r="D110" s="46"/>
      <c r="E110" s="39" t="s">
        <v>1903</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1904</v>
      </c>
      <c r="D112" s="37" t="s">
        <v>595</v>
      </c>
      <c r="E112" s="39" t="s">
        <v>1905</v>
      </c>
      <c r="F112" s="40" t="s">
        <v>608</v>
      </c>
      <c r="G112" s="41">
        <v>4</v>
      </c>
      <c r="H112" s="42">
        <v>0</v>
      </c>
      <c r="I112" s="43">
        <f>ROUND(G112*H112,P4)</f>
        <v>0</v>
      </c>
      <c r="J112" s="37"/>
      <c r="O112" s="44">
        <f>I112*0.21</f>
        <v>0</v>
      </c>
      <c r="P112">
        <v>3</v>
      </c>
    </row>
    <row r="113">
      <c r="A113" s="37" t="s">
        <v>598</v>
      </c>
      <c r="B113" s="45"/>
      <c r="C113" s="46"/>
      <c r="D113" s="46"/>
      <c r="E113" s="39" t="s">
        <v>1905</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1906</v>
      </c>
      <c r="D115" s="37" t="s">
        <v>595</v>
      </c>
      <c r="E115" s="39" t="s">
        <v>1907</v>
      </c>
      <c r="F115" s="40" t="s">
        <v>608</v>
      </c>
      <c r="G115" s="41">
        <v>1</v>
      </c>
      <c r="H115" s="42">
        <v>0</v>
      </c>
      <c r="I115" s="43">
        <f>ROUND(G115*H115,P4)</f>
        <v>0</v>
      </c>
      <c r="J115" s="37"/>
      <c r="O115" s="44">
        <f>I115*0.21</f>
        <v>0</v>
      </c>
      <c r="P115">
        <v>3</v>
      </c>
    </row>
    <row r="116">
      <c r="A116" s="37" t="s">
        <v>598</v>
      </c>
      <c r="B116" s="45"/>
      <c r="C116" s="46"/>
      <c r="D116" s="46"/>
      <c r="E116" s="39" t="s">
        <v>1907</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1908</v>
      </c>
      <c r="D118" s="37" t="s">
        <v>595</v>
      </c>
      <c r="E118" s="39" t="s">
        <v>1909</v>
      </c>
      <c r="F118" s="40" t="s">
        <v>1719</v>
      </c>
      <c r="G118" s="41">
        <v>2</v>
      </c>
      <c r="H118" s="42">
        <v>0</v>
      </c>
      <c r="I118" s="43">
        <f>ROUND(G118*H118,P4)</f>
        <v>0</v>
      </c>
      <c r="J118" s="37"/>
      <c r="O118" s="44">
        <f>I118*0.21</f>
        <v>0</v>
      </c>
      <c r="P118">
        <v>3</v>
      </c>
    </row>
    <row r="119">
      <c r="A119" s="37" t="s">
        <v>598</v>
      </c>
      <c r="B119" s="45"/>
      <c r="C119" s="46"/>
      <c r="D119" s="46"/>
      <c r="E119" s="39" t="s">
        <v>1909</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1910</v>
      </c>
      <c r="D121" s="37" t="s">
        <v>595</v>
      </c>
      <c r="E121" s="39" t="s">
        <v>1911</v>
      </c>
      <c r="F121" s="40" t="s">
        <v>608</v>
      </c>
      <c r="G121" s="41">
        <v>2</v>
      </c>
      <c r="H121" s="42">
        <v>0</v>
      </c>
      <c r="I121" s="43">
        <f>ROUND(G121*H121,P4)</f>
        <v>0</v>
      </c>
      <c r="J121" s="37"/>
      <c r="O121" s="44">
        <f>I121*0.21</f>
        <v>0</v>
      </c>
      <c r="P121">
        <v>3</v>
      </c>
    </row>
    <row r="122">
      <c r="A122" s="37" t="s">
        <v>598</v>
      </c>
      <c r="B122" s="45"/>
      <c r="C122" s="46"/>
      <c r="D122" s="46"/>
      <c r="E122" s="39" t="s">
        <v>1911</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1912</v>
      </c>
      <c r="D124" s="37" t="s">
        <v>595</v>
      </c>
      <c r="E124" s="39" t="s">
        <v>1913</v>
      </c>
      <c r="F124" s="40" t="s">
        <v>608</v>
      </c>
      <c r="G124" s="41">
        <v>5</v>
      </c>
      <c r="H124" s="42">
        <v>0</v>
      </c>
      <c r="I124" s="43">
        <f>ROUND(G124*H124,P4)</f>
        <v>0</v>
      </c>
      <c r="J124" s="37"/>
      <c r="O124" s="44">
        <f>I124*0.21</f>
        <v>0</v>
      </c>
      <c r="P124">
        <v>3</v>
      </c>
    </row>
    <row r="125" ht="45">
      <c r="A125" s="37" t="s">
        <v>598</v>
      </c>
      <c r="B125" s="45"/>
      <c r="C125" s="46"/>
      <c r="D125" s="46"/>
      <c r="E125" s="39" t="s">
        <v>1914</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1915</v>
      </c>
      <c r="D127" s="37" t="s">
        <v>595</v>
      </c>
      <c r="E127" s="39" t="s">
        <v>1916</v>
      </c>
      <c r="F127" s="40" t="s">
        <v>608</v>
      </c>
      <c r="G127" s="41">
        <v>8</v>
      </c>
      <c r="H127" s="42">
        <v>0</v>
      </c>
      <c r="I127" s="43">
        <f>ROUND(G127*H127,P4)</f>
        <v>0</v>
      </c>
      <c r="J127" s="37"/>
      <c r="O127" s="44">
        <f>I127*0.21</f>
        <v>0</v>
      </c>
      <c r="P127">
        <v>3</v>
      </c>
    </row>
    <row r="128" ht="45">
      <c r="A128" s="37" t="s">
        <v>598</v>
      </c>
      <c r="B128" s="45"/>
      <c r="C128" s="46"/>
      <c r="D128" s="46"/>
      <c r="E128" s="39" t="s">
        <v>1917</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1918</v>
      </c>
      <c r="D130" s="37" t="s">
        <v>595</v>
      </c>
      <c r="E130" s="39" t="s">
        <v>1919</v>
      </c>
      <c r="F130" s="40" t="s">
        <v>597</v>
      </c>
      <c r="G130" s="41">
        <v>15</v>
      </c>
      <c r="H130" s="42">
        <v>0</v>
      </c>
      <c r="I130" s="43">
        <f>ROUND(G130*H130,P4)</f>
        <v>0</v>
      </c>
      <c r="J130" s="37"/>
      <c r="O130" s="44">
        <f>I130*0.21</f>
        <v>0</v>
      </c>
      <c r="P130">
        <v>3</v>
      </c>
    </row>
    <row r="131" ht="30">
      <c r="A131" s="37" t="s">
        <v>598</v>
      </c>
      <c r="B131" s="45"/>
      <c r="C131" s="46"/>
      <c r="D131" s="46"/>
      <c r="E131" s="39" t="s">
        <v>1920</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1921</v>
      </c>
      <c r="D133" s="37" t="s">
        <v>595</v>
      </c>
      <c r="E133" s="39" t="s">
        <v>1922</v>
      </c>
      <c r="F133" s="40" t="s">
        <v>597</v>
      </c>
      <c r="G133" s="41">
        <v>18</v>
      </c>
      <c r="H133" s="42">
        <v>0</v>
      </c>
      <c r="I133" s="43">
        <f>ROUND(G133*H133,P4)</f>
        <v>0</v>
      </c>
      <c r="J133" s="37"/>
      <c r="O133" s="44">
        <f>I133*0.21</f>
        <v>0</v>
      </c>
      <c r="P133">
        <v>3</v>
      </c>
    </row>
    <row r="134" ht="30">
      <c r="A134" s="37" t="s">
        <v>598</v>
      </c>
      <c r="B134" s="45"/>
      <c r="C134" s="46"/>
      <c r="D134" s="46"/>
      <c r="E134" s="39" t="s">
        <v>1923</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1924</v>
      </c>
      <c r="D136" s="37" t="s">
        <v>595</v>
      </c>
      <c r="E136" s="39" t="s">
        <v>1925</v>
      </c>
      <c r="F136" s="40" t="s">
        <v>597</v>
      </c>
      <c r="G136" s="41">
        <v>28</v>
      </c>
      <c r="H136" s="42">
        <v>0</v>
      </c>
      <c r="I136" s="43">
        <f>ROUND(G136*H136,P4)</f>
        <v>0</v>
      </c>
      <c r="J136" s="37"/>
      <c r="O136" s="44">
        <f>I136*0.21</f>
        <v>0</v>
      </c>
      <c r="P136">
        <v>3</v>
      </c>
    </row>
    <row r="137" ht="30">
      <c r="A137" s="37" t="s">
        <v>598</v>
      </c>
      <c r="B137" s="45"/>
      <c r="C137" s="46"/>
      <c r="D137" s="46"/>
      <c r="E137" s="39" t="s">
        <v>1926</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1927</v>
      </c>
      <c r="D139" s="37" t="s">
        <v>595</v>
      </c>
      <c r="E139" s="39" t="s">
        <v>1928</v>
      </c>
      <c r="F139" s="40" t="s">
        <v>597</v>
      </c>
      <c r="G139" s="41">
        <v>59</v>
      </c>
      <c r="H139" s="42">
        <v>0</v>
      </c>
      <c r="I139" s="43">
        <f>ROUND(G139*H139,P4)</f>
        <v>0</v>
      </c>
      <c r="J139" s="37"/>
      <c r="O139" s="44">
        <f>I139*0.21</f>
        <v>0</v>
      </c>
      <c r="P139">
        <v>3</v>
      </c>
    </row>
    <row r="140" ht="30">
      <c r="A140" s="37" t="s">
        <v>598</v>
      </c>
      <c r="B140" s="45"/>
      <c r="C140" s="46"/>
      <c r="D140" s="46"/>
      <c r="E140" s="39" t="s">
        <v>1929</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1930</v>
      </c>
      <c r="D142" s="37" t="s">
        <v>595</v>
      </c>
      <c r="E142" s="39" t="s">
        <v>1931</v>
      </c>
      <c r="F142" s="40" t="s">
        <v>597</v>
      </c>
      <c r="G142" s="41">
        <v>19</v>
      </c>
      <c r="H142" s="42">
        <v>0</v>
      </c>
      <c r="I142" s="43">
        <f>ROUND(G142*H142,P4)</f>
        <v>0</v>
      </c>
      <c r="J142" s="37"/>
      <c r="O142" s="44">
        <f>I142*0.21</f>
        <v>0</v>
      </c>
      <c r="P142">
        <v>3</v>
      </c>
    </row>
    <row r="143" ht="30">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1933</v>
      </c>
      <c r="D145" s="37" t="s">
        <v>595</v>
      </c>
      <c r="E145" s="39" t="s">
        <v>1934</v>
      </c>
      <c r="F145" s="40" t="s">
        <v>608</v>
      </c>
      <c r="G145" s="41">
        <v>6</v>
      </c>
      <c r="H145" s="42">
        <v>0</v>
      </c>
      <c r="I145" s="43">
        <f>ROUND(G145*H145,P4)</f>
        <v>0</v>
      </c>
      <c r="J145" s="37"/>
      <c r="O145" s="44">
        <f>I145*0.21</f>
        <v>0</v>
      </c>
      <c r="P145">
        <v>3</v>
      </c>
    </row>
    <row r="146" ht="30">
      <c r="A146" s="37" t="s">
        <v>598</v>
      </c>
      <c r="B146" s="45"/>
      <c r="C146" s="46"/>
      <c r="D146" s="46"/>
      <c r="E146" s="39" t="s">
        <v>1935</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1936</v>
      </c>
      <c r="D148" s="37" t="s">
        <v>595</v>
      </c>
      <c r="E148" s="39" t="s">
        <v>1937</v>
      </c>
      <c r="F148" s="40" t="s">
        <v>608</v>
      </c>
      <c r="G148" s="41">
        <v>2</v>
      </c>
      <c r="H148" s="42">
        <v>0</v>
      </c>
      <c r="I148" s="43">
        <f>ROUND(G148*H148,P4)</f>
        <v>0</v>
      </c>
      <c r="J148" s="37"/>
      <c r="O148" s="44">
        <f>I148*0.21</f>
        <v>0</v>
      </c>
      <c r="P148">
        <v>3</v>
      </c>
    </row>
    <row r="149" ht="30">
      <c r="A149" s="37" t="s">
        <v>598</v>
      </c>
      <c r="B149" s="45"/>
      <c r="C149" s="46"/>
      <c r="D149" s="46"/>
      <c r="E149" s="39" t="s">
        <v>1938</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1939</v>
      </c>
      <c r="D151" s="37" t="s">
        <v>595</v>
      </c>
      <c r="E151" s="39" t="s">
        <v>1940</v>
      </c>
      <c r="F151" s="40" t="s">
        <v>608</v>
      </c>
      <c r="G151" s="41">
        <v>1</v>
      </c>
      <c r="H151" s="42">
        <v>0</v>
      </c>
      <c r="I151" s="43">
        <f>ROUND(G151*H151,P4)</f>
        <v>0</v>
      </c>
      <c r="J151" s="37"/>
      <c r="O151" s="44">
        <f>I151*0.21</f>
        <v>0</v>
      </c>
      <c r="P151">
        <v>3</v>
      </c>
    </row>
    <row r="152" ht="30">
      <c r="A152" s="37" t="s">
        <v>598</v>
      </c>
      <c r="B152" s="45"/>
      <c r="C152" s="46"/>
      <c r="D152" s="46"/>
      <c r="E152" s="39" t="s">
        <v>1941</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1942</v>
      </c>
      <c r="D154" s="37" t="s">
        <v>595</v>
      </c>
      <c r="E154" s="39" t="s">
        <v>1943</v>
      </c>
      <c r="F154" s="40" t="s">
        <v>608</v>
      </c>
      <c r="G154" s="41">
        <v>1</v>
      </c>
      <c r="H154" s="42">
        <v>0</v>
      </c>
      <c r="I154" s="43">
        <f>ROUND(G154*H154,P4)</f>
        <v>0</v>
      </c>
      <c r="J154" s="37"/>
      <c r="O154" s="44">
        <f>I154*0.21</f>
        <v>0</v>
      </c>
      <c r="P154">
        <v>3</v>
      </c>
    </row>
    <row r="155" ht="30">
      <c r="A155" s="37" t="s">
        <v>598</v>
      </c>
      <c r="B155" s="45"/>
      <c r="C155" s="46"/>
      <c r="D155" s="46"/>
      <c r="E155" s="39" t="s">
        <v>1944</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1945</v>
      </c>
      <c r="D157" s="37" t="s">
        <v>595</v>
      </c>
      <c r="E157" s="39" t="s">
        <v>1946</v>
      </c>
      <c r="F157" s="40" t="s">
        <v>608</v>
      </c>
      <c r="G157" s="41">
        <v>1</v>
      </c>
      <c r="H157" s="42">
        <v>0</v>
      </c>
      <c r="I157" s="43">
        <f>ROUND(G157*H157,P4)</f>
        <v>0</v>
      </c>
      <c r="J157" s="37"/>
      <c r="O157" s="44">
        <f>I157*0.21</f>
        <v>0</v>
      </c>
      <c r="P157">
        <v>3</v>
      </c>
    </row>
    <row r="158" ht="45">
      <c r="A158" s="37" t="s">
        <v>598</v>
      </c>
      <c r="B158" s="45"/>
      <c r="C158" s="46"/>
      <c r="D158" s="46"/>
      <c r="E158" s="39" t="s">
        <v>1947</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1948</v>
      </c>
      <c r="D160" s="37" t="s">
        <v>595</v>
      </c>
      <c r="E160" s="39" t="s">
        <v>1949</v>
      </c>
      <c r="F160" s="40" t="s">
        <v>608</v>
      </c>
      <c r="G160" s="41">
        <v>1</v>
      </c>
      <c r="H160" s="42">
        <v>0</v>
      </c>
      <c r="I160" s="43">
        <f>ROUND(G160*H160,P4)</f>
        <v>0</v>
      </c>
      <c r="J160" s="37"/>
      <c r="O160" s="44">
        <f>I160*0.21</f>
        <v>0</v>
      </c>
      <c r="P160">
        <v>3</v>
      </c>
    </row>
    <row r="161" ht="45">
      <c r="A161" s="37" t="s">
        <v>598</v>
      </c>
      <c r="B161" s="45"/>
      <c r="C161" s="46"/>
      <c r="D161" s="46"/>
      <c r="E161" s="39" t="s">
        <v>1950</v>
      </c>
      <c r="F161" s="46"/>
      <c r="G161" s="46"/>
      <c r="H161" s="46"/>
      <c r="I161" s="46"/>
      <c r="J161" s="48"/>
    </row>
    <row r="162">
      <c r="A162" s="37" t="s">
        <v>601</v>
      </c>
      <c r="B162" s="45"/>
      <c r="C162" s="46"/>
      <c r="D162" s="46"/>
      <c r="E162" s="47" t="s">
        <v>595</v>
      </c>
      <c r="F162" s="46"/>
      <c r="G162" s="46"/>
      <c r="H162" s="46"/>
      <c r="I162" s="46"/>
      <c r="J162" s="48"/>
    </row>
    <row r="163" ht="30">
      <c r="A163" s="37" t="s">
        <v>593</v>
      </c>
      <c r="B163" s="37">
        <v>50</v>
      </c>
      <c r="C163" s="38" t="s">
        <v>1951</v>
      </c>
      <c r="D163" s="37" t="s">
        <v>595</v>
      </c>
      <c r="E163" s="39" t="s">
        <v>1952</v>
      </c>
      <c r="F163" s="40" t="s">
        <v>608</v>
      </c>
      <c r="G163" s="41">
        <v>3</v>
      </c>
      <c r="H163" s="42">
        <v>0</v>
      </c>
      <c r="I163" s="43">
        <f>ROUND(G163*H163,P4)</f>
        <v>0</v>
      </c>
      <c r="J163" s="37"/>
      <c r="O163" s="44">
        <f>I163*0.21</f>
        <v>0</v>
      </c>
      <c r="P163">
        <v>3</v>
      </c>
    </row>
    <row r="164" ht="30">
      <c r="A164" s="37" t="s">
        <v>598</v>
      </c>
      <c r="B164" s="45"/>
      <c r="C164" s="46"/>
      <c r="D164" s="46"/>
      <c r="E164" s="39" t="s">
        <v>1953</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1954</v>
      </c>
      <c r="D166" s="37" t="s">
        <v>595</v>
      </c>
      <c r="E166" s="39" t="s">
        <v>1955</v>
      </c>
      <c r="F166" s="40" t="s">
        <v>608</v>
      </c>
      <c r="G166" s="41">
        <v>1</v>
      </c>
      <c r="H166" s="42">
        <v>0</v>
      </c>
      <c r="I166" s="43">
        <f>ROUND(G166*H166,P4)</f>
        <v>0</v>
      </c>
      <c r="J166" s="37"/>
      <c r="O166" s="44">
        <f>I166*0.21</f>
        <v>0</v>
      </c>
      <c r="P166">
        <v>3</v>
      </c>
    </row>
    <row r="167" ht="30">
      <c r="A167" s="37" t="s">
        <v>598</v>
      </c>
      <c r="B167" s="45"/>
      <c r="C167" s="46"/>
      <c r="D167" s="46"/>
      <c r="E167" s="39" t="s">
        <v>1956</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1957</v>
      </c>
      <c r="D169" s="37" t="s">
        <v>595</v>
      </c>
      <c r="E169" s="39" t="s">
        <v>1958</v>
      </c>
      <c r="F169" s="40" t="s">
        <v>608</v>
      </c>
      <c r="G169" s="41">
        <v>3</v>
      </c>
      <c r="H169" s="42">
        <v>0</v>
      </c>
      <c r="I169" s="43">
        <f>ROUND(G169*H169,P4)</f>
        <v>0</v>
      </c>
      <c r="J169" s="37"/>
      <c r="O169" s="44">
        <f>I169*0.21</f>
        <v>0</v>
      </c>
      <c r="P169">
        <v>3</v>
      </c>
    </row>
    <row r="170" ht="45">
      <c r="A170" s="37" t="s">
        <v>598</v>
      </c>
      <c r="B170" s="45"/>
      <c r="C170" s="46"/>
      <c r="D170" s="46"/>
      <c r="E170" s="39" t="s">
        <v>1959</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1960</v>
      </c>
      <c r="D172" s="37" t="s">
        <v>595</v>
      </c>
      <c r="E172" s="39" t="s">
        <v>1961</v>
      </c>
      <c r="F172" s="40" t="s">
        <v>608</v>
      </c>
      <c r="G172" s="41">
        <v>1</v>
      </c>
      <c r="H172" s="42">
        <v>0</v>
      </c>
      <c r="I172" s="43">
        <f>ROUND(G172*H172,P4)</f>
        <v>0</v>
      </c>
      <c r="J172" s="37"/>
      <c r="O172" s="44">
        <f>I172*0.21</f>
        <v>0</v>
      </c>
      <c r="P172">
        <v>3</v>
      </c>
    </row>
    <row r="173" ht="45">
      <c r="A173" s="37" t="s">
        <v>598</v>
      </c>
      <c r="B173" s="45"/>
      <c r="C173" s="46"/>
      <c r="D173" s="46"/>
      <c r="E173" s="39" t="s">
        <v>1962</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1963</v>
      </c>
      <c r="D175" s="37" t="s">
        <v>595</v>
      </c>
      <c r="E175" s="39" t="s">
        <v>1964</v>
      </c>
      <c r="F175" s="40" t="s">
        <v>597</v>
      </c>
      <c r="G175" s="41">
        <v>15</v>
      </c>
      <c r="H175" s="42">
        <v>0</v>
      </c>
      <c r="I175" s="43">
        <f>ROUND(G175*H175,P4)</f>
        <v>0</v>
      </c>
      <c r="J175" s="37"/>
      <c r="O175" s="44">
        <f>I175*0.21</f>
        <v>0</v>
      </c>
      <c r="P175">
        <v>3</v>
      </c>
    </row>
    <row r="176" ht="30">
      <c r="A176" s="37" t="s">
        <v>598</v>
      </c>
      <c r="B176" s="45"/>
      <c r="C176" s="46"/>
      <c r="D176" s="46"/>
      <c r="E176" s="39" t="s">
        <v>1965</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1966</v>
      </c>
      <c r="D178" s="37" t="s">
        <v>595</v>
      </c>
      <c r="E178" s="39" t="s">
        <v>1967</v>
      </c>
      <c r="F178" s="40" t="s">
        <v>597</v>
      </c>
      <c r="G178" s="41">
        <v>2</v>
      </c>
      <c r="H178" s="42">
        <v>0</v>
      </c>
      <c r="I178" s="43">
        <f>ROUND(G178*H178,P4)</f>
        <v>0</v>
      </c>
      <c r="J178" s="37"/>
      <c r="O178" s="44">
        <f>I178*0.21</f>
        <v>0</v>
      </c>
      <c r="P178">
        <v>3</v>
      </c>
    </row>
    <row r="179" ht="45">
      <c r="A179" s="37" t="s">
        <v>598</v>
      </c>
      <c r="B179" s="45"/>
      <c r="C179" s="46"/>
      <c r="D179" s="46"/>
      <c r="E179" s="39" t="s">
        <v>1968</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1969</v>
      </c>
      <c r="D181" s="37" t="s">
        <v>595</v>
      </c>
      <c r="E181" s="39" t="s">
        <v>1970</v>
      </c>
      <c r="F181" s="40" t="s">
        <v>608</v>
      </c>
      <c r="G181" s="41">
        <v>9</v>
      </c>
      <c r="H181" s="42">
        <v>0</v>
      </c>
      <c r="I181" s="43">
        <f>ROUND(G181*H181,P4)</f>
        <v>0</v>
      </c>
      <c r="J181" s="37"/>
      <c r="O181" s="44">
        <f>I181*0.21</f>
        <v>0</v>
      </c>
      <c r="P181">
        <v>3</v>
      </c>
    </row>
    <row r="182">
      <c r="A182" s="37" t="s">
        <v>598</v>
      </c>
      <c r="B182" s="45"/>
      <c r="C182" s="46"/>
      <c r="D182" s="46"/>
      <c r="E182" s="39" t="s">
        <v>1971</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1972</v>
      </c>
      <c r="D184" s="37" t="s">
        <v>595</v>
      </c>
      <c r="E184" s="39" t="s">
        <v>1973</v>
      </c>
      <c r="F184" s="40" t="s">
        <v>608</v>
      </c>
      <c r="G184" s="41">
        <v>4</v>
      </c>
      <c r="H184" s="42">
        <v>0</v>
      </c>
      <c r="I184" s="43">
        <f>ROUND(G184*H184,P4)</f>
        <v>0</v>
      </c>
      <c r="J184" s="37"/>
      <c r="O184" s="44">
        <f>I184*0.21</f>
        <v>0</v>
      </c>
      <c r="P184">
        <v>3</v>
      </c>
    </row>
    <row r="185">
      <c r="A185" s="37" t="s">
        <v>598</v>
      </c>
      <c r="B185" s="45"/>
      <c r="C185" s="46"/>
      <c r="D185" s="46"/>
      <c r="E185" s="39" t="s">
        <v>1974</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1975</v>
      </c>
      <c r="D187" s="37" t="s">
        <v>595</v>
      </c>
      <c r="E187" s="39" t="s">
        <v>1976</v>
      </c>
      <c r="F187" s="40" t="s">
        <v>608</v>
      </c>
      <c r="G187" s="41">
        <v>2</v>
      </c>
      <c r="H187" s="42">
        <v>0</v>
      </c>
      <c r="I187" s="43">
        <f>ROUND(G187*H187,P4)</f>
        <v>0</v>
      </c>
      <c r="J187" s="37"/>
      <c r="O187" s="44">
        <f>I187*0.21</f>
        <v>0</v>
      </c>
      <c r="P187">
        <v>3</v>
      </c>
    </row>
    <row r="188">
      <c r="A188" s="37" t="s">
        <v>598</v>
      </c>
      <c r="B188" s="45"/>
      <c r="C188" s="46"/>
      <c r="D188" s="46"/>
      <c r="E188" s="39" t="s">
        <v>1977</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1978</v>
      </c>
      <c r="D190" s="37" t="s">
        <v>595</v>
      </c>
      <c r="E190" s="39" t="s">
        <v>1979</v>
      </c>
      <c r="F190" s="40" t="s">
        <v>608</v>
      </c>
      <c r="G190" s="41">
        <v>2</v>
      </c>
      <c r="H190" s="42">
        <v>0</v>
      </c>
      <c r="I190" s="43">
        <f>ROUND(G190*H190,P4)</f>
        <v>0</v>
      </c>
      <c r="J190" s="37"/>
      <c r="O190" s="44">
        <f>I190*0.21</f>
        <v>0</v>
      </c>
      <c r="P190">
        <v>3</v>
      </c>
    </row>
    <row r="191" ht="30">
      <c r="A191" s="37" t="s">
        <v>598</v>
      </c>
      <c r="B191" s="45"/>
      <c r="C191" s="46"/>
      <c r="D191" s="46"/>
      <c r="E191" s="39" t="s">
        <v>1980</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1981</v>
      </c>
      <c r="D193" s="37" t="s">
        <v>595</v>
      </c>
      <c r="E193" s="39" t="s">
        <v>1982</v>
      </c>
      <c r="F193" s="40" t="s">
        <v>608</v>
      </c>
      <c r="G193" s="41">
        <v>4</v>
      </c>
      <c r="H193" s="42">
        <v>0</v>
      </c>
      <c r="I193" s="43">
        <f>ROUND(G193*H193,P4)</f>
        <v>0</v>
      </c>
      <c r="J193" s="37"/>
      <c r="O193" s="44">
        <f>I193*0.21</f>
        <v>0</v>
      </c>
      <c r="P193">
        <v>3</v>
      </c>
    </row>
    <row r="194">
      <c r="A194" s="37" t="s">
        <v>598</v>
      </c>
      <c r="B194" s="45"/>
      <c r="C194" s="46"/>
      <c r="D194" s="46"/>
      <c r="E194" s="39" t="s">
        <v>1983</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1984</v>
      </c>
      <c r="D196" s="37" t="s">
        <v>595</v>
      </c>
      <c r="E196" s="39" t="s">
        <v>1985</v>
      </c>
      <c r="F196" s="40" t="s">
        <v>608</v>
      </c>
      <c r="G196" s="41">
        <v>1</v>
      </c>
      <c r="H196" s="42">
        <v>0</v>
      </c>
      <c r="I196" s="43">
        <f>ROUND(G196*H196,P4)</f>
        <v>0</v>
      </c>
      <c r="J196" s="37"/>
      <c r="O196" s="44">
        <f>I196*0.21</f>
        <v>0</v>
      </c>
      <c r="P196">
        <v>3</v>
      </c>
    </row>
    <row r="197">
      <c r="A197" s="37" t="s">
        <v>598</v>
      </c>
      <c r="B197" s="45"/>
      <c r="C197" s="46"/>
      <c r="D197" s="46"/>
      <c r="E197" s="39" t="s">
        <v>1986</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1987</v>
      </c>
      <c r="D199" s="37" t="s">
        <v>595</v>
      </c>
      <c r="E199" s="39" t="s">
        <v>1988</v>
      </c>
      <c r="F199" s="40" t="s">
        <v>608</v>
      </c>
      <c r="G199" s="41">
        <v>6</v>
      </c>
      <c r="H199" s="42">
        <v>0</v>
      </c>
      <c r="I199" s="43">
        <f>ROUND(G199*H199,P4)</f>
        <v>0</v>
      </c>
      <c r="J199" s="37"/>
      <c r="O199" s="44">
        <f>I199*0.21</f>
        <v>0</v>
      </c>
      <c r="P199">
        <v>3</v>
      </c>
    </row>
    <row r="200">
      <c r="A200" s="37" t="s">
        <v>598</v>
      </c>
      <c r="B200" s="45"/>
      <c r="C200" s="46"/>
      <c r="D200" s="46"/>
      <c r="E200" s="39" t="s">
        <v>1989</v>
      </c>
      <c r="F200" s="46"/>
      <c r="G200" s="46"/>
      <c r="H200" s="46"/>
      <c r="I200" s="46"/>
      <c r="J200" s="48"/>
    </row>
    <row r="201">
      <c r="A201" s="37" t="s">
        <v>601</v>
      </c>
      <c r="B201" s="45"/>
      <c r="C201" s="46"/>
      <c r="D201" s="46"/>
      <c r="E201" s="47" t="s">
        <v>595</v>
      </c>
      <c r="F201" s="46"/>
      <c r="G201" s="46"/>
      <c r="H201" s="46"/>
      <c r="I201" s="46"/>
      <c r="J201" s="48"/>
    </row>
    <row r="202" ht="30">
      <c r="A202" s="37" t="s">
        <v>593</v>
      </c>
      <c r="B202" s="37">
        <v>63</v>
      </c>
      <c r="C202" s="38" t="s">
        <v>1990</v>
      </c>
      <c r="D202" s="37" t="s">
        <v>595</v>
      </c>
      <c r="E202" s="39" t="s">
        <v>1991</v>
      </c>
      <c r="F202" s="40" t="s">
        <v>608</v>
      </c>
      <c r="G202" s="41">
        <v>2</v>
      </c>
      <c r="H202" s="42">
        <v>0</v>
      </c>
      <c r="I202" s="43">
        <f>ROUND(G202*H202,P4)</f>
        <v>0</v>
      </c>
      <c r="J202" s="37"/>
      <c r="O202" s="44">
        <f>I202*0.21</f>
        <v>0</v>
      </c>
      <c r="P202">
        <v>3</v>
      </c>
    </row>
    <row r="203" ht="30">
      <c r="A203" s="37" t="s">
        <v>598</v>
      </c>
      <c r="B203" s="45"/>
      <c r="C203" s="46"/>
      <c r="D203" s="46"/>
      <c r="E203" s="39" t="s">
        <v>1991</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1992</v>
      </c>
      <c r="D205" s="37" t="s">
        <v>595</v>
      </c>
      <c r="E205" s="39" t="s">
        <v>1993</v>
      </c>
      <c r="F205" s="40" t="s">
        <v>608</v>
      </c>
      <c r="G205" s="41">
        <v>3</v>
      </c>
      <c r="H205" s="42">
        <v>0</v>
      </c>
      <c r="I205" s="43">
        <f>ROUND(G205*H205,P4)</f>
        <v>0</v>
      </c>
      <c r="J205" s="37"/>
      <c r="O205" s="44">
        <f>I205*0.21</f>
        <v>0</v>
      </c>
      <c r="P205">
        <v>3</v>
      </c>
    </row>
    <row r="206">
      <c r="A206" s="37" t="s">
        <v>598</v>
      </c>
      <c r="B206" s="45"/>
      <c r="C206" s="46"/>
      <c r="D206" s="46"/>
      <c r="E206" s="39" t="s">
        <v>1993</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1994</v>
      </c>
      <c r="D208" s="37" t="s">
        <v>595</v>
      </c>
      <c r="E208" s="39" t="s">
        <v>1995</v>
      </c>
      <c r="F208" s="40" t="s">
        <v>608</v>
      </c>
      <c r="G208" s="41">
        <v>1</v>
      </c>
      <c r="H208" s="42">
        <v>0</v>
      </c>
      <c r="I208" s="43">
        <f>ROUND(G208*H208,P4)</f>
        <v>0</v>
      </c>
      <c r="J208" s="37"/>
      <c r="O208" s="44">
        <f>I208*0.21</f>
        <v>0</v>
      </c>
      <c r="P208">
        <v>3</v>
      </c>
    </row>
    <row r="209">
      <c r="A209" s="37" t="s">
        <v>598</v>
      </c>
      <c r="B209" s="45"/>
      <c r="C209" s="46"/>
      <c r="D209" s="46"/>
      <c r="E209" s="39" t="s">
        <v>1995</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1996</v>
      </c>
      <c r="D211" s="37" t="s">
        <v>595</v>
      </c>
      <c r="E211" s="39" t="s">
        <v>1997</v>
      </c>
      <c r="F211" s="40" t="s">
        <v>608</v>
      </c>
      <c r="G211" s="41">
        <v>2</v>
      </c>
      <c r="H211" s="42">
        <v>0</v>
      </c>
      <c r="I211" s="43">
        <f>ROUND(G211*H211,P4)</f>
        <v>0</v>
      </c>
      <c r="J211" s="37"/>
      <c r="O211" s="44">
        <f>I211*0.21</f>
        <v>0</v>
      </c>
      <c r="P211">
        <v>3</v>
      </c>
    </row>
    <row r="212">
      <c r="A212" s="37" t="s">
        <v>598</v>
      </c>
      <c r="B212" s="45"/>
      <c r="C212" s="46"/>
      <c r="D212" s="46"/>
      <c r="E212" s="39" t="s">
        <v>1997</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1998</v>
      </c>
      <c r="D214" s="37" t="s">
        <v>595</v>
      </c>
      <c r="E214" s="39" t="s">
        <v>1999</v>
      </c>
      <c r="F214" s="40" t="s">
        <v>608</v>
      </c>
      <c r="G214" s="41">
        <v>1</v>
      </c>
      <c r="H214" s="42">
        <v>0</v>
      </c>
      <c r="I214" s="43">
        <f>ROUND(G214*H214,P4)</f>
        <v>0</v>
      </c>
      <c r="J214" s="37"/>
      <c r="O214" s="44">
        <f>I214*0.21</f>
        <v>0</v>
      </c>
      <c r="P214">
        <v>3</v>
      </c>
    </row>
    <row r="215">
      <c r="A215" s="37" t="s">
        <v>598</v>
      </c>
      <c r="B215" s="45"/>
      <c r="C215" s="46"/>
      <c r="D215" s="46"/>
      <c r="E215" s="39" t="s">
        <v>1999</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2000</v>
      </c>
      <c r="D217" s="37" t="s">
        <v>595</v>
      </c>
      <c r="E217" s="39" t="s">
        <v>2001</v>
      </c>
      <c r="F217" s="40" t="s">
        <v>608</v>
      </c>
      <c r="G217" s="41">
        <v>1</v>
      </c>
      <c r="H217" s="42">
        <v>0</v>
      </c>
      <c r="I217" s="43">
        <f>ROUND(G217*H217,P4)</f>
        <v>0</v>
      </c>
      <c r="J217" s="37"/>
      <c r="O217" s="44">
        <f>I217*0.21</f>
        <v>0</v>
      </c>
      <c r="P217">
        <v>3</v>
      </c>
    </row>
    <row r="218">
      <c r="A218" s="37" t="s">
        <v>598</v>
      </c>
      <c r="B218" s="45"/>
      <c r="C218" s="46"/>
      <c r="D218" s="46"/>
      <c r="E218" s="39" t="s">
        <v>2001</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2002</v>
      </c>
      <c r="D220" s="37" t="s">
        <v>595</v>
      </c>
      <c r="E220" s="39" t="s">
        <v>2003</v>
      </c>
      <c r="F220" s="40" t="s">
        <v>597</v>
      </c>
      <c r="G220" s="41">
        <v>11</v>
      </c>
      <c r="H220" s="42">
        <v>0</v>
      </c>
      <c r="I220" s="43">
        <f>ROUND(G220*H220,P4)</f>
        <v>0</v>
      </c>
      <c r="J220" s="37"/>
      <c r="O220" s="44">
        <f>I220*0.21</f>
        <v>0</v>
      </c>
      <c r="P220">
        <v>3</v>
      </c>
    </row>
    <row r="221">
      <c r="A221" s="37" t="s">
        <v>598</v>
      </c>
      <c r="B221" s="45"/>
      <c r="C221" s="46"/>
      <c r="D221" s="46"/>
      <c r="E221" s="39" t="s">
        <v>2003</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2004</v>
      </c>
      <c r="D223" s="37" t="s">
        <v>595</v>
      </c>
      <c r="E223" s="39" t="s">
        <v>2005</v>
      </c>
      <c r="F223" s="40" t="s">
        <v>650</v>
      </c>
      <c r="G223" s="41">
        <v>0.5</v>
      </c>
      <c r="H223" s="42">
        <v>0</v>
      </c>
      <c r="I223" s="43">
        <f>ROUND(G223*H223,P4)</f>
        <v>0</v>
      </c>
      <c r="J223" s="37"/>
      <c r="O223" s="44">
        <f>I223*0.21</f>
        <v>0</v>
      </c>
      <c r="P223">
        <v>3</v>
      </c>
    </row>
    <row r="224">
      <c r="A224" s="37" t="s">
        <v>598</v>
      </c>
      <c r="B224" s="45"/>
      <c r="C224" s="46"/>
      <c r="D224" s="46"/>
      <c r="E224" s="39" t="s">
        <v>2005</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2006</v>
      </c>
      <c r="D226" s="37" t="s">
        <v>595</v>
      </c>
      <c r="E226" s="39" t="s">
        <v>2007</v>
      </c>
      <c r="F226" s="40" t="s">
        <v>608</v>
      </c>
      <c r="G226" s="41">
        <v>1</v>
      </c>
      <c r="H226" s="42">
        <v>0</v>
      </c>
      <c r="I226" s="43">
        <f>ROUND(G226*H226,P4)</f>
        <v>0</v>
      </c>
      <c r="J226" s="37"/>
      <c r="O226" s="44">
        <f>I226*0.21</f>
        <v>0</v>
      </c>
      <c r="P226">
        <v>3</v>
      </c>
    </row>
    <row r="227">
      <c r="A227" s="37" t="s">
        <v>598</v>
      </c>
      <c r="B227" s="45"/>
      <c r="C227" s="46"/>
      <c r="D227" s="46"/>
      <c r="E227" s="39" t="s">
        <v>2007</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2008</v>
      </c>
      <c r="D229" s="37" t="s">
        <v>595</v>
      </c>
      <c r="E229" s="39" t="s">
        <v>2009</v>
      </c>
      <c r="F229" s="40" t="s">
        <v>608</v>
      </c>
      <c r="G229" s="41">
        <v>3</v>
      </c>
      <c r="H229" s="42">
        <v>0</v>
      </c>
      <c r="I229" s="43">
        <f>ROUND(G229*H229,P4)</f>
        <v>0</v>
      </c>
      <c r="J229" s="37"/>
      <c r="O229" s="44">
        <f>I229*0.21</f>
        <v>0</v>
      </c>
      <c r="P229">
        <v>3</v>
      </c>
    </row>
    <row r="230">
      <c r="A230" s="37" t="s">
        <v>598</v>
      </c>
      <c r="B230" s="45"/>
      <c r="C230" s="46"/>
      <c r="D230" s="46"/>
      <c r="E230" s="39" t="s">
        <v>2009</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2010</v>
      </c>
      <c r="D232" s="37" t="s">
        <v>595</v>
      </c>
      <c r="E232" s="39" t="s">
        <v>2011</v>
      </c>
      <c r="F232" s="40" t="s">
        <v>608</v>
      </c>
      <c r="G232" s="41">
        <v>4</v>
      </c>
      <c r="H232" s="42">
        <v>0</v>
      </c>
      <c r="I232" s="43">
        <f>ROUND(G232*H232,P4)</f>
        <v>0</v>
      </c>
      <c r="J232" s="37"/>
      <c r="O232" s="44">
        <f>I232*0.21</f>
        <v>0</v>
      </c>
      <c r="P232">
        <v>3</v>
      </c>
    </row>
    <row r="233">
      <c r="A233" s="37" t="s">
        <v>598</v>
      </c>
      <c r="B233" s="45"/>
      <c r="C233" s="46"/>
      <c r="D233" s="46"/>
      <c r="E233" s="39" t="s">
        <v>2011</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2012</v>
      </c>
      <c r="D235" s="37" t="s">
        <v>595</v>
      </c>
      <c r="E235" s="39" t="s">
        <v>2013</v>
      </c>
      <c r="F235" s="40" t="s">
        <v>608</v>
      </c>
      <c r="G235" s="41">
        <v>4</v>
      </c>
      <c r="H235" s="42">
        <v>0</v>
      </c>
      <c r="I235" s="43">
        <f>ROUND(G235*H235,P4)</f>
        <v>0</v>
      </c>
      <c r="J235" s="37"/>
      <c r="O235" s="44">
        <f>I235*0.21</f>
        <v>0</v>
      </c>
      <c r="P235">
        <v>3</v>
      </c>
    </row>
    <row r="236">
      <c r="A236" s="37" t="s">
        <v>598</v>
      </c>
      <c r="B236" s="45"/>
      <c r="C236" s="46"/>
      <c r="D236" s="46"/>
      <c r="E236" s="39" t="s">
        <v>2013</v>
      </c>
      <c r="F236" s="46"/>
      <c r="G236" s="46"/>
      <c r="H236" s="46"/>
      <c r="I236" s="46"/>
      <c r="J236" s="48"/>
    </row>
    <row r="237">
      <c r="A237" s="37" t="s">
        <v>601</v>
      </c>
      <c r="B237" s="45"/>
      <c r="C237" s="46"/>
      <c r="D237" s="46"/>
      <c r="E237" s="47" t="s">
        <v>595</v>
      </c>
      <c r="F237" s="46"/>
      <c r="G237" s="46"/>
      <c r="H237" s="46"/>
      <c r="I237" s="46"/>
      <c r="J237" s="48"/>
    </row>
    <row r="238">
      <c r="A238" s="37" t="s">
        <v>593</v>
      </c>
      <c r="B238" s="37">
        <v>75</v>
      </c>
      <c r="C238" s="38" t="s">
        <v>2014</v>
      </c>
      <c r="D238" s="37" t="s">
        <v>595</v>
      </c>
      <c r="E238" s="39" t="s">
        <v>2015</v>
      </c>
      <c r="F238" s="40" t="s">
        <v>608</v>
      </c>
      <c r="G238" s="41">
        <v>6</v>
      </c>
      <c r="H238" s="42">
        <v>0</v>
      </c>
      <c r="I238" s="43">
        <f>ROUND(G238*H238,P4)</f>
        <v>0</v>
      </c>
      <c r="J238" s="37"/>
      <c r="O238" s="44">
        <f>I238*0.21</f>
        <v>0</v>
      </c>
      <c r="P238">
        <v>3</v>
      </c>
    </row>
    <row r="239">
      <c r="A239" s="37" t="s">
        <v>598</v>
      </c>
      <c r="B239" s="45"/>
      <c r="C239" s="46"/>
      <c r="D239" s="46"/>
      <c r="E239" s="39" t="s">
        <v>2015</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2016</v>
      </c>
      <c r="D241" s="37" t="s">
        <v>595</v>
      </c>
      <c r="E241" s="39" t="s">
        <v>2017</v>
      </c>
      <c r="F241" s="40" t="s">
        <v>608</v>
      </c>
      <c r="G241" s="41">
        <v>3</v>
      </c>
      <c r="H241" s="42">
        <v>0</v>
      </c>
      <c r="I241" s="43">
        <f>ROUND(G241*H241,P4)</f>
        <v>0</v>
      </c>
      <c r="J241" s="37"/>
      <c r="O241" s="44">
        <f>I241*0.21</f>
        <v>0</v>
      </c>
      <c r="P241">
        <v>3</v>
      </c>
    </row>
    <row r="242" ht="30">
      <c r="A242" s="37" t="s">
        <v>598</v>
      </c>
      <c r="B242" s="45"/>
      <c r="C242" s="46"/>
      <c r="D242" s="46"/>
      <c r="E242" s="39" t="s">
        <v>2017</v>
      </c>
      <c r="F242" s="46"/>
      <c r="G242" s="46"/>
      <c r="H242" s="46"/>
      <c r="I242" s="46"/>
      <c r="J242" s="48"/>
    </row>
    <row r="243">
      <c r="A243" s="37" t="s">
        <v>601</v>
      </c>
      <c r="B243" s="45"/>
      <c r="C243" s="46"/>
      <c r="D243" s="46"/>
      <c r="E243" s="47" t="s">
        <v>595</v>
      </c>
      <c r="F243" s="46"/>
      <c r="G243" s="46"/>
      <c r="H243" s="46"/>
      <c r="I243" s="46"/>
      <c r="J243" s="48"/>
    </row>
    <row r="244" ht="30">
      <c r="A244" s="37" t="s">
        <v>593</v>
      </c>
      <c r="B244" s="37">
        <v>77</v>
      </c>
      <c r="C244" s="38" t="s">
        <v>2018</v>
      </c>
      <c r="D244" s="37" t="s">
        <v>595</v>
      </c>
      <c r="E244" s="39" t="s">
        <v>2019</v>
      </c>
      <c r="F244" s="40" t="s">
        <v>608</v>
      </c>
      <c r="G244" s="41">
        <v>1</v>
      </c>
      <c r="H244" s="42">
        <v>0</v>
      </c>
      <c r="I244" s="43">
        <f>ROUND(G244*H244,P4)</f>
        <v>0</v>
      </c>
      <c r="J244" s="37"/>
      <c r="O244" s="44">
        <f>I244*0.21</f>
        <v>0</v>
      </c>
      <c r="P244">
        <v>3</v>
      </c>
    </row>
    <row r="245" ht="30">
      <c r="A245" s="37" t="s">
        <v>598</v>
      </c>
      <c r="B245" s="45"/>
      <c r="C245" s="46"/>
      <c r="D245" s="46"/>
      <c r="E245" s="39" t="s">
        <v>2019</v>
      </c>
      <c r="F245" s="46"/>
      <c r="G245" s="46"/>
      <c r="H245" s="46"/>
      <c r="I245" s="46"/>
      <c r="J245" s="48"/>
    </row>
    <row r="246">
      <c r="A246" s="37" t="s">
        <v>601</v>
      </c>
      <c r="B246" s="45"/>
      <c r="C246" s="46"/>
      <c r="D246" s="46"/>
      <c r="E246" s="47" t="s">
        <v>595</v>
      </c>
      <c r="F246" s="46"/>
      <c r="G246" s="46"/>
      <c r="H246" s="46"/>
      <c r="I246" s="46"/>
      <c r="J246" s="48"/>
    </row>
    <row r="247">
      <c r="A247" s="31" t="s">
        <v>591</v>
      </c>
      <c r="B247" s="32"/>
      <c r="C247" s="33" t="s">
        <v>2020</v>
      </c>
      <c r="D247" s="34"/>
      <c r="E247" s="31" t="s">
        <v>2021</v>
      </c>
      <c r="F247" s="34"/>
      <c r="G247" s="34"/>
      <c r="H247" s="34"/>
      <c r="I247" s="35">
        <f>SUMIFS(I248:I253,A248:A253,"P")</f>
        <v>0</v>
      </c>
      <c r="J247" s="36"/>
    </row>
    <row r="248">
      <c r="A248" s="37" t="s">
        <v>593</v>
      </c>
      <c r="B248" s="37">
        <v>78</v>
      </c>
      <c r="C248" s="38" t="s">
        <v>2022</v>
      </c>
      <c r="D248" s="37" t="s">
        <v>595</v>
      </c>
      <c r="E248" s="39" t="s">
        <v>2023</v>
      </c>
      <c r="F248" s="40" t="s">
        <v>608</v>
      </c>
      <c r="G248" s="41">
        <v>1</v>
      </c>
      <c r="H248" s="42">
        <v>0</v>
      </c>
      <c r="I248" s="43">
        <f>ROUND(G248*H248,P4)</f>
        <v>0</v>
      </c>
      <c r="J248" s="37"/>
      <c r="O248" s="44">
        <f>I248*0.21</f>
        <v>0</v>
      </c>
      <c r="P248">
        <v>3</v>
      </c>
    </row>
    <row r="249">
      <c r="A249" s="37" t="s">
        <v>598</v>
      </c>
      <c r="B249" s="45"/>
      <c r="C249" s="46"/>
      <c r="D249" s="46"/>
      <c r="E249" s="39" t="s">
        <v>2023</v>
      </c>
      <c r="F249" s="46"/>
      <c r="G249" s="46"/>
      <c r="H249" s="46"/>
      <c r="I249" s="46"/>
      <c r="J249" s="48"/>
    </row>
    <row r="250">
      <c r="A250" s="37" t="s">
        <v>601</v>
      </c>
      <c r="B250" s="45"/>
      <c r="C250" s="46"/>
      <c r="D250" s="46"/>
      <c r="E250" s="47" t="s">
        <v>595</v>
      </c>
      <c r="F250" s="46"/>
      <c r="G250" s="46"/>
      <c r="H250" s="46"/>
      <c r="I250" s="46"/>
      <c r="J250" s="48"/>
    </row>
    <row r="251">
      <c r="A251" s="37" t="s">
        <v>593</v>
      </c>
      <c r="B251" s="37">
        <v>79</v>
      </c>
      <c r="C251" s="38" t="s">
        <v>2024</v>
      </c>
      <c r="D251" s="37" t="s">
        <v>595</v>
      </c>
      <c r="E251" s="39" t="s">
        <v>2025</v>
      </c>
      <c r="F251" s="40" t="s">
        <v>608</v>
      </c>
      <c r="G251" s="41">
        <v>1</v>
      </c>
      <c r="H251" s="42">
        <v>0</v>
      </c>
      <c r="I251" s="43">
        <f>ROUND(G251*H251,P4)</f>
        <v>0</v>
      </c>
      <c r="J251" s="37"/>
      <c r="O251" s="44">
        <f>I251*0.21</f>
        <v>0</v>
      </c>
      <c r="P251">
        <v>3</v>
      </c>
    </row>
    <row r="252">
      <c r="A252" s="37" t="s">
        <v>598</v>
      </c>
      <c r="B252" s="45"/>
      <c r="C252" s="46"/>
      <c r="D252" s="46"/>
      <c r="E252" s="39" t="s">
        <v>2025</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1812</v>
      </c>
      <c r="D254" s="34"/>
      <c r="E254" s="31" t="s">
        <v>1813</v>
      </c>
      <c r="F254" s="34"/>
      <c r="G254" s="34"/>
      <c r="H254" s="34"/>
      <c r="I254" s="35">
        <f>SUMIFS(I255:I257,A255:A257,"P")</f>
        <v>0</v>
      </c>
      <c r="J254" s="36"/>
    </row>
    <row r="255" ht="45">
      <c r="A255" s="37" t="s">
        <v>593</v>
      </c>
      <c r="B255" s="37">
        <v>80</v>
      </c>
      <c r="C255" s="38" t="s">
        <v>1130</v>
      </c>
      <c r="D255" s="37" t="s">
        <v>1131</v>
      </c>
      <c r="E255" s="39" t="s">
        <v>1132</v>
      </c>
      <c r="F255" s="40" t="s">
        <v>1127</v>
      </c>
      <c r="G255" s="41">
        <v>0.10000000000000001</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20">
      <c r="A257" s="37" t="s">
        <v>601</v>
      </c>
      <c r="B257" s="45"/>
      <c r="C257" s="46"/>
      <c r="D257" s="46"/>
      <c r="E257" s="39" t="s">
        <v>1819</v>
      </c>
      <c r="F257" s="46"/>
      <c r="G257" s="46"/>
      <c r="H257" s="46"/>
      <c r="I257" s="46"/>
      <c r="J257" s="48"/>
    </row>
    <row r="258">
      <c r="A258" s="31" t="s">
        <v>591</v>
      </c>
      <c r="B258" s="32"/>
      <c r="C258" s="33" t="s">
        <v>2026</v>
      </c>
      <c r="D258" s="34"/>
      <c r="E258" s="31" t="s">
        <v>2027</v>
      </c>
      <c r="F258" s="34"/>
      <c r="G258" s="34"/>
      <c r="H258" s="34"/>
      <c r="I258" s="35">
        <f>SUMIFS(I259:I261,A259:A261,"P")</f>
        <v>0</v>
      </c>
      <c r="J258" s="36"/>
    </row>
    <row r="259">
      <c r="A259" s="37" t="s">
        <v>593</v>
      </c>
      <c r="B259" s="37">
        <v>81</v>
      </c>
      <c r="C259" s="38" t="s">
        <v>2028</v>
      </c>
      <c r="D259" s="37" t="s">
        <v>595</v>
      </c>
      <c r="E259" s="39" t="s">
        <v>2029</v>
      </c>
      <c r="F259" s="40" t="s">
        <v>624</v>
      </c>
      <c r="G259" s="41">
        <v>2</v>
      </c>
      <c r="H259" s="42">
        <v>0</v>
      </c>
      <c r="I259" s="43">
        <f>ROUND(G259*H259,P4)</f>
        <v>0</v>
      </c>
      <c r="J259" s="37"/>
      <c r="O259" s="44">
        <f>I259*0.21</f>
        <v>0</v>
      </c>
      <c r="P259">
        <v>3</v>
      </c>
    </row>
    <row r="260">
      <c r="A260" s="37" t="s">
        <v>598</v>
      </c>
      <c r="B260" s="45"/>
      <c r="C260" s="46"/>
      <c r="D260" s="46"/>
      <c r="E260" s="39" t="s">
        <v>2030</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2031</v>
      </c>
      <c r="D262" s="34"/>
      <c r="E262" s="31" t="s">
        <v>2032</v>
      </c>
      <c r="F262" s="34"/>
      <c r="G262" s="34"/>
      <c r="H262" s="34"/>
      <c r="I262" s="35">
        <f>SUMIFS(I263:I271,A263:A271,"P")</f>
        <v>0</v>
      </c>
      <c r="J262" s="36"/>
    </row>
    <row r="263">
      <c r="A263" s="37" t="s">
        <v>593</v>
      </c>
      <c r="B263" s="37">
        <v>82</v>
      </c>
      <c r="C263" s="38" t="s">
        <v>2033</v>
      </c>
      <c r="D263" s="37" t="s">
        <v>595</v>
      </c>
      <c r="E263" s="39" t="s">
        <v>2034</v>
      </c>
      <c r="F263" s="40" t="s">
        <v>2035</v>
      </c>
      <c r="G263" s="41">
        <v>1</v>
      </c>
      <c r="H263" s="42">
        <v>0</v>
      </c>
      <c r="I263" s="43">
        <f>ROUND(G263*H263,P4)</f>
        <v>0</v>
      </c>
      <c r="J263" s="37"/>
      <c r="O263" s="44">
        <f>I263*0.21</f>
        <v>0</v>
      </c>
      <c r="P263">
        <v>3</v>
      </c>
    </row>
    <row r="264">
      <c r="A264" s="37" t="s">
        <v>598</v>
      </c>
      <c r="B264" s="45"/>
      <c r="C264" s="46"/>
      <c r="D264" s="46"/>
      <c r="E264" s="39" t="s">
        <v>2034</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2036</v>
      </c>
      <c r="D266" s="37" t="s">
        <v>595</v>
      </c>
      <c r="E266" s="39" t="s">
        <v>2037</v>
      </c>
      <c r="F266" s="40" t="s">
        <v>2035</v>
      </c>
      <c r="G266" s="41">
        <v>1</v>
      </c>
      <c r="H266" s="42">
        <v>0</v>
      </c>
      <c r="I266" s="43">
        <f>ROUND(G266*H266,P4)</f>
        <v>0</v>
      </c>
      <c r="J266" s="37"/>
      <c r="O266" s="44">
        <f>I266*0.21</f>
        <v>0</v>
      </c>
      <c r="P266">
        <v>3</v>
      </c>
    </row>
    <row r="267">
      <c r="A267" s="37" t="s">
        <v>598</v>
      </c>
      <c r="B267" s="45"/>
      <c r="C267" s="46"/>
      <c r="D267" s="46"/>
      <c r="E267" s="39" t="s">
        <v>2037</v>
      </c>
      <c r="F267" s="46"/>
      <c r="G267" s="46"/>
      <c r="H267" s="46"/>
      <c r="I267" s="46"/>
      <c r="J267" s="48"/>
    </row>
    <row r="268">
      <c r="A268" s="37" t="s">
        <v>601</v>
      </c>
      <c r="B268" s="45"/>
      <c r="C268" s="46"/>
      <c r="D268" s="46"/>
      <c r="E268" s="47" t="s">
        <v>595</v>
      </c>
      <c r="F268" s="46"/>
      <c r="G268" s="46"/>
      <c r="H268" s="46"/>
      <c r="I268" s="46"/>
      <c r="J268" s="48"/>
    </row>
    <row r="269">
      <c r="A269" s="37" t="s">
        <v>593</v>
      </c>
      <c r="B269" s="37">
        <v>84</v>
      </c>
      <c r="C269" s="38" t="s">
        <v>2038</v>
      </c>
      <c r="D269" s="37" t="s">
        <v>595</v>
      </c>
      <c r="E269" s="39" t="s">
        <v>2039</v>
      </c>
      <c r="F269" s="40" t="s">
        <v>2035</v>
      </c>
      <c r="G269" s="41">
        <v>1</v>
      </c>
      <c r="H269" s="42">
        <v>0</v>
      </c>
      <c r="I269" s="43">
        <f>ROUND(G269*H269,P4)</f>
        <v>0</v>
      </c>
      <c r="J269" s="37"/>
      <c r="O269" s="44">
        <f>I269*0.21</f>
        <v>0</v>
      </c>
      <c r="P269">
        <v>3</v>
      </c>
    </row>
    <row r="270">
      <c r="A270" s="37" t="s">
        <v>598</v>
      </c>
      <c r="B270" s="45"/>
      <c r="C270" s="46"/>
      <c r="D270" s="46"/>
      <c r="E270" s="39" t="s">
        <v>2039</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2040</v>
      </c>
      <c r="D272" s="34"/>
      <c r="E272" s="31" t="s">
        <v>2041</v>
      </c>
      <c r="F272" s="34"/>
      <c r="G272" s="34"/>
      <c r="H272" s="34"/>
      <c r="I272" s="35">
        <f>SUMIFS(I273:I275,A273:A275,"P")</f>
        <v>0</v>
      </c>
      <c r="J272" s="36"/>
    </row>
    <row r="273">
      <c r="A273" s="37" t="s">
        <v>593</v>
      </c>
      <c r="B273" s="37">
        <v>85</v>
      </c>
      <c r="C273" s="38" t="s">
        <v>2042</v>
      </c>
      <c r="D273" s="37" t="s">
        <v>595</v>
      </c>
      <c r="E273" s="39" t="s">
        <v>2041</v>
      </c>
      <c r="F273" s="40" t="s">
        <v>624</v>
      </c>
      <c r="G273" s="41">
        <v>10</v>
      </c>
      <c r="H273" s="42">
        <v>0</v>
      </c>
      <c r="I273" s="43">
        <f>ROUND(G273*H273,P4)</f>
        <v>0</v>
      </c>
      <c r="J273" s="37"/>
      <c r="O273" s="44">
        <f>I273*0.21</f>
        <v>0</v>
      </c>
      <c r="P273">
        <v>3</v>
      </c>
    </row>
    <row r="274">
      <c r="A274" s="37" t="s">
        <v>598</v>
      </c>
      <c r="B274" s="45"/>
      <c r="C274" s="46"/>
      <c r="D274" s="46"/>
      <c r="E274" s="39" t="s">
        <v>2041</v>
      </c>
      <c r="F274" s="46"/>
      <c r="G274" s="46"/>
      <c r="H274" s="46"/>
      <c r="I274" s="46"/>
      <c r="J274" s="48"/>
    </row>
    <row r="275">
      <c r="A275" s="37" t="s">
        <v>601</v>
      </c>
      <c r="B275" s="50"/>
      <c r="C275" s="51"/>
      <c r="D275" s="51"/>
      <c r="E275" s="53" t="s">
        <v>595</v>
      </c>
      <c r="F275" s="51"/>
      <c r="G275" s="51"/>
      <c r="H275" s="51"/>
      <c r="I275" s="51"/>
      <c r="J275" s="52"/>
    </row>
  </sheetData>
  <sheetProtection sheet="1" objects="1" scenarios="1" spinCount="100000" saltValue="NFB+JiBTc7SJGUvrj44HK6wQMH9tBJXG9hMiBEj/3sILmm8bZ0it2iPKVLYyX39OSG4hX3LvSRjy9IeG9hif+A==" hashValue="zivamV59Ecy4muqmK4BmcpY+NimeIy+QTst30TvK4j0YV7iCkZlAu/cmAsO9II2InfvTybr4mQnYlc6nxJHJSQ=="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2043</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579</v>
      </c>
      <c r="C8" s="21" t="s">
        <v>2043</v>
      </c>
      <c r="D8" s="22"/>
      <c r="E8" s="23" t="s">
        <v>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1570</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383</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2045</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316</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60">
      <c r="A44" s="37" t="s">
        <v>601</v>
      </c>
      <c r="B44" s="45"/>
      <c r="C44" s="46"/>
      <c r="D44" s="46"/>
      <c r="E44" s="39" t="s">
        <v>2046</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1416</v>
      </c>
      <c r="F95" s="46"/>
      <c r="G95" s="46"/>
      <c r="H95" s="46"/>
      <c r="I95" s="46"/>
      <c r="J95" s="48"/>
    </row>
    <row r="96" ht="13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1.8400000000000001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2047</v>
      </c>
      <c r="F217" s="46"/>
      <c r="G217" s="46"/>
      <c r="H217" s="46"/>
      <c r="I217" s="46"/>
      <c r="J217" s="48"/>
    </row>
    <row r="218">
      <c r="A218" s="37" t="s">
        <v>593</v>
      </c>
      <c r="B218" s="37">
        <v>52</v>
      </c>
      <c r="C218" s="38" t="s">
        <v>992</v>
      </c>
      <c r="D218" s="37" t="s">
        <v>595</v>
      </c>
      <c r="E218" s="39" t="s">
        <v>993</v>
      </c>
      <c r="F218" s="40" t="s">
        <v>989</v>
      </c>
      <c r="G218" s="41">
        <v>1.8400000000000001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2048</v>
      </c>
      <c r="F221" s="46"/>
      <c r="G221" s="46"/>
      <c r="H221" s="46"/>
      <c r="I221" s="46"/>
      <c r="J221" s="48"/>
    </row>
    <row r="222">
      <c r="A222" s="37" t="s">
        <v>593</v>
      </c>
      <c r="B222" s="37">
        <v>53</v>
      </c>
      <c r="C222" s="38" t="s">
        <v>998</v>
      </c>
      <c r="D222" s="37" t="s">
        <v>595</v>
      </c>
      <c r="E222" s="39" t="s">
        <v>999</v>
      </c>
      <c r="F222" s="40" t="s">
        <v>641</v>
      </c>
      <c r="G222" s="41">
        <v>9.25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2049</v>
      </c>
      <c r="F225" s="46"/>
      <c r="G225" s="46"/>
      <c r="H225" s="46"/>
      <c r="I225" s="46"/>
      <c r="J225" s="48"/>
    </row>
    <row r="226">
      <c r="A226" s="37" t="s">
        <v>593</v>
      </c>
      <c r="B226" s="37">
        <v>54</v>
      </c>
      <c r="C226" s="38" t="s">
        <v>644</v>
      </c>
      <c r="D226" s="37" t="s">
        <v>595</v>
      </c>
      <c r="E226" s="39" t="s">
        <v>645</v>
      </c>
      <c r="F226" s="40" t="s">
        <v>641</v>
      </c>
      <c r="G226" s="41">
        <v>4.625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2050</v>
      </c>
      <c r="F229" s="46"/>
      <c r="G229" s="46"/>
      <c r="H229" s="46"/>
      <c r="I229" s="46"/>
      <c r="J229" s="48"/>
    </row>
    <row r="230">
      <c r="A230" s="37" t="s">
        <v>593</v>
      </c>
      <c r="B230" s="37">
        <v>55</v>
      </c>
      <c r="C230" s="38" t="s">
        <v>1006</v>
      </c>
      <c r="D230" s="37" t="s">
        <v>595</v>
      </c>
      <c r="E230" s="39" t="s">
        <v>1007</v>
      </c>
      <c r="F230" s="40" t="s">
        <v>641</v>
      </c>
      <c r="G230" s="41">
        <v>4.625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2051</v>
      </c>
      <c r="F233" s="46"/>
      <c r="G233" s="46"/>
      <c r="H233" s="46"/>
      <c r="I233" s="46"/>
      <c r="J233" s="48"/>
    </row>
    <row r="234">
      <c r="A234" s="37" t="s">
        <v>593</v>
      </c>
      <c r="B234" s="37">
        <v>56</v>
      </c>
      <c r="C234" s="38" t="s">
        <v>1009</v>
      </c>
      <c r="D234" s="37" t="s">
        <v>595</v>
      </c>
      <c r="E234" s="39" t="s">
        <v>1010</v>
      </c>
      <c r="F234" s="40" t="s">
        <v>650</v>
      </c>
      <c r="G234" s="41">
        <v>18.5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2052</v>
      </c>
      <c r="F237" s="46"/>
      <c r="G237" s="46"/>
      <c r="H237" s="46"/>
      <c r="I237" s="46"/>
      <c r="J237" s="48"/>
    </row>
    <row r="238">
      <c r="A238" s="37" t="s">
        <v>593</v>
      </c>
      <c r="B238" s="37">
        <v>57</v>
      </c>
      <c r="C238" s="38" t="s">
        <v>1013</v>
      </c>
      <c r="D238" s="37" t="s">
        <v>595</v>
      </c>
      <c r="E238" s="39" t="s">
        <v>1014</v>
      </c>
      <c r="F238" s="40" t="s">
        <v>1003</v>
      </c>
      <c r="G238" s="41">
        <v>18.600000000000001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18.5</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316</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1564</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1564</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1565</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1566</v>
      </c>
      <c r="F287" s="51"/>
      <c r="G287" s="51"/>
      <c r="H287" s="51"/>
      <c r="I287" s="51"/>
      <c r="J287" s="52"/>
    </row>
  </sheetData>
  <sheetProtection sheet="1" objects="1" scenarios="1" spinCount="100000" saltValue="ui3ZNK+v9bH+wfwBm/5WA0J6PiqdYITntl38ng/+kXy6IjbPPx8tU2Wn6IbPcjfBXpfQBny0fWi2MFru2bsaYw==" hashValue="QrGG88yLIzWcalNq8in3LZXjXdM+Mdl6nrHFIw3kcDvL1Pj417UNX3RA3F0gUEG17pvay7lNWMmxxmBu8mE/H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2053</v>
      </c>
      <c r="I3" s="25">
        <f>SUMIFS(I13:I242,A13:A242,"SD")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2053</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1592</v>
      </c>
      <c r="D14" s="37" t="s">
        <v>595</v>
      </c>
      <c r="E14" s="39" t="s">
        <v>1593</v>
      </c>
      <c r="F14" s="40" t="s">
        <v>641</v>
      </c>
      <c r="G14" s="41">
        <v>45.228000000000002</v>
      </c>
      <c r="H14" s="42">
        <v>0</v>
      </c>
      <c r="I14" s="43">
        <f>ROUND(G14*H14,P4)</f>
        <v>0</v>
      </c>
      <c r="J14" s="37"/>
      <c r="O14" s="44">
        <f>I14*0.21</f>
        <v>0</v>
      </c>
      <c r="P14">
        <v>3</v>
      </c>
    </row>
    <row r="15" ht="45">
      <c r="A15" s="37" t="s">
        <v>598</v>
      </c>
      <c r="B15" s="45"/>
      <c r="C15" s="46"/>
      <c r="D15" s="46"/>
      <c r="E15" s="39" t="s">
        <v>1594</v>
      </c>
      <c r="F15" s="46"/>
      <c r="G15" s="46"/>
      <c r="H15" s="46"/>
      <c r="I15" s="46"/>
      <c r="J15" s="48"/>
    </row>
    <row r="16" ht="60">
      <c r="A16" s="37" t="s">
        <v>599</v>
      </c>
      <c r="B16" s="45"/>
      <c r="C16" s="46"/>
      <c r="D16" s="46"/>
      <c r="E16" s="49" t="s">
        <v>2055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23.125</v>
      </c>
      <c r="H18" s="42">
        <v>0</v>
      </c>
      <c r="I18" s="43">
        <f>ROUND(G18*H18,P4)</f>
        <v>0</v>
      </c>
      <c r="J18" s="37"/>
      <c r="O18" s="44">
        <f>I18*0.21</f>
        <v>0</v>
      </c>
      <c r="P18">
        <v>3</v>
      </c>
    </row>
    <row r="19" ht="30">
      <c r="A19" s="37" t="s">
        <v>598</v>
      </c>
      <c r="B19" s="45"/>
      <c r="C19" s="46"/>
      <c r="D19" s="46"/>
      <c r="E19" s="39" t="s">
        <v>1598</v>
      </c>
      <c r="F19" s="46"/>
      <c r="G19" s="46"/>
      <c r="H19" s="46"/>
      <c r="I19" s="46"/>
      <c r="J19" s="48"/>
    </row>
    <row r="20" ht="45">
      <c r="A20" s="37" t="s">
        <v>599</v>
      </c>
      <c r="B20" s="45"/>
      <c r="C20" s="46"/>
      <c r="D20" s="46"/>
      <c r="E20" s="49" t="s">
        <v>2056</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22.103000000000002</v>
      </c>
      <c r="H22" s="42">
        <v>0</v>
      </c>
      <c r="I22" s="43">
        <f>ROUND(G22*H22,P4)</f>
        <v>0</v>
      </c>
      <c r="J22" s="37"/>
      <c r="O22" s="44">
        <f>I22*0.21</f>
        <v>0</v>
      </c>
      <c r="P22">
        <v>3</v>
      </c>
    </row>
    <row r="23" ht="45">
      <c r="A23" s="37" t="s">
        <v>598</v>
      </c>
      <c r="B23" s="45"/>
      <c r="C23" s="46"/>
      <c r="D23" s="46"/>
      <c r="E23" s="39" t="s">
        <v>1602</v>
      </c>
      <c r="F23" s="46"/>
      <c r="G23" s="46"/>
      <c r="H23" s="46"/>
      <c r="I23" s="46"/>
      <c r="J23" s="48"/>
    </row>
    <row r="24" ht="180">
      <c r="A24" s="37" t="s">
        <v>599</v>
      </c>
      <c r="B24" s="45"/>
      <c r="C24" s="46"/>
      <c r="D24" s="46"/>
      <c r="E24" s="49" t="s">
        <v>2057</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30">
      <c r="A27" s="37" t="s">
        <v>593</v>
      </c>
      <c r="B27" s="37">
        <v>4</v>
      </c>
      <c r="C27" s="38" t="s">
        <v>1606</v>
      </c>
      <c r="D27" s="37" t="s">
        <v>595</v>
      </c>
      <c r="E27" s="39" t="s">
        <v>1607</v>
      </c>
      <c r="F27" s="40" t="s">
        <v>641</v>
      </c>
      <c r="G27" s="41">
        <v>0.93600000000000005</v>
      </c>
      <c r="H27" s="42">
        <v>0</v>
      </c>
      <c r="I27" s="43">
        <f>ROUND(G27*H27,P4)</f>
        <v>0</v>
      </c>
      <c r="J27" s="37"/>
      <c r="O27" s="44">
        <f>I27*0.21</f>
        <v>0</v>
      </c>
      <c r="P27">
        <v>3</v>
      </c>
    </row>
    <row r="28" ht="30">
      <c r="A28" s="37" t="s">
        <v>598</v>
      </c>
      <c r="B28" s="45"/>
      <c r="C28" s="46"/>
      <c r="D28" s="46"/>
      <c r="E28" s="39" t="s">
        <v>1608</v>
      </c>
      <c r="F28" s="46"/>
      <c r="G28" s="46"/>
      <c r="H28" s="46"/>
      <c r="I28" s="46"/>
      <c r="J28" s="48"/>
    </row>
    <row r="29" ht="30">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30">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30">
      <c r="A36" s="37" t="s">
        <v>598</v>
      </c>
      <c r="B36" s="45"/>
      <c r="C36" s="46"/>
      <c r="D36" s="46"/>
      <c r="E36" s="39" t="s">
        <v>1616</v>
      </c>
      <c r="F36" s="46"/>
      <c r="G36" s="46"/>
      <c r="H36" s="46"/>
      <c r="I36" s="46"/>
      <c r="J36" s="48"/>
    </row>
    <row r="37" ht="30">
      <c r="A37" s="37" t="s">
        <v>599</v>
      </c>
      <c r="B37" s="45"/>
      <c r="C37" s="46"/>
      <c r="D37" s="46"/>
      <c r="E37" s="49" t="s">
        <v>2058</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30">
      <c r="A41" s="37" t="s">
        <v>599</v>
      </c>
      <c r="B41" s="45"/>
      <c r="C41" s="46"/>
      <c r="D41" s="46"/>
      <c r="E41" s="49" t="s">
        <v>2059</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30">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30">
      <c r="A50" s="37" t="s">
        <v>593</v>
      </c>
      <c r="B50" s="37">
        <v>10</v>
      </c>
      <c r="C50" s="38" t="s">
        <v>1629</v>
      </c>
      <c r="D50" s="37" t="s">
        <v>595</v>
      </c>
      <c r="E50" s="39" t="s">
        <v>1630</v>
      </c>
      <c r="F50" s="40" t="s">
        <v>650</v>
      </c>
      <c r="G50" s="41">
        <v>19.125</v>
      </c>
      <c r="H50" s="42">
        <v>0</v>
      </c>
      <c r="I50" s="43">
        <f>ROUND(G50*H50,P4)</f>
        <v>0</v>
      </c>
      <c r="J50" s="37"/>
      <c r="O50" s="44">
        <f>I50*0.21</f>
        <v>0</v>
      </c>
      <c r="P50">
        <v>3</v>
      </c>
    </row>
    <row r="51" ht="45">
      <c r="A51" s="37" t="s">
        <v>598</v>
      </c>
      <c r="B51" s="45"/>
      <c r="C51" s="46"/>
      <c r="D51" s="46"/>
      <c r="E51" s="39" t="s">
        <v>1631</v>
      </c>
      <c r="F51" s="46"/>
      <c r="G51" s="46"/>
      <c r="H51" s="46"/>
      <c r="I51" s="46"/>
      <c r="J51" s="48"/>
    </row>
    <row r="52" ht="60">
      <c r="A52" s="37" t="s">
        <v>599</v>
      </c>
      <c r="B52" s="45"/>
      <c r="C52" s="46"/>
      <c r="D52" s="46"/>
      <c r="E52" s="49" t="s">
        <v>2060</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0.115</v>
      </c>
      <c r="H54" s="42">
        <v>0</v>
      </c>
      <c r="I54" s="43">
        <f>ROUND(G54*H54,P4)</f>
        <v>0</v>
      </c>
      <c r="J54" s="37"/>
      <c r="O54" s="44">
        <f>I54*0.21</f>
        <v>0</v>
      </c>
      <c r="P54">
        <v>3</v>
      </c>
    </row>
    <row r="55" ht="45">
      <c r="A55" s="37" t="s">
        <v>598</v>
      </c>
      <c r="B55" s="45"/>
      <c r="C55" s="46"/>
      <c r="D55" s="46"/>
      <c r="E55" s="39" t="s">
        <v>1635</v>
      </c>
      <c r="F55" s="46"/>
      <c r="G55" s="46"/>
      <c r="H55" s="46"/>
      <c r="I55" s="46"/>
      <c r="J55" s="48"/>
    </row>
    <row r="56" ht="45">
      <c r="A56" s="37" t="s">
        <v>599</v>
      </c>
      <c r="B56" s="45"/>
      <c r="C56" s="46"/>
      <c r="D56" s="46"/>
      <c r="E56" s="49" t="s">
        <v>2061</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30">
      <c r="A59" s="37" t="s">
        <v>593</v>
      </c>
      <c r="B59" s="37">
        <v>12</v>
      </c>
      <c r="C59" s="38" t="s">
        <v>1639</v>
      </c>
      <c r="D59" s="37" t="s">
        <v>595</v>
      </c>
      <c r="E59" s="39" t="s">
        <v>1640</v>
      </c>
      <c r="F59" s="40" t="s">
        <v>608</v>
      </c>
      <c r="G59" s="41">
        <v>1</v>
      </c>
      <c r="H59" s="42">
        <v>0</v>
      </c>
      <c r="I59" s="43">
        <f>ROUND(G59*H59,P4)</f>
        <v>0</v>
      </c>
      <c r="J59" s="37"/>
      <c r="O59" s="44">
        <f>I59*0.21</f>
        <v>0</v>
      </c>
      <c r="P59">
        <v>3</v>
      </c>
    </row>
    <row r="60" ht="90">
      <c r="A60" s="37" t="s">
        <v>598</v>
      </c>
      <c r="B60" s="45"/>
      <c r="C60" s="46"/>
      <c r="D60" s="46"/>
      <c r="E60" s="39" t="s">
        <v>1641</v>
      </c>
      <c r="F60" s="46"/>
      <c r="G60" s="46"/>
      <c r="H60" s="46"/>
      <c r="I60" s="46"/>
      <c r="J60" s="48"/>
    </row>
    <row r="61" ht="409.5">
      <c r="A61" s="37" t="s">
        <v>599</v>
      </c>
      <c r="B61" s="45"/>
      <c r="C61" s="46"/>
      <c r="D61" s="46"/>
      <c r="E61" s="49" t="s">
        <v>2062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SUMIFS(I72:I108,A72:A108,"P")</f>
        <v>0</v>
      </c>
      <c r="J71" s="36"/>
    </row>
    <row r="72" ht="30">
      <c r="A72" s="37" t="s">
        <v>593</v>
      </c>
      <c r="B72" s="37">
        <v>15</v>
      </c>
      <c r="C72" s="38" t="s">
        <v>1652</v>
      </c>
      <c r="D72" s="37" t="s">
        <v>595</v>
      </c>
      <c r="E72" s="39" t="s">
        <v>1653</v>
      </c>
      <c r="F72" s="40" t="s">
        <v>641</v>
      </c>
      <c r="G72" s="41">
        <v>0.996</v>
      </c>
      <c r="H72" s="42">
        <v>0</v>
      </c>
      <c r="I72" s="43">
        <f>ROUND(G72*H72,P4)</f>
        <v>0</v>
      </c>
      <c r="J72" s="37"/>
      <c r="O72" s="44">
        <f>I72*0.21</f>
        <v>0</v>
      </c>
      <c r="P72">
        <v>3</v>
      </c>
    </row>
    <row r="73" ht="30">
      <c r="A73" s="37" t="s">
        <v>598</v>
      </c>
      <c r="B73" s="45"/>
      <c r="C73" s="46"/>
      <c r="D73" s="46"/>
      <c r="E73" s="39" t="s">
        <v>1654</v>
      </c>
      <c r="F73" s="46"/>
      <c r="G73" s="46"/>
      <c r="H73" s="46"/>
      <c r="I73" s="46"/>
      <c r="J73" s="48"/>
    </row>
    <row r="74" ht="135">
      <c r="A74" s="37" t="s">
        <v>599</v>
      </c>
      <c r="B74" s="45"/>
      <c r="C74" s="46"/>
      <c r="D74" s="46"/>
      <c r="E74" s="49" t="s">
        <v>2063</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0.996</v>
      </c>
      <c r="H76" s="42">
        <v>0</v>
      </c>
      <c r="I76" s="43">
        <f>ROUND(G76*H76,P4)</f>
        <v>0</v>
      </c>
      <c r="J76" s="37"/>
      <c r="O76" s="44">
        <f>I76*0.21</f>
        <v>0</v>
      </c>
      <c r="P76">
        <v>3</v>
      </c>
    </row>
    <row r="77" ht="30">
      <c r="A77" s="37" t="s">
        <v>598</v>
      </c>
      <c r="B77" s="45"/>
      <c r="C77" s="46"/>
      <c r="D77" s="46"/>
      <c r="E77" s="39" t="s">
        <v>1658</v>
      </c>
      <c r="F77" s="46"/>
      <c r="G77" s="46"/>
      <c r="H77" s="46"/>
      <c r="I77" s="46"/>
      <c r="J77" s="48"/>
    </row>
    <row r="78">
      <c r="A78" s="37" t="s">
        <v>601</v>
      </c>
      <c r="B78" s="45"/>
      <c r="C78" s="46"/>
      <c r="D78" s="46"/>
      <c r="E78" s="47" t="s">
        <v>595</v>
      </c>
      <c r="F78" s="46"/>
      <c r="G78" s="46"/>
      <c r="H78" s="46"/>
      <c r="I78" s="46"/>
      <c r="J78" s="48"/>
    </row>
    <row r="79">
      <c r="A79" s="37" t="s">
        <v>593</v>
      </c>
      <c r="B79" s="37">
        <v>17</v>
      </c>
      <c r="C79" s="38" t="s">
        <v>1660</v>
      </c>
      <c r="D79" s="37" t="s">
        <v>595</v>
      </c>
      <c r="E79" s="39" t="s">
        <v>1661</v>
      </c>
      <c r="F79" s="40" t="s">
        <v>650</v>
      </c>
      <c r="G79" s="41">
        <v>5.6879999999999997</v>
      </c>
      <c r="H79" s="42">
        <v>0</v>
      </c>
      <c r="I79" s="43">
        <f>ROUND(G79*H79,P4)</f>
        <v>0</v>
      </c>
      <c r="J79" s="37"/>
      <c r="O79" s="44">
        <f>I79*0.21</f>
        <v>0</v>
      </c>
      <c r="P79">
        <v>3</v>
      </c>
    </row>
    <row r="80">
      <c r="A80" s="37" t="s">
        <v>598</v>
      </c>
      <c r="B80" s="45"/>
      <c r="C80" s="46"/>
      <c r="D80" s="46"/>
      <c r="E80" s="39" t="s">
        <v>1662</v>
      </c>
      <c r="F80" s="46"/>
      <c r="G80" s="46"/>
      <c r="H80" s="46"/>
      <c r="I80" s="46"/>
      <c r="J80" s="48"/>
    </row>
    <row r="81" ht="165">
      <c r="A81" s="37" t="s">
        <v>599</v>
      </c>
      <c r="B81" s="45"/>
      <c r="C81" s="46"/>
      <c r="D81" s="46"/>
      <c r="E81" s="49" t="s">
        <v>2064</v>
      </c>
      <c r="F81" s="46"/>
      <c r="G81" s="46"/>
      <c r="H81" s="46"/>
      <c r="I81" s="46"/>
      <c r="J81" s="48"/>
    </row>
    <row r="82">
      <c r="A82" s="37" t="s">
        <v>601</v>
      </c>
      <c r="B82" s="45"/>
      <c r="C82" s="46"/>
      <c r="D82" s="46"/>
      <c r="E82" s="47" t="s">
        <v>595</v>
      </c>
      <c r="F82" s="46"/>
      <c r="G82" s="46"/>
      <c r="H82" s="46"/>
      <c r="I82" s="46"/>
      <c r="J82" s="48"/>
    </row>
    <row r="83">
      <c r="A83" s="37" t="s">
        <v>593</v>
      </c>
      <c r="B83" s="37">
        <v>18</v>
      </c>
      <c r="C83" s="38" t="s">
        <v>1664</v>
      </c>
      <c r="D83" s="37" t="s">
        <v>595</v>
      </c>
      <c r="E83" s="39" t="s">
        <v>1665</v>
      </c>
      <c r="F83" s="40" t="s">
        <v>650</v>
      </c>
      <c r="G83" s="41">
        <v>5.6879999999999997</v>
      </c>
      <c r="H83" s="42">
        <v>0</v>
      </c>
      <c r="I83" s="43">
        <f>ROUND(G83*H83,P4)</f>
        <v>0</v>
      </c>
      <c r="J83" s="37"/>
      <c r="O83" s="44">
        <f>I83*0.21</f>
        <v>0</v>
      </c>
      <c r="P83">
        <v>3</v>
      </c>
    </row>
    <row r="84">
      <c r="A84" s="37" t="s">
        <v>598</v>
      </c>
      <c r="B84" s="45"/>
      <c r="C84" s="46"/>
      <c r="D84" s="46"/>
      <c r="E84" s="39" t="s">
        <v>1666</v>
      </c>
      <c r="F84" s="46"/>
      <c r="G84" s="46"/>
      <c r="H84" s="46"/>
      <c r="I84" s="46"/>
      <c r="J84" s="48"/>
    </row>
    <row r="85">
      <c r="A85" s="37" t="s">
        <v>601</v>
      </c>
      <c r="B85" s="45"/>
      <c r="C85" s="46"/>
      <c r="D85" s="46"/>
      <c r="E85" s="47" t="s">
        <v>595</v>
      </c>
      <c r="F85" s="46"/>
      <c r="G85" s="46"/>
      <c r="H85" s="46"/>
      <c r="I85" s="46"/>
      <c r="J85" s="48"/>
    </row>
    <row r="86">
      <c r="A86" s="37" t="s">
        <v>593</v>
      </c>
      <c r="B86" s="37">
        <v>19</v>
      </c>
      <c r="C86" s="38" t="s">
        <v>1667</v>
      </c>
      <c r="D86" s="37" t="s">
        <v>595</v>
      </c>
      <c r="E86" s="39" t="s">
        <v>1668</v>
      </c>
      <c r="F86" s="40" t="s">
        <v>650</v>
      </c>
      <c r="G86" s="41">
        <v>11.34</v>
      </c>
      <c r="H86" s="42">
        <v>0</v>
      </c>
      <c r="I86" s="43">
        <f>ROUND(G86*H86,P4)</f>
        <v>0</v>
      </c>
      <c r="J86" s="37"/>
      <c r="O86" s="44">
        <f>I86*0.21</f>
        <v>0</v>
      </c>
      <c r="P86">
        <v>3</v>
      </c>
    </row>
    <row r="87">
      <c r="A87" s="37" t="s">
        <v>598</v>
      </c>
      <c r="B87" s="45"/>
      <c r="C87" s="46"/>
      <c r="D87" s="46"/>
      <c r="E87" s="39" t="s">
        <v>1669</v>
      </c>
      <c r="F87" s="46"/>
      <c r="G87" s="46"/>
      <c r="H87" s="46"/>
      <c r="I87" s="46"/>
      <c r="J87" s="48"/>
    </row>
    <row r="88">
      <c r="A88" s="37" t="s">
        <v>599</v>
      </c>
      <c r="B88" s="45"/>
      <c r="C88" s="46"/>
      <c r="D88" s="46"/>
      <c r="E88" s="49" t="s">
        <v>1670</v>
      </c>
      <c r="F88" s="46"/>
      <c r="G88" s="46"/>
      <c r="H88" s="46"/>
      <c r="I88" s="46"/>
      <c r="J88" s="48"/>
    </row>
    <row r="89">
      <c r="A89" s="37" t="s">
        <v>601</v>
      </c>
      <c r="B89" s="45"/>
      <c r="C89" s="46"/>
      <c r="D89" s="46"/>
      <c r="E89" s="47" t="s">
        <v>595</v>
      </c>
      <c r="F89" s="46"/>
      <c r="G89" s="46"/>
      <c r="H89" s="46"/>
      <c r="I89" s="46"/>
      <c r="J89" s="48"/>
    </row>
    <row r="90">
      <c r="A90" s="37" t="s">
        <v>593</v>
      </c>
      <c r="B90" s="37">
        <v>20</v>
      </c>
      <c r="C90" s="38" t="s">
        <v>1671</v>
      </c>
      <c r="D90" s="37" t="s">
        <v>595</v>
      </c>
      <c r="E90" s="39" t="s">
        <v>1672</v>
      </c>
      <c r="F90" s="40" t="s">
        <v>650</v>
      </c>
      <c r="G90" s="41">
        <v>11.34</v>
      </c>
      <c r="H90" s="42">
        <v>0</v>
      </c>
      <c r="I90" s="43">
        <f>ROUND(G90*H90,P4)</f>
        <v>0</v>
      </c>
      <c r="J90" s="37"/>
      <c r="O90" s="44">
        <f>I90*0.21</f>
        <v>0</v>
      </c>
      <c r="P90">
        <v>3</v>
      </c>
    </row>
    <row r="91" ht="30">
      <c r="A91" s="37" t="s">
        <v>598</v>
      </c>
      <c r="B91" s="45"/>
      <c r="C91" s="46"/>
      <c r="D91" s="46"/>
      <c r="E91" s="39" t="s">
        <v>1673</v>
      </c>
      <c r="F91" s="46"/>
      <c r="G91" s="46"/>
      <c r="H91" s="46"/>
      <c r="I91" s="46"/>
      <c r="J91" s="48"/>
    </row>
    <row r="92">
      <c r="A92" s="37" t="s">
        <v>601</v>
      </c>
      <c r="B92" s="45"/>
      <c r="C92" s="46"/>
      <c r="D92" s="46"/>
      <c r="E92" s="47" t="s">
        <v>595</v>
      </c>
      <c r="F92" s="46"/>
      <c r="G92" s="46"/>
      <c r="H92" s="46"/>
      <c r="I92" s="46"/>
      <c r="J92" s="48"/>
    </row>
    <row r="93">
      <c r="A93" s="37" t="s">
        <v>593</v>
      </c>
      <c r="B93" s="37">
        <v>21</v>
      </c>
      <c r="C93" s="38" t="s">
        <v>1674</v>
      </c>
      <c r="D93" s="37" t="s">
        <v>595</v>
      </c>
      <c r="E93" s="39" t="s">
        <v>1675</v>
      </c>
      <c r="F93" s="40" t="s">
        <v>650</v>
      </c>
      <c r="G93" s="41">
        <v>16.199999999999999</v>
      </c>
      <c r="H93" s="42">
        <v>0</v>
      </c>
      <c r="I93" s="43">
        <f>ROUND(G93*H93,P4)</f>
        <v>0</v>
      </c>
      <c r="J93" s="37"/>
      <c r="O93" s="44">
        <f>I93*0.21</f>
        <v>0</v>
      </c>
      <c r="P93">
        <v>3</v>
      </c>
    </row>
    <row r="94">
      <c r="A94" s="37" t="s">
        <v>598</v>
      </c>
      <c r="B94" s="45"/>
      <c r="C94" s="46"/>
      <c r="D94" s="46"/>
      <c r="E94" s="39" t="s">
        <v>1676</v>
      </c>
      <c r="F94" s="46"/>
      <c r="G94" s="46"/>
      <c r="H94" s="46"/>
      <c r="I94" s="46"/>
      <c r="J94" s="48"/>
    </row>
    <row r="95">
      <c r="A95" s="37" t="s">
        <v>599</v>
      </c>
      <c r="B95" s="45"/>
      <c r="C95" s="46"/>
      <c r="D95" s="46"/>
      <c r="E95" s="49" t="s">
        <v>1677</v>
      </c>
      <c r="F95" s="46"/>
      <c r="G95" s="46"/>
      <c r="H95" s="46"/>
      <c r="I95" s="46"/>
      <c r="J95" s="48"/>
    </row>
    <row r="96">
      <c r="A96" s="37" t="s">
        <v>601</v>
      </c>
      <c r="B96" s="45"/>
      <c r="C96" s="46"/>
      <c r="D96" s="46"/>
      <c r="E96" s="47" t="s">
        <v>595</v>
      </c>
      <c r="F96" s="46"/>
      <c r="G96" s="46"/>
      <c r="H96" s="46"/>
      <c r="I96" s="46"/>
      <c r="J96" s="48"/>
    </row>
    <row r="97">
      <c r="A97" s="37" t="s">
        <v>593</v>
      </c>
      <c r="B97" s="37">
        <v>22</v>
      </c>
      <c r="C97" s="38" t="s">
        <v>1678</v>
      </c>
      <c r="D97" s="37" t="s">
        <v>595</v>
      </c>
      <c r="E97" s="39" t="s">
        <v>1679</v>
      </c>
      <c r="F97" s="40" t="s">
        <v>650</v>
      </c>
      <c r="G97" s="41">
        <v>9.7799999999999994</v>
      </c>
      <c r="H97" s="42">
        <v>0</v>
      </c>
      <c r="I97" s="43">
        <f>ROUND(G97*H97,P4)</f>
        <v>0</v>
      </c>
      <c r="J97" s="37"/>
      <c r="O97" s="44">
        <f>I97*0.21</f>
        <v>0</v>
      </c>
      <c r="P97">
        <v>3</v>
      </c>
    </row>
    <row r="98" ht="30">
      <c r="A98" s="37" t="s">
        <v>598</v>
      </c>
      <c r="B98" s="45"/>
      <c r="C98" s="46"/>
      <c r="D98" s="46"/>
      <c r="E98" s="39" t="s">
        <v>1680</v>
      </c>
      <c r="F98" s="46"/>
      <c r="G98" s="46"/>
      <c r="H98" s="46"/>
      <c r="I98" s="46"/>
      <c r="J98" s="48"/>
    </row>
    <row r="99" ht="45">
      <c r="A99" s="37" t="s">
        <v>599</v>
      </c>
      <c r="B99" s="45"/>
      <c r="C99" s="46"/>
      <c r="D99" s="46"/>
      <c r="E99" s="49" t="s">
        <v>1681</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1682</v>
      </c>
      <c r="D101" s="37" t="s">
        <v>595</v>
      </c>
      <c r="E101" s="39" t="s">
        <v>1683</v>
      </c>
      <c r="F101" s="40" t="s">
        <v>650</v>
      </c>
      <c r="G101" s="41">
        <v>9.7799999999999994</v>
      </c>
      <c r="H101" s="42">
        <v>0</v>
      </c>
      <c r="I101" s="43">
        <f>ROUND(G101*H101,P4)</f>
        <v>0</v>
      </c>
      <c r="J101" s="37"/>
      <c r="O101" s="44">
        <f>I101*0.21</f>
        <v>0</v>
      </c>
      <c r="P101">
        <v>3</v>
      </c>
    </row>
    <row r="102" ht="45">
      <c r="A102" s="37" t="s">
        <v>598</v>
      </c>
      <c r="B102" s="45"/>
      <c r="C102" s="46"/>
      <c r="D102" s="46"/>
      <c r="E102" s="39" t="s">
        <v>1684</v>
      </c>
      <c r="F102" s="46"/>
      <c r="G102" s="46"/>
      <c r="H102" s="46"/>
      <c r="I102" s="46"/>
      <c r="J102" s="48"/>
    </row>
    <row r="103" ht="45">
      <c r="A103" s="37" t="s">
        <v>599</v>
      </c>
      <c r="B103" s="45"/>
      <c r="C103" s="46"/>
      <c r="D103" s="46"/>
      <c r="E103" s="49" t="s">
        <v>1681</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1685</v>
      </c>
      <c r="D105" s="37" t="s">
        <v>595</v>
      </c>
      <c r="E105" s="39" t="s">
        <v>1686</v>
      </c>
      <c r="F105" s="40" t="s">
        <v>597</v>
      </c>
      <c r="G105" s="41">
        <v>18.699999999999999</v>
      </c>
      <c r="H105" s="42">
        <v>0</v>
      </c>
      <c r="I105" s="43">
        <f>ROUND(G105*H105,P4)</f>
        <v>0</v>
      </c>
      <c r="J105" s="37"/>
      <c r="O105" s="44">
        <f>I105*0.21</f>
        <v>0</v>
      </c>
      <c r="P105">
        <v>3</v>
      </c>
    </row>
    <row r="106" ht="30">
      <c r="A106" s="37" t="s">
        <v>598</v>
      </c>
      <c r="B106" s="45"/>
      <c r="C106" s="46"/>
      <c r="D106" s="46"/>
      <c r="E106" s="39" t="s">
        <v>1687</v>
      </c>
      <c r="F106" s="46"/>
      <c r="G106" s="46"/>
      <c r="H106" s="46"/>
      <c r="I106" s="46"/>
      <c r="J106" s="48"/>
    </row>
    <row r="107">
      <c r="A107" s="37" t="s">
        <v>599</v>
      </c>
      <c r="B107" s="45"/>
      <c r="C107" s="46"/>
      <c r="D107" s="46"/>
      <c r="E107" s="49" t="s">
        <v>1688</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1689</v>
      </c>
      <c r="D109" s="34"/>
      <c r="E109" s="31" t="s">
        <v>1690</v>
      </c>
      <c r="F109" s="34"/>
      <c r="G109" s="34"/>
      <c r="H109" s="34"/>
      <c r="I109" s="35">
        <f>SUMIFS(I110:I136,A110:A136,"P")</f>
        <v>0</v>
      </c>
      <c r="J109" s="36"/>
    </row>
    <row r="110">
      <c r="A110" s="37" t="s">
        <v>593</v>
      </c>
      <c r="B110" s="37">
        <v>25</v>
      </c>
      <c r="C110" s="38" t="s">
        <v>1691</v>
      </c>
      <c r="D110" s="37" t="s">
        <v>595</v>
      </c>
      <c r="E110" s="39" t="s">
        <v>1692</v>
      </c>
      <c r="F110" s="40" t="s">
        <v>1127</v>
      </c>
      <c r="G110" s="41">
        <v>0.0030000000000000001</v>
      </c>
      <c r="H110" s="42">
        <v>0</v>
      </c>
      <c r="I110" s="43">
        <f>ROUND(G110*H110,P4)</f>
        <v>0</v>
      </c>
      <c r="J110" s="37"/>
      <c r="O110" s="44">
        <f>I110*0.21</f>
        <v>0</v>
      </c>
      <c r="P110">
        <v>3</v>
      </c>
    </row>
    <row r="111">
      <c r="A111" s="37" t="s">
        <v>598</v>
      </c>
      <c r="B111" s="45"/>
      <c r="C111" s="46"/>
      <c r="D111" s="46"/>
      <c r="E111" s="39" t="s">
        <v>1692</v>
      </c>
      <c r="F111" s="46"/>
      <c r="G111" s="46"/>
      <c r="H111" s="46"/>
      <c r="I111" s="46"/>
      <c r="J111" s="48"/>
    </row>
    <row r="112" ht="45">
      <c r="A112" s="37" t="s">
        <v>599</v>
      </c>
      <c r="B112" s="45"/>
      <c r="C112" s="46"/>
      <c r="D112" s="46"/>
      <c r="E112" s="49" t="s">
        <v>1693</v>
      </c>
      <c r="F112" s="46"/>
      <c r="G112" s="46"/>
      <c r="H112" s="46"/>
      <c r="I112" s="46"/>
      <c r="J112" s="48"/>
    </row>
    <row r="113">
      <c r="A113" s="37" t="s">
        <v>601</v>
      </c>
      <c r="B113" s="45"/>
      <c r="C113" s="46"/>
      <c r="D113" s="46"/>
      <c r="E113" s="47" t="s">
        <v>595</v>
      </c>
      <c r="F113" s="46"/>
      <c r="G113" s="46"/>
      <c r="H113" s="46"/>
      <c r="I113" s="46"/>
      <c r="J113" s="48"/>
    </row>
    <row r="114" ht="45">
      <c r="A114" s="37" t="s">
        <v>593</v>
      </c>
      <c r="B114" s="37">
        <v>26</v>
      </c>
      <c r="C114" s="38" t="s">
        <v>1694</v>
      </c>
      <c r="D114" s="37" t="s">
        <v>595</v>
      </c>
      <c r="E114" s="39" t="s">
        <v>1695</v>
      </c>
      <c r="F114" s="40" t="s">
        <v>650</v>
      </c>
      <c r="G114" s="41">
        <v>20.638999999999999</v>
      </c>
      <c r="H114" s="42">
        <v>0</v>
      </c>
      <c r="I114" s="43">
        <f>ROUND(G114*H114,P4)</f>
        <v>0</v>
      </c>
      <c r="J114" s="37"/>
      <c r="O114" s="44">
        <f>I114*0.21</f>
        <v>0</v>
      </c>
      <c r="P114">
        <v>3</v>
      </c>
    </row>
    <row r="115" ht="45">
      <c r="A115" s="37" t="s">
        <v>598</v>
      </c>
      <c r="B115" s="45"/>
      <c r="C115" s="46"/>
      <c r="D115" s="46"/>
      <c r="E115" s="39" t="s">
        <v>1695</v>
      </c>
      <c r="F115" s="46"/>
      <c r="G115" s="46"/>
      <c r="H115" s="46"/>
      <c r="I115" s="46"/>
      <c r="J115" s="48"/>
    </row>
    <row r="116" ht="45">
      <c r="A116" s="37" t="s">
        <v>599</v>
      </c>
      <c r="B116" s="45"/>
      <c r="C116" s="46"/>
      <c r="D116" s="46"/>
      <c r="E116" s="49" t="s">
        <v>1696</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1697</v>
      </c>
      <c r="D118" s="37" t="s">
        <v>595</v>
      </c>
      <c r="E118" s="39" t="s">
        <v>1698</v>
      </c>
      <c r="F118" s="40" t="s">
        <v>650</v>
      </c>
      <c r="G118" s="41">
        <v>4.1399999999999997</v>
      </c>
      <c r="H118" s="42">
        <v>0</v>
      </c>
      <c r="I118" s="43">
        <f>ROUND(G118*H118,P4)</f>
        <v>0</v>
      </c>
      <c r="J118" s="37"/>
      <c r="O118" s="44">
        <f>I118*0.21</f>
        <v>0</v>
      </c>
      <c r="P118">
        <v>3</v>
      </c>
    </row>
    <row r="119" ht="30">
      <c r="A119" s="37" t="s">
        <v>598</v>
      </c>
      <c r="B119" s="45"/>
      <c r="C119" s="46"/>
      <c r="D119" s="46"/>
      <c r="E119" s="39" t="s">
        <v>1699</v>
      </c>
      <c r="F119" s="46"/>
      <c r="G119" s="46"/>
      <c r="H119" s="46"/>
      <c r="I119" s="46"/>
      <c r="J119" s="48"/>
    </row>
    <row r="120" ht="30">
      <c r="A120" s="37" t="s">
        <v>599</v>
      </c>
      <c r="B120" s="45"/>
      <c r="C120" s="46"/>
      <c r="D120" s="46"/>
      <c r="E120" s="49" t="s">
        <v>1700</v>
      </c>
      <c r="F120" s="46"/>
      <c r="G120" s="46"/>
      <c r="H120" s="46"/>
      <c r="I120" s="46"/>
      <c r="J120" s="48"/>
    </row>
    <row r="121">
      <c r="A121" s="37" t="s">
        <v>601</v>
      </c>
      <c r="B121" s="45"/>
      <c r="C121" s="46"/>
      <c r="D121" s="46"/>
      <c r="E121" s="47" t="s">
        <v>595</v>
      </c>
      <c r="F121" s="46"/>
      <c r="G121" s="46"/>
      <c r="H121" s="46"/>
      <c r="I121" s="46"/>
      <c r="J121" s="48"/>
    </row>
    <row r="122" ht="30">
      <c r="A122" s="37" t="s">
        <v>593</v>
      </c>
      <c r="B122" s="37">
        <v>28</v>
      </c>
      <c r="C122" s="38" t="s">
        <v>1701</v>
      </c>
      <c r="D122" s="37" t="s">
        <v>595</v>
      </c>
      <c r="E122" s="39" t="s">
        <v>1702</v>
      </c>
      <c r="F122" s="40" t="s">
        <v>650</v>
      </c>
      <c r="G122" s="41">
        <v>4.5</v>
      </c>
      <c r="H122" s="42">
        <v>0</v>
      </c>
      <c r="I122" s="43">
        <f>ROUND(G122*H122,P4)</f>
        <v>0</v>
      </c>
      <c r="J122" s="37"/>
      <c r="O122" s="44">
        <f>I122*0.21</f>
        <v>0</v>
      </c>
      <c r="P122">
        <v>3</v>
      </c>
    </row>
    <row r="123" ht="30">
      <c r="A123" s="37" t="s">
        <v>598</v>
      </c>
      <c r="B123" s="45"/>
      <c r="C123" s="46"/>
      <c r="D123" s="46"/>
      <c r="E123" s="39" t="s">
        <v>1703</v>
      </c>
      <c r="F123" s="46"/>
      <c r="G123" s="46"/>
      <c r="H123" s="46"/>
      <c r="I123" s="46"/>
      <c r="J123" s="48"/>
    </row>
    <row r="124" ht="30">
      <c r="A124" s="37" t="s">
        <v>599</v>
      </c>
      <c r="B124" s="45"/>
      <c r="C124" s="46"/>
      <c r="D124" s="46"/>
      <c r="E124" s="49" t="s">
        <v>1704</v>
      </c>
      <c r="F124" s="46"/>
      <c r="G124" s="46"/>
      <c r="H124" s="46"/>
      <c r="I124" s="46"/>
      <c r="J124" s="48"/>
    </row>
    <row r="125">
      <c r="A125" s="37" t="s">
        <v>601</v>
      </c>
      <c r="B125" s="45"/>
      <c r="C125" s="46"/>
      <c r="D125" s="46"/>
      <c r="E125" s="47" t="s">
        <v>595</v>
      </c>
      <c r="F125" s="46"/>
      <c r="G125" s="46"/>
      <c r="H125" s="46"/>
      <c r="I125" s="46"/>
      <c r="J125" s="48"/>
    </row>
    <row r="126">
      <c r="A126" s="37" t="s">
        <v>593</v>
      </c>
      <c r="B126" s="37">
        <v>29</v>
      </c>
      <c r="C126" s="38" t="s">
        <v>1705</v>
      </c>
      <c r="D126" s="37" t="s">
        <v>595</v>
      </c>
      <c r="E126" s="39" t="s">
        <v>1706</v>
      </c>
      <c r="F126" s="40" t="s">
        <v>650</v>
      </c>
      <c r="G126" s="41">
        <v>8.2799999999999994</v>
      </c>
      <c r="H126" s="42">
        <v>0</v>
      </c>
      <c r="I126" s="43">
        <f>ROUND(G126*H126,P4)</f>
        <v>0</v>
      </c>
      <c r="J126" s="37"/>
      <c r="O126" s="44">
        <f>I126*0.21</f>
        <v>0</v>
      </c>
      <c r="P126">
        <v>3</v>
      </c>
    </row>
    <row r="127" ht="30">
      <c r="A127" s="37" t="s">
        <v>598</v>
      </c>
      <c r="B127" s="45"/>
      <c r="C127" s="46"/>
      <c r="D127" s="46"/>
      <c r="E127" s="39" t="s">
        <v>1707</v>
      </c>
      <c r="F127" s="46"/>
      <c r="G127" s="46"/>
      <c r="H127" s="46"/>
      <c r="I127" s="46"/>
      <c r="J127" s="48"/>
    </row>
    <row r="128">
      <c r="A128" s="37" t="s">
        <v>599</v>
      </c>
      <c r="B128" s="45"/>
      <c r="C128" s="46"/>
      <c r="D128" s="46"/>
      <c r="E128" s="49" t="s">
        <v>1708</v>
      </c>
      <c r="F128" s="46"/>
      <c r="G128" s="46"/>
      <c r="H128" s="46"/>
      <c r="I128" s="46"/>
      <c r="J128" s="48"/>
    </row>
    <row r="129">
      <c r="A129" s="37" t="s">
        <v>601</v>
      </c>
      <c r="B129" s="45"/>
      <c r="C129" s="46"/>
      <c r="D129" s="46"/>
      <c r="E129" s="47" t="s">
        <v>595</v>
      </c>
      <c r="F129" s="46"/>
      <c r="G129" s="46"/>
      <c r="H129" s="46"/>
      <c r="I129" s="46"/>
      <c r="J129" s="48"/>
    </row>
    <row r="130">
      <c r="A130" s="37" t="s">
        <v>593</v>
      </c>
      <c r="B130" s="37">
        <v>30</v>
      </c>
      <c r="C130" s="38" t="s">
        <v>1709</v>
      </c>
      <c r="D130" s="37" t="s">
        <v>595</v>
      </c>
      <c r="E130" s="39" t="s">
        <v>1710</v>
      </c>
      <c r="F130" s="40" t="s">
        <v>650</v>
      </c>
      <c r="G130" s="41">
        <v>9</v>
      </c>
      <c r="H130" s="42">
        <v>0</v>
      </c>
      <c r="I130" s="43">
        <f>ROUND(G130*H130,P4)</f>
        <v>0</v>
      </c>
      <c r="J130" s="37"/>
      <c r="O130" s="44">
        <f>I130*0.21</f>
        <v>0</v>
      </c>
      <c r="P130">
        <v>3</v>
      </c>
    </row>
    <row r="131" ht="30">
      <c r="A131" s="37" t="s">
        <v>598</v>
      </c>
      <c r="B131" s="45"/>
      <c r="C131" s="46"/>
      <c r="D131" s="46"/>
      <c r="E131" s="39" t="s">
        <v>1711</v>
      </c>
      <c r="F131" s="46"/>
      <c r="G131" s="46"/>
      <c r="H131" s="46"/>
      <c r="I131" s="46"/>
      <c r="J131" s="48"/>
    </row>
    <row r="132" ht="30">
      <c r="A132" s="37" t="s">
        <v>599</v>
      </c>
      <c r="B132" s="45"/>
      <c r="C132" s="46"/>
      <c r="D132" s="46"/>
      <c r="E132" s="49" t="s">
        <v>1712</v>
      </c>
      <c r="F132" s="46"/>
      <c r="G132" s="46"/>
      <c r="H132" s="46"/>
      <c r="I132" s="46"/>
      <c r="J132" s="48"/>
    </row>
    <row r="133">
      <c r="A133" s="37" t="s">
        <v>601</v>
      </c>
      <c r="B133" s="45"/>
      <c r="C133" s="46"/>
      <c r="D133" s="46"/>
      <c r="E133" s="47" t="s">
        <v>595</v>
      </c>
      <c r="F133" s="46"/>
      <c r="G133" s="46"/>
      <c r="H133" s="46"/>
      <c r="I133" s="46"/>
      <c r="J133" s="48"/>
    </row>
    <row r="134" ht="30">
      <c r="A134" s="37" t="s">
        <v>593</v>
      </c>
      <c r="B134" s="37">
        <v>31</v>
      </c>
      <c r="C134" s="38" t="s">
        <v>1713</v>
      </c>
      <c r="D134" s="37" t="s">
        <v>595</v>
      </c>
      <c r="E134" s="39" t="s">
        <v>1714</v>
      </c>
      <c r="F134" s="40" t="s">
        <v>1127</v>
      </c>
      <c r="G134" s="41">
        <v>0.121</v>
      </c>
      <c r="H134" s="42">
        <v>0</v>
      </c>
      <c r="I134" s="43">
        <f>ROUND(G134*H134,P4)</f>
        <v>0</v>
      </c>
      <c r="J134" s="37"/>
      <c r="O134" s="44">
        <f>I134*0.21</f>
        <v>0</v>
      </c>
      <c r="P134">
        <v>3</v>
      </c>
    </row>
    <row r="135" ht="45">
      <c r="A135" s="37" t="s">
        <v>598</v>
      </c>
      <c r="B135" s="45"/>
      <c r="C135" s="46"/>
      <c r="D135" s="46"/>
      <c r="E135" s="39" t="s">
        <v>1715</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1716</v>
      </c>
      <c r="D137" s="34"/>
      <c r="E137" s="31" t="s">
        <v>66</v>
      </c>
      <c r="F137" s="34"/>
      <c r="G137" s="34"/>
      <c r="H137" s="34"/>
      <c r="I137" s="35">
        <f>SUMIFS(I138:I155,A138:A155,"P")</f>
        <v>0</v>
      </c>
      <c r="J137" s="36"/>
    </row>
    <row r="138">
      <c r="A138" s="37" t="s">
        <v>593</v>
      </c>
      <c r="B138" s="37">
        <v>32</v>
      </c>
      <c r="C138" s="38" t="s">
        <v>1717</v>
      </c>
      <c r="D138" s="37" t="s">
        <v>595</v>
      </c>
      <c r="E138" s="39" t="s">
        <v>1718</v>
      </c>
      <c r="F138" s="40" t="s">
        <v>1719</v>
      </c>
      <c r="G138" s="41">
        <v>15.351000000000001</v>
      </c>
      <c r="H138" s="42">
        <v>0</v>
      </c>
      <c r="I138" s="43">
        <f>ROUND(G138*H138,P4)</f>
        <v>0</v>
      </c>
      <c r="J138" s="37"/>
      <c r="O138" s="44">
        <f>I138*0.21</f>
        <v>0</v>
      </c>
      <c r="P138">
        <v>3</v>
      </c>
    </row>
    <row r="139">
      <c r="A139" s="37" t="s">
        <v>598</v>
      </c>
      <c r="B139" s="45"/>
      <c r="C139" s="46"/>
      <c r="D139" s="46"/>
      <c r="E139" s="39" t="s">
        <v>1718</v>
      </c>
      <c r="F139" s="46"/>
      <c r="G139" s="46"/>
      <c r="H139" s="46"/>
      <c r="I139" s="46"/>
      <c r="J139" s="48"/>
    </row>
    <row r="140">
      <c r="A140" s="37" t="s">
        <v>599</v>
      </c>
      <c r="B140" s="45"/>
      <c r="C140" s="46"/>
      <c r="D140" s="46"/>
      <c r="E140" s="49" t="s">
        <v>1720</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1721</v>
      </c>
      <c r="D142" s="37" t="s">
        <v>595</v>
      </c>
      <c r="E142" s="39" t="s">
        <v>1722</v>
      </c>
      <c r="F142" s="40" t="s">
        <v>597</v>
      </c>
      <c r="G142" s="41">
        <v>15.52</v>
      </c>
      <c r="H142" s="42">
        <v>0</v>
      </c>
      <c r="I142" s="43">
        <f>ROUND(G142*H142,P4)</f>
        <v>0</v>
      </c>
      <c r="J142" s="37"/>
      <c r="O142" s="44">
        <f>I142*0.21</f>
        <v>0</v>
      </c>
      <c r="P142">
        <v>3</v>
      </c>
    </row>
    <row r="143" ht="30">
      <c r="A143" s="37" t="s">
        <v>598</v>
      </c>
      <c r="B143" s="45"/>
      <c r="C143" s="46"/>
      <c r="D143" s="46"/>
      <c r="E143" s="39" t="s">
        <v>1723</v>
      </c>
      <c r="F143" s="46"/>
      <c r="G143" s="46"/>
      <c r="H143" s="46"/>
      <c r="I143" s="46"/>
      <c r="J143" s="48"/>
    </row>
    <row r="144" ht="30">
      <c r="A144" s="37" t="s">
        <v>599</v>
      </c>
      <c r="B144" s="45"/>
      <c r="C144" s="46"/>
      <c r="D144" s="46"/>
      <c r="E144" s="49" t="s">
        <v>1724</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1725</v>
      </c>
      <c r="D146" s="37" t="s">
        <v>595</v>
      </c>
      <c r="E146" s="39" t="s">
        <v>1726</v>
      </c>
      <c r="F146" s="40" t="s">
        <v>597</v>
      </c>
      <c r="G146" s="41">
        <v>0.59999999999999998</v>
      </c>
      <c r="H146" s="42">
        <v>0</v>
      </c>
      <c r="I146" s="43">
        <f>ROUND(G146*H146,P4)</f>
        <v>0</v>
      </c>
      <c r="J146" s="37"/>
      <c r="O146" s="44">
        <f>I146*0.21</f>
        <v>0</v>
      </c>
      <c r="P146">
        <v>3</v>
      </c>
    </row>
    <row r="147" ht="30">
      <c r="A147" s="37" t="s">
        <v>598</v>
      </c>
      <c r="B147" s="45"/>
      <c r="C147" s="46"/>
      <c r="D147" s="46"/>
      <c r="E147" s="39" t="s">
        <v>1727</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2065</v>
      </c>
      <c r="D149" s="37" t="s">
        <v>595</v>
      </c>
      <c r="E149" s="39" t="s">
        <v>2066</v>
      </c>
      <c r="F149" s="40" t="s">
        <v>1127</v>
      </c>
      <c r="G149" s="41">
        <v>0.016</v>
      </c>
      <c r="H149" s="42">
        <v>0</v>
      </c>
      <c r="I149" s="43">
        <f>ROUND(G149*H149,P4)</f>
        <v>0</v>
      </c>
      <c r="J149" s="37"/>
      <c r="O149" s="44">
        <f>I149*0.21</f>
        <v>0</v>
      </c>
      <c r="P149">
        <v>3</v>
      </c>
    </row>
    <row r="150" ht="45">
      <c r="A150" s="37" t="s">
        <v>598</v>
      </c>
      <c r="B150" s="45"/>
      <c r="C150" s="46"/>
      <c r="D150" s="46"/>
      <c r="E150" s="39" t="s">
        <v>2067</v>
      </c>
      <c r="F150" s="46"/>
      <c r="G150" s="46"/>
      <c r="H150" s="46"/>
      <c r="I150" s="46"/>
      <c r="J150" s="48"/>
    </row>
    <row r="151">
      <c r="A151" s="37" t="s">
        <v>601</v>
      </c>
      <c r="B151" s="45"/>
      <c r="C151" s="46"/>
      <c r="D151" s="46"/>
      <c r="E151" s="47" t="s">
        <v>595</v>
      </c>
      <c r="F151" s="46"/>
      <c r="G151" s="46"/>
      <c r="H151" s="46"/>
      <c r="I151" s="46"/>
      <c r="J151" s="48"/>
    </row>
    <row r="152">
      <c r="A152" s="37" t="s">
        <v>593</v>
      </c>
      <c r="B152" s="37">
        <v>36</v>
      </c>
      <c r="C152" s="38" t="s">
        <v>1731</v>
      </c>
      <c r="D152" s="37" t="s">
        <v>595</v>
      </c>
      <c r="E152" s="39" t="s">
        <v>1732</v>
      </c>
      <c r="F152" s="40" t="s">
        <v>597</v>
      </c>
      <c r="G152" s="41">
        <v>0.66000000000000003</v>
      </c>
      <c r="H152" s="42">
        <v>0</v>
      </c>
      <c r="I152" s="43">
        <f>ROUND(G152*H152,P4)</f>
        <v>0</v>
      </c>
      <c r="J152" s="37"/>
      <c r="O152" s="44">
        <f>I152*0.21</f>
        <v>0</v>
      </c>
      <c r="P152">
        <v>3</v>
      </c>
    </row>
    <row r="153">
      <c r="A153" s="37" t="s">
        <v>598</v>
      </c>
      <c r="B153" s="45"/>
      <c r="C153" s="46"/>
      <c r="D153" s="46"/>
      <c r="E153" s="39" t="s">
        <v>1732</v>
      </c>
      <c r="F153" s="46"/>
      <c r="G153" s="46"/>
      <c r="H153" s="46"/>
      <c r="I153" s="46"/>
      <c r="J153" s="48"/>
    </row>
    <row r="154" ht="30">
      <c r="A154" s="37" t="s">
        <v>599</v>
      </c>
      <c r="B154" s="45"/>
      <c r="C154" s="46"/>
      <c r="D154" s="46"/>
      <c r="E154" s="49" t="s">
        <v>1733</v>
      </c>
      <c r="F154" s="46"/>
      <c r="G154" s="46"/>
      <c r="H154" s="46"/>
      <c r="I154" s="46"/>
      <c r="J154" s="48"/>
    </row>
    <row r="155">
      <c r="A155" s="37" t="s">
        <v>601</v>
      </c>
      <c r="B155" s="45"/>
      <c r="C155" s="46"/>
      <c r="D155" s="46"/>
      <c r="E155" s="47" t="s">
        <v>595</v>
      </c>
      <c r="F155" s="46"/>
      <c r="G155" s="46"/>
      <c r="H155" s="46"/>
      <c r="I155" s="46"/>
      <c r="J155" s="48"/>
    </row>
    <row r="156">
      <c r="A156" s="31" t="s">
        <v>591</v>
      </c>
      <c r="B156" s="32"/>
      <c r="C156" s="33" t="s">
        <v>1734</v>
      </c>
      <c r="D156" s="34"/>
      <c r="E156" s="31" t="s">
        <v>1735</v>
      </c>
      <c r="F156" s="34"/>
      <c r="G156" s="34"/>
      <c r="H156" s="34"/>
      <c r="I156" s="35">
        <f>SUMIFS(I157:I170,A157:A170,"P")</f>
        <v>0</v>
      </c>
      <c r="J156" s="36"/>
    </row>
    <row r="157">
      <c r="A157" s="37" t="s">
        <v>593</v>
      </c>
      <c r="B157" s="37">
        <v>37</v>
      </c>
      <c r="C157" s="38" t="s">
        <v>1736</v>
      </c>
      <c r="D157" s="37" t="s">
        <v>595</v>
      </c>
      <c r="E157" s="39" t="s">
        <v>1737</v>
      </c>
      <c r="F157" s="40" t="s">
        <v>608</v>
      </c>
      <c r="G157" s="41">
        <v>602.49000000000001</v>
      </c>
      <c r="H157" s="42">
        <v>0</v>
      </c>
      <c r="I157" s="43">
        <f>ROUND(G157*H157,P4)</f>
        <v>0</v>
      </c>
      <c r="J157" s="37"/>
      <c r="O157" s="44">
        <f>I157*0.21</f>
        <v>0</v>
      </c>
      <c r="P157">
        <v>3</v>
      </c>
    </row>
    <row r="158">
      <c r="A158" s="37" t="s">
        <v>598</v>
      </c>
      <c r="B158" s="45"/>
      <c r="C158" s="46"/>
      <c r="D158" s="46"/>
      <c r="E158" s="39" t="s">
        <v>1737</v>
      </c>
      <c r="F158" s="46"/>
      <c r="G158" s="46"/>
      <c r="H158" s="46"/>
      <c r="I158" s="46"/>
      <c r="J158" s="48"/>
    </row>
    <row r="159" ht="30">
      <c r="A159" s="37" t="s">
        <v>599</v>
      </c>
      <c r="B159" s="45"/>
      <c r="C159" s="46"/>
      <c r="D159" s="46"/>
      <c r="E159" s="49" t="s">
        <v>2068</v>
      </c>
      <c r="F159" s="46"/>
      <c r="G159" s="46"/>
      <c r="H159" s="46"/>
      <c r="I159" s="46"/>
      <c r="J159" s="48"/>
    </row>
    <row r="160">
      <c r="A160" s="37" t="s">
        <v>601</v>
      </c>
      <c r="B160" s="45"/>
      <c r="C160" s="46"/>
      <c r="D160" s="46"/>
      <c r="E160" s="47" t="s">
        <v>595</v>
      </c>
      <c r="F160" s="46"/>
      <c r="G160" s="46"/>
      <c r="H160" s="46"/>
      <c r="I160" s="46"/>
      <c r="J160" s="48"/>
    </row>
    <row r="161">
      <c r="A161" s="37" t="s">
        <v>593</v>
      </c>
      <c r="B161" s="37">
        <v>38</v>
      </c>
      <c r="C161" s="38" t="s">
        <v>1739</v>
      </c>
      <c r="D161" s="37" t="s">
        <v>595</v>
      </c>
      <c r="E161" s="39" t="s">
        <v>1740</v>
      </c>
      <c r="F161" s="40" t="s">
        <v>650</v>
      </c>
      <c r="G161" s="41">
        <v>10.57</v>
      </c>
      <c r="H161" s="42">
        <v>0</v>
      </c>
      <c r="I161" s="43">
        <f>ROUND(G161*H161,P4)</f>
        <v>0</v>
      </c>
      <c r="J161" s="37"/>
      <c r="O161" s="44">
        <f>I161*0.21</f>
        <v>0</v>
      </c>
      <c r="P161">
        <v>3</v>
      </c>
    </row>
    <row r="162">
      <c r="A162" s="37" t="s">
        <v>598</v>
      </c>
      <c r="B162" s="45"/>
      <c r="C162" s="46"/>
      <c r="D162" s="46"/>
      <c r="E162" s="39" t="s">
        <v>1741</v>
      </c>
      <c r="F162" s="46"/>
      <c r="G162" s="46"/>
      <c r="H162" s="46"/>
      <c r="I162" s="46"/>
      <c r="J162" s="48"/>
    </row>
    <row r="163" ht="75">
      <c r="A163" s="37" t="s">
        <v>599</v>
      </c>
      <c r="B163" s="45"/>
      <c r="C163" s="46"/>
      <c r="D163" s="46"/>
      <c r="E163" s="49" t="s">
        <v>2069</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1743</v>
      </c>
      <c r="D165" s="37" t="s">
        <v>595</v>
      </c>
      <c r="E165" s="39" t="s">
        <v>1744</v>
      </c>
      <c r="F165" s="40" t="s">
        <v>650</v>
      </c>
      <c r="G165" s="41">
        <v>10.57</v>
      </c>
      <c r="H165" s="42">
        <v>0</v>
      </c>
      <c r="I165" s="43">
        <f>ROUND(G165*H165,P4)</f>
        <v>0</v>
      </c>
      <c r="J165" s="37"/>
      <c r="O165" s="44">
        <f>I165*0.21</f>
        <v>0</v>
      </c>
      <c r="P165">
        <v>3</v>
      </c>
    </row>
    <row r="166" ht="30">
      <c r="A166" s="37" t="s">
        <v>598</v>
      </c>
      <c r="B166" s="45"/>
      <c r="C166" s="46"/>
      <c r="D166" s="46"/>
      <c r="E166" s="39" t="s">
        <v>1745</v>
      </c>
      <c r="F166" s="46"/>
      <c r="G166" s="46"/>
      <c r="H166" s="46"/>
      <c r="I166" s="46"/>
      <c r="J166" s="48"/>
    </row>
    <row r="167">
      <c r="A167" s="37" t="s">
        <v>601</v>
      </c>
      <c r="B167" s="45"/>
      <c r="C167" s="46"/>
      <c r="D167" s="46"/>
      <c r="E167" s="47" t="s">
        <v>595</v>
      </c>
      <c r="F167" s="46"/>
      <c r="G167" s="46"/>
      <c r="H167" s="46"/>
      <c r="I167" s="46"/>
      <c r="J167" s="48"/>
    </row>
    <row r="168">
      <c r="A168" s="37" t="s">
        <v>593</v>
      </c>
      <c r="B168" s="37">
        <v>40</v>
      </c>
      <c r="C168" s="38" t="s">
        <v>1746</v>
      </c>
      <c r="D168" s="37" t="s">
        <v>595</v>
      </c>
      <c r="E168" s="39" t="s">
        <v>1747</v>
      </c>
      <c r="F168" s="40" t="s">
        <v>1127</v>
      </c>
      <c r="G168" s="41">
        <v>0.35699999999999998</v>
      </c>
      <c r="H168" s="42">
        <v>0</v>
      </c>
      <c r="I168" s="43">
        <f>ROUND(G168*H168,P4)</f>
        <v>0</v>
      </c>
      <c r="J168" s="37"/>
      <c r="O168" s="44">
        <f>I168*0.21</f>
        <v>0</v>
      </c>
      <c r="P168">
        <v>3</v>
      </c>
    </row>
    <row r="169" ht="45">
      <c r="A169" s="37" t="s">
        <v>598</v>
      </c>
      <c r="B169" s="45"/>
      <c r="C169" s="46"/>
      <c r="D169" s="46"/>
      <c r="E169" s="39" t="s">
        <v>1748</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1749</v>
      </c>
      <c r="D171" s="34"/>
      <c r="E171" s="31" t="s">
        <v>1750</v>
      </c>
      <c r="F171" s="34"/>
      <c r="G171" s="34"/>
      <c r="H171" s="34"/>
      <c r="I171" s="35">
        <f>SUMIFS(I172:I189,A172:A189,"P")</f>
        <v>0</v>
      </c>
      <c r="J171" s="36"/>
    </row>
    <row r="172">
      <c r="A172" s="37" t="s">
        <v>593</v>
      </c>
      <c r="B172" s="37">
        <v>41</v>
      </c>
      <c r="C172" s="38" t="s">
        <v>1751</v>
      </c>
      <c r="D172" s="37" t="s">
        <v>595</v>
      </c>
      <c r="E172" s="39" t="s">
        <v>1752</v>
      </c>
      <c r="F172" s="40" t="s">
        <v>650</v>
      </c>
      <c r="G172" s="41">
        <v>49.841999999999999</v>
      </c>
      <c r="H172" s="42">
        <v>0</v>
      </c>
      <c r="I172" s="43">
        <f>ROUND(G172*H172,P4)</f>
        <v>0</v>
      </c>
      <c r="J172" s="37"/>
      <c r="O172" s="44">
        <f>I172*0.21</f>
        <v>0</v>
      </c>
      <c r="P172">
        <v>3</v>
      </c>
    </row>
    <row r="173">
      <c r="A173" s="37" t="s">
        <v>598</v>
      </c>
      <c r="B173" s="45"/>
      <c r="C173" s="46"/>
      <c r="D173" s="46"/>
      <c r="E173" s="39" t="s">
        <v>1753</v>
      </c>
      <c r="F173" s="46"/>
      <c r="G173" s="46"/>
      <c r="H173" s="46"/>
      <c r="I173" s="46"/>
      <c r="J173" s="48"/>
    </row>
    <row r="174" ht="45">
      <c r="A174" s="37" t="s">
        <v>599</v>
      </c>
      <c r="B174" s="45"/>
      <c r="C174" s="46"/>
      <c r="D174" s="46"/>
      <c r="E174" s="49" t="s">
        <v>1754</v>
      </c>
      <c r="F174" s="46"/>
      <c r="G174" s="46"/>
      <c r="H174" s="46"/>
      <c r="I174" s="46"/>
      <c r="J174" s="48"/>
    </row>
    <row r="175">
      <c r="A175" s="37" t="s">
        <v>601</v>
      </c>
      <c r="B175" s="45"/>
      <c r="C175" s="46"/>
      <c r="D175" s="46"/>
      <c r="E175" s="47" t="s">
        <v>595</v>
      </c>
      <c r="F175" s="46"/>
      <c r="G175" s="46"/>
      <c r="H175" s="46"/>
      <c r="I175" s="46"/>
      <c r="J175" s="48"/>
    </row>
    <row r="176">
      <c r="A176" s="37" t="s">
        <v>593</v>
      </c>
      <c r="B176" s="37">
        <v>42</v>
      </c>
      <c r="C176" s="38" t="s">
        <v>1755</v>
      </c>
      <c r="D176" s="37" t="s">
        <v>595</v>
      </c>
      <c r="E176" s="39" t="s">
        <v>1756</v>
      </c>
      <c r="F176" s="40" t="s">
        <v>650</v>
      </c>
      <c r="G176" s="41">
        <v>49.841999999999999</v>
      </c>
      <c r="H176" s="42">
        <v>0</v>
      </c>
      <c r="I176" s="43">
        <f>ROUND(G176*H176,P4)</f>
        <v>0</v>
      </c>
      <c r="J176" s="37"/>
      <c r="O176" s="44">
        <f>I176*0.21</f>
        <v>0</v>
      </c>
      <c r="P176">
        <v>3</v>
      </c>
    </row>
    <row r="177">
      <c r="A177" s="37" t="s">
        <v>598</v>
      </c>
      <c r="B177" s="45"/>
      <c r="C177" s="46"/>
      <c r="D177" s="46"/>
      <c r="E177" s="39" t="s">
        <v>1757</v>
      </c>
      <c r="F177" s="46"/>
      <c r="G177" s="46"/>
      <c r="H177" s="46"/>
      <c r="I177" s="46"/>
      <c r="J177" s="48"/>
    </row>
    <row r="178">
      <c r="A178" s="37" t="s">
        <v>601</v>
      </c>
      <c r="B178" s="45"/>
      <c r="C178" s="46"/>
      <c r="D178" s="46"/>
      <c r="E178" s="47" t="s">
        <v>595</v>
      </c>
      <c r="F178" s="46"/>
      <c r="G178" s="46"/>
      <c r="H178" s="46"/>
      <c r="I178" s="46"/>
      <c r="J178" s="48"/>
    </row>
    <row r="179">
      <c r="A179" s="37" t="s">
        <v>593</v>
      </c>
      <c r="B179" s="37">
        <v>43</v>
      </c>
      <c r="C179" s="38" t="s">
        <v>1758</v>
      </c>
      <c r="D179" s="37" t="s">
        <v>595</v>
      </c>
      <c r="E179" s="39" t="s">
        <v>1759</v>
      </c>
      <c r="F179" s="40" t="s">
        <v>650</v>
      </c>
      <c r="G179" s="41">
        <v>49.841999999999999</v>
      </c>
      <c r="H179" s="42">
        <v>0</v>
      </c>
      <c r="I179" s="43">
        <f>ROUND(G179*H179,P4)</f>
        <v>0</v>
      </c>
      <c r="J179" s="37"/>
      <c r="O179" s="44">
        <f>I179*0.21</f>
        <v>0</v>
      </c>
      <c r="P179">
        <v>3</v>
      </c>
    </row>
    <row r="180" ht="45">
      <c r="A180" s="37" t="s">
        <v>598</v>
      </c>
      <c r="B180" s="45"/>
      <c r="C180" s="46"/>
      <c r="D180" s="46"/>
      <c r="E180" s="39" t="s">
        <v>1760</v>
      </c>
      <c r="F180" s="46"/>
      <c r="G180" s="46"/>
      <c r="H180" s="46"/>
      <c r="I180" s="46"/>
      <c r="J180" s="48"/>
    </row>
    <row r="181">
      <c r="A181" s="37" t="s">
        <v>601</v>
      </c>
      <c r="B181" s="45"/>
      <c r="C181" s="46"/>
      <c r="D181" s="46"/>
      <c r="E181" s="47" t="s">
        <v>595</v>
      </c>
      <c r="F181" s="46"/>
      <c r="G181" s="46"/>
      <c r="H181" s="46"/>
      <c r="I181" s="46"/>
      <c r="J181" s="48"/>
    </row>
    <row r="182">
      <c r="A182" s="37" t="s">
        <v>593</v>
      </c>
      <c r="B182" s="37">
        <v>44</v>
      </c>
      <c r="C182" s="38" t="s">
        <v>1761</v>
      </c>
      <c r="D182" s="37" t="s">
        <v>595</v>
      </c>
      <c r="E182" s="39" t="s">
        <v>1762</v>
      </c>
      <c r="F182" s="40" t="s">
        <v>650</v>
      </c>
      <c r="G182" s="41">
        <v>11.34</v>
      </c>
      <c r="H182" s="42">
        <v>0</v>
      </c>
      <c r="I182" s="43">
        <f>ROUND(G182*H182,P4)</f>
        <v>0</v>
      </c>
      <c r="J182" s="37"/>
      <c r="O182" s="44">
        <f>I182*0.21</f>
        <v>0</v>
      </c>
      <c r="P182">
        <v>3</v>
      </c>
    </row>
    <row r="183" ht="30">
      <c r="A183" s="37" t="s">
        <v>598</v>
      </c>
      <c r="B183" s="45"/>
      <c r="C183" s="46"/>
      <c r="D183" s="46"/>
      <c r="E183" s="39" t="s">
        <v>1763</v>
      </c>
      <c r="F183" s="46"/>
      <c r="G183" s="46"/>
      <c r="H183" s="46"/>
      <c r="I183" s="46"/>
      <c r="J183" s="48"/>
    </row>
    <row r="184" ht="30">
      <c r="A184" s="37" t="s">
        <v>599</v>
      </c>
      <c r="B184" s="45"/>
      <c r="C184" s="46"/>
      <c r="D184" s="46"/>
      <c r="E184" s="49" t="s">
        <v>1764</v>
      </c>
      <c r="F184" s="46"/>
      <c r="G184" s="46"/>
      <c r="H184" s="46"/>
      <c r="I184" s="46"/>
      <c r="J184" s="48"/>
    </row>
    <row r="185">
      <c r="A185" s="37" t="s">
        <v>601</v>
      </c>
      <c r="B185" s="45"/>
      <c r="C185" s="46"/>
      <c r="D185" s="46"/>
      <c r="E185" s="47" t="s">
        <v>595</v>
      </c>
      <c r="F185" s="46"/>
      <c r="G185" s="46"/>
      <c r="H185" s="46"/>
      <c r="I185" s="46"/>
      <c r="J185" s="48"/>
    </row>
    <row r="186">
      <c r="A186" s="37" t="s">
        <v>593</v>
      </c>
      <c r="B186" s="37">
        <v>45</v>
      </c>
      <c r="C186" s="38" t="s">
        <v>1765</v>
      </c>
      <c r="D186" s="37" t="s">
        <v>595</v>
      </c>
      <c r="E186" s="39" t="s">
        <v>1766</v>
      </c>
      <c r="F186" s="40" t="s">
        <v>650</v>
      </c>
      <c r="G186" s="41">
        <v>11.34</v>
      </c>
      <c r="H186" s="42">
        <v>0</v>
      </c>
      <c r="I186" s="43">
        <f>ROUND(G186*H186,P4)</f>
        <v>0</v>
      </c>
      <c r="J186" s="37"/>
      <c r="O186" s="44">
        <f>I186*0.21</f>
        <v>0</v>
      </c>
      <c r="P186">
        <v>3</v>
      </c>
    </row>
    <row r="187" ht="30">
      <c r="A187" s="37" t="s">
        <v>598</v>
      </c>
      <c r="B187" s="45"/>
      <c r="C187" s="46"/>
      <c r="D187" s="46"/>
      <c r="E187" s="39" t="s">
        <v>1767</v>
      </c>
      <c r="F187" s="46"/>
      <c r="G187" s="46"/>
      <c r="H187" s="46"/>
      <c r="I187" s="46"/>
      <c r="J187" s="48"/>
    </row>
    <row r="188" ht="30">
      <c r="A188" s="37" t="s">
        <v>599</v>
      </c>
      <c r="B188" s="45"/>
      <c r="C188" s="46"/>
      <c r="D188" s="46"/>
      <c r="E188" s="49" t="s">
        <v>1764</v>
      </c>
      <c r="F188" s="46"/>
      <c r="G188" s="46"/>
      <c r="H188" s="46"/>
      <c r="I188" s="46"/>
      <c r="J188" s="48"/>
    </row>
    <row r="189">
      <c r="A189" s="37" t="s">
        <v>601</v>
      </c>
      <c r="B189" s="45"/>
      <c r="C189" s="46"/>
      <c r="D189" s="46"/>
      <c r="E189" s="47" t="s">
        <v>595</v>
      </c>
      <c r="F189" s="46"/>
      <c r="G189" s="46"/>
      <c r="H189" s="46"/>
      <c r="I189" s="46"/>
      <c r="J189" s="48"/>
    </row>
    <row r="190">
      <c r="A190" s="31" t="s">
        <v>591</v>
      </c>
      <c r="B190" s="32"/>
      <c r="C190" s="33" t="s">
        <v>1768</v>
      </c>
      <c r="D190" s="34"/>
      <c r="E190" s="31" t="s">
        <v>1769</v>
      </c>
      <c r="F190" s="34"/>
      <c r="G190" s="34"/>
      <c r="H190" s="34"/>
      <c r="I190" s="35">
        <f>SUMIFS(I191:I201,A191:A201,"P")</f>
        <v>0</v>
      </c>
      <c r="J190" s="36"/>
    </row>
    <row r="191" ht="30">
      <c r="A191" s="37" t="s">
        <v>593</v>
      </c>
      <c r="B191" s="37">
        <v>46</v>
      </c>
      <c r="C191" s="38" t="s">
        <v>1770</v>
      </c>
      <c r="D191" s="37" t="s">
        <v>595</v>
      </c>
      <c r="E191" s="39" t="s">
        <v>1771</v>
      </c>
      <c r="F191" s="40" t="s">
        <v>650</v>
      </c>
      <c r="G191" s="41">
        <v>88.799999999999997</v>
      </c>
      <c r="H191" s="42">
        <v>0</v>
      </c>
      <c r="I191" s="43">
        <f>ROUND(G191*H191,P4)</f>
        <v>0</v>
      </c>
      <c r="J191" s="37"/>
      <c r="O191" s="44">
        <f>I191*0.21</f>
        <v>0</v>
      </c>
      <c r="P191">
        <v>3</v>
      </c>
    </row>
    <row r="192" ht="45">
      <c r="A192" s="37" t="s">
        <v>598</v>
      </c>
      <c r="B192" s="45"/>
      <c r="C192" s="46"/>
      <c r="D192" s="46"/>
      <c r="E192" s="39" t="s">
        <v>1772</v>
      </c>
      <c r="F192" s="46"/>
      <c r="G192" s="46"/>
      <c r="H192" s="46"/>
      <c r="I192" s="46"/>
      <c r="J192" s="48"/>
    </row>
    <row r="193">
      <c r="A193" s="37" t="s">
        <v>599</v>
      </c>
      <c r="B193" s="45"/>
      <c r="C193" s="46"/>
      <c r="D193" s="46"/>
      <c r="E193" s="49" t="s">
        <v>1773</v>
      </c>
      <c r="F193" s="46"/>
      <c r="G193" s="46"/>
      <c r="H193" s="46"/>
      <c r="I193" s="46"/>
      <c r="J193" s="48"/>
    </row>
    <row r="194">
      <c r="A194" s="37" t="s">
        <v>601</v>
      </c>
      <c r="B194" s="45"/>
      <c r="C194" s="46"/>
      <c r="D194" s="46"/>
      <c r="E194" s="47" t="s">
        <v>595</v>
      </c>
      <c r="F194" s="46"/>
      <c r="G194" s="46"/>
      <c r="H194" s="46"/>
      <c r="I194" s="46"/>
      <c r="J194" s="48"/>
    </row>
    <row r="195" ht="30">
      <c r="A195" s="37" t="s">
        <v>593</v>
      </c>
      <c r="B195" s="37">
        <v>47</v>
      </c>
      <c r="C195" s="38" t="s">
        <v>1774</v>
      </c>
      <c r="D195" s="37" t="s">
        <v>595</v>
      </c>
      <c r="E195" s="39" t="s">
        <v>1775</v>
      </c>
      <c r="F195" s="40" t="s">
        <v>650</v>
      </c>
      <c r="G195" s="41">
        <v>2664</v>
      </c>
      <c r="H195" s="42">
        <v>0</v>
      </c>
      <c r="I195" s="43">
        <f>ROUND(G195*H195,P4)</f>
        <v>0</v>
      </c>
      <c r="J195" s="37"/>
      <c r="O195" s="44">
        <f>I195*0.21</f>
        <v>0</v>
      </c>
      <c r="P195">
        <v>3</v>
      </c>
    </row>
    <row r="196" ht="45">
      <c r="A196" s="37" t="s">
        <v>598</v>
      </c>
      <c r="B196" s="45"/>
      <c r="C196" s="46"/>
      <c r="D196" s="46"/>
      <c r="E196" s="39" t="s">
        <v>1776</v>
      </c>
      <c r="F196" s="46"/>
      <c r="G196" s="46"/>
      <c r="H196" s="46"/>
      <c r="I196" s="46"/>
      <c r="J196" s="48"/>
    </row>
    <row r="197" ht="30">
      <c r="A197" s="37" t="s">
        <v>599</v>
      </c>
      <c r="B197" s="45"/>
      <c r="C197" s="46"/>
      <c r="D197" s="46"/>
      <c r="E197" s="49" t="s">
        <v>1777</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1778</v>
      </c>
      <c r="D199" s="37" t="s">
        <v>595</v>
      </c>
      <c r="E199" s="39" t="s">
        <v>1779</v>
      </c>
      <c r="F199" s="40" t="s">
        <v>650</v>
      </c>
      <c r="G199" s="41">
        <v>88.799999999999997</v>
      </c>
      <c r="H199" s="42">
        <v>0</v>
      </c>
      <c r="I199" s="43">
        <f>ROUND(G199*H199,P4)</f>
        <v>0</v>
      </c>
      <c r="J199" s="37"/>
      <c r="O199" s="44">
        <f>I199*0.21</f>
        <v>0</v>
      </c>
      <c r="P199">
        <v>3</v>
      </c>
    </row>
    <row r="200" ht="45">
      <c r="A200" s="37" t="s">
        <v>598</v>
      </c>
      <c r="B200" s="45"/>
      <c r="C200" s="46"/>
      <c r="D200" s="46"/>
      <c r="E200" s="39" t="s">
        <v>1780</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1781</v>
      </c>
      <c r="D202" s="34"/>
      <c r="E202" s="31" t="s">
        <v>1782</v>
      </c>
      <c r="F202" s="34"/>
      <c r="G202" s="34"/>
      <c r="H202" s="34"/>
      <c r="I202" s="35">
        <f>SUMIFS(I203:I233,A203:A233,"P")</f>
        <v>0</v>
      </c>
      <c r="J202" s="36"/>
    </row>
    <row r="203">
      <c r="A203" s="37" t="s">
        <v>593</v>
      </c>
      <c r="B203" s="37">
        <v>49</v>
      </c>
      <c r="C203" s="38" t="s">
        <v>1783</v>
      </c>
      <c r="D203" s="37" t="s">
        <v>595</v>
      </c>
      <c r="E203" s="39" t="s">
        <v>1784</v>
      </c>
      <c r="F203" s="40" t="s">
        <v>608</v>
      </c>
      <c r="G203" s="41">
        <v>1</v>
      </c>
      <c r="H203" s="42">
        <v>0</v>
      </c>
      <c r="I203" s="43">
        <f>ROUND(G203*H203,P4)</f>
        <v>0</v>
      </c>
      <c r="J203" s="37"/>
      <c r="O203" s="44">
        <f>I203*0.21</f>
        <v>0</v>
      </c>
      <c r="P203">
        <v>3</v>
      </c>
    </row>
    <row r="204" ht="30">
      <c r="A204" s="37" t="s">
        <v>598</v>
      </c>
      <c r="B204" s="45"/>
      <c r="C204" s="46"/>
      <c r="D204" s="46"/>
      <c r="E204" s="39" t="s">
        <v>1785</v>
      </c>
      <c r="F204" s="46"/>
      <c r="G204" s="46"/>
      <c r="H204" s="46"/>
      <c r="I204" s="46"/>
      <c r="J204" s="48"/>
    </row>
    <row r="205">
      <c r="A205" s="37" t="s">
        <v>601</v>
      </c>
      <c r="B205" s="45"/>
      <c r="C205" s="46"/>
      <c r="D205" s="46"/>
      <c r="E205" s="47" t="s">
        <v>595</v>
      </c>
      <c r="F205" s="46"/>
      <c r="G205" s="46"/>
      <c r="H205" s="46"/>
      <c r="I205" s="46"/>
      <c r="J205" s="48"/>
    </row>
    <row r="206">
      <c r="A206" s="37" t="s">
        <v>593</v>
      </c>
      <c r="B206" s="37">
        <v>50</v>
      </c>
      <c r="C206" s="38" t="s">
        <v>1786</v>
      </c>
      <c r="D206" s="37" t="s">
        <v>595</v>
      </c>
      <c r="E206" s="39" t="s">
        <v>1787</v>
      </c>
      <c r="F206" s="40" t="s">
        <v>608</v>
      </c>
      <c r="G206" s="41">
        <v>1</v>
      </c>
      <c r="H206" s="42">
        <v>0</v>
      </c>
      <c r="I206" s="43">
        <f>ROUND(G206*H206,P4)</f>
        <v>0</v>
      </c>
      <c r="J206" s="37"/>
      <c r="O206" s="44">
        <f>I206*0.21</f>
        <v>0</v>
      </c>
      <c r="P206">
        <v>3</v>
      </c>
    </row>
    <row r="207" ht="30">
      <c r="A207" s="37" t="s">
        <v>598</v>
      </c>
      <c r="B207" s="45"/>
      <c r="C207" s="46"/>
      <c r="D207" s="46"/>
      <c r="E207" s="39" t="s">
        <v>1788</v>
      </c>
      <c r="F207" s="46"/>
      <c r="G207" s="46"/>
      <c r="H207" s="46"/>
      <c r="I207" s="46"/>
      <c r="J207" s="48"/>
    </row>
    <row r="208">
      <c r="A208" s="37" t="s">
        <v>601</v>
      </c>
      <c r="B208" s="45"/>
      <c r="C208" s="46"/>
      <c r="D208" s="46"/>
      <c r="E208" s="47" t="s">
        <v>595</v>
      </c>
      <c r="F208" s="46"/>
      <c r="G208" s="46"/>
      <c r="H208" s="46"/>
      <c r="I208" s="46"/>
      <c r="J208" s="48"/>
    </row>
    <row r="209">
      <c r="A209" s="37" t="s">
        <v>593</v>
      </c>
      <c r="B209" s="37">
        <v>51</v>
      </c>
      <c r="C209" s="38" t="s">
        <v>1789</v>
      </c>
      <c r="D209" s="37" t="s">
        <v>595</v>
      </c>
      <c r="E209" s="39" t="s">
        <v>1790</v>
      </c>
      <c r="F209" s="40" t="s">
        <v>608</v>
      </c>
      <c r="G209" s="41">
        <v>1</v>
      </c>
      <c r="H209" s="42">
        <v>0</v>
      </c>
      <c r="I209" s="43">
        <f>ROUND(G209*H209,P4)</f>
        <v>0</v>
      </c>
      <c r="J209" s="37"/>
      <c r="O209" s="44">
        <f>I209*0.21</f>
        <v>0</v>
      </c>
      <c r="P209">
        <v>3</v>
      </c>
    </row>
    <row r="210" ht="30">
      <c r="A210" s="37" t="s">
        <v>598</v>
      </c>
      <c r="B210" s="45"/>
      <c r="C210" s="46"/>
      <c r="D210" s="46"/>
      <c r="E210" s="39" t="s">
        <v>1791</v>
      </c>
      <c r="F210" s="46"/>
      <c r="G210" s="46"/>
      <c r="H210" s="46"/>
      <c r="I210" s="46"/>
      <c r="J210" s="48"/>
    </row>
    <row r="211">
      <c r="A211" s="37" t="s">
        <v>601</v>
      </c>
      <c r="B211" s="45"/>
      <c r="C211" s="46"/>
      <c r="D211" s="46"/>
      <c r="E211" s="47" t="s">
        <v>595</v>
      </c>
      <c r="F211" s="46"/>
      <c r="G211" s="46"/>
      <c r="H211" s="46"/>
      <c r="I211" s="46"/>
      <c r="J211" s="48"/>
    </row>
    <row r="212" ht="45">
      <c r="A212" s="37" t="s">
        <v>593</v>
      </c>
      <c r="B212" s="37">
        <v>52</v>
      </c>
      <c r="C212" s="38" t="s">
        <v>1792</v>
      </c>
      <c r="D212" s="37" t="s">
        <v>595</v>
      </c>
      <c r="E212" s="39" t="s">
        <v>1793</v>
      </c>
      <c r="F212" s="40" t="s">
        <v>608</v>
      </c>
      <c r="G212" s="41">
        <v>1</v>
      </c>
      <c r="H212" s="42">
        <v>0</v>
      </c>
      <c r="I212" s="43">
        <f>ROUND(G212*H212,P4)</f>
        <v>0</v>
      </c>
      <c r="J212" s="37"/>
      <c r="O212" s="44">
        <f>I212*0.21</f>
        <v>0</v>
      </c>
      <c r="P212">
        <v>3</v>
      </c>
    </row>
    <row r="213" ht="45">
      <c r="A213" s="37" t="s">
        <v>598</v>
      </c>
      <c r="B213" s="45"/>
      <c r="C213" s="46"/>
      <c r="D213" s="46"/>
      <c r="E213" s="39" t="s">
        <v>1794</v>
      </c>
      <c r="F213" s="46"/>
      <c r="G213" s="46"/>
      <c r="H213" s="46"/>
      <c r="I213" s="46"/>
      <c r="J213" s="48"/>
    </row>
    <row r="214">
      <c r="A214" s="37" t="s">
        <v>601</v>
      </c>
      <c r="B214" s="45"/>
      <c r="C214" s="46"/>
      <c r="D214" s="46"/>
      <c r="E214" s="47" t="s">
        <v>595</v>
      </c>
      <c r="F214" s="46"/>
      <c r="G214" s="46"/>
      <c r="H214" s="46"/>
      <c r="I214" s="46"/>
      <c r="J214" s="48"/>
    </row>
    <row r="215" ht="30">
      <c r="A215" s="37" t="s">
        <v>593</v>
      </c>
      <c r="B215" s="37">
        <v>53</v>
      </c>
      <c r="C215" s="38" t="s">
        <v>1795</v>
      </c>
      <c r="D215" s="37" t="s">
        <v>595</v>
      </c>
      <c r="E215" s="39" t="s">
        <v>1796</v>
      </c>
      <c r="F215" s="40" t="s">
        <v>1797</v>
      </c>
      <c r="G215" s="41">
        <v>1</v>
      </c>
      <c r="H215" s="42">
        <v>0</v>
      </c>
      <c r="I215" s="43">
        <f>ROUND(G215*H215,P4)</f>
        <v>0</v>
      </c>
      <c r="J215" s="37"/>
      <c r="O215" s="44">
        <f>I215*0.21</f>
        <v>0</v>
      </c>
      <c r="P215">
        <v>3</v>
      </c>
    </row>
    <row r="216" ht="30">
      <c r="A216" s="37" t="s">
        <v>598</v>
      </c>
      <c r="B216" s="45"/>
      <c r="C216" s="46"/>
      <c r="D216" s="46"/>
      <c r="E216" s="39" t="s">
        <v>1796</v>
      </c>
      <c r="F216" s="46"/>
      <c r="G216" s="46"/>
      <c r="H216" s="46"/>
      <c r="I216" s="46"/>
      <c r="J216" s="48"/>
    </row>
    <row r="217" ht="135">
      <c r="A217" s="37" t="s">
        <v>599</v>
      </c>
      <c r="B217" s="45"/>
      <c r="C217" s="46"/>
      <c r="D217" s="46"/>
      <c r="E217" s="49" t="s">
        <v>1798</v>
      </c>
      <c r="F217" s="46"/>
      <c r="G217" s="46"/>
      <c r="H217" s="46"/>
      <c r="I217" s="46"/>
      <c r="J217" s="48"/>
    </row>
    <row r="218">
      <c r="A218" s="37" t="s">
        <v>601</v>
      </c>
      <c r="B218" s="45"/>
      <c r="C218" s="46"/>
      <c r="D218" s="46"/>
      <c r="E218" s="47" t="s">
        <v>595</v>
      </c>
      <c r="F218" s="46"/>
      <c r="G218" s="46"/>
      <c r="H218" s="46"/>
      <c r="I218" s="46"/>
      <c r="J218" s="48"/>
    </row>
    <row r="219" ht="30">
      <c r="A219" s="37" t="s">
        <v>593</v>
      </c>
      <c r="B219" s="37">
        <v>54</v>
      </c>
      <c r="C219" s="38" t="s">
        <v>1799</v>
      </c>
      <c r="D219" s="37" t="s">
        <v>595</v>
      </c>
      <c r="E219" s="39" t="s">
        <v>1800</v>
      </c>
      <c r="F219" s="40" t="s">
        <v>1797</v>
      </c>
      <c r="G219" s="41">
        <v>1</v>
      </c>
      <c r="H219" s="42">
        <v>0</v>
      </c>
      <c r="I219" s="43">
        <f>ROUND(G219*H219,P4)</f>
        <v>0</v>
      </c>
      <c r="J219" s="37"/>
      <c r="O219" s="44">
        <f>I219*0.21</f>
        <v>0</v>
      </c>
      <c r="P219">
        <v>3</v>
      </c>
    </row>
    <row r="220" ht="30">
      <c r="A220" s="37" t="s">
        <v>598</v>
      </c>
      <c r="B220" s="45"/>
      <c r="C220" s="46"/>
      <c r="D220" s="46"/>
      <c r="E220" s="39" t="s">
        <v>1800</v>
      </c>
      <c r="F220" s="46"/>
      <c r="G220" s="46"/>
      <c r="H220" s="46"/>
      <c r="I220" s="46"/>
      <c r="J220" s="48"/>
    </row>
    <row r="221">
      <c r="A221" s="37" t="s">
        <v>601</v>
      </c>
      <c r="B221" s="45"/>
      <c r="C221" s="46"/>
      <c r="D221" s="46"/>
      <c r="E221" s="47" t="s">
        <v>595</v>
      </c>
      <c r="F221" s="46"/>
      <c r="G221" s="46"/>
      <c r="H221" s="46"/>
      <c r="I221" s="46"/>
      <c r="J221" s="48"/>
    </row>
    <row r="222">
      <c r="A222" s="37" t="s">
        <v>593</v>
      </c>
      <c r="B222" s="37">
        <v>55</v>
      </c>
      <c r="C222" s="38" t="s">
        <v>1801</v>
      </c>
      <c r="D222" s="37" t="s">
        <v>595</v>
      </c>
      <c r="E222" s="39" t="s">
        <v>1802</v>
      </c>
      <c r="F222" s="40" t="s">
        <v>608</v>
      </c>
      <c r="G222" s="41">
        <v>2</v>
      </c>
      <c r="H222" s="42">
        <v>0</v>
      </c>
      <c r="I222" s="43">
        <f>ROUND(G222*H222,P4)</f>
        <v>0</v>
      </c>
      <c r="J222" s="37"/>
      <c r="O222" s="44">
        <f>I222*0.21</f>
        <v>0</v>
      </c>
      <c r="P222">
        <v>3</v>
      </c>
    </row>
    <row r="223">
      <c r="A223" s="37" t="s">
        <v>598</v>
      </c>
      <c r="B223" s="45"/>
      <c r="C223" s="46"/>
      <c r="D223" s="46"/>
      <c r="E223" s="39" t="s">
        <v>1802</v>
      </c>
      <c r="F223" s="46"/>
      <c r="G223" s="46"/>
      <c r="H223" s="46"/>
      <c r="I223" s="46"/>
      <c r="J223" s="48"/>
    </row>
    <row r="224">
      <c r="A224" s="37" t="s">
        <v>601</v>
      </c>
      <c r="B224" s="45"/>
      <c r="C224" s="46"/>
      <c r="D224" s="46"/>
      <c r="E224" s="47" t="s">
        <v>595</v>
      </c>
      <c r="F224" s="46"/>
      <c r="G224" s="46"/>
      <c r="H224" s="46"/>
      <c r="I224" s="46"/>
      <c r="J224" s="48"/>
    </row>
    <row r="225">
      <c r="A225" s="37" t="s">
        <v>593</v>
      </c>
      <c r="B225" s="37">
        <v>56</v>
      </c>
      <c r="C225" s="38" t="s">
        <v>1803</v>
      </c>
      <c r="D225" s="37" t="s">
        <v>595</v>
      </c>
      <c r="E225" s="39" t="s">
        <v>1804</v>
      </c>
      <c r="F225" s="40" t="s">
        <v>608</v>
      </c>
      <c r="G225" s="41">
        <v>2</v>
      </c>
      <c r="H225" s="42">
        <v>0</v>
      </c>
      <c r="I225" s="43">
        <f>ROUND(G225*H225,P4)</f>
        <v>0</v>
      </c>
      <c r="J225" s="37"/>
      <c r="O225" s="44">
        <f>I225*0.21</f>
        <v>0</v>
      </c>
      <c r="P225">
        <v>3</v>
      </c>
    </row>
    <row r="226">
      <c r="A226" s="37" t="s">
        <v>598</v>
      </c>
      <c r="B226" s="45"/>
      <c r="C226" s="46"/>
      <c r="D226" s="46"/>
      <c r="E226" s="39" t="s">
        <v>1805</v>
      </c>
      <c r="F226" s="46"/>
      <c r="G226" s="46"/>
      <c r="H226" s="46"/>
      <c r="I226" s="46"/>
      <c r="J226" s="48"/>
    </row>
    <row r="227">
      <c r="A227" s="37" t="s">
        <v>601</v>
      </c>
      <c r="B227" s="45"/>
      <c r="C227" s="46"/>
      <c r="D227" s="46"/>
      <c r="E227" s="47" t="s">
        <v>595</v>
      </c>
      <c r="F227" s="46"/>
      <c r="G227" s="46"/>
      <c r="H227" s="46"/>
      <c r="I227" s="46"/>
      <c r="J227" s="48"/>
    </row>
    <row r="228" ht="45">
      <c r="A228" s="37" t="s">
        <v>593</v>
      </c>
      <c r="B228" s="37">
        <v>57</v>
      </c>
      <c r="C228" s="38" t="s">
        <v>1806</v>
      </c>
      <c r="D228" s="37" t="s">
        <v>595</v>
      </c>
      <c r="E228" s="39" t="s">
        <v>1807</v>
      </c>
      <c r="F228" s="40" t="s">
        <v>1797</v>
      </c>
      <c r="G228" s="41">
        <v>1</v>
      </c>
      <c r="H228" s="42">
        <v>0</v>
      </c>
      <c r="I228" s="43">
        <f>ROUND(G228*H228,P4)</f>
        <v>0</v>
      </c>
      <c r="J228" s="37"/>
      <c r="O228" s="44">
        <f>I228*0.21</f>
        <v>0</v>
      </c>
      <c r="P228">
        <v>3</v>
      </c>
    </row>
    <row r="229" ht="60">
      <c r="A229" s="37" t="s">
        <v>598</v>
      </c>
      <c r="B229" s="45"/>
      <c r="C229" s="46"/>
      <c r="D229" s="46"/>
      <c r="E229" s="39" t="s">
        <v>1808</v>
      </c>
      <c r="F229" s="46"/>
      <c r="G229" s="46"/>
      <c r="H229" s="46"/>
      <c r="I229" s="46"/>
      <c r="J229" s="48"/>
    </row>
    <row r="230">
      <c r="A230" s="37" t="s">
        <v>601</v>
      </c>
      <c r="B230" s="45"/>
      <c r="C230" s="46"/>
      <c r="D230" s="46"/>
      <c r="E230" s="47" t="s">
        <v>595</v>
      </c>
      <c r="F230" s="46"/>
      <c r="G230" s="46"/>
      <c r="H230" s="46"/>
      <c r="I230" s="46"/>
      <c r="J230" s="48"/>
    </row>
    <row r="231" ht="45">
      <c r="A231" s="37" t="s">
        <v>593</v>
      </c>
      <c r="B231" s="37">
        <v>58</v>
      </c>
      <c r="C231" s="38" t="s">
        <v>1809</v>
      </c>
      <c r="D231" s="37" t="s">
        <v>595</v>
      </c>
      <c r="E231" s="39" t="s">
        <v>1810</v>
      </c>
      <c r="F231" s="40" t="s">
        <v>1797</v>
      </c>
      <c r="G231" s="41">
        <v>1</v>
      </c>
      <c r="H231" s="42">
        <v>0</v>
      </c>
      <c r="I231" s="43">
        <f>ROUND(G231*H231,P4)</f>
        <v>0</v>
      </c>
      <c r="J231" s="37"/>
      <c r="O231" s="44">
        <f>I231*0.21</f>
        <v>0</v>
      </c>
      <c r="P231">
        <v>3</v>
      </c>
    </row>
    <row r="232" ht="45">
      <c r="A232" s="37" t="s">
        <v>598</v>
      </c>
      <c r="B232" s="45"/>
      <c r="C232" s="46"/>
      <c r="D232" s="46"/>
      <c r="E232" s="39" t="s">
        <v>1811</v>
      </c>
      <c r="F232" s="46"/>
      <c r="G232" s="46"/>
      <c r="H232" s="46"/>
      <c r="I232" s="46"/>
      <c r="J232" s="48"/>
    </row>
    <row r="233">
      <c r="A233" s="37" t="s">
        <v>601</v>
      </c>
      <c r="B233" s="45"/>
      <c r="C233" s="46"/>
      <c r="D233" s="46"/>
      <c r="E233" s="47" t="s">
        <v>595</v>
      </c>
      <c r="F233" s="46"/>
      <c r="G233" s="46"/>
      <c r="H233" s="46"/>
      <c r="I233" s="46"/>
      <c r="J233" s="48"/>
    </row>
    <row r="234">
      <c r="A234" s="31" t="s">
        <v>591</v>
      </c>
      <c r="B234" s="32"/>
      <c r="C234" s="33" t="s">
        <v>1812</v>
      </c>
      <c r="D234" s="34"/>
      <c r="E234" s="31" t="s">
        <v>1813</v>
      </c>
      <c r="F234" s="34"/>
      <c r="G234" s="34"/>
      <c r="H234" s="34"/>
      <c r="I234" s="35">
        <f>SUMIFS(I235:I238,A235:A238,"P")</f>
        <v>0</v>
      </c>
      <c r="J234" s="36"/>
    </row>
    <row r="235" ht="45">
      <c r="A235" s="37" t="s">
        <v>593</v>
      </c>
      <c r="B235" s="37">
        <v>59</v>
      </c>
      <c r="C235" s="38" t="s">
        <v>1814</v>
      </c>
      <c r="D235" s="37" t="s">
        <v>1815</v>
      </c>
      <c r="E235" s="39" t="s">
        <v>1816</v>
      </c>
      <c r="F235" s="40" t="s">
        <v>1127</v>
      </c>
      <c r="G235" s="41">
        <v>43.938000000000002</v>
      </c>
      <c r="H235" s="42">
        <v>0</v>
      </c>
      <c r="I235" s="43">
        <f>ROUND(G235*H235,P4)</f>
        <v>0</v>
      </c>
      <c r="J235" s="37"/>
      <c r="O235" s="44">
        <f>I235*0.21</f>
        <v>0</v>
      </c>
      <c r="P235">
        <v>3</v>
      </c>
    </row>
    <row r="236">
      <c r="A236" s="37" t="s">
        <v>598</v>
      </c>
      <c r="B236" s="45"/>
      <c r="C236" s="46"/>
      <c r="D236" s="46"/>
      <c r="E236" s="39" t="s">
        <v>1817</v>
      </c>
      <c r="F236" s="46"/>
      <c r="G236" s="46"/>
      <c r="H236" s="46"/>
      <c r="I236" s="46"/>
      <c r="J236" s="48"/>
    </row>
    <row r="237" ht="30">
      <c r="A237" s="37" t="s">
        <v>599</v>
      </c>
      <c r="B237" s="45"/>
      <c r="C237" s="46"/>
      <c r="D237" s="46"/>
      <c r="E237" s="49" t="s">
        <v>2070</v>
      </c>
      <c r="F237" s="46"/>
      <c r="G237" s="46"/>
      <c r="H237" s="46"/>
      <c r="I237" s="46"/>
      <c r="J237" s="48"/>
    </row>
    <row r="238" ht="120">
      <c r="A238" s="37" t="s">
        <v>601</v>
      </c>
      <c r="B238" s="45"/>
      <c r="C238" s="46"/>
      <c r="D238" s="46"/>
      <c r="E238" s="39" t="s">
        <v>1819</v>
      </c>
      <c r="F238" s="46"/>
      <c r="G238" s="46"/>
      <c r="H238" s="46"/>
      <c r="I238" s="46"/>
      <c r="J238" s="48"/>
    </row>
    <row r="239">
      <c r="A239" s="31" t="s">
        <v>591</v>
      </c>
      <c r="B239" s="32"/>
      <c r="C239" s="33" t="s">
        <v>1820</v>
      </c>
      <c r="D239" s="34"/>
      <c r="E239" s="31" t="s">
        <v>1821</v>
      </c>
      <c r="F239" s="34"/>
      <c r="G239" s="34"/>
      <c r="H239" s="34"/>
      <c r="I239" s="35">
        <f>SUMIFS(I240:I242,A240:A242,"P")</f>
        <v>0</v>
      </c>
      <c r="J239" s="36"/>
    </row>
    <row r="240" ht="30">
      <c r="A240" s="37" t="s">
        <v>593</v>
      </c>
      <c r="B240" s="37">
        <v>60</v>
      </c>
      <c r="C240" s="38" t="s">
        <v>1822</v>
      </c>
      <c r="D240" s="37" t="s">
        <v>595</v>
      </c>
      <c r="E240" s="39" t="s">
        <v>1823</v>
      </c>
      <c r="F240" s="40" t="s">
        <v>1127</v>
      </c>
      <c r="G240" s="41">
        <v>32.176000000000002</v>
      </c>
      <c r="H240" s="42">
        <v>0</v>
      </c>
      <c r="I240" s="43">
        <f>ROUND(G240*H240,P4)</f>
        <v>0</v>
      </c>
      <c r="J240" s="37"/>
      <c r="O240" s="44">
        <f>I240*0.21</f>
        <v>0</v>
      </c>
      <c r="P240">
        <v>3</v>
      </c>
    </row>
    <row r="241" ht="75">
      <c r="A241" s="37" t="s">
        <v>598</v>
      </c>
      <c r="B241" s="45"/>
      <c r="C241" s="46"/>
      <c r="D241" s="46"/>
      <c r="E241" s="39" t="s">
        <v>1824</v>
      </c>
      <c r="F241" s="46"/>
      <c r="G241" s="46"/>
      <c r="H241" s="46"/>
      <c r="I241" s="46"/>
      <c r="J241" s="48"/>
    </row>
    <row r="242">
      <c r="A242" s="37" t="s">
        <v>601</v>
      </c>
      <c r="B242" s="50"/>
      <c r="C242" s="51"/>
      <c r="D242" s="51"/>
      <c r="E242" s="53" t="s">
        <v>595</v>
      </c>
      <c r="F242" s="51"/>
      <c r="G242" s="51"/>
      <c r="H242" s="51"/>
      <c r="I242" s="51"/>
      <c r="J242" s="52"/>
    </row>
  </sheetData>
  <sheetProtection sheet="1" objects="1" scenarios="1" spinCount="100000" saltValue="YWh3nIiXsOfge2cn39Yp18jKtAnEjts/vtFSHKZACH88RKaEfVKdOSXOyGCcckmmZ7WYh9/NfIUS44MPK6mH3w==" hashValue="TrDU1SKehM/aoFjbQTvnZ+/kc1SGbnxmBlfWEQ6zGgoaHRJzJ5S6Vs6cUM9YX8RNP0AO/yaXB+ltNlUVIVLPoQ=="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2071</v>
      </c>
      <c r="I3" s="25">
        <f>SUMIFS(I13:I276,A13:A276,"SD")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2071</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SUMIFS(I21:I44,A21:A44,"P")</f>
        <v>0</v>
      </c>
      <c r="J20" s="36"/>
    </row>
    <row r="21" ht="30">
      <c r="A21" s="37" t="s">
        <v>593</v>
      </c>
      <c r="B21" s="37">
        <v>3</v>
      </c>
      <c r="C21" s="38" t="s">
        <v>1835</v>
      </c>
      <c r="D21" s="37" t="s">
        <v>595</v>
      </c>
      <c r="E21" s="39" t="s">
        <v>1836</v>
      </c>
      <c r="F21" s="40" t="s">
        <v>597</v>
      </c>
      <c r="G21" s="41">
        <v>3</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10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1841</v>
      </c>
      <c r="D27" s="37" t="s">
        <v>595</v>
      </c>
      <c r="E27" s="39" t="s">
        <v>1842</v>
      </c>
      <c r="F27" s="40" t="s">
        <v>597</v>
      </c>
      <c r="G27" s="41">
        <v>8</v>
      </c>
      <c r="H27" s="42">
        <v>0</v>
      </c>
      <c r="I27" s="43">
        <f>ROUND(G27*H27,P4)</f>
        <v>0</v>
      </c>
      <c r="J27" s="37"/>
      <c r="O27" s="44">
        <f>I27*0.21</f>
        <v>0</v>
      </c>
      <c r="P27">
        <v>3</v>
      </c>
    </row>
    <row r="28" ht="30">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30">
      <c r="A30" s="37" t="s">
        <v>593</v>
      </c>
      <c r="B30" s="37">
        <v>6</v>
      </c>
      <c r="C30" s="38" t="s">
        <v>1844</v>
      </c>
      <c r="D30" s="37" t="s">
        <v>595</v>
      </c>
      <c r="E30" s="39" t="s">
        <v>1845</v>
      </c>
      <c r="F30" s="40" t="s">
        <v>608</v>
      </c>
      <c r="G30" s="41">
        <v>13</v>
      </c>
      <c r="H30" s="42">
        <v>0</v>
      </c>
      <c r="I30" s="43">
        <f>ROUND(G30*H30,P4)</f>
        <v>0</v>
      </c>
      <c r="J30" s="37"/>
      <c r="O30" s="44">
        <f>I30*0.21</f>
        <v>0</v>
      </c>
      <c r="P30">
        <v>3</v>
      </c>
    </row>
    <row r="31" ht="30">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30">
      <c r="A33" s="37" t="s">
        <v>593</v>
      </c>
      <c r="B33" s="37">
        <v>7</v>
      </c>
      <c r="C33" s="38" t="s">
        <v>1847</v>
      </c>
      <c r="D33" s="37" t="s">
        <v>595</v>
      </c>
      <c r="E33" s="39" t="s">
        <v>1848</v>
      </c>
      <c r="F33" s="40" t="s">
        <v>597</v>
      </c>
      <c r="G33" s="41">
        <v>3</v>
      </c>
      <c r="H33" s="42">
        <v>0</v>
      </c>
      <c r="I33" s="43">
        <f>ROUND(G33*H33,P4)</f>
        <v>0</v>
      </c>
      <c r="J33" s="37"/>
      <c r="O33" s="44">
        <f>I33*0.21</f>
        <v>0</v>
      </c>
      <c r="P33">
        <v>3</v>
      </c>
    </row>
    <row r="34" ht="30">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30">
      <c r="A36" s="37" t="s">
        <v>593</v>
      </c>
      <c r="B36" s="37">
        <v>8</v>
      </c>
      <c r="C36" s="38" t="s">
        <v>1850</v>
      </c>
      <c r="D36" s="37" t="s">
        <v>595</v>
      </c>
      <c r="E36" s="39" t="s">
        <v>1851</v>
      </c>
      <c r="F36" s="40" t="s">
        <v>597</v>
      </c>
      <c r="G36" s="41">
        <v>10</v>
      </c>
      <c r="H36" s="42">
        <v>0</v>
      </c>
      <c r="I36" s="43">
        <f>ROUND(G36*H36,P4)</f>
        <v>0</v>
      </c>
      <c r="J36" s="37"/>
      <c r="O36" s="44">
        <f>I36*0.21</f>
        <v>0</v>
      </c>
      <c r="P36">
        <v>3</v>
      </c>
    </row>
    <row r="37" ht="30">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30">
      <c r="A39" s="37" t="s">
        <v>593</v>
      </c>
      <c r="B39" s="37">
        <v>9</v>
      </c>
      <c r="C39" s="38" t="s">
        <v>1853</v>
      </c>
      <c r="D39" s="37" t="s">
        <v>595</v>
      </c>
      <c r="E39" s="39" t="s">
        <v>1854</v>
      </c>
      <c r="F39" s="40" t="s">
        <v>597</v>
      </c>
      <c r="G39" s="41">
        <v>8</v>
      </c>
      <c r="H39" s="42">
        <v>0</v>
      </c>
      <c r="I39" s="43">
        <f>ROUND(G39*H39,P4)</f>
        <v>0</v>
      </c>
      <c r="J39" s="37"/>
      <c r="O39" s="44">
        <f>I39*0.21</f>
        <v>0</v>
      </c>
      <c r="P39">
        <v>3</v>
      </c>
    </row>
    <row r="40" ht="30">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30">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30">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c r="A45" s="31" t="s">
        <v>591</v>
      </c>
      <c r="B45" s="32"/>
      <c r="C45" s="33" t="s">
        <v>1716</v>
      </c>
      <c r="D45" s="34"/>
      <c r="E45" s="31" t="s">
        <v>66</v>
      </c>
      <c r="F45" s="34"/>
      <c r="G45" s="34"/>
      <c r="H45" s="34"/>
      <c r="I45" s="35">
        <f>SUMIFS(I46:I243,A46:A243,"P")</f>
        <v>0</v>
      </c>
      <c r="J45" s="36"/>
    </row>
    <row r="46" ht="30">
      <c r="A46" s="37" t="s">
        <v>593</v>
      </c>
      <c r="B46" s="37">
        <v>11</v>
      </c>
      <c r="C46" s="38" t="s">
        <v>1862</v>
      </c>
      <c r="D46" s="37" t="s">
        <v>595</v>
      </c>
      <c r="E46" s="39" t="s">
        <v>1863</v>
      </c>
      <c r="F46" s="40" t="s">
        <v>597</v>
      </c>
      <c r="G46" s="41">
        <v>7</v>
      </c>
      <c r="H46" s="42">
        <v>0</v>
      </c>
      <c r="I46" s="43">
        <f>ROUND(G46*H46,P4)</f>
        <v>0</v>
      </c>
      <c r="J46" s="37"/>
      <c r="O46" s="44">
        <f>I46*0.21</f>
        <v>0</v>
      </c>
      <c r="P46">
        <v>3</v>
      </c>
    </row>
    <row r="47" ht="30">
      <c r="A47" s="37" t="s">
        <v>598</v>
      </c>
      <c r="B47" s="45"/>
      <c r="C47" s="46"/>
      <c r="D47" s="46"/>
      <c r="E47" s="39" t="s">
        <v>1863</v>
      </c>
      <c r="F47" s="46"/>
      <c r="G47" s="46"/>
      <c r="H47" s="46"/>
      <c r="I47" s="46"/>
      <c r="J47" s="48"/>
    </row>
    <row r="48">
      <c r="A48" s="37" t="s">
        <v>601</v>
      </c>
      <c r="B48" s="45"/>
      <c r="C48" s="46"/>
      <c r="D48" s="46"/>
      <c r="E48" s="47" t="s">
        <v>595</v>
      </c>
      <c r="F48" s="46"/>
      <c r="G48" s="46"/>
      <c r="H48" s="46"/>
      <c r="I48" s="46"/>
      <c r="J48" s="48"/>
    </row>
    <row r="49" ht="30">
      <c r="A49" s="37" t="s">
        <v>593</v>
      </c>
      <c r="B49" s="37">
        <v>12</v>
      </c>
      <c r="C49" s="38" t="s">
        <v>1864</v>
      </c>
      <c r="D49" s="37" t="s">
        <v>595</v>
      </c>
      <c r="E49" s="39" t="s">
        <v>1865</v>
      </c>
      <c r="F49" s="40" t="s">
        <v>597</v>
      </c>
      <c r="G49" s="41">
        <v>28</v>
      </c>
      <c r="H49" s="42">
        <v>0</v>
      </c>
      <c r="I49" s="43">
        <f>ROUND(G49*H49,P4)</f>
        <v>0</v>
      </c>
      <c r="J49" s="37"/>
      <c r="O49" s="44">
        <f>I49*0.21</f>
        <v>0</v>
      </c>
      <c r="P49">
        <v>3</v>
      </c>
    </row>
    <row r="50" ht="30">
      <c r="A50" s="37" t="s">
        <v>598</v>
      </c>
      <c r="B50" s="45"/>
      <c r="C50" s="46"/>
      <c r="D50" s="46"/>
      <c r="E50" s="39" t="s">
        <v>1865</v>
      </c>
      <c r="F50" s="46"/>
      <c r="G50" s="46"/>
      <c r="H50" s="46"/>
      <c r="I50" s="46"/>
      <c r="J50" s="48"/>
    </row>
    <row r="51">
      <c r="A51" s="37" t="s">
        <v>601</v>
      </c>
      <c r="B51" s="45"/>
      <c r="C51" s="46"/>
      <c r="D51" s="46"/>
      <c r="E51" s="47" t="s">
        <v>595</v>
      </c>
      <c r="F51" s="46"/>
      <c r="G51" s="46"/>
      <c r="H51" s="46"/>
      <c r="I51" s="46"/>
      <c r="J51" s="48"/>
    </row>
    <row r="52" ht="30">
      <c r="A52" s="37" t="s">
        <v>593</v>
      </c>
      <c r="B52" s="37">
        <v>13</v>
      </c>
      <c r="C52" s="38" t="s">
        <v>1866</v>
      </c>
      <c r="D52" s="37" t="s">
        <v>595</v>
      </c>
      <c r="E52" s="39" t="s">
        <v>1867</v>
      </c>
      <c r="F52" s="40" t="s">
        <v>597</v>
      </c>
      <c r="G52" s="41">
        <v>59</v>
      </c>
      <c r="H52" s="42">
        <v>0</v>
      </c>
      <c r="I52" s="43">
        <f>ROUND(G52*H52,P4)</f>
        <v>0</v>
      </c>
      <c r="J52" s="37"/>
      <c r="O52" s="44">
        <f>I52*0.21</f>
        <v>0</v>
      </c>
      <c r="P52">
        <v>3</v>
      </c>
    </row>
    <row r="53" ht="30">
      <c r="A53" s="37" t="s">
        <v>598</v>
      </c>
      <c r="B53" s="45"/>
      <c r="C53" s="46"/>
      <c r="D53" s="46"/>
      <c r="E53" s="39" t="s">
        <v>1867</v>
      </c>
      <c r="F53" s="46"/>
      <c r="G53" s="46"/>
      <c r="H53" s="46"/>
      <c r="I53" s="46"/>
      <c r="J53" s="48"/>
    </row>
    <row r="54">
      <c r="A54" s="37" t="s">
        <v>601</v>
      </c>
      <c r="B54" s="45"/>
      <c r="C54" s="46"/>
      <c r="D54" s="46"/>
      <c r="E54" s="47" t="s">
        <v>595</v>
      </c>
      <c r="F54" s="46"/>
      <c r="G54" s="46"/>
      <c r="H54" s="46"/>
      <c r="I54" s="46"/>
      <c r="J54" s="48"/>
    </row>
    <row r="55" ht="30">
      <c r="A55" s="37" t="s">
        <v>593</v>
      </c>
      <c r="B55" s="37">
        <v>14</v>
      </c>
      <c r="C55" s="38" t="s">
        <v>1868</v>
      </c>
      <c r="D55" s="37" t="s">
        <v>595</v>
      </c>
      <c r="E55" s="39" t="s">
        <v>1869</v>
      </c>
      <c r="F55" s="40" t="s">
        <v>597</v>
      </c>
      <c r="G55" s="41">
        <v>19</v>
      </c>
      <c r="H55" s="42">
        <v>0</v>
      </c>
      <c r="I55" s="43">
        <f>ROUND(G55*H55,P4)</f>
        <v>0</v>
      </c>
      <c r="J55" s="37"/>
      <c r="O55" s="44">
        <f>I55*0.21</f>
        <v>0</v>
      </c>
      <c r="P55">
        <v>3</v>
      </c>
    </row>
    <row r="56" ht="30">
      <c r="A56" s="37" t="s">
        <v>598</v>
      </c>
      <c r="B56" s="45"/>
      <c r="C56" s="46"/>
      <c r="D56" s="46"/>
      <c r="E56" s="39" t="s">
        <v>1869</v>
      </c>
      <c r="F56" s="46"/>
      <c r="G56" s="46"/>
      <c r="H56" s="46"/>
      <c r="I56" s="46"/>
      <c r="J56" s="48"/>
    </row>
    <row r="57">
      <c r="A57" s="37" t="s">
        <v>601</v>
      </c>
      <c r="B57" s="45"/>
      <c r="C57" s="46"/>
      <c r="D57" s="46"/>
      <c r="E57" s="47" t="s">
        <v>595</v>
      </c>
      <c r="F57" s="46"/>
      <c r="G57" s="46"/>
      <c r="H57" s="46"/>
      <c r="I57" s="46"/>
      <c r="J57" s="48"/>
    </row>
    <row r="58" ht="30">
      <c r="A58" s="37" t="s">
        <v>593</v>
      </c>
      <c r="B58" s="37">
        <v>15</v>
      </c>
      <c r="C58" s="38" t="s">
        <v>1870</v>
      </c>
      <c r="D58" s="37" t="s">
        <v>595</v>
      </c>
      <c r="E58" s="39" t="s">
        <v>1871</v>
      </c>
      <c r="F58" s="40" t="s">
        <v>597</v>
      </c>
      <c r="G58" s="41">
        <v>15</v>
      </c>
      <c r="H58" s="42">
        <v>0</v>
      </c>
      <c r="I58" s="43">
        <f>ROUND(G58*H58,P4)</f>
        <v>0</v>
      </c>
      <c r="J58" s="37"/>
      <c r="O58" s="44">
        <f>I58*0.21</f>
        <v>0</v>
      </c>
      <c r="P58">
        <v>3</v>
      </c>
    </row>
    <row r="59" ht="30">
      <c r="A59" s="37" t="s">
        <v>598</v>
      </c>
      <c r="B59" s="45"/>
      <c r="C59" s="46"/>
      <c r="D59" s="46"/>
      <c r="E59" s="39" t="s">
        <v>1871</v>
      </c>
      <c r="F59" s="46"/>
      <c r="G59" s="46"/>
      <c r="H59" s="46"/>
      <c r="I59" s="46"/>
      <c r="J59" s="48"/>
    </row>
    <row r="60">
      <c r="A60" s="37" t="s">
        <v>601</v>
      </c>
      <c r="B60" s="45"/>
      <c r="C60" s="46"/>
      <c r="D60" s="46"/>
      <c r="E60" s="47" t="s">
        <v>595</v>
      </c>
      <c r="F60" s="46"/>
      <c r="G60" s="46"/>
      <c r="H60" s="46"/>
      <c r="I60" s="46"/>
      <c r="J60" s="48"/>
    </row>
    <row r="61">
      <c r="A61" s="37" t="s">
        <v>593</v>
      </c>
      <c r="B61" s="37">
        <v>16</v>
      </c>
      <c r="C61" s="38" t="s">
        <v>1872</v>
      </c>
      <c r="D61" s="37" t="s">
        <v>595</v>
      </c>
      <c r="E61" s="39" t="s">
        <v>1873</v>
      </c>
      <c r="F61" s="40" t="s">
        <v>608</v>
      </c>
      <c r="G61" s="41">
        <v>1</v>
      </c>
      <c r="H61" s="42">
        <v>0</v>
      </c>
      <c r="I61" s="43">
        <f>ROUND(G61*H61,P4)</f>
        <v>0</v>
      </c>
      <c r="J61" s="37"/>
      <c r="O61" s="44">
        <f>I61*0.21</f>
        <v>0</v>
      </c>
      <c r="P61">
        <v>3</v>
      </c>
    </row>
    <row r="62">
      <c r="A62" s="37" t="s">
        <v>598</v>
      </c>
      <c r="B62" s="45"/>
      <c r="C62" s="46"/>
      <c r="D62" s="46"/>
      <c r="E62" s="39" t="s">
        <v>1873</v>
      </c>
      <c r="F62" s="46"/>
      <c r="G62" s="46"/>
      <c r="H62" s="46"/>
      <c r="I62" s="46"/>
      <c r="J62" s="48"/>
    </row>
    <row r="63">
      <c r="A63" s="37" t="s">
        <v>601</v>
      </c>
      <c r="B63" s="45"/>
      <c r="C63" s="46"/>
      <c r="D63" s="46"/>
      <c r="E63" s="47" t="s">
        <v>595</v>
      </c>
      <c r="F63" s="46"/>
      <c r="G63" s="46"/>
      <c r="H63" s="46"/>
      <c r="I63" s="46"/>
      <c r="J63" s="48"/>
    </row>
    <row r="64" ht="30">
      <c r="A64" s="37" t="s">
        <v>593</v>
      </c>
      <c r="B64" s="37">
        <v>17</v>
      </c>
      <c r="C64" s="38" t="s">
        <v>1874</v>
      </c>
      <c r="D64" s="37" t="s">
        <v>595</v>
      </c>
      <c r="E64" s="39" t="s">
        <v>1875</v>
      </c>
      <c r="F64" s="40" t="s">
        <v>608</v>
      </c>
      <c r="G64" s="41">
        <v>1</v>
      </c>
      <c r="H64" s="42">
        <v>0</v>
      </c>
      <c r="I64" s="43">
        <f>ROUND(G64*H64,P4)</f>
        <v>0</v>
      </c>
      <c r="J64" s="37"/>
      <c r="O64" s="44">
        <f>I64*0.21</f>
        <v>0</v>
      </c>
      <c r="P64">
        <v>3</v>
      </c>
    </row>
    <row r="65" ht="30">
      <c r="A65" s="37" t="s">
        <v>598</v>
      </c>
      <c r="B65" s="45"/>
      <c r="C65" s="46"/>
      <c r="D65" s="46"/>
      <c r="E65" s="39" t="s">
        <v>1875</v>
      </c>
      <c r="F65" s="46"/>
      <c r="G65" s="46"/>
      <c r="H65" s="46"/>
      <c r="I65" s="46"/>
      <c r="J65" s="48"/>
    </row>
    <row r="66">
      <c r="A66" s="37" t="s">
        <v>601</v>
      </c>
      <c r="B66" s="45"/>
      <c r="C66" s="46"/>
      <c r="D66" s="46"/>
      <c r="E66" s="47" t="s">
        <v>595</v>
      </c>
      <c r="F66" s="46"/>
      <c r="G66" s="46"/>
      <c r="H66" s="46"/>
      <c r="I66" s="46"/>
      <c r="J66" s="48"/>
    </row>
    <row r="67">
      <c r="A67" s="37" t="s">
        <v>593</v>
      </c>
      <c r="B67" s="37">
        <v>18</v>
      </c>
      <c r="C67" s="38" t="s">
        <v>1876</v>
      </c>
      <c r="D67" s="37" t="s">
        <v>595</v>
      </c>
      <c r="E67" s="39" t="s">
        <v>1877</v>
      </c>
      <c r="F67" s="40" t="s">
        <v>608</v>
      </c>
      <c r="G67" s="41">
        <v>1</v>
      </c>
      <c r="H67" s="42">
        <v>0</v>
      </c>
      <c r="I67" s="43">
        <f>ROUND(G67*H67,P4)</f>
        <v>0</v>
      </c>
      <c r="J67" s="37"/>
      <c r="O67" s="44">
        <f>I67*0.21</f>
        <v>0</v>
      </c>
      <c r="P67">
        <v>3</v>
      </c>
    </row>
    <row r="68">
      <c r="A68" s="37" t="s">
        <v>598</v>
      </c>
      <c r="B68" s="45"/>
      <c r="C68" s="46"/>
      <c r="D68" s="46"/>
      <c r="E68" s="39" t="s">
        <v>1877</v>
      </c>
      <c r="F68" s="46"/>
      <c r="G68" s="46"/>
      <c r="H68" s="46"/>
      <c r="I68" s="46"/>
      <c r="J68" s="48"/>
    </row>
    <row r="69">
      <c r="A69" s="37" t="s">
        <v>601</v>
      </c>
      <c r="B69" s="45"/>
      <c r="C69" s="46"/>
      <c r="D69" s="46"/>
      <c r="E69" s="47" t="s">
        <v>595</v>
      </c>
      <c r="F69" s="46"/>
      <c r="G69" s="46"/>
      <c r="H69" s="46"/>
      <c r="I69" s="46"/>
      <c r="J69" s="48"/>
    </row>
    <row r="70">
      <c r="A70" s="37" t="s">
        <v>593</v>
      </c>
      <c r="B70" s="37">
        <v>19</v>
      </c>
      <c r="C70" s="38" t="s">
        <v>1878</v>
      </c>
      <c r="D70" s="37" t="s">
        <v>595</v>
      </c>
      <c r="E70" s="39" t="s">
        <v>1879</v>
      </c>
      <c r="F70" s="40" t="s">
        <v>608</v>
      </c>
      <c r="G70" s="41">
        <v>1</v>
      </c>
      <c r="H70" s="42">
        <v>0</v>
      </c>
      <c r="I70" s="43">
        <f>ROUND(G70*H70,P4)</f>
        <v>0</v>
      </c>
      <c r="J70" s="37"/>
      <c r="O70" s="44">
        <f>I70*0.21</f>
        <v>0</v>
      </c>
      <c r="P70">
        <v>3</v>
      </c>
    </row>
    <row r="71">
      <c r="A71" s="37" t="s">
        <v>598</v>
      </c>
      <c r="B71" s="45"/>
      <c r="C71" s="46"/>
      <c r="D71" s="46"/>
      <c r="E71" s="39" t="s">
        <v>1879</v>
      </c>
      <c r="F71" s="46"/>
      <c r="G71" s="46"/>
      <c r="H71" s="46"/>
      <c r="I71" s="46"/>
      <c r="J71" s="48"/>
    </row>
    <row r="72">
      <c r="A72" s="37" t="s">
        <v>601</v>
      </c>
      <c r="B72" s="45"/>
      <c r="C72" s="46"/>
      <c r="D72" s="46"/>
      <c r="E72" s="47" t="s">
        <v>595</v>
      </c>
      <c r="F72" s="46"/>
      <c r="G72" s="46"/>
      <c r="H72" s="46"/>
      <c r="I72" s="46"/>
      <c r="J72" s="48"/>
    </row>
    <row r="73">
      <c r="A73" s="37" t="s">
        <v>593</v>
      </c>
      <c r="B73" s="37">
        <v>20</v>
      </c>
      <c r="C73" s="38" t="s">
        <v>1880</v>
      </c>
      <c r="D73" s="37" t="s">
        <v>595</v>
      </c>
      <c r="E73" s="39" t="s">
        <v>1881</v>
      </c>
      <c r="F73" s="40" t="s">
        <v>608</v>
      </c>
      <c r="G73" s="41">
        <v>5</v>
      </c>
      <c r="H73" s="42">
        <v>0</v>
      </c>
      <c r="I73" s="43">
        <f>ROUND(G73*H73,P4)</f>
        <v>0</v>
      </c>
      <c r="J73" s="37"/>
      <c r="O73" s="44">
        <f>I73*0.21</f>
        <v>0</v>
      </c>
      <c r="P73">
        <v>3</v>
      </c>
    </row>
    <row r="74">
      <c r="A74" s="37" t="s">
        <v>598</v>
      </c>
      <c r="B74" s="45"/>
      <c r="C74" s="46"/>
      <c r="D74" s="46"/>
      <c r="E74" s="39" t="s">
        <v>1881</v>
      </c>
      <c r="F74" s="46"/>
      <c r="G74" s="46"/>
      <c r="H74" s="46"/>
      <c r="I74" s="46"/>
      <c r="J74" s="48"/>
    </row>
    <row r="75">
      <c r="A75" s="37" t="s">
        <v>601</v>
      </c>
      <c r="B75" s="45"/>
      <c r="C75" s="46"/>
      <c r="D75" s="46"/>
      <c r="E75" s="47" t="s">
        <v>595</v>
      </c>
      <c r="F75" s="46"/>
      <c r="G75" s="46"/>
      <c r="H75" s="46"/>
      <c r="I75" s="46"/>
      <c r="J75" s="48"/>
    </row>
    <row r="76">
      <c r="A76" s="37" t="s">
        <v>593</v>
      </c>
      <c r="B76" s="37">
        <v>21</v>
      </c>
      <c r="C76" s="38" t="s">
        <v>1882</v>
      </c>
      <c r="D76" s="37" t="s">
        <v>595</v>
      </c>
      <c r="E76" s="39" t="s">
        <v>1883</v>
      </c>
      <c r="F76" s="40" t="s">
        <v>608</v>
      </c>
      <c r="G76" s="41">
        <v>8</v>
      </c>
      <c r="H76" s="42">
        <v>0</v>
      </c>
      <c r="I76" s="43">
        <f>ROUND(G76*H76,P4)</f>
        <v>0</v>
      </c>
      <c r="J76" s="37"/>
      <c r="O76" s="44">
        <f>I76*0.21</f>
        <v>0</v>
      </c>
      <c r="P76">
        <v>3</v>
      </c>
    </row>
    <row r="77">
      <c r="A77" s="37" t="s">
        <v>598</v>
      </c>
      <c r="B77" s="45"/>
      <c r="C77" s="46"/>
      <c r="D77" s="46"/>
      <c r="E77" s="39" t="s">
        <v>1883</v>
      </c>
      <c r="F77" s="46"/>
      <c r="G77" s="46"/>
      <c r="H77" s="46"/>
      <c r="I77" s="46"/>
      <c r="J77" s="48"/>
    </row>
    <row r="78">
      <c r="A78" s="37" t="s">
        <v>601</v>
      </c>
      <c r="B78" s="45"/>
      <c r="C78" s="46"/>
      <c r="D78" s="46"/>
      <c r="E78" s="47" t="s">
        <v>595</v>
      </c>
      <c r="F78" s="46"/>
      <c r="G78" s="46"/>
      <c r="H78" s="46"/>
      <c r="I78" s="46"/>
      <c r="J78" s="48"/>
    </row>
    <row r="79">
      <c r="A79" s="37" t="s">
        <v>593</v>
      </c>
      <c r="B79" s="37">
        <v>22</v>
      </c>
      <c r="C79" s="38" t="s">
        <v>1884</v>
      </c>
      <c r="D79" s="37" t="s">
        <v>595</v>
      </c>
      <c r="E79" s="39" t="s">
        <v>1885</v>
      </c>
      <c r="F79" s="40" t="s">
        <v>608</v>
      </c>
      <c r="G79" s="41">
        <v>1</v>
      </c>
      <c r="H79" s="42">
        <v>0</v>
      </c>
      <c r="I79" s="43">
        <f>ROUND(G79*H79,P4)</f>
        <v>0</v>
      </c>
      <c r="J79" s="37"/>
      <c r="O79" s="44">
        <f>I79*0.21</f>
        <v>0</v>
      </c>
      <c r="P79">
        <v>3</v>
      </c>
    </row>
    <row r="80">
      <c r="A80" s="37" t="s">
        <v>598</v>
      </c>
      <c r="B80" s="45"/>
      <c r="C80" s="46"/>
      <c r="D80" s="46"/>
      <c r="E80" s="39" t="s">
        <v>1885</v>
      </c>
      <c r="F80" s="46"/>
      <c r="G80" s="46"/>
      <c r="H80" s="46"/>
      <c r="I80" s="46"/>
      <c r="J80" s="48"/>
    </row>
    <row r="81">
      <c r="A81" s="37" t="s">
        <v>601</v>
      </c>
      <c r="B81" s="45"/>
      <c r="C81" s="46"/>
      <c r="D81" s="46"/>
      <c r="E81" s="47" t="s">
        <v>595</v>
      </c>
      <c r="F81" s="46"/>
      <c r="G81" s="46"/>
      <c r="H81" s="46"/>
      <c r="I81" s="46"/>
      <c r="J81" s="48"/>
    </row>
    <row r="82">
      <c r="A82" s="37" t="s">
        <v>593</v>
      </c>
      <c r="B82" s="37">
        <v>23</v>
      </c>
      <c r="C82" s="38" t="s">
        <v>1886</v>
      </c>
      <c r="D82" s="37" t="s">
        <v>595</v>
      </c>
      <c r="E82" s="39" t="s">
        <v>1887</v>
      </c>
      <c r="F82" s="40" t="s">
        <v>1719</v>
      </c>
      <c r="G82" s="41">
        <v>6</v>
      </c>
      <c r="H82" s="42">
        <v>0</v>
      </c>
      <c r="I82" s="43">
        <f>ROUND(G82*H82,P4)</f>
        <v>0</v>
      </c>
      <c r="J82" s="37"/>
      <c r="O82" s="44">
        <f>I82*0.21</f>
        <v>0</v>
      </c>
      <c r="P82">
        <v>3</v>
      </c>
    </row>
    <row r="83">
      <c r="A83" s="37" t="s">
        <v>598</v>
      </c>
      <c r="B83" s="45"/>
      <c r="C83" s="46"/>
      <c r="D83" s="46"/>
      <c r="E83" s="39" t="s">
        <v>1887</v>
      </c>
      <c r="F83" s="46"/>
      <c r="G83" s="46"/>
      <c r="H83" s="46"/>
      <c r="I83" s="46"/>
      <c r="J83" s="48"/>
    </row>
    <row r="84">
      <c r="A84" s="37" t="s">
        <v>601</v>
      </c>
      <c r="B84" s="45"/>
      <c r="C84" s="46"/>
      <c r="D84" s="46"/>
      <c r="E84" s="47" t="s">
        <v>595</v>
      </c>
      <c r="F84" s="46"/>
      <c r="G84" s="46"/>
      <c r="H84" s="46"/>
      <c r="I84" s="46"/>
      <c r="J84" s="48"/>
    </row>
    <row r="85">
      <c r="A85" s="37" t="s">
        <v>593</v>
      </c>
      <c r="B85" s="37">
        <v>24</v>
      </c>
      <c r="C85" s="38" t="s">
        <v>1888</v>
      </c>
      <c r="D85" s="37" t="s">
        <v>595</v>
      </c>
      <c r="E85" s="39" t="s">
        <v>1889</v>
      </c>
      <c r="F85" s="40" t="s">
        <v>608</v>
      </c>
      <c r="G85" s="41">
        <v>1</v>
      </c>
      <c r="H85" s="42">
        <v>0</v>
      </c>
      <c r="I85" s="43">
        <f>ROUND(G85*H85,P4)</f>
        <v>0</v>
      </c>
      <c r="J85" s="37"/>
      <c r="O85" s="44">
        <f>I85*0.21</f>
        <v>0</v>
      </c>
      <c r="P85">
        <v>3</v>
      </c>
    </row>
    <row r="86">
      <c r="A86" s="37" t="s">
        <v>598</v>
      </c>
      <c r="B86" s="45"/>
      <c r="C86" s="46"/>
      <c r="D86" s="46"/>
      <c r="E86" s="39" t="s">
        <v>1889</v>
      </c>
      <c r="F86" s="46"/>
      <c r="G86" s="46"/>
      <c r="H86" s="46"/>
      <c r="I86" s="46"/>
      <c r="J86" s="48"/>
    </row>
    <row r="87">
      <c r="A87" s="37" t="s">
        <v>601</v>
      </c>
      <c r="B87" s="45"/>
      <c r="C87" s="46"/>
      <c r="D87" s="46"/>
      <c r="E87" s="47" t="s">
        <v>595</v>
      </c>
      <c r="F87" s="46"/>
      <c r="G87" s="46"/>
      <c r="H87" s="46"/>
      <c r="I87" s="46"/>
      <c r="J87" s="48"/>
    </row>
    <row r="88">
      <c r="A88" s="37" t="s">
        <v>593</v>
      </c>
      <c r="B88" s="37">
        <v>25</v>
      </c>
      <c r="C88" s="38" t="s">
        <v>1890</v>
      </c>
      <c r="D88" s="37" t="s">
        <v>595</v>
      </c>
      <c r="E88" s="39" t="s">
        <v>1891</v>
      </c>
      <c r="F88" s="40" t="s">
        <v>608</v>
      </c>
      <c r="G88" s="41">
        <v>10</v>
      </c>
      <c r="H88" s="42">
        <v>0</v>
      </c>
      <c r="I88" s="43">
        <f>ROUND(G88*H88,P4)</f>
        <v>0</v>
      </c>
      <c r="J88" s="37"/>
      <c r="O88" s="44">
        <f>I88*0.21</f>
        <v>0</v>
      </c>
      <c r="P88">
        <v>3</v>
      </c>
    </row>
    <row r="89">
      <c r="A89" s="37" t="s">
        <v>598</v>
      </c>
      <c r="B89" s="45"/>
      <c r="C89" s="46"/>
      <c r="D89" s="46"/>
      <c r="E89" s="39" t="s">
        <v>1891</v>
      </c>
      <c r="F89" s="46"/>
      <c r="G89" s="46"/>
      <c r="H89" s="46"/>
      <c r="I89" s="46"/>
      <c r="J89" s="48"/>
    </row>
    <row r="90">
      <c r="A90" s="37" t="s">
        <v>601</v>
      </c>
      <c r="B90" s="45"/>
      <c r="C90" s="46"/>
      <c r="D90" s="46"/>
      <c r="E90" s="47" t="s">
        <v>595</v>
      </c>
      <c r="F90" s="46"/>
      <c r="G90" s="46"/>
      <c r="H90" s="46"/>
      <c r="I90" s="46"/>
      <c r="J90" s="48"/>
    </row>
    <row r="91">
      <c r="A91" s="37" t="s">
        <v>593</v>
      </c>
      <c r="B91" s="37">
        <v>26</v>
      </c>
      <c r="C91" s="38" t="s">
        <v>1892</v>
      </c>
      <c r="D91" s="37" t="s">
        <v>595</v>
      </c>
      <c r="E91" s="39" t="s">
        <v>1893</v>
      </c>
      <c r="F91" s="40" t="s">
        <v>608</v>
      </c>
      <c r="G91" s="41">
        <v>5</v>
      </c>
      <c r="H91" s="42">
        <v>0</v>
      </c>
      <c r="I91" s="43">
        <f>ROUND(G91*H91,P4)</f>
        <v>0</v>
      </c>
      <c r="J91" s="37"/>
      <c r="O91" s="44">
        <f>I91*0.21</f>
        <v>0</v>
      </c>
      <c r="P91">
        <v>3</v>
      </c>
    </row>
    <row r="92">
      <c r="A92" s="37" t="s">
        <v>598</v>
      </c>
      <c r="B92" s="45"/>
      <c r="C92" s="46"/>
      <c r="D92" s="46"/>
      <c r="E92" s="39" t="s">
        <v>1893</v>
      </c>
      <c r="F92" s="46"/>
      <c r="G92" s="46"/>
      <c r="H92" s="46"/>
      <c r="I92" s="46"/>
      <c r="J92" s="48"/>
    </row>
    <row r="93">
      <c r="A93" s="37" t="s">
        <v>601</v>
      </c>
      <c r="B93" s="45"/>
      <c r="C93" s="46"/>
      <c r="D93" s="46"/>
      <c r="E93" s="47" t="s">
        <v>595</v>
      </c>
      <c r="F93" s="46"/>
      <c r="G93" s="46"/>
      <c r="H93" s="46"/>
      <c r="I93" s="46"/>
      <c r="J93" s="48"/>
    </row>
    <row r="94">
      <c r="A94" s="37" t="s">
        <v>593</v>
      </c>
      <c r="B94" s="37">
        <v>27</v>
      </c>
      <c r="C94" s="38" t="s">
        <v>1894</v>
      </c>
      <c r="D94" s="37" t="s">
        <v>595</v>
      </c>
      <c r="E94" s="39" t="s">
        <v>1895</v>
      </c>
      <c r="F94" s="40" t="s">
        <v>608</v>
      </c>
      <c r="G94" s="41">
        <v>2</v>
      </c>
      <c r="H94" s="42">
        <v>0</v>
      </c>
      <c r="I94" s="43">
        <f>ROUND(G94*H94,P4)</f>
        <v>0</v>
      </c>
      <c r="J94" s="37"/>
      <c r="O94" s="44">
        <f>I94*0.21</f>
        <v>0</v>
      </c>
      <c r="P94">
        <v>3</v>
      </c>
    </row>
    <row r="95">
      <c r="A95" s="37" t="s">
        <v>598</v>
      </c>
      <c r="B95" s="45"/>
      <c r="C95" s="46"/>
      <c r="D95" s="46"/>
      <c r="E95" s="39" t="s">
        <v>1895</v>
      </c>
      <c r="F95" s="46"/>
      <c r="G95" s="46"/>
      <c r="H95" s="46"/>
      <c r="I95" s="46"/>
      <c r="J95" s="48"/>
    </row>
    <row r="96">
      <c r="A96" s="37" t="s">
        <v>601</v>
      </c>
      <c r="B96" s="45"/>
      <c r="C96" s="46"/>
      <c r="D96" s="46"/>
      <c r="E96" s="47" t="s">
        <v>595</v>
      </c>
      <c r="F96" s="46"/>
      <c r="G96" s="46"/>
      <c r="H96" s="46"/>
      <c r="I96" s="46"/>
      <c r="J96" s="48"/>
    </row>
    <row r="97">
      <c r="A97" s="37" t="s">
        <v>593</v>
      </c>
      <c r="B97" s="37">
        <v>28</v>
      </c>
      <c r="C97" s="38" t="s">
        <v>1896</v>
      </c>
      <c r="D97" s="37" t="s">
        <v>595</v>
      </c>
      <c r="E97" s="39" t="s">
        <v>1897</v>
      </c>
      <c r="F97" s="40" t="s">
        <v>608</v>
      </c>
      <c r="G97" s="41">
        <v>3</v>
      </c>
      <c r="H97" s="42">
        <v>0</v>
      </c>
      <c r="I97" s="43">
        <f>ROUND(G97*H97,P4)</f>
        <v>0</v>
      </c>
      <c r="J97" s="37"/>
      <c r="O97" s="44">
        <f>I97*0.21</f>
        <v>0</v>
      </c>
      <c r="P97">
        <v>3</v>
      </c>
    </row>
    <row r="98">
      <c r="A98" s="37" t="s">
        <v>598</v>
      </c>
      <c r="B98" s="45"/>
      <c r="C98" s="46"/>
      <c r="D98" s="46"/>
      <c r="E98" s="39" t="s">
        <v>1897</v>
      </c>
      <c r="F98" s="46"/>
      <c r="G98" s="46"/>
      <c r="H98" s="46"/>
      <c r="I98" s="46"/>
      <c r="J98" s="48"/>
    </row>
    <row r="99">
      <c r="A99" s="37" t="s">
        <v>601</v>
      </c>
      <c r="B99" s="45"/>
      <c r="C99" s="46"/>
      <c r="D99" s="46"/>
      <c r="E99" s="47" t="s">
        <v>595</v>
      </c>
      <c r="F99" s="46"/>
      <c r="G99" s="46"/>
      <c r="H99" s="46"/>
      <c r="I99" s="46"/>
      <c r="J99" s="48"/>
    </row>
    <row r="100">
      <c r="A100" s="37" t="s">
        <v>593</v>
      </c>
      <c r="B100" s="37">
        <v>29</v>
      </c>
      <c r="C100" s="38" t="s">
        <v>1898</v>
      </c>
      <c r="D100" s="37" t="s">
        <v>595</v>
      </c>
      <c r="E100" s="39" t="s">
        <v>1899</v>
      </c>
      <c r="F100" s="40" t="s">
        <v>608</v>
      </c>
      <c r="G100" s="41">
        <v>2</v>
      </c>
      <c r="H100" s="42">
        <v>0</v>
      </c>
      <c r="I100" s="43">
        <f>ROUND(G100*H100,P4)</f>
        <v>0</v>
      </c>
      <c r="J100" s="37"/>
      <c r="O100" s="44">
        <f>I100*0.21</f>
        <v>0</v>
      </c>
      <c r="P100">
        <v>3</v>
      </c>
    </row>
    <row r="101">
      <c r="A101" s="37" t="s">
        <v>598</v>
      </c>
      <c r="B101" s="45"/>
      <c r="C101" s="46"/>
      <c r="D101" s="46"/>
      <c r="E101" s="39" t="s">
        <v>1899</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1900</v>
      </c>
      <c r="D103" s="37" t="s">
        <v>595</v>
      </c>
      <c r="E103" s="39" t="s">
        <v>1901</v>
      </c>
      <c r="F103" s="40" t="s">
        <v>608</v>
      </c>
      <c r="G103" s="41">
        <v>6</v>
      </c>
      <c r="H103" s="42">
        <v>0</v>
      </c>
      <c r="I103" s="43">
        <f>ROUND(G103*H103,P4)</f>
        <v>0</v>
      </c>
      <c r="J103" s="37"/>
      <c r="O103" s="44">
        <f>I103*0.21</f>
        <v>0</v>
      </c>
      <c r="P103">
        <v>3</v>
      </c>
    </row>
    <row r="104">
      <c r="A104" s="37" t="s">
        <v>598</v>
      </c>
      <c r="B104" s="45"/>
      <c r="C104" s="46"/>
      <c r="D104" s="46"/>
      <c r="E104" s="39" t="s">
        <v>1901</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1902</v>
      </c>
      <c r="D106" s="37" t="s">
        <v>595</v>
      </c>
      <c r="E106" s="39" t="s">
        <v>1903</v>
      </c>
      <c r="F106" s="40" t="s">
        <v>608</v>
      </c>
      <c r="G106" s="41">
        <v>2</v>
      </c>
      <c r="H106" s="42">
        <v>0</v>
      </c>
      <c r="I106" s="43">
        <f>ROUND(G106*H106,P4)</f>
        <v>0</v>
      </c>
      <c r="J106" s="37"/>
      <c r="O106" s="44">
        <f>I106*0.21</f>
        <v>0</v>
      </c>
      <c r="P106">
        <v>3</v>
      </c>
    </row>
    <row r="107">
      <c r="A107" s="37" t="s">
        <v>598</v>
      </c>
      <c r="B107" s="45"/>
      <c r="C107" s="46"/>
      <c r="D107" s="46"/>
      <c r="E107" s="39" t="s">
        <v>1903</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1904</v>
      </c>
      <c r="D109" s="37" t="s">
        <v>595</v>
      </c>
      <c r="E109" s="39" t="s">
        <v>1905</v>
      </c>
      <c r="F109" s="40" t="s">
        <v>608</v>
      </c>
      <c r="G109" s="41">
        <v>4</v>
      </c>
      <c r="H109" s="42">
        <v>0</v>
      </c>
      <c r="I109" s="43">
        <f>ROUND(G109*H109,P4)</f>
        <v>0</v>
      </c>
      <c r="J109" s="37"/>
      <c r="O109" s="44">
        <f>I109*0.21</f>
        <v>0</v>
      </c>
      <c r="P109">
        <v>3</v>
      </c>
    </row>
    <row r="110">
      <c r="A110" s="37" t="s">
        <v>598</v>
      </c>
      <c r="B110" s="45"/>
      <c r="C110" s="46"/>
      <c r="D110" s="46"/>
      <c r="E110" s="39" t="s">
        <v>1905</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1906</v>
      </c>
      <c r="D112" s="37" t="s">
        <v>595</v>
      </c>
      <c r="E112" s="39" t="s">
        <v>1907</v>
      </c>
      <c r="F112" s="40" t="s">
        <v>608</v>
      </c>
      <c r="G112" s="41">
        <v>1</v>
      </c>
      <c r="H112" s="42">
        <v>0</v>
      </c>
      <c r="I112" s="43">
        <f>ROUND(G112*H112,P4)</f>
        <v>0</v>
      </c>
      <c r="J112" s="37"/>
      <c r="O112" s="44">
        <f>I112*0.21</f>
        <v>0</v>
      </c>
      <c r="P112">
        <v>3</v>
      </c>
    </row>
    <row r="113">
      <c r="A113" s="37" t="s">
        <v>598</v>
      </c>
      <c r="B113" s="45"/>
      <c r="C113" s="46"/>
      <c r="D113" s="46"/>
      <c r="E113" s="39" t="s">
        <v>1907</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1908</v>
      </c>
      <c r="D115" s="37" t="s">
        <v>595</v>
      </c>
      <c r="E115" s="39" t="s">
        <v>1909</v>
      </c>
      <c r="F115" s="40" t="s">
        <v>1719</v>
      </c>
      <c r="G115" s="41">
        <v>2</v>
      </c>
      <c r="H115" s="42">
        <v>0</v>
      </c>
      <c r="I115" s="43">
        <f>ROUND(G115*H115,P4)</f>
        <v>0</v>
      </c>
      <c r="J115" s="37"/>
      <c r="O115" s="44">
        <f>I115*0.21</f>
        <v>0</v>
      </c>
      <c r="P115">
        <v>3</v>
      </c>
    </row>
    <row r="116">
      <c r="A116" s="37" t="s">
        <v>598</v>
      </c>
      <c r="B116" s="45"/>
      <c r="C116" s="46"/>
      <c r="D116" s="46"/>
      <c r="E116" s="39" t="s">
        <v>1909</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1910</v>
      </c>
      <c r="D118" s="37" t="s">
        <v>595</v>
      </c>
      <c r="E118" s="39" t="s">
        <v>1911</v>
      </c>
      <c r="F118" s="40" t="s">
        <v>608</v>
      </c>
      <c r="G118" s="41">
        <v>2</v>
      </c>
      <c r="H118" s="42">
        <v>0</v>
      </c>
      <c r="I118" s="43">
        <f>ROUND(G118*H118,P4)</f>
        <v>0</v>
      </c>
      <c r="J118" s="37"/>
      <c r="O118" s="44">
        <f>I118*0.21</f>
        <v>0</v>
      </c>
      <c r="P118">
        <v>3</v>
      </c>
    </row>
    <row r="119">
      <c r="A119" s="37" t="s">
        <v>598</v>
      </c>
      <c r="B119" s="45"/>
      <c r="C119" s="46"/>
      <c r="D119" s="46"/>
      <c r="E119" s="39" t="s">
        <v>1911</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1912</v>
      </c>
      <c r="D121" s="37" t="s">
        <v>595</v>
      </c>
      <c r="E121" s="39" t="s">
        <v>1913</v>
      </c>
      <c r="F121" s="40" t="s">
        <v>608</v>
      </c>
      <c r="G121" s="41">
        <v>5</v>
      </c>
      <c r="H121" s="42">
        <v>0</v>
      </c>
      <c r="I121" s="43">
        <f>ROUND(G121*H121,P4)</f>
        <v>0</v>
      </c>
      <c r="J121" s="37"/>
      <c r="O121" s="44">
        <f>I121*0.21</f>
        <v>0</v>
      </c>
      <c r="P121">
        <v>3</v>
      </c>
    </row>
    <row r="122" ht="45">
      <c r="A122" s="37" t="s">
        <v>598</v>
      </c>
      <c r="B122" s="45"/>
      <c r="C122" s="46"/>
      <c r="D122" s="46"/>
      <c r="E122" s="39" t="s">
        <v>1914</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1915</v>
      </c>
      <c r="D124" s="37" t="s">
        <v>595</v>
      </c>
      <c r="E124" s="39" t="s">
        <v>1916</v>
      </c>
      <c r="F124" s="40" t="s">
        <v>608</v>
      </c>
      <c r="G124" s="41">
        <v>8</v>
      </c>
      <c r="H124" s="42">
        <v>0</v>
      </c>
      <c r="I124" s="43">
        <f>ROUND(G124*H124,P4)</f>
        <v>0</v>
      </c>
      <c r="J124" s="37"/>
      <c r="O124" s="44">
        <f>I124*0.21</f>
        <v>0</v>
      </c>
      <c r="P124">
        <v>3</v>
      </c>
    </row>
    <row r="125" ht="45">
      <c r="A125" s="37" t="s">
        <v>598</v>
      </c>
      <c r="B125" s="45"/>
      <c r="C125" s="46"/>
      <c r="D125" s="46"/>
      <c r="E125" s="39" t="s">
        <v>1917</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1918</v>
      </c>
      <c r="D127" s="37" t="s">
        <v>595</v>
      </c>
      <c r="E127" s="39" t="s">
        <v>1919</v>
      </c>
      <c r="F127" s="40" t="s">
        <v>597</v>
      </c>
      <c r="G127" s="41">
        <v>15</v>
      </c>
      <c r="H127" s="42">
        <v>0</v>
      </c>
      <c r="I127" s="43">
        <f>ROUND(G127*H127,P4)</f>
        <v>0</v>
      </c>
      <c r="J127" s="37"/>
      <c r="O127" s="44">
        <f>I127*0.21</f>
        <v>0</v>
      </c>
      <c r="P127">
        <v>3</v>
      </c>
    </row>
    <row r="128" ht="30">
      <c r="A128" s="37" t="s">
        <v>598</v>
      </c>
      <c r="B128" s="45"/>
      <c r="C128" s="46"/>
      <c r="D128" s="46"/>
      <c r="E128" s="39" t="s">
        <v>1920</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1921</v>
      </c>
      <c r="D130" s="37" t="s">
        <v>595</v>
      </c>
      <c r="E130" s="39" t="s">
        <v>1922</v>
      </c>
      <c r="F130" s="40" t="s">
        <v>597</v>
      </c>
      <c r="G130" s="41">
        <v>18</v>
      </c>
      <c r="H130" s="42">
        <v>0</v>
      </c>
      <c r="I130" s="43">
        <f>ROUND(G130*H130,P4)</f>
        <v>0</v>
      </c>
      <c r="J130" s="37"/>
      <c r="O130" s="44">
        <f>I130*0.21</f>
        <v>0</v>
      </c>
      <c r="P130">
        <v>3</v>
      </c>
    </row>
    <row r="131" ht="30">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1924</v>
      </c>
      <c r="D133" s="37" t="s">
        <v>595</v>
      </c>
      <c r="E133" s="39" t="s">
        <v>1925</v>
      </c>
      <c r="F133" s="40" t="s">
        <v>597</v>
      </c>
      <c r="G133" s="41">
        <v>28</v>
      </c>
      <c r="H133" s="42">
        <v>0</v>
      </c>
      <c r="I133" s="43">
        <f>ROUND(G133*H133,P4)</f>
        <v>0</v>
      </c>
      <c r="J133" s="37"/>
      <c r="O133" s="44">
        <f>I133*0.21</f>
        <v>0</v>
      </c>
      <c r="P133">
        <v>3</v>
      </c>
    </row>
    <row r="134" ht="30">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1927</v>
      </c>
      <c r="D136" s="37" t="s">
        <v>595</v>
      </c>
      <c r="E136" s="39" t="s">
        <v>1928</v>
      </c>
      <c r="F136" s="40" t="s">
        <v>597</v>
      </c>
      <c r="G136" s="41">
        <v>59</v>
      </c>
      <c r="H136" s="42">
        <v>0</v>
      </c>
      <c r="I136" s="43">
        <f>ROUND(G136*H136,P4)</f>
        <v>0</v>
      </c>
      <c r="J136" s="37"/>
      <c r="O136" s="44">
        <f>I136*0.21</f>
        <v>0</v>
      </c>
      <c r="P136">
        <v>3</v>
      </c>
    </row>
    <row r="137" ht="30">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1930</v>
      </c>
      <c r="D139" s="37" t="s">
        <v>595</v>
      </c>
      <c r="E139" s="39" t="s">
        <v>1931</v>
      </c>
      <c r="F139" s="40" t="s">
        <v>597</v>
      </c>
      <c r="G139" s="41">
        <v>19</v>
      </c>
      <c r="H139" s="42">
        <v>0</v>
      </c>
      <c r="I139" s="43">
        <f>ROUND(G139*H139,P4)</f>
        <v>0</v>
      </c>
      <c r="J139" s="37"/>
      <c r="O139" s="44">
        <f>I139*0.21</f>
        <v>0</v>
      </c>
      <c r="P139">
        <v>3</v>
      </c>
    </row>
    <row r="140" ht="30">
      <c r="A140" s="37" t="s">
        <v>598</v>
      </c>
      <c r="B140" s="45"/>
      <c r="C140" s="46"/>
      <c r="D140" s="46"/>
      <c r="E140" s="39" t="s">
        <v>1932</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1933</v>
      </c>
      <c r="D142" s="37" t="s">
        <v>595</v>
      </c>
      <c r="E142" s="39" t="s">
        <v>1934</v>
      </c>
      <c r="F142" s="40" t="s">
        <v>608</v>
      </c>
      <c r="G142" s="41">
        <v>6</v>
      </c>
      <c r="H142" s="42">
        <v>0</v>
      </c>
      <c r="I142" s="43">
        <f>ROUND(G142*H142,P4)</f>
        <v>0</v>
      </c>
      <c r="J142" s="37"/>
      <c r="O142" s="44">
        <f>I142*0.21</f>
        <v>0</v>
      </c>
      <c r="P142">
        <v>3</v>
      </c>
    </row>
    <row r="143" ht="30">
      <c r="A143" s="37" t="s">
        <v>598</v>
      </c>
      <c r="B143" s="45"/>
      <c r="C143" s="46"/>
      <c r="D143" s="46"/>
      <c r="E143" s="39" t="s">
        <v>1935</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1936</v>
      </c>
      <c r="D145" s="37" t="s">
        <v>595</v>
      </c>
      <c r="E145" s="39" t="s">
        <v>1937</v>
      </c>
      <c r="F145" s="40" t="s">
        <v>608</v>
      </c>
      <c r="G145" s="41">
        <v>2</v>
      </c>
      <c r="H145" s="42">
        <v>0</v>
      </c>
      <c r="I145" s="43">
        <f>ROUND(G145*H145,P4)</f>
        <v>0</v>
      </c>
      <c r="J145" s="37"/>
      <c r="O145" s="44">
        <f>I145*0.21</f>
        <v>0</v>
      </c>
      <c r="P145">
        <v>3</v>
      </c>
    </row>
    <row r="146" ht="30">
      <c r="A146" s="37" t="s">
        <v>598</v>
      </c>
      <c r="B146" s="45"/>
      <c r="C146" s="46"/>
      <c r="D146" s="46"/>
      <c r="E146" s="39" t="s">
        <v>1938</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1939</v>
      </c>
      <c r="D148" s="37" t="s">
        <v>595</v>
      </c>
      <c r="E148" s="39" t="s">
        <v>1940</v>
      </c>
      <c r="F148" s="40" t="s">
        <v>608</v>
      </c>
      <c r="G148" s="41">
        <v>1</v>
      </c>
      <c r="H148" s="42">
        <v>0</v>
      </c>
      <c r="I148" s="43">
        <f>ROUND(G148*H148,P4)</f>
        <v>0</v>
      </c>
      <c r="J148" s="37"/>
      <c r="O148" s="44">
        <f>I148*0.21</f>
        <v>0</v>
      </c>
      <c r="P148">
        <v>3</v>
      </c>
    </row>
    <row r="149" ht="30">
      <c r="A149" s="37" t="s">
        <v>598</v>
      </c>
      <c r="B149" s="45"/>
      <c r="C149" s="46"/>
      <c r="D149" s="46"/>
      <c r="E149" s="39" t="s">
        <v>1941</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1942</v>
      </c>
      <c r="D151" s="37" t="s">
        <v>595</v>
      </c>
      <c r="E151" s="39" t="s">
        <v>1943</v>
      </c>
      <c r="F151" s="40" t="s">
        <v>608</v>
      </c>
      <c r="G151" s="41">
        <v>1</v>
      </c>
      <c r="H151" s="42">
        <v>0</v>
      </c>
      <c r="I151" s="43">
        <f>ROUND(G151*H151,P4)</f>
        <v>0</v>
      </c>
      <c r="J151" s="37"/>
      <c r="O151" s="44">
        <f>I151*0.21</f>
        <v>0</v>
      </c>
      <c r="P151">
        <v>3</v>
      </c>
    </row>
    <row r="152" ht="30">
      <c r="A152" s="37" t="s">
        <v>598</v>
      </c>
      <c r="B152" s="45"/>
      <c r="C152" s="46"/>
      <c r="D152" s="46"/>
      <c r="E152" s="39" t="s">
        <v>1944</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1945</v>
      </c>
      <c r="D154" s="37" t="s">
        <v>595</v>
      </c>
      <c r="E154" s="39" t="s">
        <v>1946</v>
      </c>
      <c r="F154" s="40" t="s">
        <v>608</v>
      </c>
      <c r="G154" s="41">
        <v>1</v>
      </c>
      <c r="H154" s="42">
        <v>0</v>
      </c>
      <c r="I154" s="43">
        <f>ROUND(G154*H154,P4)</f>
        <v>0</v>
      </c>
      <c r="J154" s="37"/>
      <c r="O154" s="44">
        <f>I154*0.21</f>
        <v>0</v>
      </c>
      <c r="P154">
        <v>3</v>
      </c>
    </row>
    <row r="155" ht="45">
      <c r="A155" s="37" t="s">
        <v>598</v>
      </c>
      <c r="B155" s="45"/>
      <c r="C155" s="46"/>
      <c r="D155" s="46"/>
      <c r="E155" s="39" t="s">
        <v>1947</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1948</v>
      </c>
      <c r="D157" s="37" t="s">
        <v>595</v>
      </c>
      <c r="E157" s="39" t="s">
        <v>1949</v>
      </c>
      <c r="F157" s="40" t="s">
        <v>608</v>
      </c>
      <c r="G157" s="41">
        <v>1</v>
      </c>
      <c r="H157" s="42">
        <v>0</v>
      </c>
      <c r="I157" s="43">
        <f>ROUND(G157*H157,P4)</f>
        <v>0</v>
      </c>
      <c r="J157" s="37"/>
      <c r="O157" s="44">
        <f>I157*0.21</f>
        <v>0</v>
      </c>
      <c r="P157">
        <v>3</v>
      </c>
    </row>
    <row r="158" ht="45">
      <c r="A158" s="37" t="s">
        <v>598</v>
      </c>
      <c r="B158" s="45"/>
      <c r="C158" s="46"/>
      <c r="D158" s="46"/>
      <c r="E158" s="39" t="s">
        <v>1950</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1951</v>
      </c>
      <c r="D160" s="37" t="s">
        <v>595</v>
      </c>
      <c r="E160" s="39" t="s">
        <v>1952</v>
      </c>
      <c r="F160" s="40" t="s">
        <v>608</v>
      </c>
      <c r="G160" s="41">
        <v>3</v>
      </c>
      <c r="H160" s="42">
        <v>0</v>
      </c>
      <c r="I160" s="43">
        <f>ROUND(G160*H160,P4)</f>
        <v>0</v>
      </c>
      <c r="J160" s="37"/>
      <c r="O160" s="44">
        <f>I160*0.21</f>
        <v>0</v>
      </c>
      <c r="P160">
        <v>3</v>
      </c>
    </row>
    <row r="161" ht="30">
      <c r="A161" s="37" t="s">
        <v>598</v>
      </c>
      <c r="B161" s="45"/>
      <c r="C161" s="46"/>
      <c r="D161" s="46"/>
      <c r="E161" s="39" t="s">
        <v>1953</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1954</v>
      </c>
      <c r="D163" s="37" t="s">
        <v>595</v>
      </c>
      <c r="E163" s="39" t="s">
        <v>1955</v>
      </c>
      <c r="F163" s="40" t="s">
        <v>608</v>
      </c>
      <c r="G163" s="41">
        <v>1</v>
      </c>
      <c r="H163" s="42">
        <v>0</v>
      </c>
      <c r="I163" s="43">
        <f>ROUND(G163*H163,P4)</f>
        <v>0</v>
      </c>
      <c r="J163" s="37"/>
      <c r="O163" s="44">
        <f>I163*0.21</f>
        <v>0</v>
      </c>
      <c r="P163">
        <v>3</v>
      </c>
    </row>
    <row r="164" ht="30">
      <c r="A164" s="37" t="s">
        <v>598</v>
      </c>
      <c r="B164" s="45"/>
      <c r="C164" s="46"/>
      <c r="D164" s="46"/>
      <c r="E164" s="39" t="s">
        <v>1956</v>
      </c>
      <c r="F164" s="46"/>
      <c r="G164" s="46"/>
      <c r="H164" s="46"/>
      <c r="I164" s="46"/>
      <c r="J164" s="48"/>
    </row>
    <row r="165">
      <c r="A165" s="37" t="s">
        <v>601</v>
      </c>
      <c r="B165" s="45"/>
      <c r="C165" s="46"/>
      <c r="D165" s="46"/>
      <c r="E165" s="47" t="s">
        <v>595</v>
      </c>
      <c r="F165" s="46"/>
      <c r="G165" s="46"/>
      <c r="H165" s="46"/>
      <c r="I165" s="46"/>
      <c r="J165" s="48"/>
    </row>
    <row r="166" ht="30">
      <c r="A166" s="37" t="s">
        <v>593</v>
      </c>
      <c r="B166" s="37">
        <v>51</v>
      </c>
      <c r="C166" s="38" t="s">
        <v>1957</v>
      </c>
      <c r="D166" s="37" t="s">
        <v>595</v>
      </c>
      <c r="E166" s="39" t="s">
        <v>1958</v>
      </c>
      <c r="F166" s="40" t="s">
        <v>608</v>
      </c>
      <c r="G166" s="41">
        <v>3</v>
      </c>
      <c r="H166" s="42">
        <v>0</v>
      </c>
      <c r="I166" s="43">
        <f>ROUND(G166*H166,P4)</f>
        <v>0</v>
      </c>
      <c r="J166" s="37"/>
      <c r="O166" s="44">
        <f>I166*0.21</f>
        <v>0</v>
      </c>
      <c r="P166">
        <v>3</v>
      </c>
    </row>
    <row r="167" ht="45">
      <c r="A167" s="37" t="s">
        <v>598</v>
      </c>
      <c r="B167" s="45"/>
      <c r="C167" s="46"/>
      <c r="D167" s="46"/>
      <c r="E167" s="39" t="s">
        <v>1959</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1960</v>
      </c>
      <c r="D169" s="37" t="s">
        <v>595</v>
      </c>
      <c r="E169" s="39" t="s">
        <v>1961</v>
      </c>
      <c r="F169" s="40" t="s">
        <v>608</v>
      </c>
      <c r="G169" s="41">
        <v>1</v>
      </c>
      <c r="H169" s="42">
        <v>0</v>
      </c>
      <c r="I169" s="43">
        <f>ROUND(G169*H169,P4)</f>
        <v>0</v>
      </c>
      <c r="J169" s="37"/>
      <c r="O169" s="44">
        <f>I169*0.21</f>
        <v>0</v>
      </c>
      <c r="P169">
        <v>3</v>
      </c>
    </row>
    <row r="170" ht="45">
      <c r="A170" s="37" t="s">
        <v>598</v>
      </c>
      <c r="B170" s="45"/>
      <c r="C170" s="46"/>
      <c r="D170" s="46"/>
      <c r="E170" s="39" t="s">
        <v>1962</v>
      </c>
      <c r="F170" s="46"/>
      <c r="G170" s="46"/>
      <c r="H170" s="46"/>
      <c r="I170" s="46"/>
      <c r="J170" s="48"/>
    </row>
    <row r="171">
      <c r="A171" s="37" t="s">
        <v>601</v>
      </c>
      <c r="B171" s="45"/>
      <c r="C171" s="46"/>
      <c r="D171" s="46"/>
      <c r="E171" s="47" t="s">
        <v>595</v>
      </c>
      <c r="F171" s="46"/>
      <c r="G171" s="46"/>
      <c r="H171" s="46"/>
      <c r="I171" s="46"/>
      <c r="J171" s="48"/>
    </row>
    <row r="172">
      <c r="A172" s="37" t="s">
        <v>593</v>
      </c>
      <c r="B172" s="37">
        <v>53</v>
      </c>
      <c r="C172" s="38" t="s">
        <v>1963</v>
      </c>
      <c r="D172" s="37" t="s">
        <v>595</v>
      </c>
      <c r="E172" s="39" t="s">
        <v>1964</v>
      </c>
      <c r="F172" s="40" t="s">
        <v>597</v>
      </c>
      <c r="G172" s="41">
        <v>15</v>
      </c>
      <c r="H172" s="42">
        <v>0</v>
      </c>
      <c r="I172" s="43">
        <f>ROUND(G172*H172,P4)</f>
        <v>0</v>
      </c>
      <c r="J172" s="37"/>
      <c r="O172" s="44">
        <f>I172*0.21</f>
        <v>0</v>
      </c>
      <c r="P172">
        <v>3</v>
      </c>
    </row>
    <row r="173" ht="30">
      <c r="A173" s="37" t="s">
        <v>598</v>
      </c>
      <c r="B173" s="45"/>
      <c r="C173" s="46"/>
      <c r="D173" s="46"/>
      <c r="E173" s="39" t="s">
        <v>1965</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1966</v>
      </c>
      <c r="D175" s="37" t="s">
        <v>595</v>
      </c>
      <c r="E175" s="39" t="s">
        <v>1967</v>
      </c>
      <c r="F175" s="40" t="s">
        <v>597</v>
      </c>
      <c r="G175" s="41">
        <v>2</v>
      </c>
      <c r="H175" s="42">
        <v>0</v>
      </c>
      <c r="I175" s="43">
        <f>ROUND(G175*H175,P4)</f>
        <v>0</v>
      </c>
      <c r="J175" s="37"/>
      <c r="O175" s="44">
        <f>I175*0.21</f>
        <v>0</v>
      </c>
      <c r="P175">
        <v>3</v>
      </c>
    </row>
    <row r="176" ht="45">
      <c r="A176" s="37" t="s">
        <v>598</v>
      </c>
      <c r="B176" s="45"/>
      <c r="C176" s="46"/>
      <c r="D176" s="46"/>
      <c r="E176" s="39" t="s">
        <v>1968</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1969</v>
      </c>
      <c r="D178" s="37" t="s">
        <v>595</v>
      </c>
      <c r="E178" s="39" t="s">
        <v>1970</v>
      </c>
      <c r="F178" s="40" t="s">
        <v>608</v>
      </c>
      <c r="G178" s="41">
        <v>9</v>
      </c>
      <c r="H178" s="42">
        <v>0</v>
      </c>
      <c r="I178" s="43">
        <f>ROUND(G178*H178,P4)</f>
        <v>0</v>
      </c>
      <c r="J178" s="37"/>
      <c r="O178" s="44">
        <f>I178*0.21</f>
        <v>0</v>
      </c>
      <c r="P178">
        <v>3</v>
      </c>
    </row>
    <row r="179">
      <c r="A179" s="37" t="s">
        <v>598</v>
      </c>
      <c r="B179" s="45"/>
      <c r="C179" s="46"/>
      <c r="D179" s="46"/>
      <c r="E179" s="39" t="s">
        <v>1971</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1972</v>
      </c>
      <c r="D181" s="37" t="s">
        <v>595</v>
      </c>
      <c r="E181" s="39" t="s">
        <v>1973</v>
      </c>
      <c r="F181" s="40" t="s">
        <v>608</v>
      </c>
      <c r="G181" s="41">
        <v>4</v>
      </c>
      <c r="H181" s="42">
        <v>0</v>
      </c>
      <c r="I181" s="43">
        <f>ROUND(G181*H181,P4)</f>
        <v>0</v>
      </c>
      <c r="J181" s="37"/>
      <c r="O181" s="44">
        <f>I181*0.21</f>
        <v>0</v>
      </c>
      <c r="P181">
        <v>3</v>
      </c>
    </row>
    <row r="182">
      <c r="A182" s="37" t="s">
        <v>598</v>
      </c>
      <c r="B182" s="45"/>
      <c r="C182" s="46"/>
      <c r="D182" s="46"/>
      <c r="E182" s="39" t="s">
        <v>1974</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1975</v>
      </c>
      <c r="D184" s="37" t="s">
        <v>595</v>
      </c>
      <c r="E184" s="39" t="s">
        <v>1976</v>
      </c>
      <c r="F184" s="40" t="s">
        <v>608</v>
      </c>
      <c r="G184" s="41">
        <v>2</v>
      </c>
      <c r="H184" s="42">
        <v>0</v>
      </c>
      <c r="I184" s="43">
        <f>ROUND(G184*H184,P4)</f>
        <v>0</v>
      </c>
      <c r="J184" s="37"/>
      <c r="O184" s="44">
        <f>I184*0.21</f>
        <v>0</v>
      </c>
      <c r="P184">
        <v>3</v>
      </c>
    </row>
    <row r="185">
      <c r="A185" s="37" t="s">
        <v>598</v>
      </c>
      <c r="B185" s="45"/>
      <c r="C185" s="46"/>
      <c r="D185" s="46"/>
      <c r="E185" s="39" t="s">
        <v>1977</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1978</v>
      </c>
      <c r="D187" s="37" t="s">
        <v>595</v>
      </c>
      <c r="E187" s="39" t="s">
        <v>1979</v>
      </c>
      <c r="F187" s="40" t="s">
        <v>608</v>
      </c>
      <c r="G187" s="41">
        <v>2</v>
      </c>
      <c r="H187" s="42">
        <v>0</v>
      </c>
      <c r="I187" s="43">
        <f>ROUND(G187*H187,P4)</f>
        <v>0</v>
      </c>
      <c r="J187" s="37"/>
      <c r="O187" s="44">
        <f>I187*0.21</f>
        <v>0</v>
      </c>
      <c r="P187">
        <v>3</v>
      </c>
    </row>
    <row r="188" ht="30">
      <c r="A188" s="37" t="s">
        <v>598</v>
      </c>
      <c r="B188" s="45"/>
      <c r="C188" s="46"/>
      <c r="D188" s="46"/>
      <c r="E188" s="39" t="s">
        <v>1980</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1981</v>
      </c>
      <c r="D190" s="37" t="s">
        <v>595</v>
      </c>
      <c r="E190" s="39" t="s">
        <v>1982</v>
      </c>
      <c r="F190" s="40" t="s">
        <v>608</v>
      </c>
      <c r="G190" s="41">
        <v>4</v>
      </c>
      <c r="H190" s="42">
        <v>0</v>
      </c>
      <c r="I190" s="43">
        <f>ROUND(G190*H190,P4)</f>
        <v>0</v>
      </c>
      <c r="J190" s="37"/>
      <c r="O190" s="44">
        <f>I190*0.21</f>
        <v>0</v>
      </c>
      <c r="P190">
        <v>3</v>
      </c>
    </row>
    <row r="191">
      <c r="A191" s="37" t="s">
        <v>598</v>
      </c>
      <c r="B191" s="45"/>
      <c r="C191" s="46"/>
      <c r="D191" s="46"/>
      <c r="E191" s="39" t="s">
        <v>1983</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1984</v>
      </c>
      <c r="D193" s="37" t="s">
        <v>595</v>
      </c>
      <c r="E193" s="39" t="s">
        <v>1985</v>
      </c>
      <c r="F193" s="40" t="s">
        <v>608</v>
      </c>
      <c r="G193" s="41">
        <v>1</v>
      </c>
      <c r="H193" s="42">
        <v>0</v>
      </c>
      <c r="I193" s="43">
        <f>ROUND(G193*H193,P4)</f>
        <v>0</v>
      </c>
      <c r="J193" s="37"/>
      <c r="O193" s="44">
        <f>I193*0.21</f>
        <v>0</v>
      </c>
      <c r="P193">
        <v>3</v>
      </c>
    </row>
    <row r="194">
      <c r="A194" s="37" t="s">
        <v>598</v>
      </c>
      <c r="B194" s="45"/>
      <c r="C194" s="46"/>
      <c r="D194" s="46"/>
      <c r="E194" s="39" t="s">
        <v>1986</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1987</v>
      </c>
      <c r="D196" s="37" t="s">
        <v>595</v>
      </c>
      <c r="E196" s="39" t="s">
        <v>1988</v>
      </c>
      <c r="F196" s="40" t="s">
        <v>608</v>
      </c>
      <c r="G196" s="41">
        <v>6</v>
      </c>
      <c r="H196" s="42">
        <v>0</v>
      </c>
      <c r="I196" s="43">
        <f>ROUND(G196*H196,P4)</f>
        <v>0</v>
      </c>
      <c r="J196" s="37"/>
      <c r="O196" s="44">
        <f>I196*0.21</f>
        <v>0</v>
      </c>
      <c r="P196">
        <v>3</v>
      </c>
    </row>
    <row r="197">
      <c r="A197" s="37" t="s">
        <v>598</v>
      </c>
      <c r="B197" s="45"/>
      <c r="C197" s="46"/>
      <c r="D197" s="46"/>
      <c r="E197" s="39" t="s">
        <v>1989</v>
      </c>
      <c r="F197" s="46"/>
      <c r="G197" s="46"/>
      <c r="H197" s="46"/>
      <c r="I197" s="46"/>
      <c r="J197" s="48"/>
    </row>
    <row r="198">
      <c r="A198" s="37" t="s">
        <v>601</v>
      </c>
      <c r="B198" s="45"/>
      <c r="C198" s="46"/>
      <c r="D198" s="46"/>
      <c r="E198" s="47" t="s">
        <v>595</v>
      </c>
      <c r="F198" s="46"/>
      <c r="G198" s="46"/>
      <c r="H198" s="46"/>
      <c r="I198" s="46"/>
      <c r="J198" s="48"/>
    </row>
    <row r="199" ht="30">
      <c r="A199" s="37" t="s">
        <v>593</v>
      </c>
      <c r="B199" s="37">
        <v>62</v>
      </c>
      <c r="C199" s="38" t="s">
        <v>1990</v>
      </c>
      <c r="D199" s="37" t="s">
        <v>595</v>
      </c>
      <c r="E199" s="39" t="s">
        <v>1991</v>
      </c>
      <c r="F199" s="40" t="s">
        <v>608</v>
      </c>
      <c r="G199" s="41">
        <v>2</v>
      </c>
      <c r="H199" s="42">
        <v>0</v>
      </c>
      <c r="I199" s="43">
        <f>ROUND(G199*H199,P4)</f>
        <v>0</v>
      </c>
      <c r="J199" s="37"/>
      <c r="O199" s="44">
        <f>I199*0.21</f>
        <v>0</v>
      </c>
      <c r="P199">
        <v>3</v>
      </c>
    </row>
    <row r="200" ht="30">
      <c r="A200" s="37" t="s">
        <v>598</v>
      </c>
      <c r="B200" s="45"/>
      <c r="C200" s="46"/>
      <c r="D200" s="46"/>
      <c r="E200" s="39" t="s">
        <v>1991</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1992</v>
      </c>
      <c r="D202" s="37" t="s">
        <v>595</v>
      </c>
      <c r="E202" s="39" t="s">
        <v>1993</v>
      </c>
      <c r="F202" s="40" t="s">
        <v>608</v>
      </c>
      <c r="G202" s="41">
        <v>3</v>
      </c>
      <c r="H202" s="42">
        <v>0</v>
      </c>
      <c r="I202" s="43">
        <f>ROUND(G202*H202,P4)</f>
        <v>0</v>
      </c>
      <c r="J202" s="37"/>
      <c r="O202" s="44">
        <f>I202*0.21</f>
        <v>0</v>
      </c>
      <c r="P202">
        <v>3</v>
      </c>
    </row>
    <row r="203">
      <c r="A203" s="37" t="s">
        <v>598</v>
      </c>
      <c r="B203" s="45"/>
      <c r="C203" s="46"/>
      <c r="D203" s="46"/>
      <c r="E203" s="39" t="s">
        <v>1993</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1994</v>
      </c>
      <c r="D205" s="37" t="s">
        <v>595</v>
      </c>
      <c r="E205" s="39" t="s">
        <v>1995</v>
      </c>
      <c r="F205" s="40" t="s">
        <v>608</v>
      </c>
      <c r="G205" s="41">
        <v>1</v>
      </c>
      <c r="H205" s="42">
        <v>0</v>
      </c>
      <c r="I205" s="43">
        <f>ROUND(G205*H205,P4)</f>
        <v>0</v>
      </c>
      <c r="J205" s="37"/>
      <c r="O205" s="44">
        <f>I205*0.21</f>
        <v>0</v>
      </c>
      <c r="P205">
        <v>3</v>
      </c>
    </row>
    <row r="206">
      <c r="A206" s="37" t="s">
        <v>598</v>
      </c>
      <c r="B206" s="45"/>
      <c r="C206" s="46"/>
      <c r="D206" s="46"/>
      <c r="E206" s="39" t="s">
        <v>1995</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1996</v>
      </c>
      <c r="D208" s="37" t="s">
        <v>595</v>
      </c>
      <c r="E208" s="39" t="s">
        <v>1997</v>
      </c>
      <c r="F208" s="40" t="s">
        <v>608</v>
      </c>
      <c r="G208" s="41">
        <v>2</v>
      </c>
      <c r="H208" s="42">
        <v>0</v>
      </c>
      <c r="I208" s="43">
        <f>ROUND(G208*H208,P4)</f>
        <v>0</v>
      </c>
      <c r="J208" s="37"/>
      <c r="O208" s="44">
        <f>I208*0.21</f>
        <v>0</v>
      </c>
      <c r="P208">
        <v>3</v>
      </c>
    </row>
    <row r="209">
      <c r="A209" s="37" t="s">
        <v>598</v>
      </c>
      <c r="B209" s="45"/>
      <c r="C209" s="46"/>
      <c r="D209" s="46"/>
      <c r="E209" s="39" t="s">
        <v>1997</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1998</v>
      </c>
      <c r="D211" s="37" t="s">
        <v>595</v>
      </c>
      <c r="E211" s="39" t="s">
        <v>1999</v>
      </c>
      <c r="F211" s="40" t="s">
        <v>608</v>
      </c>
      <c r="G211" s="41">
        <v>1</v>
      </c>
      <c r="H211" s="42">
        <v>0</v>
      </c>
      <c r="I211" s="43">
        <f>ROUND(G211*H211,P4)</f>
        <v>0</v>
      </c>
      <c r="J211" s="37"/>
      <c r="O211" s="44">
        <f>I211*0.21</f>
        <v>0</v>
      </c>
      <c r="P211">
        <v>3</v>
      </c>
    </row>
    <row r="212">
      <c r="A212" s="37" t="s">
        <v>598</v>
      </c>
      <c r="B212" s="45"/>
      <c r="C212" s="46"/>
      <c r="D212" s="46"/>
      <c r="E212" s="39" t="s">
        <v>1999</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2000</v>
      </c>
      <c r="D214" s="37" t="s">
        <v>595</v>
      </c>
      <c r="E214" s="39" t="s">
        <v>2001</v>
      </c>
      <c r="F214" s="40" t="s">
        <v>608</v>
      </c>
      <c r="G214" s="41">
        <v>1</v>
      </c>
      <c r="H214" s="42">
        <v>0</v>
      </c>
      <c r="I214" s="43">
        <f>ROUND(G214*H214,P4)</f>
        <v>0</v>
      </c>
      <c r="J214" s="37"/>
      <c r="O214" s="44">
        <f>I214*0.21</f>
        <v>0</v>
      </c>
      <c r="P214">
        <v>3</v>
      </c>
    </row>
    <row r="215">
      <c r="A215" s="37" t="s">
        <v>598</v>
      </c>
      <c r="B215" s="45"/>
      <c r="C215" s="46"/>
      <c r="D215" s="46"/>
      <c r="E215" s="39" t="s">
        <v>2001</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2002</v>
      </c>
      <c r="D217" s="37" t="s">
        <v>595</v>
      </c>
      <c r="E217" s="39" t="s">
        <v>2003</v>
      </c>
      <c r="F217" s="40" t="s">
        <v>597</v>
      </c>
      <c r="G217" s="41">
        <v>11</v>
      </c>
      <c r="H217" s="42">
        <v>0</v>
      </c>
      <c r="I217" s="43">
        <f>ROUND(G217*H217,P4)</f>
        <v>0</v>
      </c>
      <c r="J217" s="37"/>
      <c r="O217" s="44">
        <f>I217*0.21</f>
        <v>0</v>
      </c>
      <c r="P217">
        <v>3</v>
      </c>
    </row>
    <row r="218">
      <c r="A218" s="37" t="s">
        <v>598</v>
      </c>
      <c r="B218" s="45"/>
      <c r="C218" s="46"/>
      <c r="D218" s="46"/>
      <c r="E218" s="39" t="s">
        <v>2003</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2004</v>
      </c>
      <c r="D220" s="37" t="s">
        <v>595</v>
      </c>
      <c r="E220" s="39" t="s">
        <v>2005</v>
      </c>
      <c r="F220" s="40" t="s">
        <v>650</v>
      </c>
      <c r="G220" s="41">
        <v>0.5</v>
      </c>
      <c r="H220" s="42">
        <v>0</v>
      </c>
      <c r="I220" s="43">
        <f>ROUND(G220*H220,P4)</f>
        <v>0</v>
      </c>
      <c r="J220" s="37"/>
      <c r="O220" s="44">
        <f>I220*0.21</f>
        <v>0</v>
      </c>
      <c r="P220">
        <v>3</v>
      </c>
    </row>
    <row r="221">
      <c r="A221" s="37" t="s">
        <v>598</v>
      </c>
      <c r="B221" s="45"/>
      <c r="C221" s="46"/>
      <c r="D221" s="46"/>
      <c r="E221" s="39" t="s">
        <v>2005</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2006</v>
      </c>
      <c r="D223" s="37" t="s">
        <v>595</v>
      </c>
      <c r="E223" s="39" t="s">
        <v>2007</v>
      </c>
      <c r="F223" s="40" t="s">
        <v>608</v>
      </c>
      <c r="G223" s="41">
        <v>1</v>
      </c>
      <c r="H223" s="42">
        <v>0</v>
      </c>
      <c r="I223" s="43">
        <f>ROUND(G223*H223,P4)</f>
        <v>0</v>
      </c>
      <c r="J223" s="37"/>
      <c r="O223" s="44">
        <f>I223*0.21</f>
        <v>0</v>
      </c>
      <c r="P223">
        <v>3</v>
      </c>
    </row>
    <row r="224">
      <c r="A224" s="37" t="s">
        <v>598</v>
      </c>
      <c r="B224" s="45"/>
      <c r="C224" s="46"/>
      <c r="D224" s="46"/>
      <c r="E224" s="39" t="s">
        <v>2007</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2008</v>
      </c>
      <c r="D226" s="37" t="s">
        <v>595</v>
      </c>
      <c r="E226" s="39" t="s">
        <v>2009</v>
      </c>
      <c r="F226" s="40" t="s">
        <v>608</v>
      </c>
      <c r="G226" s="41">
        <v>3</v>
      </c>
      <c r="H226" s="42">
        <v>0</v>
      </c>
      <c r="I226" s="43">
        <f>ROUND(G226*H226,P4)</f>
        <v>0</v>
      </c>
      <c r="J226" s="37"/>
      <c r="O226" s="44">
        <f>I226*0.21</f>
        <v>0</v>
      </c>
      <c r="P226">
        <v>3</v>
      </c>
    </row>
    <row r="227">
      <c r="A227" s="37" t="s">
        <v>598</v>
      </c>
      <c r="B227" s="45"/>
      <c r="C227" s="46"/>
      <c r="D227" s="46"/>
      <c r="E227" s="39" t="s">
        <v>2009</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2010</v>
      </c>
      <c r="D229" s="37" t="s">
        <v>595</v>
      </c>
      <c r="E229" s="39" t="s">
        <v>2011</v>
      </c>
      <c r="F229" s="40" t="s">
        <v>608</v>
      </c>
      <c r="G229" s="41">
        <v>4</v>
      </c>
      <c r="H229" s="42">
        <v>0</v>
      </c>
      <c r="I229" s="43">
        <f>ROUND(G229*H229,P4)</f>
        <v>0</v>
      </c>
      <c r="J229" s="37"/>
      <c r="O229" s="44">
        <f>I229*0.21</f>
        <v>0</v>
      </c>
      <c r="P229">
        <v>3</v>
      </c>
    </row>
    <row r="230">
      <c r="A230" s="37" t="s">
        <v>598</v>
      </c>
      <c r="B230" s="45"/>
      <c r="C230" s="46"/>
      <c r="D230" s="46"/>
      <c r="E230" s="39" t="s">
        <v>2011</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2012</v>
      </c>
      <c r="D232" s="37" t="s">
        <v>595</v>
      </c>
      <c r="E232" s="39" t="s">
        <v>2013</v>
      </c>
      <c r="F232" s="40" t="s">
        <v>608</v>
      </c>
      <c r="G232" s="41">
        <v>4</v>
      </c>
      <c r="H232" s="42">
        <v>0</v>
      </c>
      <c r="I232" s="43">
        <f>ROUND(G232*H232,P4)</f>
        <v>0</v>
      </c>
      <c r="J232" s="37"/>
      <c r="O232" s="44">
        <f>I232*0.21</f>
        <v>0</v>
      </c>
      <c r="P232">
        <v>3</v>
      </c>
    </row>
    <row r="233">
      <c r="A233" s="37" t="s">
        <v>598</v>
      </c>
      <c r="B233" s="45"/>
      <c r="C233" s="46"/>
      <c r="D233" s="46"/>
      <c r="E233" s="39" t="s">
        <v>2013</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2014</v>
      </c>
      <c r="D235" s="37" t="s">
        <v>595</v>
      </c>
      <c r="E235" s="39" t="s">
        <v>2015</v>
      </c>
      <c r="F235" s="40" t="s">
        <v>608</v>
      </c>
      <c r="G235" s="41">
        <v>6</v>
      </c>
      <c r="H235" s="42">
        <v>0</v>
      </c>
      <c r="I235" s="43">
        <f>ROUND(G235*H235,P4)</f>
        <v>0</v>
      </c>
      <c r="J235" s="37"/>
      <c r="O235" s="44">
        <f>I235*0.21</f>
        <v>0</v>
      </c>
      <c r="P235">
        <v>3</v>
      </c>
    </row>
    <row r="236">
      <c r="A236" s="37" t="s">
        <v>598</v>
      </c>
      <c r="B236" s="45"/>
      <c r="C236" s="46"/>
      <c r="D236" s="46"/>
      <c r="E236" s="39" t="s">
        <v>2015</v>
      </c>
      <c r="F236" s="46"/>
      <c r="G236" s="46"/>
      <c r="H236" s="46"/>
      <c r="I236" s="46"/>
      <c r="J236" s="48"/>
    </row>
    <row r="237">
      <c r="A237" s="37" t="s">
        <v>601</v>
      </c>
      <c r="B237" s="45"/>
      <c r="C237" s="46"/>
      <c r="D237" s="46"/>
      <c r="E237" s="47" t="s">
        <v>595</v>
      </c>
      <c r="F237" s="46"/>
      <c r="G237" s="46"/>
      <c r="H237" s="46"/>
      <c r="I237" s="46"/>
      <c r="J237" s="48"/>
    </row>
    <row r="238" ht="30">
      <c r="A238" s="37" t="s">
        <v>593</v>
      </c>
      <c r="B238" s="37">
        <v>75</v>
      </c>
      <c r="C238" s="38" t="s">
        <v>2016</v>
      </c>
      <c r="D238" s="37" t="s">
        <v>595</v>
      </c>
      <c r="E238" s="39" t="s">
        <v>2017</v>
      </c>
      <c r="F238" s="40" t="s">
        <v>608</v>
      </c>
      <c r="G238" s="41">
        <v>3</v>
      </c>
      <c r="H238" s="42">
        <v>0</v>
      </c>
      <c r="I238" s="43">
        <f>ROUND(G238*H238,P4)</f>
        <v>0</v>
      </c>
      <c r="J238" s="37"/>
      <c r="O238" s="44">
        <f>I238*0.21</f>
        <v>0</v>
      </c>
      <c r="P238">
        <v>3</v>
      </c>
    </row>
    <row r="239" ht="30">
      <c r="A239" s="37" t="s">
        <v>598</v>
      </c>
      <c r="B239" s="45"/>
      <c r="C239" s="46"/>
      <c r="D239" s="46"/>
      <c r="E239" s="39" t="s">
        <v>2017</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2018</v>
      </c>
      <c r="D241" s="37" t="s">
        <v>595</v>
      </c>
      <c r="E241" s="39" t="s">
        <v>2019</v>
      </c>
      <c r="F241" s="40" t="s">
        <v>608</v>
      </c>
      <c r="G241" s="41">
        <v>1</v>
      </c>
      <c r="H241" s="42">
        <v>0</v>
      </c>
      <c r="I241" s="43">
        <f>ROUND(G241*H241,P4)</f>
        <v>0</v>
      </c>
      <c r="J241" s="37"/>
      <c r="O241" s="44">
        <f>I241*0.21</f>
        <v>0</v>
      </c>
      <c r="P241">
        <v>3</v>
      </c>
    </row>
    <row r="242" ht="30">
      <c r="A242" s="37" t="s">
        <v>598</v>
      </c>
      <c r="B242" s="45"/>
      <c r="C242" s="46"/>
      <c r="D242" s="46"/>
      <c r="E242" s="39" t="s">
        <v>2019</v>
      </c>
      <c r="F242" s="46"/>
      <c r="G242" s="46"/>
      <c r="H242" s="46"/>
      <c r="I242" s="46"/>
      <c r="J242" s="48"/>
    </row>
    <row r="243">
      <c r="A243" s="37" t="s">
        <v>601</v>
      </c>
      <c r="B243" s="45"/>
      <c r="C243" s="46"/>
      <c r="D243" s="46"/>
      <c r="E243" s="47" t="s">
        <v>595</v>
      </c>
      <c r="F243" s="46"/>
      <c r="G243" s="46"/>
      <c r="H243" s="46"/>
      <c r="I243" s="46"/>
      <c r="J243" s="48"/>
    </row>
    <row r="244">
      <c r="A244" s="31" t="s">
        <v>591</v>
      </c>
      <c r="B244" s="32"/>
      <c r="C244" s="33" t="s">
        <v>2020</v>
      </c>
      <c r="D244" s="34"/>
      <c r="E244" s="31" t="s">
        <v>2072</v>
      </c>
      <c r="F244" s="34"/>
      <c r="G244" s="34"/>
      <c r="H244" s="34"/>
      <c r="I244" s="35">
        <f>SUMIFS(I245:I250,A245:A250,"P")</f>
        <v>0</v>
      </c>
      <c r="J244" s="36"/>
    </row>
    <row r="245">
      <c r="A245" s="37" t="s">
        <v>593</v>
      </c>
      <c r="B245" s="37">
        <v>77</v>
      </c>
      <c r="C245" s="38" t="s">
        <v>2022</v>
      </c>
      <c r="D245" s="37" t="s">
        <v>595</v>
      </c>
      <c r="E245" s="39" t="s">
        <v>2023</v>
      </c>
      <c r="F245" s="40" t="s">
        <v>608</v>
      </c>
      <c r="G245" s="41">
        <v>1</v>
      </c>
      <c r="H245" s="42">
        <v>0</v>
      </c>
      <c r="I245" s="43">
        <f>ROUND(G245*H245,P4)</f>
        <v>0</v>
      </c>
      <c r="J245" s="37"/>
      <c r="O245" s="44">
        <f>I245*0.21</f>
        <v>0</v>
      </c>
      <c r="P245">
        <v>3</v>
      </c>
    </row>
    <row r="246">
      <c r="A246" s="37" t="s">
        <v>598</v>
      </c>
      <c r="B246" s="45"/>
      <c r="C246" s="46"/>
      <c r="D246" s="46"/>
      <c r="E246" s="39" t="s">
        <v>2023</v>
      </c>
      <c r="F246" s="46"/>
      <c r="G246" s="46"/>
      <c r="H246" s="46"/>
      <c r="I246" s="46"/>
      <c r="J246" s="48"/>
    </row>
    <row r="247">
      <c r="A247" s="37" t="s">
        <v>601</v>
      </c>
      <c r="B247" s="45"/>
      <c r="C247" s="46"/>
      <c r="D247" s="46"/>
      <c r="E247" s="47" t="s">
        <v>595</v>
      </c>
      <c r="F247" s="46"/>
      <c r="G247" s="46"/>
      <c r="H247" s="46"/>
      <c r="I247" s="46"/>
      <c r="J247" s="48"/>
    </row>
    <row r="248">
      <c r="A248" s="37" t="s">
        <v>593</v>
      </c>
      <c r="B248" s="37">
        <v>78</v>
      </c>
      <c r="C248" s="38" t="s">
        <v>2024</v>
      </c>
      <c r="D248" s="37" t="s">
        <v>595</v>
      </c>
      <c r="E248" s="39" t="s">
        <v>2025</v>
      </c>
      <c r="F248" s="40" t="s">
        <v>608</v>
      </c>
      <c r="G248" s="41">
        <v>1</v>
      </c>
      <c r="H248" s="42">
        <v>0</v>
      </c>
      <c r="I248" s="43">
        <f>ROUND(G248*H248,P4)</f>
        <v>0</v>
      </c>
      <c r="J248" s="37"/>
      <c r="O248" s="44">
        <f>I248*0.21</f>
        <v>0</v>
      </c>
      <c r="P248">
        <v>3</v>
      </c>
    </row>
    <row r="249">
      <c r="A249" s="37" t="s">
        <v>598</v>
      </c>
      <c r="B249" s="45"/>
      <c r="C249" s="46"/>
      <c r="D249" s="46"/>
      <c r="E249" s="39" t="s">
        <v>2025</v>
      </c>
      <c r="F249" s="46"/>
      <c r="G249" s="46"/>
      <c r="H249" s="46"/>
      <c r="I249" s="46"/>
      <c r="J249" s="48"/>
    </row>
    <row r="250">
      <c r="A250" s="37" t="s">
        <v>601</v>
      </c>
      <c r="B250" s="45"/>
      <c r="C250" s="46"/>
      <c r="D250" s="46"/>
      <c r="E250" s="47" t="s">
        <v>595</v>
      </c>
      <c r="F250" s="46"/>
      <c r="G250" s="46"/>
      <c r="H250" s="46"/>
      <c r="I250" s="46"/>
      <c r="J250" s="48"/>
    </row>
    <row r="251">
      <c r="A251" s="31" t="s">
        <v>591</v>
      </c>
      <c r="B251" s="32"/>
      <c r="C251" s="33" t="s">
        <v>1812</v>
      </c>
      <c r="D251" s="34"/>
      <c r="E251" s="31" t="s">
        <v>1813</v>
      </c>
      <c r="F251" s="34"/>
      <c r="G251" s="34"/>
      <c r="H251" s="34"/>
      <c r="I251" s="35">
        <f>SUMIFS(I252:I254,A252:A254,"P")</f>
        <v>0</v>
      </c>
      <c r="J251" s="36"/>
    </row>
    <row r="252" ht="45">
      <c r="A252" s="37" t="s">
        <v>593</v>
      </c>
      <c r="B252" s="37">
        <v>79</v>
      </c>
      <c r="C252" s="38" t="s">
        <v>1130</v>
      </c>
      <c r="D252" s="37" t="s">
        <v>1131</v>
      </c>
      <c r="E252" s="39" t="s">
        <v>1132</v>
      </c>
      <c r="F252" s="40" t="s">
        <v>1127</v>
      </c>
      <c r="G252" s="41">
        <v>0.10000000000000001</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120">
      <c r="A254" s="37" t="s">
        <v>601</v>
      </c>
      <c r="B254" s="45"/>
      <c r="C254" s="46"/>
      <c r="D254" s="46"/>
      <c r="E254" s="39" t="s">
        <v>1819</v>
      </c>
      <c r="F254" s="46"/>
      <c r="G254" s="46"/>
      <c r="H254" s="46"/>
      <c r="I254" s="46"/>
      <c r="J254" s="48"/>
    </row>
    <row r="255">
      <c r="A255" s="31" t="s">
        <v>591</v>
      </c>
      <c r="B255" s="32"/>
      <c r="C255" s="33" t="s">
        <v>2026</v>
      </c>
      <c r="D255" s="34"/>
      <c r="E255" s="31" t="s">
        <v>2027</v>
      </c>
      <c r="F255" s="34"/>
      <c r="G255" s="34"/>
      <c r="H255" s="34"/>
      <c r="I255" s="35">
        <f>SUMIFS(I256:I258,A256:A258,"P")</f>
        <v>0</v>
      </c>
      <c r="J255" s="36"/>
    </row>
    <row r="256">
      <c r="A256" s="37" t="s">
        <v>593</v>
      </c>
      <c r="B256" s="37">
        <v>80</v>
      </c>
      <c r="C256" s="38" t="s">
        <v>2028</v>
      </c>
      <c r="D256" s="37" t="s">
        <v>595</v>
      </c>
      <c r="E256" s="39" t="s">
        <v>2029</v>
      </c>
      <c r="F256" s="40" t="s">
        <v>624</v>
      </c>
      <c r="G256" s="41">
        <v>2</v>
      </c>
      <c r="H256" s="42">
        <v>0</v>
      </c>
      <c r="I256" s="43">
        <f>ROUND(G256*H256,P4)</f>
        <v>0</v>
      </c>
      <c r="J256" s="37"/>
      <c r="O256" s="44">
        <f>I256*0.21</f>
        <v>0</v>
      </c>
      <c r="P256">
        <v>3</v>
      </c>
    </row>
    <row r="257">
      <c r="A257" s="37" t="s">
        <v>598</v>
      </c>
      <c r="B257" s="45"/>
      <c r="C257" s="46"/>
      <c r="D257" s="46"/>
      <c r="E257" s="39" t="s">
        <v>2030</v>
      </c>
      <c r="F257" s="46"/>
      <c r="G257" s="46"/>
      <c r="H257" s="46"/>
      <c r="I257" s="46"/>
      <c r="J257" s="48"/>
    </row>
    <row r="258">
      <c r="A258" s="37" t="s">
        <v>601</v>
      </c>
      <c r="B258" s="45"/>
      <c r="C258" s="46"/>
      <c r="D258" s="46"/>
      <c r="E258" s="47" t="s">
        <v>595</v>
      </c>
      <c r="F258" s="46"/>
      <c r="G258" s="46"/>
      <c r="H258" s="46"/>
      <c r="I258" s="46"/>
      <c r="J258" s="48"/>
    </row>
    <row r="259">
      <c r="A259" s="31" t="s">
        <v>591</v>
      </c>
      <c r="B259" s="32"/>
      <c r="C259" s="33" t="s">
        <v>2031</v>
      </c>
      <c r="D259" s="34"/>
      <c r="E259" s="31" t="s">
        <v>2032</v>
      </c>
      <c r="F259" s="34"/>
      <c r="G259" s="34"/>
      <c r="H259" s="34"/>
      <c r="I259" s="35">
        <f>SUMIFS(I260:I268,A260:A268,"P")</f>
        <v>0</v>
      </c>
      <c r="J259" s="36"/>
    </row>
    <row r="260">
      <c r="A260" s="37" t="s">
        <v>593</v>
      </c>
      <c r="B260" s="37">
        <v>81</v>
      </c>
      <c r="C260" s="38" t="s">
        <v>2033</v>
      </c>
      <c r="D260" s="37" t="s">
        <v>595</v>
      </c>
      <c r="E260" s="39" t="s">
        <v>2034</v>
      </c>
      <c r="F260" s="40" t="s">
        <v>2035</v>
      </c>
      <c r="G260" s="41">
        <v>1</v>
      </c>
      <c r="H260" s="42">
        <v>0</v>
      </c>
      <c r="I260" s="43">
        <f>ROUND(G260*H260,P4)</f>
        <v>0</v>
      </c>
      <c r="J260" s="37"/>
      <c r="O260" s="44">
        <f>I260*0.21</f>
        <v>0</v>
      </c>
      <c r="P260">
        <v>3</v>
      </c>
    </row>
    <row r="261">
      <c r="A261" s="37" t="s">
        <v>598</v>
      </c>
      <c r="B261" s="45"/>
      <c r="C261" s="46"/>
      <c r="D261" s="46"/>
      <c r="E261" s="39" t="s">
        <v>2034</v>
      </c>
      <c r="F261" s="46"/>
      <c r="G261" s="46"/>
      <c r="H261" s="46"/>
      <c r="I261" s="46"/>
      <c r="J261" s="48"/>
    </row>
    <row r="262">
      <c r="A262" s="37" t="s">
        <v>601</v>
      </c>
      <c r="B262" s="45"/>
      <c r="C262" s="46"/>
      <c r="D262" s="46"/>
      <c r="E262" s="47" t="s">
        <v>595</v>
      </c>
      <c r="F262" s="46"/>
      <c r="G262" s="46"/>
      <c r="H262" s="46"/>
      <c r="I262" s="46"/>
      <c r="J262" s="48"/>
    </row>
    <row r="263">
      <c r="A263" s="37" t="s">
        <v>593</v>
      </c>
      <c r="B263" s="37">
        <v>82</v>
      </c>
      <c r="C263" s="38" t="s">
        <v>2036</v>
      </c>
      <c r="D263" s="37" t="s">
        <v>595</v>
      </c>
      <c r="E263" s="39" t="s">
        <v>2037</v>
      </c>
      <c r="F263" s="40" t="s">
        <v>2035</v>
      </c>
      <c r="G263" s="41">
        <v>1</v>
      </c>
      <c r="H263" s="42">
        <v>0</v>
      </c>
      <c r="I263" s="43">
        <f>ROUND(G263*H263,P4)</f>
        <v>0</v>
      </c>
      <c r="J263" s="37"/>
      <c r="O263" s="44">
        <f>I263*0.21</f>
        <v>0</v>
      </c>
      <c r="P263">
        <v>3</v>
      </c>
    </row>
    <row r="264">
      <c r="A264" s="37" t="s">
        <v>598</v>
      </c>
      <c r="B264" s="45"/>
      <c r="C264" s="46"/>
      <c r="D264" s="46"/>
      <c r="E264" s="39" t="s">
        <v>2037</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2038</v>
      </c>
      <c r="D266" s="37" t="s">
        <v>595</v>
      </c>
      <c r="E266" s="39" t="s">
        <v>2039</v>
      </c>
      <c r="F266" s="40" t="s">
        <v>2035</v>
      </c>
      <c r="G266" s="41">
        <v>1</v>
      </c>
      <c r="H266" s="42">
        <v>0</v>
      </c>
      <c r="I266" s="43">
        <f>ROUND(G266*H266,P4)</f>
        <v>0</v>
      </c>
      <c r="J266" s="37"/>
      <c r="O266" s="44">
        <f>I266*0.21</f>
        <v>0</v>
      </c>
      <c r="P266">
        <v>3</v>
      </c>
    </row>
    <row r="267">
      <c r="A267" s="37" t="s">
        <v>598</v>
      </c>
      <c r="B267" s="45"/>
      <c r="C267" s="46"/>
      <c r="D267" s="46"/>
      <c r="E267" s="39" t="s">
        <v>2039</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2040</v>
      </c>
      <c r="D269" s="34"/>
      <c r="E269" s="31" t="s">
        <v>2041</v>
      </c>
      <c r="F269" s="34"/>
      <c r="G269" s="34"/>
      <c r="H269" s="34"/>
      <c r="I269" s="35">
        <f>SUMIFS(I270:I272,A270:A272,"P")</f>
        <v>0</v>
      </c>
      <c r="J269" s="36"/>
    </row>
    <row r="270">
      <c r="A270" s="37" t="s">
        <v>593</v>
      </c>
      <c r="B270" s="37">
        <v>84</v>
      </c>
      <c r="C270" s="38" t="s">
        <v>2042</v>
      </c>
      <c r="D270" s="37" t="s">
        <v>595</v>
      </c>
      <c r="E270" s="39" t="s">
        <v>2041</v>
      </c>
      <c r="F270" s="40" t="s">
        <v>624</v>
      </c>
      <c r="G270" s="41">
        <v>10</v>
      </c>
      <c r="H270" s="42">
        <v>0</v>
      </c>
      <c r="I270" s="43">
        <f>ROUND(G270*H270,P4)</f>
        <v>0</v>
      </c>
      <c r="J270" s="37"/>
      <c r="O270" s="44">
        <f>I270*0.21</f>
        <v>0</v>
      </c>
      <c r="P270">
        <v>3</v>
      </c>
    </row>
    <row r="271">
      <c r="A271" s="37" t="s">
        <v>598</v>
      </c>
      <c r="B271" s="45"/>
      <c r="C271" s="46"/>
      <c r="D271" s="46"/>
      <c r="E271" s="39" t="s">
        <v>2041</v>
      </c>
      <c r="F271" s="46"/>
      <c r="G271" s="46"/>
      <c r="H271" s="46"/>
      <c r="I271" s="46"/>
      <c r="J271" s="48"/>
    </row>
    <row r="272">
      <c r="A272" s="37" t="s">
        <v>601</v>
      </c>
      <c r="B272" s="45"/>
      <c r="C272" s="46"/>
      <c r="D272" s="46"/>
      <c r="E272" s="47" t="s">
        <v>595</v>
      </c>
      <c r="F272" s="46"/>
      <c r="G272" s="46"/>
      <c r="H272" s="46"/>
      <c r="I272" s="46"/>
      <c r="J272" s="48"/>
    </row>
    <row r="273">
      <c r="A273" s="31" t="s">
        <v>591</v>
      </c>
      <c r="B273" s="32"/>
      <c r="C273" s="33" t="s">
        <v>2073</v>
      </c>
      <c r="D273" s="34"/>
      <c r="E273" s="31" t="s">
        <v>2074</v>
      </c>
      <c r="F273" s="34"/>
      <c r="G273" s="34"/>
      <c r="H273" s="34"/>
      <c r="I273" s="35">
        <f>SUMIFS(I274:I276,A274:A276,"P")</f>
        <v>0</v>
      </c>
      <c r="J273" s="36"/>
    </row>
    <row r="274">
      <c r="A274" s="37" t="s">
        <v>593</v>
      </c>
      <c r="B274" s="37">
        <v>85</v>
      </c>
      <c r="C274" s="38" t="s">
        <v>2075</v>
      </c>
      <c r="D274" s="37" t="s">
        <v>595</v>
      </c>
      <c r="E274" s="39" t="s">
        <v>2076</v>
      </c>
      <c r="F274" s="40" t="s">
        <v>2077</v>
      </c>
      <c r="G274" s="41">
        <v>1</v>
      </c>
      <c r="H274" s="42">
        <v>0</v>
      </c>
      <c r="I274" s="43">
        <f>ROUND(G274*H274,P4)</f>
        <v>0</v>
      </c>
      <c r="J274" s="37"/>
      <c r="O274" s="44">
        <f>I274*0.21</f>
        <v>0</v>
      </c>
      <c r="P274">
        <v>3</v>
      </c>
    </row>
    <row r="275">
      <c r="A275" s="37" t="s">
        <v>598</v>
      </c>
      <c r="B275" s="45"/>
      <c r="C275" s="46"/>
      <c r="D275" s="46"/>
      <c r="E275" s="39" t="s">
        <v>2076</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gyo45Idd2RnINjar6CB2CFuAYSVNrcpgiOgBwu3z3HQFmCMEOyxt5AS6U3ZQHDALZu2UkxveA0wPSMlIUcNgFg==" hashValue="wWbJ1VCYaZGqEJKXv6bSrOx1JA7Jkg53upiQwVP11bx4TvzeHbWEhrcM9u/RnRK/kNfo8qKHlQIuMA7zDvRvow=="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2078</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2078</v>
      </c>
      <c r="D7" s="22"/>
      <c r="E7" s="23" t="s">
        <v>78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2080</v>
      </c>
      <c r="F11" s="34"/>
      <c r="G11" s="34"/>
      <c r="H11" s="34"/>
      <c r="I11" s="35">
        <f>SUMIFS(I12:I75,A12:A75,"P")</f>
        <v>0</v>
      </c>
      <c r="J11" s="36"/>
    </row>
    <row r="12">
      <c r="A12" s="37" t="s">
        <v>593</v>
      </c>
      <c r="B12" s="37">
        <v>1</v>
      </c>
      <c r="C12" s="38" t="s">
        <v>1030</v>
      </c>
      <c r="D12" s="37" t="s">
        <v>595</v>
      </c>
      <c r="E12" s="39" t="s">
        <v>1031</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2081</v>
      </c>
      <c r="F15" s="46"/>
      <c r="G15" s="46"/>
      <c r="H15" s="46"/>
      <c r="I15" s="46"/>
      <c r="J15" s="48"/>
    </row>
    <row r="16" ht="30">
      <c r="A16" s="37" t="s">
        <v>593</v>
      </c>
      <c r="B16" s="37">
        <v>2</v>
      </c>
      <c r="C16" s="38" t="s">
        <v>2082</v>
      </c>
      <c r="D16" s="37" t="s">
        <v>595</v>
      </c>
      <c r="E16" s="39" t="s">
        <v>2083</v>
      </c>
      <c r="F16" s="40" t="s">
        <v>1003</v>
      </c>
      <c r="G16" s="41">
        <v>55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2084</v>
      </c>
      <c r="F19" s="46"/>
      <c r="G19" s="46"/>
      <c r="H19" s="46"/>
      <c r="I19" s="46"/>
      <c r="J19" s="48"/>
    </row>
    <row r="20" ht="30">
      <c r="A20" s="37" t="s">
        <v>593</v>
      </c>
      <c r="B20" s="37">
        <v>3</v>
      </c>
      <c r="C20" s="38" t="s">
        <v>2085</v>
      </c>
      <c r="D20" s="37" t="s">
        <v>595</v>
      </c>
      <c r="E20" s="39" t="s">
        <v>2086</v>
      </c>
      <c r="F20" s="40" t="s">
        <v>1003</v>
      </c>
      <c r="G20" s="41">
        <v>55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2087</v>
      </c>
      <c r="F23" s="46"/>
      <c r="G23" s="46"/>
      <c r="H23" s="46"/>
      <c r="I23" s="46"/>
      <c r="J23" s="48"/>
    </row>
    <row r="24" ht="30">
      <c r="A24" s="37" t="s">
        <v>593</v>
      </c>
      <c r="B24" s="37">
        <v>4</v>
      </c>
      <c r="C24" s="38" t="s">
        <v>2088</v>
      </c>
      <c r="D24" s="37" t="s">
        <v>595</v>
      </c>
      <c r="E24" s="39" t="s">
        <v>2089</v>
      </c>
      <c r="F24" s="40" t="s">
        <v>1003</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2090</v>
      </c>
      <c r="F26" s="46"/>
      <c r="G26" s="46"/>
      <c r="H26" s="46"/>
      <c r="I26" s="46"/>
      <c r="J26" s="48"/>
    </row>
    <row r="27" ht="105">
      <c r="A27" s="37" t="s">
        <v>601</v>
      </c>
      <c r="B27" s="45"/>
      <c r="C27" s="46"/>
      <c r="D27" s="46"/>
      <c r="E27" s="39" t="s">
        <v>2091</v>
      </c>
      <c r="F27" s="46"/>
      <c r="G27" s="46"/>
      <c r="H27" s="46"/>
      <c r="I27" s="46"/>
      <c r="J27" s="48"/>
    </row>
    <row r="28" ht="30">
      <c r="A28" s="37" t="s">
        <v>593</v>
      </c>
      <c r="B28" s="37">
        <v>5</v>
      </c>
      <c r="C28" s="38" t="s">
        <v>1038</v>
      </c>
      <c r="D28" s="37" t="s">
        <v>595</v>
      </c>
      <c r="E28" s="39" t="s">
        <v>1039</v>
      </c>
      <c r="F28" s="40" t="s">
        <v>1003</v>
      </c>
      <c r="G28" s="41">
        <v>35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2092</v>
      </c>
      <c r="F31" s="46"/>
      <c r="G31" s="46"/>
      <c r="H31" s="46"/>
      <c r="I31" s="46"/>
      <c r="J31" s="48"/>
    </row>
    <row r="32" ht="30">
      <c r="A32" s="37" t="s">
        <v>593</v>
      </c>
      <c r="B32" s="37">
        <v>6</v>
      </c>
      <c r="C32" s="38" t="s">
        <v>1041</v>
      </c>
      <c r="D32" s="37" t="s">
        <v>595</v>
      </c>
      <c r="E32" s="39" t="s">
        <v>1042</v>
      </c>
      <c r="F32" s="40" t="s">
        <v>850</v>
      </c>
      <c r="G32" s="41">
        <v>14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2093</v>
      </c>
      <c r="F35" s="46"/>
      <c r="G35" s="46"/>
      <c r="H35" s="46"/>
      <c r="I35" s="46"/>
      <c r="J35" s="48"/>
    </row>
    <row r="36">
      <c r="A36" s="37" t="s">
        <v>593</v>
      </c>
      <c r="B36" s="37">
        <v>7</v>
      </c>
      <c r="C36" s="38" t="s">
        <v>1044</v>
      </c>
      <c r="D36" s="37" t="s">
        <v>595</v>
      </c>
      <c r="E36" s="39" t="s">
        <v>1045</v>
      </c>
      <c r="F36" s="40" t="s">
        <v>850</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2093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1404</v>
      </c>
      <c r="F42" s="46"/>
      <c r="G42" s="46"/>
      <c r="H42" s="46"/>
      <c r="I42" s="46"/>
      <c r="J42" s="48"/>
    </row>
    <row r="43" ht="120">
      <c r="A43" s="37" t="s">
        <v>601</v>
      </c>
      <c r="B43" s="45"/>
      <c r="C43" s="46"/>
      <c r="D43" s="46"/>
      <c r="E43" s="39" t="s">
        <v>2094</v>
      </c>
      <c r="F43" s="46"/>
      <c r="G43" s="46"/>
      <c r="H43" s="46"/>
      <c r="I43" s="46"/>
      <c r="J43" s="48"/>
    </row>
    <row r="44">
      <c r="A44" s="37" t="s">
        <v>593</v>
      </c>
      <c r="B44" s="37">
        <v>9</v>
      </c>
      <c r="C44" s="38" t="s">
        <v>1406</v>
      </c>
      <c r="D44" s="37" t="s">
        <v>595</v>
      </c>
      <c r="E44" s="39" t="s">
        <v>1407</v>
      </c>
      <c r="F44" s="40" t="s">
        <v>1003</v>
      </c>
      <c r="G44" s="41">
        <v>10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2095</v>
      </c>
      <c r="F47" s="46"/>
      <c r="G47" s="46"/>
      <c r="H47" s="46"/>
      <c r="I47" s="46"/>
      <c r="J47" s="48"/>
    </row>
    <row r="48" ht="30">
      <c r="A48" s="37" t="s">
        <v>593</v>
      </c>
      <c r="B48" s="37">
        <v>10</v>
      </c>
      <c r="C48" s="38" t="s">
        <v>1409</v>
      </c>
      <c r="D48" s="37" t="s">
        <v>595</v>
      </c>
      <c r="E48" s="39" t="s">
        <v>1410</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2096</v>
      </c>
      <c r="F51" s="46"/>
      <c r="G51" s="46"/>
      <c r="H51" s="46"/>
      <c r="I51" s="46"/>
      <c r="J51" s="48"/>
    </row>
    <row r="52">
      <c r="A52" s="37" t="s">
        <v>593</v>
      </c>
      <c r="B52" s="37">
        <v>11</v>
      </c>
      <c r="C52" s="38" t="s">
        <v>1263</v>
      </c>
      <c r="D52" s="37" t="s">
        <v>595</v>
      </c>
      <c r="E52" s="39" t="s">
        <v>1264</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1293</v>
      </c>
      <c r="D56" s="37" t="s">
        <v>595</v>
      </c>
      <c r="E56" s="39" t="s">
        <v>1294</v>
      </c>
      <c r="F56" s="40" t="s">
        <v>850</v>
      </c>
      <c r="G56" s="41">
        <v>50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2097</v>
      </c>
      <c r="F59" s="46"/>
      <c r="G59" s="46"/>
      <c r="H59" s="46"/>
      <c r="I59" s="46"/>
      <c r="J59" s="48"/>
    </row>
    <row r="60">
      <c r="A60" s="37" t="s">
        <v>593</v>
      </c>
      <c r="B60" s="37">
        <v>13</v>
      </c>
      <c r="C60" s="38" t="s">
        <v>2098</v>
      </c>
      <c r="D60" s="37" t="s">
        <v>595</v>
      </c>
      <c r="E60" s="39" t="s">
        <v>2099</v>
      </c>
      <c r="F60" s="40" t="s">
        <v>663</v>
      </c>
      <c r="G60" s="41">
        <v>1.4750000000000001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1416</v>
      </c>
      <c r="F62" s="46"/>
      <c r="G62" s="46"/>
      <c r="H62" s="46"/>
      <c r="I62" s="46"/>
      <c r="J62" s="48"/>
    </row>
    <row r="63" ht="165">
      <c r="A63" s="37" t="s">
        <v>601</v>
      </c>
      <c r="B63" s="45"/>
      <c r="C63" s="46"/>
      <c r="D63" s="46"/>
      <c r="E63" s="39" t="s">
        <v>2100</v>
      </c>
      <c r="F63" s="46"/>
      <c r="G63" s="46"/>
      <c r="H63" s="46"/>
      <c r="I63" s="46"/>
      <c r="J63" s="48"/>
    </row>
    <row r="64">
      <c r="A64" s="37" t="s">
        <v>593</v>
      </c>
      <c r="B64" s="37">
        <v>14</v>
      </c>
      <c r="C64" s="38" t="s">
        <v>2101</v>
      </c>
      <c r="D64" s="37" t="s">
        <v>595</v>
      </c>
      <c r="E64" s="39" t="s">
        <v>2102</v>
      </c>
      <c r="F64" s="40" t="s">
        <v>1003</v>
      </c>
      <c r="G64" s="41">
        <v>295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2103</v>
      </c>
      <c r="F67" s="46"/>
      <c r="G67" s="46"/>
      <c r="H67" s="46"/>
      <c r="I67" s="46"/>
      <c r="J67" s="48"/>
    </row>
    <row r="68">
      <c r="A68" s="37" t="s">
        <v>593</v>
      </c>
      <c r="B68" s="37">
        <v>15</v>
      </c>
      <c r="C68" s="38" t="s">
        <v>1414</v>
      </c>
      <c r="D68" s="37" t="s">
        <v>595</v>
      </c>
      <c r="E68" s="39" t="s">
        <v>1415</v>
      </c>
      <c r="F68" s="40" t="s">
        <v>663</v>
      </c>
      <c r="G68" s="41">
        <v>0.46000000000000002</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1416</v>
      </c>
      <c r="F70" s="46"/>
      <c r="G70" s="46"/>
      <c r="H70" s="46"/>
      <c r="I70" s="46"/>
      <c r="J70" s="48"/>
    </row>
    <row r="71" ht="150">
      <c r="A71" s="37" t="s">
        <v>601</v>
      </c>
      <c r="B71" s="45"/>
      <c r="C71" s="46"/>
      <c r="D71" s="46"/>
      <c r="E71" s="39" t="s">
        <v>2104</v>
      </c>
      <c r="F71" s="46"/>
      <c r="G71" s="46"/>
      <c r="H71" s="46"/>
      <c r="I71" s="46"/>
      <c r="J71" s="48"/>
    </row>
    <row r="72">
      <c r="A72" s="37" t="s">
        <v>593</v>
      </c>
      <c r="B72" s="37">
        <v>16</v>
      </c>
      <c r="C72" s="38" t="s">
        <v>1418</v>
      </c>
      <c r="D72" s="37" t="s">
        <v>595</v>
      </c>
      <c r="E72" s="39" t="s">
        <v>1419</v>
      </c>
      <c r="F72" s="40" t="s">
        <v>663</v>
      </c>
      <c r="G72" s="41">
        <v>0.46000000000000002</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2105</v>
      </c>
      <c r="F74" s="46"/>
      <c r="G74" s="46"/>
      <c r="H74" s="46"/>
      <c r="I74" s="46"/>
      <c r="J74" s="48"/>
    </row>
    <row r="75" ht="165">
      <c r="A75" s="37" t="s">
        <v>601</v>
      </c>
      <c r="B75" s="45"/>
      <c r="C75" s="46"/>
      <c r="D75" s="46"/>
      <c r="E75" s="39" t="s">
        <v>2106</v>
      </c>
      <c r="F75" s="46"/>
      <c r="G75" s="46"/>
      <c r="H75" s="46"/>
      <c r="I75" s="46"/>
      <c r="J75" s="48"/>
    </row>
    <row r="76">
      <c r="A76" s="31" t="s">
        <v>591</v>
      </c>
      <c r="B76" s="32"/>
      <c r="C76" s="33" t="s">
        <v>1028</v>
      </c>
      <c r="D76" s="34"/>
      <c r="E76" s="31" t="s">
        <v>2107</v>
      </c>
      <c r="F76" s="34"/>
      <c r="G76" s="34"/>
      <c r="H76" s="34"/>
      <c r="I76" s="35">
        <f>SUMIFS(I77:I244,A77:A244,"P")</f>
        <v>0</v>
      </c>
      <c r="J76" s="36"/>
    </row>
    <row r="77">
      <c r="A77" s="37" t="s">
        <v>593</v>
      </c>
      <c r="B77" s="37">
        <v>17</v>
      </c>
      <c r="C77" s="38" t="s">
        <v>1066</v>
      </c>
      <c r="D77" s="37" t="s">
        <v>595</v>
      </c>
      <c r="E77" s="39" t="s">
        <v>1067</v>
      </c>
      <c r="F77" s="40" t="s">
        <v>624</v>
      </c>
      <c r="G77" s="41">
        <v>40</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75">
      <c r="A80" s="37" t="s">
        <v>601</v>
      </c>
      <c r="B80" s="45"/>
      <c r="C80" s="46"/>
      <c r="D80" s="46"/>
      <c r="E80" s="39" t="s">
        <v>1271</v>
      </c>
      <c r="F80" s="46"/>
      <c r="G80" s="46"/>
      <c r="H80" s="46"/>
      <c r="I80" s="46"/>
      <c r="J80" s="48"/>
    </row>
    <row r="81">
      <c r="A81" s="37" t="s">
        <v>593</v>
      </c>
      <c r="B81" s="37">
        <v>18</v>
      </c>
      <c r="C81" s="38" t="s">
        <v>2108</v>
      </c>
      <c r="D81" s="37" t="s">
        <v>595</v>
      </c>
      <c r="E81" s="39" t="s">
        <v>2109</v>
      </c>
      <c r="F81" s="40" t="s">
        <v>850</v>
      </c>
      <c r="G81" s="41">
        <v>7</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225">
      <c r="A84" s="37" t="s">
        <v>601</v>
      </c>
      <c r="B84" s="45"/>
      <c r="C84" s="46"/>
      <c r="D84" s="46"/>
      <c r="E84" s="39" t="s">
        <v>2110</v>
      </c>
      <c r="F84" s="46"/>
      <c r="G84" s="46"/>
      <c r="H84" s="46"/>
      <c r="I84" s="46"/>
      <c r="J84" s="48"/>
    </row>
    <row r="85">
      <c r="A85" s="37" t="s">
        <v>593</v>
      </c>
      <c r="B85" s="37">
        <v>19</v>
      </c>
      <c r="C85" s="38" t="s">
        <v>2111</v>
      </c>
      <c r="D85" s="37" t="s">
        <v>595</v>
      </c>
      <c r="E85" s="39" t="s">
        <v>2112</v>
      </c>
      <c r="F85" s="40" t="s">
        <v>850</v>
      </c>
      <c r="G85" s="41">
        <v>7</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65">
      <c r="A88" s="37" t="s">
        <v>601</v>
      </c>
      <c r="B88" s="45"/>
      <c r="C88" s="46"/>
      <c r="D88" s="46"/>
      <c r="E88" s="39" t="s">
        <v>2113</v>
      </c>
      <c r="F88" s="46"/>
      <c r="G88" s="46"/>
      <c r="H88" s="46"/>
      <c r="I88" s="46"/>
      <c r="J88" s="48"/>
    </row>
    <row r="89">
      <c r="A89" s="37" t="s">
        <v>593</v>
      </c>
      <c r="B89" s="37">
        <v>20</v>
      </c>
      <c r="C89" s="38" t="s">
        <v>2114</v>
      </c>
      <c r="D89" s="37" t="s">
        <v>595</v>
      </c>
      <c r="E89" s="39" t="s">
        <v>2115</v>
      </c>
      <c r="F89" s="40" t="s">
        <v>850</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150">
      <c r="A92" s="37" t="s">
        <v>601</v>
      </c>
      <c r="B92" s="45"/>
      <c r="C92" s="46"/>
      <c r="D92" s="46"/>
      <c r="E92" s="39" t="s">
        <v>2116</v>
      </c>
      <c r="F92" s="46"/>
      <c r="G92" s="46"/>
      <c r="H92" s="46"/>
      <c r="I92" s="46"/>
      <c r="J92" s="48"/>
    </row>
    <row r="93">
      <c r="A93" s="37" t="s">
        <v>593</v>
      </c>
      <c r="B93" s="37">
        <v>21</v>
      </c>
      <c r="C93" s="38" t="s">
        <v>1503</v>
      </c>
      <c r="D93" s="37" t="s">
        <v>595</v>
      </c>
      <c r="E93" s="39" t="s">
        <v>2117</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65">
      <c r="A96" s="37" t="s">
        <v>601</v>
      </c>
      <c r="B96" s="45"/>
      <c r="C96" s="46"/>
      <c r="D96" s="46"/>
      <c r="E96" s="39" t="s">
        <v>2118</v>
      </c>
      <c r="F96" s="46"/>
      <c r="G96" s="46"/>
      <c r="H96" s="46"/>
      <c r="I96" s="46"/>
      <c r="J96" s="48"/>
    </row>
    <row r="97">
      <c r="A97" s="37" t="s">
        <v>593</v>
      </c>
      <c r="B97" s="37">
        <v>22</v>
      </c>
      <c r="C97" s="38" t="s">
        <v>2119</v>
      </c>
      <c r="D97" s="37" t="s">
        <v>595</v>
      </c>
      <c r="E97" s="39" t="s">
        <v>2120</v>
      </c>
      <c r="F97" s="40" t="s">
        <v>1344</v>
      </c>
      <c r="G97" s="41">
        <v>2</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35">
      <c r="A100" s="37" t="s">
        <v>601</v>
      </c>
      <c r="B100" s="45"/>
      <c r="C100" s="46"/>
      <c r="D100" s="46"/>
      <c r="E100" s="39" t="s">
        <v>2121</v>
      </c>
      <c r="F100" s="46"/>
      <c r="G100" s="46"/>
      <c r="H100" s="46"/>
      <c r="I100" s="46"/>
      <c r="J100" s="48"/>
    </row>
    <row r="101">
      <c r="A101" s="37" t="s">
        <v>593</v>
      </c>
      <c r="B101" s="37">
        <v>23</v>
      </c>
      <c r="C101" s="38" t="s">
        <v>1242</v>
      </c>
      <c r="D101" s="37" t="s">
        <v>595</v>
      </c>
      <c r="E101" s="39" t="s">
        <v>1243</v>
      </c>
      <c r="F101" s="40" t="s">
        <v>850</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150">
      <c r="A104" s="37" t="s">
        <v>601</v>
      </c>
      <c r="B104" s="45"/>
      <c r="C104" s="46"/>
      <c r="D104" s="46"/>
      <c r="E104" s="39" t="s">
        <v>2122</v>
      </c>
      <c r="F104" s="46"/>
      <c r="G104" s="46"/>
      <c r="H104" s="46"/>
      <c r="I104" s="46"/>
      <c r="J104" s="48"/>
    </row>
    <row r="105">
      <c r="A105" s="37" t="s">
        <v>593</v>
      </c>
      <c r="B105" s="37">
        <v>24</v>
      </c>
      <c r="C105" s="38" t="s">
        <v>2123</v>
      </c>
      <c r="D105" s="37" t="s">
        <v>595</v>
      </c>
      <c r="E105" s="39" t="s">
        <v>2124</v>
      </c>
      <c r="F105" s="40" t="s">
        <v>850</v>
      </c>
      <c r="G105" s="41">
        <v>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255">
      <c r="A108" s="37" t="s">
        <v>601</v>
      </c>
      <c r="B108" s="45"/>
      <c r="C108" s="46"/>
      <c r="D108" s="46"/>
      <c r="E108" s="39" t="s">
        <v>2125</v>
      </c>
      <c r="F108" s="46"/>
      <c r="G108" s="46"/>
      <c r="H108" s="46"/>
      <c r="I108" s="46"/>
      <c r="J108" s="48"/>
    </row>
    <row r="109">
      <c r="A109" s="37" t="s">
        <v>593</v>
      </c>
      <c r="B109" s="37">
        <v>25</v>
      </c>
      <c r="C109" s="38" t="s">
        <v>2126</v>
      </c>
      <c r="D109" s="37" t="s">
        <v>595</v>
      </c>
      <c r="E109" s="39" t="s">
        <v>2127</v>
      </c>
      <c r="F109" s="40" t="s">
        <v>850</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80">
      <c r="A112" s="37" t="s">
        <v>601</v>
      </c>
      <c r="B112" s="45"/>
      <c r="C112" s="46"/>
      <c r="D112" s="46"/>
      <c r="E112" s="39" t="s">
        <v>2128</v>
      </c>
      <c r="F112" s="46"/>
      <c r="G112" s="46"/>
      <c r="H112" s="46"/>
      <c r="I112" s="46"/>
      <c r="J112" s="48"/>
    </row>
    <row r="113">
      <c r="A113" s="37" t="s">
        <v>593</v>
      </c>
      <c r="B113" s="37">
        <v>26</v>
      </c>
      <c r="C113" s="38" t="s">
        <v>2129</v>
      </c>
      <c r="D113" s="37" t="s">
        <v>595</v>
      </c>
      <c r="E113" s="39" t="s">
        <v>2130</v>
      </c>
      <c r="F113" s="40" t="s">
        <v>850</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40">
      <c r="A116" s="37" t="s">
        <v>601</v>
      </c>
      <c r="B116" s="45"/>
      <c r="C116" s="46"/>
      <c r="D116" s="46"/>
      <c r="E116" s="39" t="s">
        <v>2131</v>
      </c>
      <c r="F116" s="46"/>
      <c r="G116" s="46"/>
      <c r="H116" s="46"/>
      <c r="I116" s="46"/>
      <c r="J116" s="48"/>
    </row>
    <row r="117">
      <c r="A117" s="37" t="s">
        <v>593</v>
      </c>
      <c r="B117" s="37">
        <v>27</v>
      </c>
      <c r="C117" s="38" t="s">
        <v>2132</v>
      </c>
      <c r="D117" s="37" t="s">
        <v>595</v>
      </c>
      <c r="E117" s="39" t="s">
        <v>2133</v>
      </c>
      <c r="F117" s="40" t="s">
        <v>850</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225">
      <c r="A120" s="37" t="s">
        <v>601</v>
      </c>
      <c r="B120" s="45"/>
      <c r="C120" s="46"/>
      <c r="D120" s="46"/>
      <c r="E120" s="39" t="s">
        <v>2134</v>
      </c>
      <c r="F120" s="46"/>
      <c r="G120" s="46"/>
      <c r="H120" s="46"/>
      <c r="I120" s="46"/>
      <c r="J120" s="48"/>
    </row>
    <row r="121">
      <c r="A121" s="37" t="s">
        <v>593</v>
      </c>
      <c r="B121" s="37">
        <v>28</v>
      </c>
      <c r="C121" s="38" t="s">
        <v>2135</v>
      </c>
      <c r="D121" s="37" t="s">
        <v>595</v>
      </c>
      <c r="E121" s="39" t="s">
        <v>2136</v>
      </c>
      <c r="F121" s="40" t="s">
        <v>850</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65">
      <c r="A124" s="37" t="s">
        <v>601</v>
      </c>
      <c r="B124" s="45"/>
      <c r="C124" s="46"/>
      <c r="D124" s="46"/>
      <c r="E124" s="39" t="s">
        <v>2137</v>
      </c>
      <c r="F124" s="46"/>
      <c r="G124" s="46"/>
      <c r="H124" s="46"/>
      <c r="I124" s="46"/>
      <c r="J124" s="48"/>
    </row>
    <row r="125">
      <c r="A125" s="37" t="s">
        <v>593</v>
      </c>
      <c r="B125" s="37">
        <v>29</v>
      </c>
      <c r="C125" s="38" t="s">
        <v>2138</v>
      </c>
      <c r="D125" s="37" t="s">
        <v>595</v>
      </c>
      <c r="E125" s="39" t="s">
        <v>2139</v>
      </c>
      <c r="F125" s="40" t="s">
        <v>850</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25">
      <c r="A128" s="37" t="s">
        <v>601</v>
      </c>
      <c r="B128" s="45"/>
      <c r="C128" s="46"/>
      <c r="D128" s="46"/>
      <c r="E128" s="39" t="s">
        <v>2140</v>
      </c>
      <c r="F128" s="46"/>
      <c r="G128" s="46"/>
      <c r="H128" s="46"/>
      <c r="I128" s="46"/>
      <c r="J128" s="48"/>
    </row>
    <row r="129">
      <c r="A129" s="37" t="s">
        <v>593</v>
      </c>
      <c r="B129" s="37">
        <v>30</v>
      </c>
      <c r="C129" s="38" t="s">
        <v>2141</v>
      </c>
      <c r="D129" s="37" t="s">
        <v>595</v>
      </c>
      <c r="E129" s="39" t="s">
        <v>2142</v>
      </c>
      <c r="F129" s="40" t="s">
        <v>850</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2143</v>
      </c>
      <c r="F132" s="46"/>
      <c r="G132" s="46"/>
      <c r="H132" s="46"/>
      <c r="I132" s="46"/>
      <c r="J132" s="48"/>
    </row>
    <row r="133">
      <c r="A133" s="37" t="s">
        <v>593</v>
      </c>
      <c r="B133" s="37">
        <v>31</v>
      </c>
      <c r="C133" s="38" t="s">
        <v>2144</v>
      </c>
      <c r="D133" s="37" t="s">
        <v>595</v>
      </c>
      <c r="E133" s="39" t="s">
        <v>2145</v>
      </c>
      <c r="F133" s="40" t="s">
        <v>850</v>
      </c>
      <c r="G133" s="41">
        <v>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2146</v>
      </c>
      <c r="F136" s="46"/>
      <c r="G136" s="46"/>
      <c r="H136" s="46"/>
      <c r="I136" s="46"/>
      <c r="J136" s="48"/>
    </row>
    <row r="137">
      <c r="A137" s="37" t="s">
        <v>593</v>
      </c>
      <c r="B137" s="37">
        <v>32</v>
      </c>
      <c r="C137" s="38" t="s">
        <v>2147</v>
      </c>
      <c r="D137" s="37" t="s">
        <v>595</v>
      </c>
      <c r="E137" s="39" t="s">
        <v>2148</v>
      </c>
      <c r="F137" s="40" t="s">
        <v>850</v>
      </c>
      <c r="G137" s="41">
        <v>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65">
      <c r="A140" s="37" t="s">
        <v>601</v>
      </c>
      <c r="B140" s="45"/>
      <c r="C140" s="46"/>
      <c r="D140" s="46"/>
      <c r="E140" s="39" t="s">
        <v>2149</v>
      </c>
      <c r="F140" s="46"/>
      <c r="G140" s="46"/>
      <c r="H140" s="46"/>
      <c r="I140" s="46"/>
      <c r="J140" s="48"/>
    </row>
    <row r="141">
      <c r="A141" s="37" t="s">
        <v>593</v>
      </c>
      <c r="B141" s="37">
        <v>33</v>
      </c>
      <c r="C141" s="38" t="s">
        <v>2150</v>
      </c>
      <c r="D141" s="37" t="s">
        <v>595</v>
      </c>
      <c r="E141" s="39" t="s">
        <v>2151</v>
      </c>
      <c r="F141" s="40" t="s">
        <v>850</v>
      </c>
      <c r="G141" s="41">
        <v>31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2152</v>
      </c>
      <c r="F144" s="46"/>
      <c r="G144" s="46"/>
      <c r="H144" s="46"/>
      <c r="I144" s="46"/>
      <c r="J144" s="48"/>
    </row>
    <row r="145">
      <c r="A145" s="37" t="s">
        <v>593</v>
      </c>
      <c r="B145" s="37">
        <v>34</v>
      </c>
      <c r="C145" s="38" t="s">
        <v>2153</v>
      </c>
      <c r="D145" s="37" t="s">
        <v>595</v>
      </c>
      <c r="E145" s="39" t="s">
        <v>2154</v>
      </c>
      <c r="F145" s="40" t="s">
        <v>850</v>
      </c>
      <c r="G145" s="41">
        <v>31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65">
      <c r="A148" s="37" t="s">
        <v>601</v>
      </c>
      <c r="B148" s="45"/>
      <c r="C148" s="46"/>
      <c r="D148" s="46"/>
      <c r="E148" s="39" t="s">
        <v>2155</v>
      </c>
      <c r="F148" s="46"/>
      <c r="G148" s="46"/>
      <c r="H148" s="46"/>
      <c r="I148" s="46"/>
      <c r="J148" s="48"/>
    </row>
    <row r="149">
      <c r="A149" s="37" t="s">
        <v>593</v>
      </c>
      <c r="B149" s="37">
        <v>35</v>
      </c>
      <c r="C149" s="38" t="s">
        <v>2156</v>
      </c>
      <c r="D149" s="37" t="s">
        <v>595</v>
      </c>
      <c r="E149" s="39" t="s">
        <v>2157</v>
      </c>
      <c r="F149" s="40" t="s">
        <v>850</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25">
      <c r="A152" s="37" t="s">
        <v>601</v>
      </c>
      <c r="B152" s="45"/>
      <c r="C152" s="46"/>
      <c r="D152" s="46"/>
      <c r="E152" s="39" t="s">
        <v>2158</v>
      </c>
      <c r="F152" s="46"/>
      <c r="G152" s="46"/>
      <c r="H152" s="46"/>
      <c r="I152" s="46"/>
      <c r="J152" s="48"/>
    </row>
    <row r="153">
      <c r="A153" s="37" t="s">
        <v>593</v>
      </c>
      <c r="B153" s="37">
        <v>36</v>
      </c>
      <c r="C153" s="38" t="s">
        <v>2159</v>
      </c>
      <c r="D153" s="37" t="s">
        <v>595</v>
      </c>
      <c r="E153" s="39" t="s">
        <v>2160</v>
      </c>
      <c r="F153" s="40" t="s">
        <v>850</v>
      </c>
      <c r="G153" s="41">
        <v>18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2161</v>
      </c>
      <c r="F156" s="46"/>
      <c r="G156" s="46"/>
      <c r="H156" s="46"/>
      <c r="I156" s="46"/>
      <c r="J156" s="48"/>
    </row>
    <row r="157" ht="30">
      <c r="A157" s="37" t="s">
        <v>593</v>
      </c>
      <c r="B157" s="37">
        <v>37</v>
      </c>
      <c r="C157" s="38" t="s">
        <v>2162</v>
      </c>
      <c r="D157" s="37" t="s">
        <v>595</v>
      </c>
      <c r="E157" s="39" t="s">
        <v>2163</v>
      </c>
      <c r="F157" s="40" t="s">
        <v>850</v>
      </c>
      <c r="G157" s="41">
        <v>11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25">
      <c r="A160" s="37" t="s">
        <v>601</v>
      </c>
      <c r="B160" s="45"/>
      <c r="C160" s="46"/>
      <c r="D160" s="46"/>
      <c r="E160" s="39" t="s">
        <v>2164</v>
      </c>
      <c r="F160" s="46"/>
      <c r="G160" s="46"/>
      <c r="H160" s="46"/>
      <c r="I160" s="46"/>
      <c r="J160" s="48"/>
    </row>
    <row r="161">
      <c r="A161" s="37" t="s">
        <v>593</v>
      </c>
      <c r="B161" s="37">
        <v>38</v>
      </c>
      <c r="C161" s="38" t="s">
        <v>2165</v>
      </c>
      <c r="D161" s="37" t="s">
        <v>595</v>
      </c>
      <c r="E161" s="39" t="s">
        <v>2166</v>
      </c>
      <c r="F161" s="40" t="s">
        <v>850</v>
      </c>
      <c r="G161" s="41">
        <v>11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2167</v>
      </c>
      <c r="F164" s="46"/>
      <c r="G164" s="46"/>
      <c r="H164" s="46"/>
      <c r="I164" s="46"/>
      <c r="J164" s="48"/>
    </row>
    <row r="165">
      <c r="A165" s="37" t="s">
        <v>593</v>
      </c>
      <c r="B165" s="37">
        <v>39</v>
      </c>
      <c r="C165" s="38" t="s">
        <v>2168</v>
      </c>
      <c r="D165" s="37" t="s">
        <v>595</v>
      </c>
      <c r="E165" s="39" t="s">
        <v>2169</v>
      </c>
      <c r="F165" s="40" t="s">
        <v>850</v>
      </c>
      <c r="G165" s="41">
        <v>13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25">
      <c r="A168" s="37" t="s">
        <v>601</v>
      </c>
      <c r="B168" s="45"/>
      <c r="C168" s="46"/>
      <c r="D168" s="46"/>
      <c r="E168" s="39" t="s">
        <v>2170</v>
      </c>
      <c r="F168" s="46"/>
      <c r="G168" s="46"/>
      <c r="H168" s="46"/>
      <c r="I168" s="46"/>
      <c r="J168" s="48"/>
    </row>
    <row r="169">
      <c r="A169" s="37" t="s">
        <v>593</v>
      </c>
      <c r="B169" s="37">
        <v>40</v>
      </c>
      <c r="C169" s="38" t="s">
        <v>2171</v>
      </c>
      <c r="D169" s="37" t="s">
        <v>595</v>
      </c>
      <c r="E169" s="39" t="s">
        <v>2172</v>
      </c>
      <c r="F169" s="40" t="s">
        <v>850</v>
      </c>
      <c r="G169" s="41">
        <v>13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65">
      <c r="A172" s="37" t="s">
        <v>601</v>
      </c>
      <c r="B172" s="45"/>
      <c r="C172" s="46"/>
      <c r="D172" s="46"/>
      <c r="E172" s="39" t="s">
        <v>2173</v>
      </c>
      <c r="F172" s="46"/>
      <c r="G172" s="46"/>
      <c r="H172" s="46"/>
      <c r="I172" s="46"/>
      <c r="J172" s="48"/>
    </row>
    <row r="173">
      <c r="A173" s="37" t="s">
        <v>593</v>
      </c>
      <c r="B173" s="37">
        <v>41</v>
      </c>
      <c r="C173" s="38" t="s">
        <v>2174</v>
      </c>
      <c r="D173" s="37" t="s">
        <v>595</v>
      </c>
      <c r="E173" s="39" t="s">
        <v>2175</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225">
      <c r="A176" s="37" t="s">
        <v>601</v>
      </c>
      <c r="B176" s="45"/>
      <c r="C176" s="46"/>
      <c r="D176" s="46"/>
      <c r="E176" s="39" t="s">
        <v>2176</v>
      </c>
      <c r="F176" s="46"/>
      <c r="G176" s="46"/>
      <c r="H176" s="46"/>
      <c r="I176" s="46"/>
      <c r="J176" s="48"/>
    </row>
    <row r="177">
      <c r="A177" s="37" t="s">
        <v>593</v>
      </c>
      <c r="B177" s="37">
        <v>42</v>
      </c>
      <c r="C177" s="38" t="s">
        <v>2177</v>
      </c>
      <c r="D177" s="37" t="s">
        <v>595</v>
      </c>
      <c r="E177" s="39" t="s">
        <v>2178</v>
      </c>
      <c r="F177" s="40" t="s">
        <v>850</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2179</v>
      </c>
      <c r="F180" s="46"/>
      <c r="G180" s="46"/>
      <c r="H180" s="46"/>
      <c r="I180" s="46"/>
      <c r="J180" s="48"/>
    </row>
    <row r="181">
      <c r="A181" s="37" t="s">
        <v>593</v>
      </c>
      <c r="B181" s="37">
        <v>43</v>
      </c>
      <c r="C181" s="38" t="s">
        <v>2180</v>
      </c>
      <c r="D181" s="37" t="s">
        <v>595</v>
      </c>
      <c r="E181" s="39" t="s">
        <v>2181</v>
      </c>
      <c r="F181" s="40" t="s">
        <v>850</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25">
      <c r="A184" s="37" t="s">
        <v>601</v>
      </c>
      <c r="B184" s="45"/>
      <c r="C184" s="46"/>
      <c r="D184" s="46"/>
      <c r="E184" s="39" t="s">
        <v>2176</v>
      </c>
      <c r="F184" s="46"/>
      <c r="G184" s="46"/>
      <c r="H184" s="46"/>
      <c r="I184" s="46"/>
      <c r="J184" s="48"/>
    </row>
    <row r="185">
      <c r="A185" s="37" t="s">
        <v>593</v>
      </c>
      <c r="B185" s="37">
        <v>44</v>
      </c>
      <c r="C185" s="38" t="s">
        <v>2182</v>
      </c>
      <c r="D185" s="37" t="s">
        <v>595</v>
      </c>
      <c r="E185" s="39" t="s">
        <v>2183</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65">
      <c r="A188" s="37" t="s">
        <v>601</v>
      </c>
      <c r="B188" s="45"/>
      <c r="C188" s="46"/>
      <c r="D188" s="46"/>
      <c r="E188" s="39" t="s">
        <v>2179</v>
      </c>
      <c r="F188" s="46"/>
      <c r="G188" s="46"/>
      <c r="H188" s="46"/>
      <c r="I188" s="46"/>
      <c r="J188" s="48"/>
    </row>
    <row r="189">
      <c r="A189" s="37" t="s">
        <v>593</v>
      </c>
      <c r="B189" s="37">
        <v>45</v>
      </c>
      <c r="C189" s="38" t="s">
        <v>2184</v>
      </c>
      <c r="D189" s="37" t="s">
        <v>595</v>
      </c>
      <c r="E189" s="39" t="s">
        <v>2185</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25">
      <c r="A192" s="37" t="s">
        <v>601</v>
      </c>
      <c r="B192" s="45"/>
      <c r="C192" s="46"/>
      <c r="D192" s="46"/>
      <c r="E192" s="39" t="s">
        <v>2186</v>
      </c>
      <c r="F192" s="46"/>
      <c r="G192" s="46"/>
      <c r="H192" s="46"/>
      <c r="I192" s="46"/>
      <c r="J192" s="48"/>
    </row>
    <row r="193">
      <c r="A193" s="37" t="s">
        <v>593</v>
      </c>
      <c r="B193" s="37">
        <v>46</v>
      </c>
      <c r="C193" s="38" t="s">
        <v>2187</v>
      </c>
      <c r="D193" s="37" t="s">
        <v>595</v>
      </c>
      <c r="E193" s="39" t="s">
        <v>2188</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65">
      <c r="A196" s="37" t="s">
        <v>601</v>
      </c>
      <c r="B196" s="45"/>
      <c r="C196" s="46"/>
      <c r="D196" s="46"/>
      <c r="E196" s="39" t="s">
        <v>2189</v>
      </c>
      <c r="F196" s="46"/>
      <c r="G196" s="46"/>
      <c r="H196" s="46"/>
      <c r="I196" s="46"/>
      <c r="J196" s="48"/>
    </row>
    <row r="197" ht="30">
      <c r="A197" s="37" t="s">
        <v>593</v>
      </c>
      <c r="B197" s="37">
        <v>47</v>
      </c>
      <c r="C197" s="38" t="s">
        <v>2190</v>
      </c>
      <c r="D197" s="37" t="s">
        <v>595</v>
      </c>
      <c r="E197" s="39" t="s">
        <v>2191</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225">
      <c r="A200" s="37" t="s">
        <v>601</v>
      </c>
      <c r="B200" s="45"/>
      <c r="C200" s="46"/>
      <c r="D200" s="46"/>
      <c r="E200" s="39" t="s">
        <v>2134</v>
      </c>
      <c r="F200" s="46"/>
      <c r="G200" s="46"/>
      <c r="H200" s="46"/>
      <c r="I200" s="46"/>
      <c r="J200" s="48"/>
    </row>
    <row r="201" ht="30">
      <c r="A201" s="37" t="s">
        <v>593</v>
      </c>
      <c r="B201" s="37">
        <v>48</v>
      </c>
      <c r="C201" s="38" t="s">
        <v>2192</v>
      </c>
      <c r="D201" s="37" t="s">
        <v>595</v>
      </c>
      <c r="E201" s="39" t="s">
        <v>2193</v>
      </c>
      <c r="F201" s="40" t="s">
        <v>850</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25">
      <c r="A204" s="37" t="s">
        <v>601</v>
      </c>
      <c r="B204" s="45"/>
      <c r="C204" s="46"/>
      <c r="D204" s="46"/>
      <c r="E204" s="39" t="s">
        <v>2134</v>
      </c>
      <c r="F204" s="46"/>
      <c r="G204" s="46"/>
      <c r="H204" s="46"/>
      <c r="I204" s="46"/>
      <c r="J204" s="48"/>
    </row>
    <row r="205">
      <c r="A205" s="37" t="s">
        <v>593</v>
      </c>
      <c r="B205" s="37">
        <v>49</v>
      </c>
      <c r="C205" s="38" t="s">
        <v>2194</v>
      </c>
      <c r="D205" s="37" t="s">
        <v>595</v>
      </c>
      <c r="E205" s="39" t="s">
        <v>2195</v>
      </c>
      <c r="F205" s="40" t="s">
        <v>850</v>
      </c>
      <c r="G205" s="41">
        <v>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65">
      <c r="A208" s="37" t="s">
        <v>601</v>
      </c>
      <c r="B208" s="45"/>
      <c r="C208" s="46"/>
      <c r="D208" s="46"/>
      <c r="E208" s="39" t="s">
        <v>2196</v>
      </c>
      <c r="F208" s="46"/>
      <c r="G208" s="46"/>
      <c r="H208" s="46"/>
      <c r="I208" s="46"/>
      <c r="J208" s="48"/>
    </row>
    <row r="209">
      <c r="A209" s="37" t="s">
        <v>593</v>
      </c>
      <c r="B209" s="37">
        <v>50</v>
      </c>
      <c r="C209" s="38" t="s">
        <v>2197</v>
      </c>
      <c r="D209" s="37" t="s">
        <v>595</v>
      </c>
      <c r="E209" s="39" t="s">
        <v>2198</v>
      </c>
      <c r="F209" s="40" t="s">
        <v>850</v>
      </c>
      <c r="G209" s="41">
        <v>20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2199</v>
      </c>
      <c r="F212" s="46"/>
      <c r="G212" s="46"/>
      <c r="H212" s="46"/>
      <c r="I212" s="46"/>
      <c r="J212" s="48"/>
    </row>
    <row r="213">
      <c r="A213" s="37" t="s">
        <v>593</v>
      </c>
      <c r="B213" s="37">
        <v>51</v>
      </c>
      <c r="C213" s="38" t="s">
        <v>2200</v>
      </c>
      <c r="D213" s="37" t="s">
        <v>595</v>
      </c>
      <c r="E213" s="39" t="s">
        <v>2201</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25">
      <c r="A216" s="37" t="s">
        <v>601</v>
      </c>
      <c r="B216" s="45"/>
      <c r="C216" s="46"/>
      <c r="D216" s="46"/>
      <c r="E216" s="39" t="s">
        <v>2202</v>
      </c>
      <c r="F216" s="46"/>
      <c r="G216" s="46"/>
      <c r="H216" s="46"/>
      <c r="I216" s="46"/>
      <c r="J216" s="48"/>
    </row>
    <row r="217">
      <c r="A217" s="37" t="s">
        <v>593</v>
      </c>
      <c r="B217" s="37">
        <v>52</v>
      </c>
      <c r="C217" s="38" t="s">
        <v>2203</v>
      </c>
      <c r="D217" s="37" t="s">
        <v>595</v>
      </c>
      <c r="E217" s="39" t="s">
        <v>2204</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65">
      <c r="A220" s="37" t="s">
        <v>601</v>
      </c>
      <c r="B220" s="45"/>
      <c r="C220" s="46"/>
      <c r="D220" s="46"/>
      <c r="E220" s="39" t="s">
        <v>2118</v>
      </c>
      <c r="F220" s="46"/>
      <c r="G220" s="46"/>
      <c r="H220" s="46"/>
      <c r="I220" s="46"/>
      <c r="J220" s="48"/>
    </row>
    <row r="221">
      <c r="A221" s="37" t="s">
        <v>593</v>
      </c>
      <c r="B221" s="37">
        <v>53</v>
      </c>
      <c r="C221" s="38" t="s">
        <v>2205</v>
      </c>
      <c r="D221" s="37" t="s">
        <v>595</v>
      </c>
      <c r="E221" s="39" t="s">
        <v>2206</v>
      </c>
      <c r="F221" s="40" t="s">
        <v>850</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25">
      <c r="A224" s="37" t="s">
        <v>601</v>
      </c>
      <c r="B224" s="45"/>
      <c r="C224" s="46"/>
      <c r="D224" s="46"/>
      <c r="E224" s="39" t="s">
        <v>2207</v>
      </c>
      <c r="F224" s="46"/>
      <c r="G224" s="46"/>
      <c r="H224" s="46"/>
      <c r="I224" s="46"/>
      <c r="J224" s="48"/>
    </row>
    <row r="225">
      <c r="A225" s="37" t="s">
        <v>593</v>
      </c>
      <c r="B225" s="37">
        <v>54</v>
      </c>
      <c r="C225" s="38" t="s">
        <v>2208</v>
      </c>
      <c r="D225" s="37" t="s">
        <v>595</v>
      </c>
      <c r="E225" s="39" t="s">
        <v>2209</v>
      </c>
      <c r="F225" s="40" t="s">
        <v>624</v>
      </c>
      <c r="G225" s="41">
        <v>16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2210</v>
      </c>
      <c r="F228" s="46"/>
      <c r="G228" s="46"/>
      <c r="H228" s="46"/>
      <c r="I228" s="46"/>
      <c r="J228" s="48"/>
    </row>
    <row r="229" ht="30">
      <c r="A229" s="37" t="s">
        <v>593</v>
      </c>
      <c r="B229" s="37">
        <v>55</v>
      </c>
      <c r="C229" s="38" t="s">
        <v>2211</v>
      </c>
      <c r="D229" s="37" t="s">
        <v>595</v>
      </c>
      <c r="E229" s="39" t="s">
        <v>2212</v>
      </c>
      <c r="F229" s="40" t="s">
        <v>850</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80">
      <c r="A232" s="37" t="s">
        <v>601</v>
      </c>
      <c r="B232" s="45"/>
      <c r="C232" s="46"/>
      <c r="D232" s="46"/>
      <c r="E232" s="39" t="s">
        <v>2213</v>
      </c>
      <c r="F232" s="46"/>
      <c r="G232" s="46"/>
      <c r="H232" s="46"/>
      <c r="I232" s="46"/>
      <c r="J232" s="48"/>
    </row>
    <row r="233">
      <c r="A233" s="37" t="s">
        <v>593</v>
      </c>
      <c r="B233" s="37">
        <v>56</v>
      </c>
      <c r="C233" s="38" t="s">
        <v>2214</v>
      </c>
      <c r="D233" s="37" t="s">
        <v>595</v>
      </c>
      <c r="E233" s="39" t="s">
        <v>2215</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80">
      <c r="A236" s="37" t="s">
        <v>601</v>
      </c>
      <c r="B236" s="45"/>
      <c r="C236" s="46"/>
      <c r="D236" s="46"/>
      <c r="E236" s="39" t="s">
        <v>2213</v>
      </c>
      <c r="F236" s="46"/>
      <c r="G236" s="46"/>
      <c r="H236" s="46"/>
      <c r="I236" s="46"/>
      <c r="J236" s="48"/>
    </row>
    <row r="237">
      <c r="A237" s="37" t="s">
        <v>593</v>
      </c>
      <c r="B237" s="37">
        <v>57</v>
      </c>
      <c r="C237" s="38" t="s">
        <v>2216</v>
      </c>
      <c r="D237" s="37" t="s">
        <v>595</v>
      </c>
      <c r="E237" s="39" t="s">
        <v>2217</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80">
      <c r="A240" s="37" t="s">
        <v>601</v>
      </c>
      <c r="B240" s="45"/>
      <c r="C240" s="46"/>
      <c r="D240" s="46"/>
      <c r="E240" s="39" t="s">
        <v>2213</v>
      </c>
      <c r="F240" s="46"/>
      <c r="G240" s="46"/>
      <c r="H240" s="46"/>
      <c r="I240" s="46"/>
      <c r="J240" s="48"/>
    </row>
    <row r="241">
      <c r="A241" s="37" t="s">
        <v>593</v>
      </c>
      <c r="B241" s="37">
        <v>58</v>
      </c>
      <c r="C241" s="38" t="s">
        <v>2218</v>
      </c>
      <c r="D241" s="37" t="s">
        <v>595</v>
      </c>
      <c r="E241" s="39" t="s">
        <v>2219</v>
      </c>
      <c r="F241" s="40" t="s">
        <v>850</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50">
      <c r="A244" s="37" t="s">
        <v>601</v>
      </c>
      <c r="B244" s="45"/>
      <c r="C244" s="46"/>
      <c r="D244" s="46"/>
      <c r="E244" s="39" t="s">
        <v>2116</v>
      </c>
      <c r="F244" s="46"/>
      <c r="G244" s="46"/>
      <c r="H244" s="46"/>
      <c r="I244" s="46"/>
      <c r="J244" s="48"/>
    </row>
    <row r="245">
      <c r="A245" s="31" t="s">
        <v>591</v>
      </c>
      <c r="B245" s="32"/>
      <c r="C245" s="33" t="s">
        <v>1364</v>
      </c>
      <c r="D245" s="34"/>
      <c r="E245" s="31" t="s">
        <v>1123</v>
      </c>
      <c r="F245" s="34"/>
      <c r="G245" s="34"/>
      <c r="H245" s="34"/>
      <c r="I245" s="35">
        <f>SUMIFS(I246:I261,A246:A261,"P")</f>
        <v>0</v>
      </c>
      <c r="J245" s="36"/>
    </row>
    <row r="246" ht="45">
      <c r="A246" s="37" t="s">
        <v>593</v>
      </c>
      <c r="B246" s="37">
        <v>59</v>
      </c>
      <c r="C246" s="38" t="s">
        <v>1130</v>
      </c>
      <c r="D246" s="37" t="s">
        <v>1131</v>
      </c>
      <c r="E246" s="39" t="s">
        <v>1132</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0.025000000000000001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1474</v>
      </c>
      <c r="D258" s="37" t="s">
        <v>1475</v>
      </c>
      <c r="E258" s="39" t="s">
        <v>1476</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Hf/lTCoyETm1ws5pufYjwMUBI0dA6j1AgFt53/c7YymMGDZ/0XlTCNT/FvSTad89ml9gmxZxErExsUIRZss1ag==" hashValue="5eIMM0RQU+S/DuiJIremPAZqk7EjvRhiwacOMNaFT51FV9l8VQtzslno851A8WcGY7ETBt6jOAYd1dAdrd0Ox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2220</v>
      </c>
      <c r="I3" s="25">
        <f>SUMIFS(I11:I301,A11:A301,"SD")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2220</v>
      </c>
      <c r="D7" s="22"/>
      <c r="E7" s="23" t="s">
        <v>80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SUMIFS(I12:I107,A12:A107,"P")</f>
        <v>0</v>
      </c>
      <c r="J11" s="36"/>
    </row>
    <row r="12">
      <c r="A12" s="37" t="s">
        <v>593</v>
      </c>
      <c r="B12" s="37">
        <v>1</v>
      </c>
      <c r="C12" s="38" t="s">
        <v>1030</v>
      </c>
      <c r="D12" s="37" t="s">
        <v>595</v>
      </c>
      <c r="E12" s="39" t="s">
        <v>1031</v>
      </c>
      <c r="F12" s="40" t="s">
        <v>850</v>
      </c>
      <c r="G12" s="41">
        <v>6</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2082</v>
      </c>
      <c r="D16" s="37" t="s">
        <v>595</v>
      </c>
      <c r="E16" s="39" t="s">
        <v>2083</v>
      </c>
      <c r="F16" s="40" t="s">
        <v>1003</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2221</v>
      </c>
      <c r="F19" s="46"/>
      <c r="G19" s="46"/>
      <c r="H19" s="46"/>
      <c r="I19" s="46"/>
      <c r="J19" s="48"/>
    </row>
    <row r="20" ht="30">
      <c r="A20" s="37" t="s">
        <v>593</v>
      </c>
      <c r="B20" s="37">
        <v>3</v>
      </c>
      <c r="C20" s="38" t="s">
        <v>2085</v>
      </c>
      <c r="D20" s="37" t="s">
        <v>595</v>
      </c>
      <c r="E20" s="39" t="s">
        <v>2086</v>
      </c>
      <c r="F20" s="40" t="s">
        <v>1003</v>
      </c>
      <c r="G20" s="41">
        <v>10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2222</v>
      </c>
      <c r="D24" s="37" t="s">
        <v>595</v>
      </c>
      <c r="E24" s="39" t="s">
        <v>2223</v>
      </c>
      <c r="F24" s="40" t="s">
        <v>1003</v>
      </c>
      <c r="G24" s="41">
        <v>12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1392</v>
      </c>
      <c r="D28" s="37" t="s">
        <v>595</v>
      </c>
      <c r="E28" s="39" t="s">
        <v>1393</v>
      </c>
      <c r="F28" s="40" t="s">
        <v>1003</v>
      </c>
      <c r="G28" s="41">
        <v>94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2224</v>
      </c>
      <c r="F31" s="46"/>
      <c r="G31" s="46"/>
      <c r="H31" s="46"/>
      <c r="I31" s="46"/>
      <c r="J31" s="48"/>
    </row>
    <row r="32" ht="30">
      <c r="A32" s="37" t="s">
        <v>593</v>
      </c>
      <c r="B32" s="37">
        <v>6</v>
      </c>
      <c r="C32" s="38" t="s">
        <v>1038</v>
      </c>
      <c r="D32" s="37" t="s">
        <v>595</v>
      </c>
      <c r="E32" s="39" t="s">
        <v>1039</v>
      </c>
      <c r="F32" s="40" t="s">
        <v>1003</v>
      </c>
      <c r="G32" s="41">
        <v>94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2225</v>
      </c>
      <c r="F35" s="46"/>
      <c r="G35" s="46"/>
      <c r="H35" s="46"/>
      <c r="I35" s="46"/>
      <c r="J35" s="48"/>
    </row>
    <row r="36" ht="30">
      <c r="A36" s="37" t="s">
        <v>593</v>
      </c>
      <c r="B36" s="37">
        <v>7</v>
      </c>
      <c r="C36" s="38" t="s">
        <v>1041</v>
      </c>
      <c r="D36" s="37" t="s">
        <v>595</v>
      </c>
      <c r="E36" s="39" t="s">
        <v>1042</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1044</v>
      </c>
      <c r="D40" s="37" t="s">
        <v>595</v>
      </c>
      <c r="E40" s="39" t="s">
        <v>1045</v>
      </c>
      <c r="F40" s="40" t="s">
        <v>850</v>
      </c>
      <c r="G40" s="41">
        <v>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1043</v>
      </c>
      <c r="F43" s="46"/>
      <c r="G43" s="46"/>
      <c r="H43" s="46"/>
      <c r="I43" s="46"/>
      <c r="J43" s="48"/>
    </row>
    <row r="44">
      <c r="A44" s="37" t="s">
        <v>593</v>
      </c>
      <c r="B44" s="37">
        <v>9</v>
      </c>
      <c r="C44" s="38" t="s">
        <v>1402</v>
      </c>
      <c r="D44" s="37" t="s">
        <v>595</v>
      </c>
      <c r="E44" s="39" t="s">
        <v>1403</v>
      </c>
      <c r="F44" s="40" t="s">
        <v>1003</v>
      </c>
      <c r="G44" s="41">
        <v>171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65">
      <c r="A47" s="37" t="s">
        <v>601</v>
      </c>
      <c r="B47" s="45"/>
      <c r="C47" s="46"/>
      <c r="D47" s="46"/>
      <c r="E47" s="39" t="s">
        <v>2226</v>
      </c>
      <c r="F47" s="46"/>
      <c r="G47" s="46"/>
      <c r="H47" s="46"/>
      <c r="I47" s="46"/>
      <c r="J47" s="48"/>
    </row>
    <row r="48">
      <c r="A48" s="37" t="s">
        <v>593</v>
      </c>
      <c r="B48" s="37">
        <v>10</v>
      </c>
      <c r="C48" s="38" t="s">
        <v>2227</v>
      </c>
      <c r="D48" s="37" t="s">
        <v>595</v>
      </c>
      <c r="E48" s="39" t="s">
        <v>2228</v>
      </c>
      <c r="F48" s="40" t="s">
        <v>1003</v>
      </c>
      <c r="G48" s="41">
        <v>14.9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2095</v>
      </c>
      <c r="F51" s="46"/>
      <c r="G51" s="46"/>
      <c r="H51" s="46"/>
      <c r="I51" s="46"/>
      <c r="J51" s="48"/>
    </row>
    <row r="52">
      <c r="A52" s="37" t="s">
        <v>593</v>
      </c>
      <c r="B52" s="37">
        <v>11</v>
      </c>
      <c r="C52" s="38" t="s">
        <v>1406</v>
      </c>
      <c r="D52" s="37" t="s">
        <v>595</v>
      </c>
      <c r="E52" s="39" t="s">
        <v>1407</v>
      </c>
      <c r="F52" s="40" t="s">
        <v>1003</v>
      </c>
      <c r="G52" s="41">
        <v>21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2095</v>
      </c>
      <c r="F55" s="46"/>
      <c r="G55" s="46"/>
      <c r="H55" s="46"/>
      <c r="I55" s="46"/>
      <c r="J55" s="48"/>
    </row>
    <row r="56" ht="30">
      <c r="A56" s="37" t="s">
        <v>593</v>
      </c>
      <c r="B56" s="37">
        <v>12</v>
      </c>
      <c r="C56" s="38" t="s">
        <v>1409</v>
      </c>
      <c r="D56" s="37" t="s">
        <v>595</v>
      </c>
      <c r="E56" s="39" t="s">
        <v>1410</v>
      </c>
      <c r="F56" s="40" t="s">
        <v>850</v>
      </c>
      <c r="G56" s="41">
        <v>22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2229</v>
      </c>
      <c r="F59" s="46"/>
      <c r="G59" s="46"/>
      <c r="H59" s="46"/>
      <c r="I59" s="46"/>
      <c r="J59" s="48"/>
    </row>
    <row r="60">
      <c r="A60" s="37" t="s">
        <v>593</v>
      </c>
      <c r="B60" s="37">
        <v>13</v>
      </c>
      <c r="C60" s="38" t="s">
        <v>1263</v>
      </c>
      <c r="D60" s="37" t="s">
        <v>595</v>
      </c>
      <c r="E60" s="39" t="s">
        <v>1264</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20">
      <c r="A63" s="37" t="s">
        <v>601</v>
      </c>
      <c r="B63" s="45"/>
      <c r="C63" s="46"/>
      <c r="D63" s="46"/>
      <c r="E63" s="39" t="s">
        <v>1262</v>
      </c>
      <c r="F63" s="46"/>
      <c r="G63" s="46"/>
      <c r="H63" s="46"/>
      <c r="I63" s="46"/>
      <c r="J63" s="48"/>
    </row>
    <row r="64">
      <c r="A64" s="37" t="s">
        <v>593</v>
      </c>
      <c r="B64" s="37">
        <v>14</v>
      </c>
      <c r="C64" s="38" t="s">
        <v>1293</v>
      </c>
      <c r="D64" s="37" t="s">
        <v>595</v>
      </c>
      <c r="E64" s="39" t="s">
        <v>1294</v>
      </c>
      <c r="F64" s="40" t="s">
        <v>850</v>
      </c>
      <c r="G64" s="41">
        <v>128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1295</v>
      </c>
      <c r="F67" s="46"/>
      <c r="G67" s="46"/>
      <c r="H67" s="46"/>
      <c r="I67" s="46"/>
      <c r="J67" s="48"/>
    </row>
    <row r="68">
      <c r="A68" s="37" t="s">
        <v>593</v>
      </c>
      <c r="B68" s="37">
        <v>15</v>
      </c>
      <c r="C68" s="38" t="s">
        <v>2101</v>
      </c>
      <c r="D68" s="37" t="s">
        <v>595</v>
      </c>
      <c r="E68" s="39" t="s">
        <v>2230</v>
      </c>
      <c r="F68" s="40" t="s">
        <v>1003</v>
      </c>
      <c r="G68" s="41">
        <v>83</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2105</v>
      </c>
      <c r="F70" s="46"/>
      <c r="G70" s="46"/>
      <c r="H70" s="46"/>
      <c r="I70" s="46"/>
      <c r="J70" s="48"/>
    </row>
    <row r="71" ht="150">
      <c r="A71" s="37" t="s">
        <v>601</v>
      </c>
      <c r="B71" s="45"/>
      <c r="C71" s="46"/>
      <c r="D71" s="46"/>
      <c r="E71" s="39" t="s">
        <v>2231</v>
      </c>
      <c r="F71" s="46"/>
      <c r="G71" s="46"/>
      <c r="H71" s="46"/>
      <c r="I71" s="46"/>
      <c r="J71" s="48"/>
    </row>
    <row r="72">
      <c r="A72" s="37" t="s">
        <v>593</v>
      </c>
      <c r="B72" s="37">
        <v>16</v>
      </c>
      <c r="C72" s="38" t="s">
        <v>1414</v>
      </c>
      <c r="D72" s="37" t="s">
        <v>595</v>
      </c>
      <c r="E72" s="39" t="s">
        <v>1415</v>
      </c>
      <c r="F72" s="40" t="s">
        <v>663</v>
      </c>
      <c r="G72" s="41">
        <v>0.33200000000000002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2232</v>
      </c>
      <c r="F75" s="46"/>
      <c r="G75" s="46"/>
      <c r="H75" s="46"/>
      <c r="I75" s="46"/>
      <c r="J75" s="48"/>
    </row>
    <row r="76">
      <c r="A76" s="37" t="s">
        <v>593</v>
      </c>
      <c r="B76" s="37">
        <v>17</v>
      </c>
      <c r="C76" s="38" t="s">
        <v>1414</v>
      </c>
      <c r="D76" s="37" t="s">
        <v>592</v>
      </c>
      <c r="E76" s="39" t="s">
        <v>1415</v>
      </c>
      <c r="F76" s="40" t="s">
        <v>663</v>
      </c>
      <c r="G76" s="41">
        <v>0.28000000000000003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2233</v>
      </c>
      <c r="F79" s="46"/>
      <c r="G79" s="46"/>
      <c r="H79" s="46"/>
      <c r="I79" s="46"/>
      <c r="J79" s="48"/>
    </row>
    <row r="80">
      <c r="A80" s="37" t="s">
        <v>593</v>
      </c>
      <c r="B80" s="37">
        <v>18</v>
      </c>
      <c r="C80" s="38" t="s">
        <v>1418</v>
      </c>
      <c r="D80" s="37" t="s">
        <v>595</v>
      </c>
      <c r="E80" s="39" t="s">
        <v>1419</v>
      </c>
      <c r="F80" s="40" t="s">
        <v>663</v>
      </c>
      <c r="G80" s="41">
        <v>0.28000000000000003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2234</v>
      </c>
      <c r="F83" s="46"/>
      <c r="G83" s="46"/>
      <c r="H83" s="46"/>
      <c r="I83" s="46"/>
      <c r="J83" s="48"/>
    </row>
    <row r="84">
      <c r="A84" s="37" t="s">
        <v>593</v>
      </c>
      <c r="B84" s="37">
        <v>19</v>
      </c>
      <c r="C84" s="38" t="s">
        <v>1446</v>
      </c>
      <c r="D84" s="37" t="s">
        <v>595</v>
      </c>
      <c r="E84" s="39" t="s">
        <v>1492</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1212</v>
      </c>
      <c r="F87" s="46"/>
      <c r="G87" s="46"/>
      <c r="H87" s="46"/>
      <c r="I87" s="46"/>
      <c r="J87" s="48"/>
    </row>
    <row r="88">
      <c r="A88" s="37" t="s">
        <v>593</v>
      </c>
      <c r="B88" s="37">
        <v>20</v>
      </c>
      <c r="C88" s="38" t="s">
        <v>1235</v>
      </c>
      <c r="D88" s="37" t="s">
        <v>595</v>
      </c>
      <c r="E88" s="39" t="s">
        <v>1493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1310</v>
      </c>
      <c r="F91" s="46"/>
      <c r="G91" s="46"/>
      <c r="H91" s="46"/>
      <c r="I91" s="46"/>
      <c r="J91" s="48"/>
    </row>
    <row r="92">
      <c r="A92" s="37" t="s">
        <v>593</v>
      </c>
      <c r="B92" s="37">
        <v>21</v>
      </c>
      <c r="C92" s="38" t="s">
        <v>2235</v>
      </c>
      <c r="D92" s="37" t="s">
        <v>595</v>
      </c>
      <c r="E92" s="39" t="s">
        <v>2236</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2237</v>
      </c>
      <c r="D96" s="37" t="s">
        <v>595</v>
      </c>
      <c r="E96" s="39" t="s">
        <v>2238</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1496</v>
      </c>
      <c r="F99" s="46"/>
      <c r="G99" s="46"/>
      <c r="H99" s="46"/>
      <c r="I99" s="46"/>
      <c r="J99" s="48"/>
    </row>
    <row r="100">
      <c r="A100" s="37" t="s">
        <v>593</v>
      </c>
      <c r="B100" s="37">
        <v>23</v>
      </c>
      <c r="C100" s="38" t="s">
        <v>2239</v>
      </c>
      <c r="D100" s="37" t="s">
        <v>595</v>
      </c>
      <c r="E100" s="39" t="s">
        <v>2240</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35">
      <c r="A103" s="37" t="s">
        <v>601</v>
      </c>
      <c r="B103" s="45"/>
      <c r="C103" s="46"/>
      <c r="D103" s="46"/>
      <c r="E103" s="39" t="s">
        <v>2241</v>
      </c>
      <c r="F103" s="46"/>
      <c r="G103" s="46"/>
      <c r="H103" s="46"/>
      <c r="I103" s="46"/>
      <c r="J103" s="48"/>
    </row>
    <row r="104">
      <c r="A104" s="37" t="s">
        <v>593</v>
      </c>
      <c r="B104" s="37">
        <v>24</v>
      </c>
      <c r="C104" s="38" t="s">
        <v>2242</v>
      </c>
      <c r="D104" s="37" t="s">
        <v>595</v>
      </c>
      <c r="E104" s="39" t="s">
        <v>2243</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1499</v>
      </c>
      <c r="F107" s="46"/>
      <c r="G107" s="46"/>
      <c r="H107" s="46"/>
      <c r="I107" s="46"/>
      <c r="J107" s="48"/>
    </row>
    <row r="108">
      <c r="A108" s="31" t="s">
        <v>591</v>
      </c>
      <c r="B108" s="32"/>
      <c r="C108" s="33" t="s">
        <v>1364</v>
      </c>
      <c r="D108" s="34"/>
      <c r="E108" s="31" t="s">
        <v>2244</v>
      </c>
      <c r="F108" s="34"/>
      <c r="G108" s="34"/>
      <c r="H108" s="34"/>
      <c r="I108" s="35">
        <f>SUMIFS(I109:I284,A109:A284,"P")</f>
        <v>0</v>
      </c>
      <c r="J108" s="36"/>
    </row>
    <row r="109">
      <c r="A109" s="37" t="s">
        <v>593</v>
      </c>
      <c r="B109" s="37">
        <v>25</v>
      </c>
      <c r="C109" s="38" t="s">
        <v>1066</v>
      </c>
      <c r="D109" s="37" t="s">
        <v>595</v>
      </c>
      <c r="E109" s="39" t="s">
        <v>1067</v>
      </c>
      <c r="F109" s="40" t="s">
        <v>624</v>
      </c>
      <c r="G109" s="41">
        <v>16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75">
      <c r="A112" s="37" t="s">
        <v>601</v>
      </c>
      <c r="B112" s="45"/>
      <c r="C112" s="46"/>
      <c r="D112" s="46"/>
      <c r="E112" s="39" t="s">
        <v>1271</v>
      </c>
      <c r="F112" s="46"/>
      <c r="G112" s="46"/>
      <c r="H112" s="46"/>
      <c r="I112" s="46"/>
      <c r="J112" s="48"/>
    </row>
    <row r="113">
      <c r="A113" s="37" t="s">
        <v>593</v>
      </c>
      <c r="B113" s="37">
        <v>26</v>
      </c>
      <c r="C113" s="38" t="s">
        <v>2108</v>
      </c>
      <c r="D113" s="37" t="s">
        <v>595</v>
      </c>
      <c r="E113" s="39" t="s">
        <v>2109</v>
      </c>
      <c r="F113" s="40" t="s">
        <v>850</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25">
      <c r="A116" s="37" t="s">
        <v>601</v>
      </c>
      <c r="B116" s="45"/>
      <c r="C116" s="46"/>
      <c r="D116" s="46"/>
      <c r="E116" s="39" t="s">
        <v>2110</v>
      </c>
      <c r="F116" s="46"/>
      <c r="G116" s="46"/>
      <c r="H116" s="46"/>
      <c r="I116" s="46"/>
      <c r="J116" s="48"/>
    </row>
    <row r="117">
      <c r="A117" s="37" t="s">
        <v>593</v>
      </c>
      <c r="B117" s="37">
        <v>27</v>
      </c>
      <c r="C117" s="38" t="s">
        <v>2111</v>
      </c>
      <c r="D117" s="37" t="s">
        <v>595</v>
      </c>
      <c r="E117" s="39" t="s">
        <v>2112</v>
      </c>
      <c r="F117" s="40" t="s">
        <v>850</v>
      </c>
      <c r="G117" s="41">
        <v>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65">
      <c r="A120" s="37" t="s">
        <v>601</v>
      </c>
      <c r="B120" s="45"/>
      <c r="C120" s="46"/>
      <c r="D120" s="46"/>
      <c r="E120" s="39" t="s">
        <v>2113</v>
      </c>
      <c r="F120" s="46"/>
      <c r="G120" s="46"/>
      <c r="H120" s="46"/>
      <c r="I120" s="46"/>
      <c r="J120" s="48"/>
    </row>
    <row r="121">
      <c r="A121" s="37" t="s">
        <v>593</v>
      </c>
      <c r="B121" s="37">
        <v>28</v>
      </c>
      <c r="C121" s="38" t="s">
        <v>2114</v>
      </c>
      <c r="D121" s="37" t="s">
        <v>595</v>
      </c>
      <c r="E121" s="39" t="s">
        <v>2115</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1212</v>
      </c>
      <c r="F124" s="46"/>
      <c r="G124" s="46"/>
      <c r="H124" s="46"/>
      <c r="I124" s="46"/>
      <c r="J124" s="48"/>
    </row>
    <row r="125">
      <c r="A125" s="37" t="s">
        <v>593</v>
      </c>
      <c r="B125" s="37">
        <v>29</v>
      </c>
      <c r="C125" s="38" t="s">
        <v>1503</v>
      </c>
      <c r="D125" s="37" t="s">
        <v>595</v>
      </c>
      <c r="E125" s="39" t="s">
        <v>2117</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50">
      <c r="A128" s="37" t="s">
        <v>601</v>
      </c>
      <c r="B128" s="45"/>
      <c r="C128" s="46"/>
      <c r="D128" s="46"/>
      <c r="E128" s="39" t="s">
        <v>1111</v>
      </c>
      <c r="F128" s="46"/>
      <c r="G128" s="46"/>
      <c r="H128" s="46"/>
      <c r="I128" s="46"/>
      <c r="J128" s="48"/>
    </row>
    <row r="129">
      <c r="A129" s="37" t="s">
        <v>593</v>
      </c>
      <c r="B129" s="37">
        <v>30</v>
      </c>
      <c r="C129" s="38" t="s">
        <v>2245</v>
      </c>
      <c r="D129" s="37" t="s">
        <v>595</v>
      </c>
      <c r="E129" s="39" t="s">
        <v>2246</v>
      </c>
      <c r="F129" s="40" t="s">
        <v>1344</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20">
      <c r="A132" s="37" t="s">
        <v>601</v>
      </c>
      <c r="B132" s="45"/>
      <c r="C132" s="46"/>
      <c r="D132" s="46"/>
      <c r="E132" s="39" t="s">
        <v>2247</v>
      </c>
      <c r="F132" s="46"/>
      <c r="G132" s="46"/>
      <c r="H132" s="46"/>
      <c r="I132" s="46"/>
      <c r="J132" s="48"/>
    </row>
    <row r="133">
      <c r="A133" s="37" t="s">
        <v>593</v>
      </c>
      <c r="B133" s="37">
        <v>31</v>
      </c>
      <c r="C133" s="38" t="s">
        <v>1242</v>
      </c>
      <c r="D133" s="37" t="s">
        <v>595</v>
      </c>
      <c r="E133" s="39" t="s">
        <v>1243</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1244</v>
      </c>
      <c r="F136" s="46"/>
      <c r="G136" s="46"/>
      <c r="H136" s="46"/>
      <c r="I136" s="46"/>
      <c r="J136" s="48"/>
    </row>
    <row r="137">
      <c r="A137" s="37" t="s">
        <v>593</v>
      </c>
      <c r="B137" s="37">
        <v>32</v>
      </c>
      <c r="C137" s="38" t="s">
        <v>2123</v>
      </c>
      <c r="D137" s="37" t="s">
        <v>595</v>
      </c>
      <c r="E137" s="39" t="s">
        <v>2124</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40">
      <c r="A140" s="37" t="s">
        <v>601</v>
      </c>
      <c r="B140" s="45"/>
      <c r="C140" s="46"/>
      <c r="D140" s="46"/>
      <c r="E140" s="39" t="s">
        <v>2248</v>
      </c>
      <c r="F140" s="46"/>
      <c r="G140" s="46"/>
      <c r="H140" s="46"/>
      <c r="I140" s="46"/>
      <c r="J140" s="48"/>
    </row>
    <row r="141">
      <c r="A141" s="37" t="s">
        <v>593</v>
      </c>
      <c r="B141" s="37">
        <v>33</v>
      </c>
      <c r="C141" s="38" t="s">
        <v>2126</v>
      </c>
      <c r="D141" s="37" t="s">
        <v>595</v>
      </c>
      <c r="E141" s="39" t="s">
        <v>2127</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65">
      <c r="A144" s="37" t="s">
        <v>601</v>
      </c>
      <c r="B144" s="45"/>
      <c r="C144" s="46"/>
      <c r="D144" s="46"/>
      <c r="E144" s="39" t="s">
        <v>1310</v>
      </c>
      <c r="F144" s="46"/>
      <c r="G144" s="46"/>
      <c r="H144" s="46"/>
      <c r="I144" s="46"/>
      <c r="J144" s="48"/>
    </row>
    <row r="145">
      <c r="A145" s="37" t="s">
        <v>593</v>
      </c>
      <c r="B145" s="37">
        <v>34</v>
      </c>
      <c r="C145" s="38" t="s">
        <v>2129</v>
      </c>
      <c r="D145" s="37" t="s">
        <v>595</v>
      </c>
      <c r="E145" s="39" t="s">
        <v>2130</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25">
      <c r="A148" s="37" t="s">
        <v>601</v>
      </c>
      <c r="B148" s="45"/>
      <c r="C148" s="46"/>
      <c r="D148" s="46"/>
      <c r="E148" s="39" t="s">
        <v>2207</v>
      </c>
      <c r="F148" s="46"/>
      <c r="G148" s="46"/>
      <c r="H148" s="46"/>
      <c r="I148" s="46"/>
      <c r="J148" s="48"/>
    </row>
    <row r="149">
      <c r="A149" s="37" t="s">
        <v>593</v>
      </c>
      <c r="B149" s="37">
        <v>35</v>
      </c>
      <c r="C149" s="38" t="s">
        <v>2132</v>
      </c>
      <c r="D149" s="37" t="s">
        <v>595</v>
      </c>
      <c r="E149" s="39" t="s">
        <v>2133</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10">
      <c r="A152" s="37" t="s">
        <v>601</v>
      </c>
      <c r="B152" s="45"/>
      <c r="C152" s="46"/>
      <c r="D152" s="46"/>
      <c r="E152" s="39" t="s">
        <v>2249</v>
      </c>
      <c r="F152" s="46"/>
      <c r="G152" s="46"/>
      <c r="H152" s="46"/>
      <c r="I152" s="46"/>
      <c r="J152" s="48"/>
    </row>
    <row r="153">
      <c r="A153" s="37" t="s">
        <v>593</v>
      </c>
      <c r="B153" s="37">
        <v>36</v>
      </c>
      <c r="C153" s="38" t="s">
        <v>2135</v>
      </c>
      <c r="D153" s="37" t="s">
        <v>595</v>
      </c>
      <c r="E153" s="39" t="s">
        <v>2136</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1111</v>
      </c>
      <c r="F156" s="46"/>
      <c r="G156" s="46"/>
      <c r="H156" s="46"/>
      <c r="I156" s="46"/>
      <c r="J156" s="48"/>
    </row>
    <row r="157">
      <c r="A157" s="37" t="s">
        <v>593</v>
      </c>
      <c r="B157" s="37">
        <v>37</v>
      </c>
      <c r="C157" s="38" t="s">
        <v>2138</v>
      </c>
      <c r="D157" s="37" t="s">
        <v>595</v>
      </c>
      <c r="E157" s="39" t="s">
        <v>2139</v>
      </c>
      <c r="F157" s="40" t="s">
        <v>850</v>
      </c>
      <c r="G157" s="41">
        <v>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10">
      <c r="A160" s="37" t="s">
        <v>601</v>
      </c>
      <c r="B160" s="45"/>
      <c r="C160" s="46"/>
      <c r="D160" s="46"/>
      <c r="E160" s="39" t="s">
        <v>2249</v>
      </c>
      <c r="F160" s="46"/>
      <c r="G160" s="46"/>
      <c r="H160" s="46"/>
      <c r="I160" s="46"/>
      <c r="J160" s="48"/>
    </row>
    <row r="161">
      <c r="A161" s="37" t="s">
        <v>593</v>
      </c>
      <c r="B161" s="37">
        <v>38</v>
      </c>
      <c r="C161" s="38" t="s">
        <v>2141</v>
      </c>
      <c r="D161" s="37" t="s">
        <v>595</v>
      </c>
      <c r="E161" s="39" t="s">
        <v>2142</v>
      </c>
      <c r="F161" s="40" t="s">
        <v>850</v>
      </c>
      <c r="G161" s="41">
        <v>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50">
      <c r="A164" s="37" t="s">
        <v>601</v>
      </c>
      <c r="B164" s="45"/>
      <c r="C164" s="46"/>
      <c r="D164" s="46"/>
      <c r="E164" s="39" t="s">
        <v>1111</v>
      </c>
      <c r="F164" s="46"/>
      <c r="G164" s="46"/>
      <c r="H164" s="46"/>
      <c r="I164" s="46"/>
      <c r="J164" s="48"/>
    </row>
    <row r="165">
      <c r="A165" s="37" t="s">
        <v>593</v>
      </c>
      <c r="B165" s="37">
        <v>39</v>
      </c>
      <c r="C165" s="38" t="s">
        <v>2144</v>
      </c>
      <c r="D165" s="37" t="s">
        <v>595</v>
      </c>
      <c r="E165" s="39" t="s">
        <v>2145</v>
      </c>
      <c r="F165" s="40" t="s">
        <v>850</v>
      </c>
      <c r="G165" s="41">
        <v>9</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10">
      <c r="A168" s="37" t="s">
        <v>601</v>
      </c>
      <c r="B168" s="45"/>
      <c r="C168" s="46"/>
      <c r="D168" s="46"/>
      <c r="E168" s="39" t="s">
        <v>2249</v>
      </c>
      <c r="F168" s="46"/>
      <c r="G168" s="46"/>
      <c r="H168" s="46"/>
      <c r="I168" s="46"/>
      <c r="J168" s="48"/>
    </row>
    <row r="169">
      <c r="A169" s="37" t="s">
        <v>593</v>
      </c>
      <c r="B169" s="37">
        <v>40</v>
      </c>
      <c r="C169" s="38" t="s">
        <v>2147</v>
      </c>
      <c r="D169" s="37" t="s">
        <v>595</v>
      </c>
      <c r="E169" s="39" t="s">
        <v>2148</v>
      </c>
      <c r="F169" s="40" t="s">
        <v>850</v>
      </c>
      <c r="G169" s="41">
        <v>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1111</v>
      </c>
      <c r="F172" s="46"/>
      <c r="G172" s="46"/>
      <c r="H172" s="46"/>
      <c r="I172" s="46"/>
      <c r="J172" s="48"/>
    </row>
    <row r="173">
      <c r="A173" s="37" t="s">
        <v>593</v>
      </c>
      <c r="B173" s="37">
        <v>41</v>
      </c>
      <c r="C173" s="38" t="s">
        <v>2150</v>
      </c>
      <c r="D173" s="37" t="s">
        <v>595</v>
      </c>
      <c r="E173" s="39" t="s">
        <v>2151</v>
      </c>
      <c r="F173" s="40" t="s">
        <v>850</v>
      </c>
      <c r="G173" s="41">
        <v>53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35">
      <c r="A176" s="37" t="s">
        <v>601</v>
      </c>
      <c r="B176" s="45"/>
      <c r="C176" s="46"/>
      <c r="D176" s="46"/>
      <c r="E176" s="39" t="s">
        <v>2250</v>
      </c>
      <c r="F176" s="46"/>
      <c r="G176" s="46"/>
      <c r="H176" s="46"/>
      <c r="I176" s="46"/>
      <c r="J176" s="48"/>
    </row>
    <row r="177">
      <c r="A177" s="37" t="s">
        <v>593</v>
      </c>
      <c r="B177" s="37">
        <v>42</v>
      </c>
      <c r="C177" s="38" t="s">
        <v>2153</v>
      </c>
      <c r="D177" s="37" t="s">
        <v>595</v>
      </c>
      <c r="E177" s="39" t="s">
        <v>2154</v>
      </c>
      <c r="F177" s="40" t="s">
        <v>850</v>
      </c>
      <c r="G177" s="41">
        <v>53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50">
      <c r="A180" s="37" t="s">
        <v>601</v>
      </c>
      <c r="B180" s="45"/>
      <c r="C180" s="46"/>
      <c r="D180" s="46"/>
      <c r="E180" s="39" t="s">
        <v>1111</v>
      </c>
      <c r="F180" s="46"/>
      <c r="G180" s="46"/>
      <c r="H180" s="46"/>
      <c r="I180" s="46"/>
      <c r="J180" s="48"/>
    </row>
    <row r="181">
      <c r="A181" s="37" t="s">
        <v>593</v>
      </c>
      <c r="B181" s="37">
        <v>43</v>
      </c>
      <c r="C181" s="38" t="s">
        <v>2156</v>
      </c>
      <c r="D181" s="37" t="s">
        <v>595</v>
      </c>
      <c r="E181" s="39" t="s">
        <v>2157</v>
      </c>
      <c r="F181" s="40" t="s">
        <v>850</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2249</v>
      </c>
      <c r="F184" s="46"/>
      <c r="G184" s="46"/>
      <c r="H184" s="46"/>
      <c r="I184" s="46"/>
      <c r="J184" s="48"/>
    </row>
    <row r="185">
      <c r="A185" s="37" t="s">
        <v>593</v>
      </c>
      <c r="B185" s="37">
        <v>44</v>
      </c>
      <c r="C185" s="38" t="s">
        <v>2159</v>
      </c>
      <c r="D185" s="37" t="s">
        <v>595</v>
      </c>
      <c r="E185" s="39" t="s">
        <v>2160</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50">
      <c r="A188" s="37" t="s">
        <v>601</v>
      </c>
      <c r="B188" s="45"/>
      <c r="C188" s="46"/>
      <c r="D188" s="46"/>
      <c r="E188" s="39" t="s">
        <v>1111</v>
      </c>
      <c r="F188" s="46"/>
      <c r="G188" s="46"/>
      <c r="H188" s="46"/>
      <c r="I188" s="46"/>
      <c r="J188" s="48"/>
    </row>
    <row r="189" ht="30">
      <c r="A189" s="37" t="s">
        <v>593</v>
      </c>
      <c r="B189" s="37">
        <v>45</v>
      </c>
      <c r="C189" s="38" t="s">
        <v>2162</v>
      </c>
      <c r="D189" s="37" t="s">
        <v>595</v>
      </c>
      <c r="E189" s="39" t="s">
        <v>2163</v>
      </c>
      <c r="F189" s="40" t="s">
        <v>850</v>
      </c>
      <c r="G189" s="41">
        <v>10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10">
      <c r="A192" s="37" t="s">
        <v>601</v>
      </c>
      <c r="B192" s="45"/>
      <c r="C192" s="46"/>
      <c r="D192" s="46"/>
      <c r="E192" s="39" t="s">
        <v>2249</v>
      </c>
      <c r="F192" s="46"/>
      <c r="G192" s="46"/>
      <c r="H192" s="46"/>
      <c r="I192" s="46"/>
      <c r="J192" s="48"/>
    </row>
    <row r="193">
      <c r="A193" s="37" t="s">
        <v>593</v>
      </c>
      <c r="B193" s="37">
        <v>46</v>
      </c>
      <c r="C193" s="38" t="s">
        <v>2165</v>
      </c>
      <c r="D193" s="37" t="s">
        <v>595</v>
      </c>
      <c r="E193" s="39" t="s">
        <v>2166</v>
      </c>
      <c r="F193" s="40" t="s">
        <v>850</v>
      </c>
      <c r="G193" s="41">
        <v>10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50">
      <c r="A196" s="37" t="s">
        <v>601</v>
      </c>
      <c r="B196" s="45"/>
      <c r="C196" s="46"/>
      <c r="D196" s="46"/>
      <c r="E196" s="39" t="s">
        <v>1111</v>
      </c>
      <c r="F196" s="46"/>
      <c r="G196" s="46"/>
      <c r="H196" s="46"/>
      <c r="I196" s="46"/>
      <c r="J196" s="48"/>
    </row>
    <row r="197">
      <c r="A197" s="37" t="s">
        <v>593</v>
      </c>
      <c r="B197" s="37">
        <v>47</v>
      </c>
      <c r="C197" s="38" t="s">
        <v>2251</v>
      </c>
      <c r="D197" s="37" t="s">
        <v>595</v>
      </c>
      <c r="E197" s="39" t="s">
        <v>2252</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5">
      <c r="A200" s="37" t="s">
        <v>601</v>
      </c>
      <c r="B200" s="45"/>
      <c r="C200" s="46"/>
      <c r="D200" s="46"/>
      <c r="E200" s="39" t="s">
        <v>2250</v>
      </c>
      <c r="F200" s="46"/>
      <c r="G200" s="46"/>
      <c r="H200" s="46"/>
      <c r="I200" s="46"/>
      <c r="J200" s="48"/>
    </row>
    <row r="201">
      <c r="A201" s="37" t="s">
        <v>593</v>
      </c>
      <c r="B201" s="37">
        <v>48</v>
      </c>
      <c r="C201" s="38" t="s">
        <v>2253</v>
      </c>
      <c r="D201" s="37" t="s">
        <v>595</v>
      </c>
      <c r="E201" s="39" t="s">
        <v>2254</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05">
      <c r="A204" s="37" t="s">
        <v>601</v>
      </c>
      <c r="B204" s="45"/>
      <c r="C204" s="46"/>
      <c r="D204" s="46"/>
      <c r="E204" s="39" t="s">
        <v>1081</v>
      </c>
      <c r="F204" s="46"/>
      <c r="G204" s="46"/>
      <c r="H204" s="46"/>
      <c r="I204" s="46"/>
      <c r="J204" s="48"/>
    </row>
    <row r="205">
      <c r="A205" s="37" t="s">
        <v>593</v>
      </c>
      <c r="B205" s="37">
        <v>49</v>
      </c>
      <c r="C205" s="38" t="s">
        <v>2168</v>
      </c>
      <c r="D205" s="37" t="s">
        <v>595</v>
      </c>
      <c r="E205" s="39" t="s">
        <v>2169</v>
      </c>
      <c r="F205" s="40" t="s">
        <v>850</v>
      </c>
      <c r="G205" s="41">
        <v>11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210">
      <c r="A208" s="37" t="s">
        <v>601</v>
      </c>
      <c r="B208" s="45"/>
      <c r="C208" s="46"/>
      <c r="D208" s="46"/>
      <c r="E208" s="39" t="s">
        <v>2249</v>
      </c>
      <c r="F208" s="46"/>
      <c r="G208" s="46"/>
      <c r="H208" s="46"/>
      <c r="I208" s="46"/>
      <c r="J208" s="48"/>
    </row>
    <row r="209">
      <c r="A209" s="37" t="s">
        <v>593</v>
      </c>
      <c r="B209" s="37">
        <v>50</v>
      </c>
      <c r="C209" s="38" t="s">
        <v>2171</v>
      </c>
      <c r="D209" s="37" t="s">
        <v>595</v>
      </c>
      <c r="E209" s="39" t="s">
        <v>2172</v>
      </c>
      <c r="F209" s="40" t="s">
        <v>850</v>
      </c>
      <c r="G209" s="41">
        <v>11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1111</v>
      </c>
      <c r="F212" s="46"/>
      <c r="G212" s="46"/>
      <c r="H212" s="46"/>
      <c r="I212" s="46"/>
      <c r="J212" s="48"/>
    </row>
    <row r="213">
      <c r="A213" s="37" t="s">
        <v>593</v>
      </c>
      <c r="B213" s="37">
        <v>51</v>
      </c>
      <c r="C213" s="38" t="s">
        <v>2174</v>
      </c>
      <c r="D213" s="37" t="s">
        <v>595</v>
      </c>
      <c r="E213" s="39" t="s">
        <v>2175</v>
      </c>
      <c r="F213" s="40" t="s">
        <v>850</v>
      </c>
      <c r="G213" s="41">
        <v>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2249</v>
      </c>
      <c r="F216" s="46"/>
      <c r="G216" s="46"/>
      <c r="H216" s="46"/>
      <c r="I216" s="46"/>
      <c r="J216" s="48"/>
    </row>
    <row r="217">
      <c r="A217" s="37" t="s">
        <v>593</v>
      </c>
      <c r="B217" s="37">
        <v>52</v>
      </c>
      <c r="C217" s="38" t="s">
        <v>2177</v>
      </c>
      <c r="D217" s="37" t="s">
        <v>595</v>
      </c>
      <c r="E217" s="39" t="s">
        <v>2178</v>
      </c>
      <c r="F217" s="40" t="s">
        <v>850</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2180</v>
      </c>
      <c r="D221" s="37" t="s">
        <v>595</v>
      </c>
      <c r="E221" s="39" t="s">
        <v>2181</v>
      </c>
      <c r="F221" s="40" t="s">
        <v>850</v>
      </c>
      <c r="G221" s="41">
        <v>4</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10">
      <c r="A224" s="37" t="s">
        <v>601</v>
      </c>
      <c r="B224" s="45"/>
      <c r="C224" s="46"/>
      <c r="D224" s="46"/>
      <c r="E224" s="39" t="s">
        <v>2249</v>
      </c>
      <c r="F224" s="46"/>
      <c r="G224" s="46"/>
      <c r="H224" s="46"/>
      <c r="I224" s="46"/>
      <c r="J224" s="48"/>
    </row>
    <row r="225">
      <c r="A225" s="37" t="s">
        <v>593</v>
      </c>
      <c r="B225" s="37">
        <v>54</v>
      </c>
      <c r="C225" s="38" t="s">
        <v>2182</v>
      </c>
      <c r="D225" s="37" t="s">
        <v>595</v>
      </c>
      <c r="E225" s="39" t="s">
        <v>2183</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1111</v>
      </c>
      <c r="F228" s="46"/>
      <c r="G228" s="46"/>
      <c r="H228" s="46"/>
      <c r="I228" s="46"/>
      <c r="J228" s="48"/>
    </row>
    <row r="229">
      <c r="A229" s="37" t="s">
        <v>593</v>
      </c>
      <c r="B229" s="37">
        <v>55</v>
      </c>
      <c r="C229" s="38" t="s">
        <v>2184</v>
      </c>
      <c r="D229" s="37" t="s">
        <v>595</v>
      </c>
      <c r="E229" s="39" t="s">
        <v>2185</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2255</v>
      </c>
      <c r="F232" s="46"/>
      <c r="G232" s="46"/>
      <c r="H232" s="46"/>
      <c r="I232" s="46"/>
      <c r="J232" s="48"/>
    </row>
    <row r="233">
      <c r="A233" s="37" t="s">
        <v>593</v>
      </c>
      <c r="B233" s="37">
        <v>56</v>
      </c>
      <c r="C233" s="38" t="s">
        <v>2187</v>
      </c>
      <c r="D233" s="37" t="s">
        <v>595</v>
      </c>
      <c r="E233" s="39" t="s">
        <v>2188</v>
      </c>
      <c r="F233" s="40" t="s">
        <v>850</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20">
      <c r="A236" s="37" t="s">
        <v>601</v>
      </c>
      <c r="B236" s="45"/>
      <c r="C236" s="46"/>
      <c r="D236" s="46"/>
      <c r="E236" s="39" t="s">
        <v>2256</v>
      </c>
      <c r="F236" s="46"/>
      <c r="G236" s="46"/>
      <c r="H236" s="46"/>
      <c r="I236" s="46"/>
      <c r="J236" s="48"/>
    </row>
    <row r="237" ht="30">
      <c r="A237" s="37" t="s">
        <v>593</v>
      </c>
      <c r="B237" s="37">
        <v>57</v>
      </c>
      <c r="C237" s="38" t="s">
        <v>2190</v>
      </c>
      <c r="D237" s="37" t="s">
        <v>595</v>
      </c>
      <c r="E237" s="39" t="s">
        <v>2191</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210">
      <c r="A240" s="37" t="s">
        <v>601</v>
      </c>
      <c r="B240" s="45"/>
      <c r="C240" s="46"/>
      <c r="D240" s="46"/>
      <c r="E240" s="39" t="s">
        <v>2249</v>
      </c>
      <c r="F240" s="46"/>
      <c r="G240" s="46"/>
      <c r="H240" s="46"/>
      <c r="I240" s="46"/>
      <c r="J240" s="48"/>
    </row>
    <row r="241" ht="30">
      <c r="A241" s="37" t="s">
        <v>593</v>
      </c>
      <c r="B241" s="37">
        <v>58</v>
      </c>
      <c r="C241" s="38" t="s">
        <v>2192</v>
      </c>
      <c r="D241" s="37" t="s">
        <v>595</v>
      </c>
      <c r="E241" s="39" t="s">
        <v>2193</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210">
      <c r="A244" s="37" t="s">
        <v>601</v>
      </c>
      <c r="B244" s="45"/>
      <c r="C244" s="46"/>
      <c r="D244" s="46"/>
      <c r="E244" s="39" t="s">
        <v>2249</v>
      </c>
      <c r="F244" s="46"/>
      <c r="G244" s="46"/>
      <c r="H244" s="46"/>
      <c r="I244" s="46"/>
      <c r="J244" s="48"/>
    </row>
    <row r="245">
      <c r="A245" s="37" t="s">
        <v>593</v>
      </c>
      <c r="B245" s="37">
        <v>59</v>
      </c>
      <c r="C245" s="38" t="s">
        <v>2194</v>
      </c>
      <c r="D245" s="37" t="s">
        <v>595</v>
      </c>
      <c r="E245" s="39" t="s">
        <v>2195</v>
      </c>
      <c r="F245" s="40" t="s">
        <v>850</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50">
      <c r="A248" s="37" t="s">
        <v>601</v>
      </c>
      <c r="B248" s="45"/>
      <c r="C248" s="46"/>
      <c r="D248" s="46"/>
      <c r="E248" s="39" t="s">
        <v>1111</v>
      </c>
      <c r="F248" s="46"/>
      <c r="G248" s="46"/>
      <c r="H248" s="46"/>
      <c r="I248" s="46"/>
      <c r="J248" s="48"/>
    </row>
    <row r="249">
      <c r="A249" s="37" t="s">
        <v>593</v>
      </c>
      <c r="B249" s="37">
        <v>60</v>
      </c>
      <c r="C249" s="38" t="s">
        <v>2197</v>
      </c>
      <c r="D249" s="37" t="s">
        <v>595</v>
      </c>
      <c r="E249" s="39" t="s">
        <v>2198</v>
      </c>
      <c r="F249" s="40" t="s">
        <v>850</v>
      </c>
      <c r="G249" s="41">
        <v>20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35">
      <c r="A252" s="37" t="s">
        <v>601</v>
      </c>
      <c r="B252" s="45"/>
      <c r="C252" s="46"/>
      <c r="D252" s="46"/>
      <c r="E252" s="39" t="s">
        <v>1212</v>
      </c>
      <c r="F252" s="46"/>
      <c r="G252" s="46"/>
      <c r="H252" s="46"/>
      <c r="I252" s="46"/>
      <c r="J252" s="48"/>
    </row>
    <row r="253">
      <c r="A253" s="37" t="s">
        <v>593</v>
      </c>
      <c r="B253" s="37">
        <v>61</v>
      </c>
      <c r="C253" s="38" t="s">
        <v>2200</v>
      </c>
      <c r="D253" s="37" t="s">
        <v>595</v>
      </c>
      <c r="E253" s="39" t="s">
        <v>2201</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210">
      <c r="A256" s="37" t="s">
        <v>601</v>
      </c>
      <c r="B256" s="45"/>
      <c r="C256" s="46"/>
      <c r="D256" s="46"/>
      <c r="E256" s="39" t="s">
        <v>2249</v>
      </c>
      <c r="F256" s="46"/>
      <c r="G256" s="46"/>
      <c r="H256" s="46"/>
      <c r="I256" s="46"/>
      <c r="J256" s="48"/>
    </row>
    <row r="257">
      <c r="A257" s="37" t="s">
        <v>593</v>
      </c>
      <c r="B257" s="37">
        <v>62</v>
      </c>
      <c r="C257" s="38" t="s">
        <v>2203</v>
      </c>
      <c r="D257" s="37" t="s">
        <v>595</v>
      </c>
      <c r="E257" s="39" t="s">
        <v>2204</v>
      </c>
      <c r="F257" s="40" t="s">
        <v>850</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50">
      <c r="A260" s="37" t="s">
        <v>601</v>
      </c>
      <c r="B260" s="45"/>
      <c r="C260" s="46"/>
      <c r="D260" s="46"/>
      <c r="E260" s="39" t="s">
        <v>1111</v>
      </c>
      <c r="F260" s="46"/>
      <c r="G260" s="46"/>
      <c r="H260" s="46"/>
      <c r="I260" s="46"/>
      <c r="J260" s="48"/>
    </row>
    <row r="261">
      <c r="A261" s="37" t="s">
        <v>593</v>
      </c>
      <c r="B261" s="37">
        <v>63</v>
      </c>
      <c r="C261" s="38" t="s">
        <v>2205</v>
      </c>
      <c r="D261" s="37" t="s">
        <v>595</v>
      </c>
      <c r="E261" s="39" t="s">
        <v>2206</v>
      </c>
      <c r="F261" s="40" t="s">
        <v>850</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225">
      <c r="A264" s="37" t="s">
        <v>601</v>
      </c>
      <c r="B264" s="45"/>
      <c r="C264" s="46"/>
      <c r="D264" s="46"/>
      <c r="E264" s="39" t="s">
        <v>2207</v>
      </c>
      <c r="F264" s="46"/>
      <c r="G264" s="46"/>
      <c r="H264" s="46"/>
      <c r="I264" s="46"/>
      <c r="J264" s="48"/>
    </row>
    <row r="265">
      <c r="A265" s="37" t="s">
        <v>593</v>
      </c>
      <c r="B265" s="37">
        <v>64</v>
      </c>
      <c r="C265" s="38" t="s">
        <v>2208</v>
      </c>
      <c r="D265" s="37" t="s">
        <v>595</v>
      </c>
      <c r="E265" s="39" t="s">
        <v>2209</v>
      </c>
      <c r="F265" s="40" t="s">
        <v>624</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35">
      <c r="A268" s="37" t="s">
        <v>601</v>
      </c>
      <c r="B268" s="45"/>
      <c r="C268" s="46"/>
      <c r="D268" s="46"/>
      <c r="E268" s="39" t="s">
        <v>2257</v>
      </c>
      <c r="F268" s="46"/>
      <c r="G268" s="46"/>
      <c r="H268" s="46"/>
      <c r="I268" s="46"/>
      <c r="J268" s="48"/>
    </row>
    <row r="269" ht="30">
      <c r="A269" s="37" t="s">
        <v>593</v>
      </c>
      <c r="B269" s="37">
        <v>65</v>
      </c>
      <c r="C269" s="38" t="s">
        <v>2211</v>
      </c>
      <c r="D269" s="37" t="s">
        <v>595</v>
      </c>
      <c r="E269" s="39" t="s">
        <v>2212</v>
      </c>
      <c r="F269" s="40" t="s">
        <v>850</v>
      </c>
      <c r="G269" s="41">
        <v>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65">
      <c r="A272" s="37" t="s">
        <v>601</v>
      </c>
      <c r="B272" s="45"/>
      <c r="C272" s="46"/>
      <c r="D272" s="46"/>
      <c r="E272" s="39" t="s">
        <v>1310</v>
      </c>
      <c r="F272" s="46"/>
      <c r="G272" s="46"/>
      <c r="H272" s="46"/>
      <c r="I272" s="46"/>
      <c r="J272" s="48"/>
    </row>
    <row r="273">
      <c r="A273" s="37" t="s">
        <v>593</v>
      </c>
      <c r="B273" s="37">
        <v>66</v>
      </c>
      <c r="C273" s="38" t="s">
        <v>2214</v>
      </c>
      <c r="D273" s="37" t="s">
        <v>595</v>
      </c>
      <c r="E273" s="39" t="s">
        <v>2215</v>
      </c>
      <c r="F273" s="40" t="s">
        <v>850</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65">
      <c r="A276" s="37" t="s">
        <v>601</v>
      </c>
      <c r="B276" s="45"/>
      <c r="C276" s="46"/>
      <c r="D276" s="46"/>
      <c r="E276" s="39" t="s">
        <v>1310</v>
      </c>
      <c r="F276" s="46"/>
      <c r="G276" s="46"/>
      <c r="H276" s="46"/>
      <c r="I276" s="46"/>
      <c r="J276" s="48"/>
    </row>
    <row r="277">
      <c r="A277" s="37" t="s">
        <v>593</v>
      </c>
      <c r="B277" s="37">
        <v>67</v>
      </c>
      <c r="C277" s="38" t="s">
        <v>2216</v>
      </c>
      <c r="D277" s="37" t="s">
        <v>595</v>
      </c>
      <c r="E277" s="39" t="s">
        <v>2217</v>
      </c>
      <c r="F277" s="40" t="s">
        <v>850</v>
      </c>
      <c r="G277" s="41">
        <v>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1310</v>
      </c>
      <c r="F280" s="46"/>
      <c r="G280" s="46"/>
      <c r="H280" s="46"/>
      <c r="I280" s="46"/>
      <c r="J280" s="48"/>
    </row>
    <row r="281">
      <c r="A281" s="37" t="s">
        <v>593</v>
      </c>
      <c r="B281" s="37">
        <v>68</v>
      </c>
      <c r="C281" s="38" t="s">
        <v>2218</v>
      </c>
      <c r="D281" s="37" t="s">
        <v>595</v>
      </c>
      <c r="E281" s="39" t="s">
        <v>2219</v>
      </c>
      <c r="F281" s="40" t="s">
        <v>850</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35">
      <c r="A284" s="37" t="s">
        <v>601</v>
      </c>
      <c r="B284" s="45"/>
      <c r="C284" s="46"/>
      <c r="D284" s="46"/>
      <c r="E284" s="39" t="s">
        <v>1212</v>
      </c>
      <c r="F284" s="46"/>
      <c r="G284" s="46"/>
      <c r="H284" s="46"/>
      <c r="I284" s="46"/>
      <c r="J284" s="48"/>
    </row>
    <row r="285">
      <c r="A285" s="31" t="s">
        <v>591</v>
      </c>
      <c r="B285" s="32"/>
      <c r="C285" s="33" t="s">
        <v>1122</v>
      </c>
      <c r="D285" s="34"/>
      <c r="E285" s="31" t="s">
        <v>1123</v>
      </c>
      <c r="F285" s="34"/>
      <c r="G285" s="34"/>
      <c r="H285" s="34"/>
      <c r="I285" s="35">
        <f>SUMIFS(I286:I301,A286:A301,"P")</f>
        <v>0</v>
      </c>
      <c r="J285" s="36"/>
    </row>
    <row r="286" ht="45">
      <c r="A286" s="37" t="s">
        <v>593</v>
      </c>
      <c r="B286" s="37">
        <v>69</v>
      </c>
      <c r="C286" s="38" t="s">
        <v>1130</v>
      </c>
      <c r="D286" s="37" t="s">
        <v>1131</v>
      </c>
      <c r="E286" s="39" t="s">
        <v>1132</v>
      </c>
      <c r="F286" s="40" t="s">
        <v>1127</v>
      </c>
      <c r="G286" s="41">
        <v>0.050000000000000003</v>
      </c>
      <c r="H286" s="42">
        <v>0</v>
      </c>
      <c r="I286" s="43">
        <f>ROUND(G286*H286,P4)</f>
        <v>0</v>
      </c>
      <c r="J286" s="37"/>
      <c r="O286" s="44">
        <f>I286*0.21</f>
        <v>0</v>
      </c>
      <c r="P286">
        <v>3</v>
      </c>
    </row>
    <row r="287" ht="30">
      <c r="A287" s="37" t="s">
        <v>598</v>
      </c>
      <c r="B287" s="45"/>
      <c r="C287" s="46"/>
      <c r="D287" s="46"/>
      <c r="E287" s="39" t="s">
        <v>1128</v>
      </c>
      <c r="F287" s="46"/>
      <c r="G287" s="46"/>
      <c r="H287" s="46"/>
      <c r="I287" s="46"/>
      <c r="J287" s="48"/>
    </row>
    <row r="288">
      <c r="A288" s="37" t="s">
        <v>599</v>
      </c>
      <c r="B288" s="45"/>
      <c r="C288" s="46"/>
      <c r="D288" s="46"/>
      <c r="E288" s="49" t="s">
        <v>990</v>
      </c>
      <c r="F288" s="46"/>
      <c r="G288" s="46"/>
      <c r="H288" s="46"/>
      <c r="I288" s="46"/>
      <c r="J288" s="48"/>
    </row>
    <row r="289" ht="120">
      <c r="A289" s="37" t="s">
        <v>601</v>
      </c>
      <c r="B289" s="45"/>
      <c r="C289" s="46"/>
      <c r="D289" s="46"/>
      <c r="E289" s="39" t="s">
        <v>1129</v>
      </c>
      <c r="F289" s="46"/>
      <c r="G289" s="46"/>
      <c r="H289" s="46"/>
      <c r="I289" s="46"/>
      <c r="J289" s="48"/>
    </row>
    <row r="290" ht="45">
      <c r="A290" s="37" t="s">
        <v>593</v>
      </c>
      <c r="B290" s="37">
        <v>70</v>
      </c>
      <c r="C290" s="38" t="s">
        <v>1133</v>
      </c>
      <c r="D290" s="37" t="s">
        <v>1134</v>
      </c>
      <c r="E290" s="39" t="s">
        <v>1135</v>
      </c>
      <c r="F290" s="40" t="s">
        <v>1127</v>
      </c>
      <c r="G290" s="41">
        <v>0.01</v>
      </c>
      <c r="H290" s="42">
        <v>0</v>
      </c>
      <c r="I290" s="43">
        <f>ROUND(G290*H290,P4)</f>
        <v>0</v>
      </c>
      <c r="J290" s="37"/>
      <c r="O290" s="44">
        <f>I290*0.21</f>
        <v>0</v>
      </c>
      <c r="P290">
        <v>3</v>
      </c>
    </row>
    <row r="291" ht="30">
      <c r="A291" s="37" t="s">
        <v>598</v>
      </c>
      <c r="B291" s="45"/>
      <c r="C291" s="46"/>
      <c r="D291" s="46"/>
      <c r="E291" s="39" t="s">
        <v>1128</v>
      </c>
      <c r="F291" s="46"/>
      <c r="G291" s="46"/>
      <c r="H291" s="46"/>
      <c r="I291" s="46"/>
      <c r="J291" s="48"/>
    </row>
    <row r="292">
      <c r="A292" s="37" t="s">
        <v>599</v>
      </c>
      <c r="B292" s="45"/>
      <c r="C292" s="46"/>
      <c r="D292" s="46"/>
      <c r="E292" s="49" t="s">
        <v>990</v>
      </c>
      <c r="F292" s="46"/>
      <c r="G292" s="46"/>
      <c r="H292" s="46"/>
      <c r="I292" s="46"/>
      <c r="J292" s="48"/>
    </row>
    <row r="293" ht="120">
      <c r="A293" s="37" t="s">
        <v>601</v>
      </c>
      <c r="B293" s="45"/>
      <c r="C293" s="46"/>
      <c r="D293" s="46"/>
      <c r="E293" s="39" t="s">
        <v>1129</v>
      </c>
      <c r="F293" s="46"/>
      <c r="G293" s="46"/>
      <c r="H293" s="46"/>
      <c r="I293" s="46"/>
      <c r="J293" s="48"/>
    </row>
    <row r="294" ht="60">
      <c r="A294" s="37" t="s">
        <v>593</v>
      </c>
      <c r="B294" s="37">
        <v>71</v>
      </c>
      <c r="C294" s="38" t="s">
        <v>1136</v>
      </c>
      <c r="D294" s="37" t="s">
        <v>1137</v>
      </c>
      <c r="E294" s="39" t="s">
        <v>1138</v>
      </c>
      <c r="F294" s="40" t="s">
        <v>1127</v>
      </c>
      <c r="G294" s="41">
        <v>0.001</v>
      </c>
      <c r="H294" s="42">
        <v>0</v>
      </c>
      <c r="I294" s="43">
        <f>ROUND(G294*H294,P4)</f>
        <v>0</v>
      </c>
      <c r="J294" s="37"/>
      <c r="O294" s="44">
        <f>I294*0.21</f>
        <v>0</v>
      </c>
      <c r="P294">
        <v>3</v>
      </c>
    </row>
    <row r="295" ht="30">
      <c r="A295" s="37" t="s">
        <v>598</v>
      </c>
      <c r="B295" s="45"/>
      <c r="C295" s="46"/>
      <c r="D295" s="46"/>
      <c r="E295" s="39" t="s">
        <v>1128</v>
      </c>
      <c r="F295" s="46"/>
      <c r="G295" s="46"/>
      <c r="H295" s="46"/>
      <c r="I295" s="46"/>
      <c r="J295" s="48"/>
    </row>
    <row r="296">
      <c r="A296" s="37" t="s">
        <v>599</v>
      </c>
      <c r="B296" s="45"/>
      <c r="C296" s="46"/>
      <c r="D296" s="46"/>
      <c r="E296" s="49" t="s">
        <v>990</v>
      </c>
      <c r="F296" s="46"/>
      <c r="G296" s="46"/>
      <c r="H296" s="46"/>
      <c r="I296" s="46"/>
      <c r="J296" s="48"/>
    </row>
    <row r="297" ht="120">
      <c r="A297" s="37" t="s">
        <v>601</v>
      </c>
      <c r="B297" s="45"/>
      <c r="C297" s="46"/>
      <c r="D297" s="46"/>
      <c r="E297" s="39" t="s">
        <v>1129</v>
      </c>
      <c r="F297" s="46"/>
      <c r="G297" s="46"/>
      <c r="H297" s="46"/>
      <c r="I297" s="46"/>
      <c r="J297" s="48"/>
    </row>
    <row r="298" ht="45">
      <c r="A298" s="37" t="s">
        <v>593</v>
      </c>
      <c r="B298" s="37">
        <v>72</v>
      </c>
      <c r="C298" s="38" t="s">
        <v>1139</v>
      </c>
      <c r="D298" s="37" t="s">
        <v>1140</v>
      </c>
      <c r="E298" s="39" t="s">
        <v>1141</v>
      </c>
      <c r="F298" s="40" t="s">
        <v>1127</v>
      </c>
      <c r="G298" s="41">
        <v>0.0050000000000000001</v>
      </c>
      <c r="H298" s="42">
        <v>0</v>
      </c>
      <c r="I298" s="43">
        <f>ROUND(G298*H298,P4)</f>
        <v>0</v>
      </c>
      <c r="J298" s="37"/>
      <c r="O298" s="44">
        <f>I298*0.21</f>
        <v>0</v>
      </c>
      <c r="P298">
        <v>3</v>
      </c>
    </row>
    <row r="299" ht="30">
      <c r="A299" s="37" t="s">
        <v>598</v>
      </c>
      <c r="B299" s="45"/>
      <c r="C299" s="46"/>
      <c r="D299" s="46"/>
      <c r="E299" s="39" t="s">
        <v>1128</v>
      </c>
      <c r="F299" s="46"/>
      <c r="G299" s="46"/>
      <c r="H299" s="46"/>
      <c r="I299" s="46"/>
      <c r="J299" s="48"/>
    </row>
    <row r="300">
      <c r="A300" s="37" t="s">
        <v>599</v>
      </c>
      <c r="B300" s="45"/>
      <c r="C300" s="46"/>
      <c r="D300" s="46"/>
      <c r="E300" s="49" t="s">
        <v>990</v>
      </c>
      <c r="F300" s="46"/>
      <c r="G300" s="46"/>
      <c r="H300" s="46"/>
      <c r="I300" s="46"/>
      <c r="J300" s="48"/>
    </row>
    <row r="301" ht="120">
      <c r="A301" s="37" t="s">
        <v>601</v>
      </c>
      <c r="B301" s="50"/>
      <c r="C301" s="51"/>
      <c r="D301" s="51"/>
      <c r="E301" s="39" t="s">
        <v>1129</v>
      </c>
      <c r="F301" s="51"/>
      <c r="G301" s="51"/>
      <c r="H301" s="51"/>
      <c r="I301" s="51"/>
      <c r="J301" s="52"/>
    </row>
  </sheetData>
  <sheetProtection sheet="1" objects="1" scenarios="1" spinCount="100000" saltValue="IjFKD23lMOe3FUm6TrbG6u2laYj3/LBoydnP0JWi4V0CRPoN64XZJ3rTT+HkE1Ej5amZ1sDWb3wBX1kZFkVsbg==" hashValue="gZDaIXgLOBtgkexYubSVc1QVMp+sxrN93GwGKNsx7grXdoZEHWoKx2xavIK0dFSGsbXSnRe2kaiOMlwfT4nFu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2258</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2258</v>
      </c>
      <c r="D7" s="22"/>
      <c r="E7" s="23" t="s">
        <v>82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2082</v>
      </c>
      <c r="D16" s="37" t="s">
        <v>595</v>
      </c>
      <c r="E16" s="39" t="s">
        <v>2083</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2221</v>
      </c>
      <c r="F19" s="46"/>
      <c r="G19" s="46"/>
      <c r="H19" s="46"/>
      <c r="I19" s="46"/>
      <c r="J19" s="48"/>
    </row>
    <row r="20" ht="30">
      <c r="A20" s="37" t="s">
        <v>593</v>
      </c>
      <c r="B20" s="37">
        <v>3</v>
      </c>
      <c r="C20" s="38" t="s">
        <v>2085</v>
      </c>
      <c r="D20" s="37" t="s">
        <v>595</v>
      </c>
      <c r="E20" s="39" t="s">
        <v>2086</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2222</v>
      </c>
      <c r="D24" s="37" t="s">
        <v>595</v>
      </c>
      <c r="E24" s="39" t="s">
        <v>2223</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2259</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2260</v>
      </c>
      <c r="F43" s="46"/>
      <c r="G43" s="46"/>
      <c r="H43" s="46"/>
      <c r="I43" s="46"/>
      <c r="J43" s="48"/>
    </row>
    <row r="44">
      <c r="A44" s="37" t="s">
        <v>593</v>
      </c>
      <c r="B44" s="37">
        <v>9</v>
      </c>
      <c r="C44" s="38" t="s">
        <v>2227</v>
      </c>
      <c r="D44" s="37" t="s">
        <v>595</v>
      </c>
      <c r="E44" s="39" t="s">
        <v>2228</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2095</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2095</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2096</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2101</v>
      </c>
      <c r="D64" s="37" t="s">
        <v>595</v>
      </c>
      <c r="E64" s="39" t="s">
        <v>2230</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2105</v>
      </c>
      <c r="F66" s="46"/>
      <c r="G66" s="46"/>
      <c r="H66" s="46"/>
      <c r="I66" s="46"/>
      <c r="J66" s="48"/>
    </row>
    <row r="67" ht="150">
      <c r="A67" s="37" t="s">
        <v>601</v>
      </c>
      <c r="B67" s="45"/>
      <c r="C67" s="46"/>
      <c r="D67" s="46"/>
      <c r="E67" s="39" t="s">
        <v>2231</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2261</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2262</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2263</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2235</v>
      </c>
      <c r="D88" s="37" t="s">
        <v>595</v>
      </c>
      <c r="E88" s="39" t="s">
        <v>2236</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2237</v>
      </c>
      <c r="D92" s="37" t="s">
        <v>595</v>
      </c>
      <c r="E92" s="39" t="s">
        <v>2238</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2239</v>
      </c>
      <c r="D96" s="37" t="s">
        <v>595</v>
      </c>
      <c r="E96" s="39" t="s">
        <v>2240</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2241</v>
      </c>
      <c r="F99" s="46"/>
      <c r="G99" s="46"/>
      <c r="H99" s="46"/>
      <c r="I99" s="46"/>
      <c r="J99" s="48"/>
    </row>
    <row r="100">
      <c r="A100" s="37" t="s">
        <v>593</v>
      </c>
      <c r="B100" s="37">
        <v>23</v>
      </c>
      <c r="C100" s="38" t="s">
        <v>2242</v>
      </c>
      <c r="D100" s="37" t="s">
        <v>595</v>
      </c>
      <c r="E100" s="39" t="s">
        <v>2243</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2244</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2114</v>
      </c>
      <c r="D109" s="37" t="s">
        <v>595</v>
      </c>
      <c r="E109" s="39" t="s">
        <v>2115</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2117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2245</v>
      </c>
      <c r="D117" s="37" t="s">
        <v>595</v>
      </c>
      <c r="E117" s="39" t="s">
        <v>2246</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2247</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2123</v>
      </c>
      <c r="D125" s="37" t="s">
        <v>595</v>
      </c>
      <c r="E125" s="39" t="s">
        <v>2124</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2248</v>
      </c>
      <c r="F128" s="46"/>
      <c r="G128" s="46"/>
      <c r="H128" s="46"/>
      <c r="I128" s="46"/>
      <c r="J128" s="48"/>
    </row>
    <row r="129">
      <c r="A129" s="37" t="s">
        <v>593</v>
      </c>
      <c r="B129" s="37">
        <v>30</v>
      </c>
      <c r="C129" s="38" t="s">
        <v>2126</v>
      </c>
      <c r="D129" s="37" t="s">
        <v>595</v>
      </c>
      <c r="E129" s="39" t="s">
        <v>2127</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2129</v>
      </c>
      <c r="D133" s="37" t="s">
        <v>595</v>
      </c>
      <c r="E133" s="39" t="s">
        <v>2130</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2207</v>
      </c>
      <c r="F136" s="46"/>
      <c r="G136" s="46"/>
      <c r="H136" s="46"/>
      <c r="I136" s="46"/>
      <c r="J136" s="48"/>
    </row>
    <row r="137">
      <c r="A137" s="37" t="s">
        <v>593</v>
      </c>
      <c r="B137" s="37">
        <v>32</v>
      </c>
      <c r="C137" s="38" t="s">
        <v>2132</v>
      </c>
      <c r="D137" s="37" t="s">
        <v>595</v>
      </c>
      <c r="E137" s="39" t="s">
        <v>2133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2249</v>
      </c>
      <c r="F140" s="46"/>
      <c r="G140" s="46"/>
      <c r="H140" s="46"/>
      <c r="I140" s="46"/>
      <c r="J140" s="48"/>
    </row>
    <row r="141">
      <c r="A141" s="37" t="s">
        <v>593</v>
      </c>
      <c r="B141" s="37">
        <v>33</v>
      </c>
      <c r="C141" s="38" t="s">
        <v>2135</v>
      </c>
      <c r="D141" s="37" t="s">
        <v>595</v>
      </c>
      <c r="E141" s="39" t="s">
        <v>2136</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2138</v>
      </c>
      <c r="D145" s="37" t="s">
        <v>595</v>
      </c>
      <c r="E145" s="39" t="s">
        <v>2139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2249</v>
      </c>
      <c r="F148" s="46"/>
      <c r="G148" s="46"/>
      <c r="H148" s="46"/>
      <c r="I148" s="46"/>
      <c r="J148" s="48"/>
    </row>
    <row r="149">
      <c r="A149" s="37" t="s">
        <v>593</v>
      </c>
      <c r="B149" s="37">
        <v>35</v>
      </c>
      <c r="C149" s="38" t="s">
        <v>2141</v>
      </c>
      <c r="D149" s="37" t="s">
        <v>595</v>
      </c>
      <c r="E149" s="39" t="s">
        <v>2142</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2144</v>
      </c>
      <c r="D153" s="37" t="s">
        <v>595</v>
      </c>
      <c r="E153" s="39" t="s">
        <v>2145</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2249</v>
      </c>
      <c r="F156" s="46"/>
      <c r="G156" s="46"/>
      <c r="H156" s="46"/>
      <c r="I156" s="46"/>
      <c r="J156" s="48"/>
    </row>
    <row r="157">
      <c r="A157" s="37" t="s">
        <v>593</v>
      </c>
      <c r="B157" s="37">
        <v>37</v>
      </c>
      <c r="C157" s="38" t="s">
        <v>2147</v>
      </c>
      <c r="D157" s="37" t="s">
        <v>595</v>
      </c>
      <c r="E157" s="39" t="s">
        <v>2148</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2150</v>
      </c>
      <c r="D161" s="37" t="s">
        <v>595</v>
      </c>
      <c r="E161" s="39" t="s">
        <v>2151</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2153</v>
      </c>
      <c r="D165" s="37" t="s">
        <v>595</v>
      </c>
      <c r="E165" s="39" t="s">
        <v>2154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2156</v>
      </c>
      <c r="D169" s="37" t="s">
        <v>595</v>
      </c>
      <c r="E169" s="39" t="s">
        <v>2157</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2249</v>
      </c>
      <c r="F172" s="46"/>
      <c r="G172" s="46"/>
      <c r="H172" s="46"/>
      <c r="I172" s="46"/>
      <c r="J172" s="48"/>
    </row>
    <row r="173">
      <c r="A173" s="37" t="s">
        <v>593</v>
      </c>
      <c r="B173" s="37">
        <v>41</v>
      </c>
      <c r="C173" s="38" t="s">
        <v>2159</v>
      </c>
      <c r="D173" s="37" t="s">
        <v>595</v>
      </c>
      <c r="E173" s="39" t="s">
        <v>2160</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2162</v>
      </c>
      <c r="D177" s="37" t="s">
        <v>595</v>
      </c>
      <c r="E177" s="39" t="s">
        <v>2163</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2249</v>
      </c>
      <c r="F180" s="46"/>
      <c r="G180" s="46"/>
      <c r="H180" s="46"/>
      <c r="I180" s="46"/>
      <c r="J180" s="48"/>
    </row>
    <row r="181">
      <c r="A181" s="37" t="s">
        <v>593</v>
      </c>
      <c r="B181" s="37">
        <v>43</v>
      </c>
      <c r="C181" s="38" t="s">
        <v>2165</v>
      </c>
      <c r="D181" s="37" t="s">
        <v>595</v>
      </c>
      <c r="E181" s="39" t="s">
        <v>2166</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2168</v>
      </c>
      <c r="D185" s="37" t="s">
        <v>595</v>
      </c>
      <c r="E185" s="39" t="s">
        <v>2169</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2249</v>
      </c>
      <c r="F188" s="46"/>
      <c r="G188" s="46"/>
      <c r="H188" s="46"/>
      <c r="I188" s="46"/>
      <c r="J188" s="48"/>
    </row>
    <row r="189">
      <c r="A189" s="37" t="s">
        <v>593</v>
      </c>
      <c r="B189" s="37">
        <v>45</v>
      </c>
      <c r="C189" s="38" t="s">
        <v>2171</v>
      </c>
      <c r="D189" s="37" t="s">
        <v>595</v>
      </c>
      <c r="E189" s="39" t="s">
        <v>2172</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2174</v>
      </c>
      <c r="D193" s="37" t="s">
        <v>595</v>
      </c>
      <c r="E193" s="39" t="s">
        <v>2175</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2249</v>
      </c>
      <c r="F196" s="46"/>
      <c r="G196" s="46"/>
      <c r="H196" s="46"/>
      <c r="I196" s="46"/>
      <c r="J196" s="48"/>
    </row>
    <row r="197">
      <c r="A197" s="37" t="s">
        <v>593</v>
      </c>
      <c r="B197" s="37">
        <v>47</v>
      </c>
      <c r="C197" s="38" t="s">
        <v>2177</v>
      </c>
      <c r="D197" s="37" t="s">
        <v>595</v>
      </c>
      <c r="E197" s="39" t="s">
        <v>2178</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2180</v>
      </c>
      <c r="D201" s="37" t="s">
        <v>595</v>
      </c>
      <c r="E201" s="39" t="s">
        <v>2181</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2249</v>
      </c>
      <c r="F204" s="46"/>
      <c r="G204" s="46"/>
      <c r="H204" s="46"/>
      <c r="I204" s="46"/>
      <c r="J204" s="48"/>
    </row>
    <row r="205">
      <c r="A205" s="37" t="s">
        <v>593</v>
      </c>
      <c r="B205" s="37">
        <v>49</v>
      </c>
      <c r="C205" s="38" t="s">
        <v>2182</v>
      </c>
      <c r="D205" s="37" t="s">
        <v>595</v>
      </c>
      <c r="E205" s="39" t="s">
        <v>2183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2190</v>
      </c>
      <c r="D209" s="37" t="s">
        <v>595</v>
      </c>
      <c r="E209" s="39" t="s">
        <v>2191</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2249</v>
      </c>
      <c r="F212" s="46"/>
      <c r="G212" s="46"/>
      <c r="H212" s="46"/>
      <c r="I212" s="46"/>
      <c r="J212" s="48"/>
    </row>
    <row r="213" ht="30">
      <c r="A213" s="37" t="s">
        <v>593</v>
      </c>
      <c r="B213" s="37">
        <v>51</v>
      </c>
      <c r="C213" s="38" t="s">
        <v>2192</v>
      </c>
      <c r="D213" s="37" t="s">
        <v>595</v>
      </c>
      <c r="E213" s="39" t="s">
        <v>2193</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2249</v>
      </c>
      <c r="F216" s="46"/>
      <c r="G216" s="46"/>
      <c r="H216" s="46"/>
      <c r="I216" s="46"/>
      <c r="J216" s="48"/>
    </row>
    <row r="217">
      <c r="A217" s="37" t="s">
        <v>593</v>
      </c>
      <c r="B217" s="37">
        <v>52</v>
      </c>
      <c r="C217" s="38" t="s">
        <v>2194</v>
      </c>
      <c r="D217" s="37" t="s">
        <v>595</v>
      </c>
      <c r="E217" s="39" t="s">
        <v>2195</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2197</v>
      </c>
      <c r="D221" s="37" t="s">
        <v>595</v>
      </c>
      <c r="E221" s="39" t="s">
        <v>2198</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2200</v>
      </c>
      <c r="D225" s="37" t="s">
        <v>595</v>
      </c>
      <c r="E225" s="39" t="s">
        <v>2201</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2249</v>
      </c>
      <c r="F228" s="46"/>
      <c r="G228" s="46"/>
      <c r="H228" s="46"/>
      <c r="I228" s="46"/>
      <c r="J228" s="48"/>
    </row>
    <row r="229">
      <c r="A229" s="37" t="s">
        <v>593</v>
      </c>
      <c r="B229" s="37">
        <v>55</v>
      </c>
      <c r="C229" s="38" t="s">
        <v>2203</v>
      </c>
      <c r="D229" s="37" t="s">
        <v>595</v>
      </c>
      <c r="E229" s="39" t="s">
        <v>2204</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2205</v>
      </c>
      <c r="D233" s="37" t="s">
        <v>595</v>
      </c>
      <c r="E233" s="39" t="s">
        <v>2206</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2207</v>
      </c>
      <c r="F236" s="46"/>
      <c r="G236" s="46"/>
      <c r="H236" s="46"/>
      <c r="I236" s="46"/>
      <c r="J236" s="48"/>
    </row>
    <row r="237">
      <c r="A237" s="37" t="s">
        <v>593</v>
      </c>
      <c r="B237" s="37">
        <v>57</v>
      </c>
      <c r="C237" s="38" t="s">
        <v>2208</v>
      </c>
      <c r="D237" s="37" t="s">
        <v>595</v>
      </c>
      <c r="E237" s="39" t="s">
        <v>2209</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2257</v>
      </c>
      <c r="F240" s="46"/>
      <c r="G240" s="46"/>
      <c r="H240" s="46"/>
      <c r="I240" s="46"/>
      <c r="J240" s="48"/>
    </row>
    <row r="241" ht="30">
      <c r="A241" s="37" t="s">
        <v>593</v>
      </c>
      <c r="B241" s="37">
        <v>58</v>
      </c>
      <c r="C241" s="38" t="s">
        <v>2211</v>
      </c>
      <c r="D241" s="37" t="s">
        <v>595</v>
      </c>
      <c r="E241" s="39" t="s">
        <v>2212</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2214</v>
      </c>
      <c r="D245" s="37" t="s">
        <v>595</v>
      </c>
      <c r="E245" s="39" t="s">
        <v>2215</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2216</v>
      </c>
      <c r="D249" s="37" t="s">
        <v>595</v>
      </c>
      <c r="E249" s="39" t="s">
        <v>2217</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2218</v>
      </c>
      <c r="D253" s="37" t="s">
        <v>595</v>
      </c>
      <c r="E253" s="39" t="s">
        <v>2219</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8GI+3jxSgyDzEixIiQoTLN1rAS2EM2wSHtUbND2rq8o3mPN7wcDq7j3a3iHMNwOm0aSNJ8eJlFx3yCz5Ws/01Q==" hashValue="IdzNz8hLzhw3yn1SS96QkIgiYdiQQH86I0naIy3oxK4SnYsRSg9IgR1ssV1oUBzZI50A0c1ey7w21OGYhhoGf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2264</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2264</v>
      </c>
      <c r="D7" s="22"/>
      <c r="E7" s="23" t="s">
        <v>84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2082</v>
      </c>
      <c r="D16" s="37" t="s">
        <v>595</v>
      </c>
      <c r="E16" s="39" t="s">
        <v>2083</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2221</v>
      </c>
      <c r="F19" s="46"/>
      <c r="G19" s="46"/>
      <c r="H19" s="46"/>
      <c r="I19" s="46"/>
      <c r="J19" s="48"/>
    </row>
    <row r="20" ht="30">
      <c r="A20" s="37" t="s">
        <v>593</v>
      </c>
      <c r="B20" s="37">
        <v>3</v>
      </c>
      <c r="C20" s="38" t="s">
        <v>2085</v>
      </c>
      <c r="D20" s="37" t="s">
        <v>595</v>
      </c>
      <c r="E20" s="39" t="s">
        <v>2086</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2222</v>
      </c>
      <c r="D24" s="37" t="s">
        <v>595</v>
      </c>
      <c r="E24" s="39" t="s">
        <v>2223</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2259</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2260</v>
      </c>
      <c r="F43" s="46"/>
      <c r="G43" s="46"/>
      <c r="H43" s="46"/>
      <c r="I43" s="46"/>
      <c r="J43" s="48"/>
    </row>
    <row r="44">
      <c r="A44" s="37" t="s">
        <v>593</v>
      </c>
      <c r="B44" s="37">
        <v>9</v>
      </c>
      <c r="C44" s="38" t="s">
        <v>2227</v>
      </c>
      <c r="D44" s="37" t="s">
        <v>595</v>
      </c>
      <c r="E44" s="39" t="s">
        <v>2228</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2095</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2095</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2096</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2101</v>
      </c>
      <c r="D64" s="37" t="s">
        <v>595</v>
      </c>
      <c r="E64" s="39" t="s">
        <v>2230</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2231</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2265</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2262</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2263</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2235</v>
      </c>
      <c r="D88" s="37" t="s">
        <v>595</v>
      </c>
      <c r="E88" s="39" t="s">
        <v>2236</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2237</v>
      </c>
      <c r="D92" s="37" t="s">
        <v>595</v>
      </c>
      <c r="E92" s="39" t="s">
        <v>2238</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2239</v>
      </c>
      <c r="D96" s="37" t="s">
        <v>595</v>
      </c>
      <c r="E96" s="39" t="s">
        <v>2240</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2241</v>
      </c>
      <c r="F99" s="46"/>
      <c r="G99" s="46"/>
      <c r="H99" s="46"/>
      <c r="I99" s="46"/>
      <c r="J99" s="48"/>
    </row>
    <row r="100">
      <c r="A100" s="37" t="s">
        <v>593</v>
      </c>
      <c r="B100" s="37">
        <v>23</v>
      </c>
      <c r="C100" s="38" t="s">
        <v>2242</v>
      </c>
      <c r="D100" s="37" t="s">
        <v>595</v>
      </c>
      <c r="E100" s="39" t="s">
        <v>2243</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2244</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2114</v>
      </c>
      <c r="D109" s="37" t="s">
        <v>595</v>
      </c>
      <c r="E109" s="39" t="s">
        <v>2115</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2117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2245</v>
      </c>
      <c r="D117" s="37" t="s">
        <v>595</v>
      </c>
      <c r="E117" s="39" t="s">
        <v>2246</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2247</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2123</v>
      </c>
      <c r="D125" s="37" t="s">
        <v>595</v>
      </c>
      <c r="E125" s="39" t="s">
        <v>2124</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2248</v>
      </c>
      <c r="F128" s="46"/>
      <c r="G128" s="46"/>
      <c r="H128" s="46"/>
      <c r="I128" s="46"/>
      <c r="J128" s="48"/>
    </row>
    <row r="129">
      <c r="A129" s="37" t="s">
        <v>593</v>
      </c>
      <c r="B129" s="37">
        <v>30</v>
      </c>
      <c r="C129" s="38" t="s">
        <v>2126</v>
      </c>
      <c r="D129" s="37" t="s">
        <v>595</v>
      </c>
      <c r="E129" s="39" t="s">
        <v>2127</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2129</v>
      </c>
      <c r="D133" s="37" t="s">
        <v>595</v>
      </c>
      <c r="E133" s="39" t="s">
        <v>2130</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2207</v>
      </c>
      <c r="F136" s="46"/>
      <c r="G136" s="46"/>
      <c r="H136" s="46"/>
      <c r="I136" s="46"/>
      <c r="J136" s="48"/>
    </row>
    <row r="137">
      <c r="A137" s="37" t="s">
        <v>593</v>
      </c>
      <c r="B137" s="37">
        <v>32</v>
      </c>
      <c r="C137" s="38" t="s">
        <v>2132</v>
      </c>
      <c r="D137" s="37" t="s">
        <v>595</v>
      </c>
      <c r="E137" s="39" t="s">
        <v>2133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2249</v>
      </c>
      <c r="F140" s="46"/>
      <c r="G140" s="46"/>
      <c r="H140" s="46"/>
      <c r="I140" s="46"/>
      <c r="J140" s="48"/>
    </row>
    <row r="141">
      <c r="A141" s="37" t="s">
        <v>593</v>
      </c>
      <c r="B141" s="37">
        <v>33</v>
      </c>
      <c r="C141" s="38" t="s">
        <v>2135</v>
      </c>
      <c r="D141" s="37" t="s">
        <v>595</v>
      </c>
      <c r="E141" s="39" t="s">
        <v>2136</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2138</v>
      </c>
      <c r="D145" s="37" t="s">
        <v>595</v>
      </c>
      <c r="E145" s="39" t="s">
        <v>2139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2249</v>
      </c>
      <c r="F148" s="46"/>
      <c r="G148" s="46"/>
      <c r="H148" s="46"/>
      <c r="I148" s="46"/>
      <c r="J148" s="48"/>
    </row>
    <row r="149">
      <c r="A149" s="37" t="s">
        <v>593</v>
      </c>
      <c r="B149" s="37">
        <v>35</v>
      </c>
      <c r="C149" s="38" t="s">
        <v>2141</v>
      </c>
      <c r="D149" s="37" t="s">
        <v>595</v>
      </c>
      <c r="E149" s="39" t="s">
        <v>2142</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2144</v>
      </c>
      <c r="D153" s="37" t="s">
        <v>595</v>
      </c>
      <c r="E153" s="39" t="s">
        <v>2145</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2249</v>
      </c>
      <c r="F156" s="46"/>
      <c r="G156" s="46"/>
      <c r="H156" s="46"/>
      <c r="I156" s="46"/>
      <c r="J156" s="48"/>
    </row>
    <row r="157">
      <c r="A157" s="37" t="s">
        <v>593</v>
      </c>
      <c r="B157" s="37">
        <v>37</v>
      </c>
      <c r="C157" s="38" t="s">
        <v>2147</v>
      </c>
      <c r="D157" s="37" t="s">
        <v>595</v>
      </c>
      <c r="E157" s="39" t="s">
        <v>2148</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2150</v>
      </c>
      <c r="D161" s="37" t="s">
        <v>595</v>
      </c>
      <c r="E161" s="39" t="s">
        <v>2151</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2153</v>
      </c>
      <c r="D165" s="37" t="s">
        <v>595</v>
      </c>
      <c r="E165" s="39" t="s">
        <v>2154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2156</v>
      </c>
      <c r="D169" s="37" t="s">
        <v>595</v>
      </c>
      <c r="E169" s="39" t="s">
        <v>2157</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2249</v>
      </c>
      <c r="F172" s="46"/>
      <c r="G172" s="46"/>
      <c r="H172" s="46"/>
      <c r="I172" s="46"/>
      <c r="J172" s="48"/>
    </row>
    <row r="173">
      <c r="A173" s="37" t="s">
        <v>593</v>
      </c>
      <c r="B173" s="37">
        <v>41</v>
      </c>
      <c r="C173" s="38" t="s">
        <v>2159</v>
      </c>
      <c r="D173" s="37" t="s">
        <v>595</v>
      </c>
      <c r="E173" s="39" t="s">
        <v>2160</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2162</v>
      </c>
      <c r="D177" s="37" t="s">
        <v>595</v>
      </c>
      <c r="E177" s="39" t="s">
        <v>2163</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2249</v>
      </c>
      <c r="F180" s="46"/>
      <c r="G180" s="46"/>
      <c r="H180" s="46"/>
      <c r="I180" s="46"/>
      <c r="J180" s="48"/>
    </row>
    <row r="181">
      <c r="A181" s="37" t="s">
        <v>593</v>
      </c>
      <c r="B181" s="37">
        <v>43</v>
      </c>
      <c r="C181" s="38" t="s">
        <v>2165</v>
      </c>
      <c r="D181" s="37" t="s">
        <v>595</v>
      </c>
      <c r="E181" s="39" t="s">
        <v>2166</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2168</v>
      </c>
      <c r="D185" s="37" t="s">
        <v>595</v>
      </c>
      <c r="E185" s="39" t="s">
        <v>2169</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2249</v>
      </c>
      <c r="F188" s="46"/>
      <c r="G188" s="46"/>
      <c r="H188" s="46"/>
      <c r="I188" s="46"/>
      <c r="J188" s="48"/>
    </row>
    <row r="189">
      <c r="A189" s="37" t="s">
        <v>593</v>
      </c>
      <c r="B189" s="37">
        <v>45</v>
      </c>
      <c r="C189" s="38" t="s">
        <v>2171</v>
      </c>
      <c r="D189" s="37" t="s">
        <v>595</v>
      </c>
      <c r="E189" s="39" t="s">
        <v>2172</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2174</v>
      </c>
      <c r="D193" s="37" t="s">
        <v>595</v>
      </c>
      <c r="E193" s="39" t="s">
        <v>2175</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2249</v>
      </c>
      <c r="F196" s="46"/>
      <c r="G196" s="46"/>
      <c r="H196" s="46"/>
      <c r="I196" s="46"/>
      <c r="J196" s="48"/>
    </row>
    <row r="197">
      <c r="A197" s="37" t="s">
        <v>593</v>
      </c>
      <c r="B197" s="37">
        <v>47</v>
      </c>
      <c r="C197" s="38" t="s">
        <v>2177</v>
      </c>
      <c r="D197" s="37" t="s">
        <v>595</v>
      </c>
      <c r="E197" s="39" t="s">
        <v>2178</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2180</v>
      </c>
      <c r="D201" s="37" t="s">
        <v>595</v>
      </c>
      <c r="E201" s="39" t="s">
        <v>2181</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2249</v>
      </c>
      <c r="F204" s="46"/>
      <c r="G204" s="46"/>
      <c r="H204" s="46"/>
      <c r="I204" s="46"/>
      <c r="J204" s="48"/>
    </row>
    <row r="205">
      <c r="A205" s="37" t="s">
        <v>593</v>
      </c>
      <c r="B205" s="37">
        <v>49</v>
      </c>
      <c r="C205" s="38" t="s">
        <v>2182</v>
      </c>
      <c r="D205" s="37" t="s">
        <v>595</v>
      </c>
      <c r="E205" s="39" t="s">
        <v>2183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2190</v>
      </c>
      <c r="D209" s="37" t="s">
        <v>595</v>
      </c>
      <c r="E209" s="39" t="s">
        <v>2191</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2249</v>
      </c>
      <c r="F212" s="46"/>
      <c r="G212" s="46"/>
      <c r="H212" s="46"/>
      <c r="I212" s="46"/>
      <c r="J212" s="48"/>
    </row>
    <row r="213" ht="30">
      <c r="A213" s="37" t="s">
        <v>593</v>
      </c>
      <c r="B213" s="37">
        <v>51</v>
      </c>
      <c r="C213" s="38" t="s">
        <v>2192</v>
      </c>
      <c r="D213" s="37" t="s">
        <v>595</v>
      </c>
      <c r="E213" s="39" t="s">
        <v>2193</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2249</v>
      </c>
      <c r="F216" s="46"/>
      <c r="G216" s="46"/>
      <c r="H216" s="46"/>
      <c r="I216" s="46"/>
      <c r="J216" s="48"/>
    </row>
    <row r="217">
      <c r="A217" s="37" t="s">
        <v>593</v>
      </c>
      <c r="B217" s="37">
        <v>52</v>
      </c>
      <c r="C217" s="38" t="s">
        <v>2194</v>
      </c>
      <c r="D217" s="37" t="s">
        <v>595</v>
      </c>
      <c r="E217" s="39" t="s">
        <v>2195</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2197</v>
      </c>
      <c r="D221" s="37" t="s">
        <v>595</v>
      </c>
      <c r="E221" s="39" t="s">
        <v>2198</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2200</v>
      </c>
      <c r="D225" s="37" t="s">
        <v>595</v>
      </c>
      <c r="E225" s="39" t="s">
        <v>2201</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2249</v>
      </c>
      <c r="F228" s="46"/>
      <c r="G228" s="46"/>
      <c r="H228" s="46"/>
      <c r="I228" s="46"/>
      <c r="J228" s="48"/>
    </row>
    <row r="229">
      <c r="A229" s="37" t="s">
        <v>593</v>
      </c>
      <c r="B229" s="37">
        <v>55</v>
      </c>
      <c r="C229" s="38" t="s">
        <v>2203</v>
      </c>
      <c r="D229" s="37" t="s">
        <v>595</v>
      </c>
      <c r="E229" s="39" t="s">
        <v>2204</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2205</v>
      </c>
      <c r="D233" s="37" t="s">
        <v>595</v>
      </c>
      <c r="E233" s="39" t="s">
        <v>2206</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2207</v>
      </c>
      <c r="F236" s="46"/>
      <c r="G236" s="46"/>
      <c r="H236" s="46"/>
      <c r="I236" s="46"/>
      <c r="J236" s="48"/>
    </row>
    <row r="237">
      <c r="A237" s="37" t="s">
        <v>593</v>
      </c>
      <c r="B237" s="37">
        <v>57</v>
      </c>
      <c r="C237" s="38" t="s">
        <v>2208</v>
      </c>
      <c r="D237" s="37" t="s">
        <v>595</v>
      </c>
      <c r="E237" s="39" t="s">
        <v>2209</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2257</v>
      </c>
      <c r="F240" s="46"/>
      <c r="G240" s="46"/>
      <c r="H240" s="46"/>
      <c r="I240" s="46"/>
      <c r="J240" s="48"/>
    </row>
    <row r="241" ht="30">
      <c r="A241" s="37" t="s">
        <v>593</v>
      </c>
      <c r="B241" s="37">
        <v>58</v>
      </c>
      <c r="C241" s="38" t="s">
        <v>2211</v>
      </c>
      <c r="D241" s="37" t="s">
        <v>595</v>
      </c>
      <c r="E241" s="39" t="s">
        <v>2212</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2214</v>
      </c>
      <c r="D245" s="37" t="s">
        <v>595</v>
      </c>
      <c r="E245" s="39" t="s">
        <v>2215</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2216</v>
      </c>
      <c r="D249" s="37" t="s">
        <v>595</v>
      </c>
      <c r="E249" s="39" t="s">
        <v>2217</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2218</v>
      </c>
      <c r="D253" s="37" t="s">
        <v>595</v>
      </c>
      <c r="E253" s="39" t="s">
        <v>2219</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2NBEi2xCcf9KGh5+PjcyNDv8PYVnDPQ7gAyzw4eXmDQZgC8dHDuYTiU1XU1MMKkGhJOroblenDtbwn0Vmj3j5g==" hashValue="fqW4yEm0BNLXmrFUsG/TPSXvXkKZOW2F+ur1ilYffZqNO+TKYd6HBUE47RjYCfSDfrDyeRa3Sj1H05/JdwbLu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2266</v>
      </c>
      <c r="I3" s="25">
        <f>SUMIFS(I11:I269,A11:A269,"SD")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2267</v>
      </c>
      <c r="D6" s="22"/>
      <c r="E6" s="23" t="s">
        <v>86</v>
      </c>
      <c r="F6" s="17"/>
      <c r="G6" s="17"/>
      <c r="H6" s="17"/>
      <c r="I6" s="17"/>
      <c r="J6" s="19"/>
    </row>
    <row r="7">
      <c r="A7" s="3" t="s">
        <v>578</v>
      </c>
      <c r="B7" s="20" t="s">
        <v>579</v>
      </c>
      <c r="C7" s="21" t="s">
        <v>2266</v>
      </c>
      <c r="D7" s="22"/>
      <c r="E7" s="23" t="s">
        <v>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SUMIFS(I12:I191,A12:A191,"P")</f>
        <v>0</v>
      </c>
      <c r="J11" s="36"/>
    </row>
    <row r="12">
      <c r="A12" s="37" t="s">
        <v>593</v>
      </c>
      <c r="B12" s="37">
        <v>1</v>
      </c>
      <c r="C12" s="38" t="s">
        <v>2268</v>
      </c>
      <c r="D12" s="37" t="s">
        <v>595</v>
      </c>
      <c r="E12" s="39" t="s">
        <v>2269</v>
      </c>
      <c r="F12" s="40" t="s">
        <v>641</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375">
      <c r="A15" s="37" t="s">
        <v>601</v>
      </c>
      <c r="B15" s="45"/>
      <c r="C15" s="46"/>
      <c r="D15" s="46"/>
      <c r="E15" s="39" t="s">
        <v>2270</v>
      </c>
      <c r="F15" s="46"/>
      <c r="G15" s="46"/>
      <c r="H15" s="46"/>
      <c r="I15" s="46"/>
      <c r="J15" s="48"/>
    </row>
    <row r="16" ht="30">
      <c r="A16" s="37" t="s">
        <v>593</v>
      </c>
      <c r="B16" s="37">
        <v>2</v>
      </c>
      <c r="C16" s="38" t="s">
        <v>2271</v>
      </c>
      <c r="D16" s="37" t="s">
        <v>595</v>
      </c>
      <c r="E16" s="39" t="s">
        <v>2272</v>
      </c>
      <c r="F16" s="40" t="s">
        <v>1003</v>
      </c>
      <c r="G16" s="41">
        <v>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2273</v>
      </c>
      <c r="F19" s="46"/>
      <c r="G19" s="46"/>
      <c r="H19" s="46"/>
      <c r="I19" s="46"/>
      <c r="J19" s="48"/>
    </row>
    <row r="20" ht="30">
      <c r="A20" s="37" t="s">
        <v>593</v>
      </c>
      <c r="B20" s="37">
        <v>3</v>
      </c>
      <c r="C20" s="38" t="s">
        <v>2274</v>
      </c>
      <c r="D20" s="37" t="s">
        <v>595</v>
      </c>
      <c r="E20" s="39" t="s">
        <v>2275</v>
      </c>
      <c r="F20" s="40" t="s">
        <v>1003</v>
      </c>
      <c r="G20" s="41">
        <v>98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2276</v>
      </c>
      <c r="F23" s="46"/>
      <c r="G23" s="46"/>
      <c r="H23" s="46"/>
      <c r="I23" s="46"/>
      <c r="J23" s="48"/>
    </row>
    <row r="24">
      <c r="A24" s="37" t="s">
        <v>593</v>
      </c>
      <c r="B24" s="37">
        <v>4</v>
      </c>
      <c r="C24" s="38" t="s">
        <v>1054</v>
      </c>
      <c r="D24" s="37" t="s">
        <v>595</v>
      </c>
      <c r="E24" s="39" t="s">
        <v>1055</v>
      </c>
      <c r="F24" s="40" t="s">
        <v>850</v>
      </c>
      <c r="G24" s="41">
        <v>636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35">
      <c r="A27" s="37" t="s">
        <v>601</v>
      </c>
      <c r="B27" s="45"/>
      <c r="C27" s="46"/>
      <c r="D27" s="46"/>
      <c r="E27" s="39" t="s">
        <v>2277</v>
      </c>
      <c r="F27" s="46"/>
      <c r="G27" s="46"/>
      <c r="H27" s="46"/>
      <c r="I27" s="46"/>
      <c r="J27" s="48"/>
    </row>
    <row r="28" ht="30">
      <c r="A28" s="37" t="s">
        <v>593</v>
      </c>
      <c r="B28" s="37">
        <v>5</v>
      </c>
      <c r="C28" s="38" t="s">
        <v>1173</v>
      </c>
      <c r="D28" s="37" t="s">
        <v>595</v>
      </c>
      <c r="E28" s="39" t="s">
        <v>1174</v>
      </c>
      <c r="F28" s="40" t="s">
        <v>1003</v>
      </c>
      <c r="G28" s="41">
        <v>13836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2278</v>
      </c>
      <c r="F31" s="46"/>
      <c r="G31" s="46"/>
      <c r="H31" s="46"/>
      <c r="I31" s="46"/>
      <c r="J31" s="48"/>
    </row>
    <row r="32" ht="30">
      <c r="A32" s="37" t="s">
        <v>593</v>
      </c>
      <c r="B32" s="37">
        <v>6</v>
      </c>
      <c r="C32" s="38" t="s">
        <v>1177</v>
      </c>
      <c r="D32" s="37" t="s">
        <v>595</v>
      </c>
      <c r="E32" s="39" t="s">
        <v>1178</v>
      </c>
      <c r="F32" s="40" t="s">
        <v>850</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45">
      <c r="A35" s="37" t="s">
        <v>601</v>
      </c>
      <c r="B35" s="45"/>
      <c r="C35" s="46"/>
      <c r="D35" s="46"/>
      <c r="E35" s="39" t="s">
        <v>1180</v>
      </c>
      <c r="F35" s="46"/>
      <c r="G35" s="46"/>
      <c r="H35" s="46"/>
      <c r="I35" s="46"/>
      <c r="J35" s="48"/>
    </row>
    <row r="36">
      <c r="A36" s="37" t="s">
        <v>593</v>
      </c>
      <c r="B36" s="37">
        <v>7</v>
      </c>
      <c r="C36" s="38" t="s">
        <v>1057</v>
      </c>
      <c r="D36" s="37" t="s">
        <v>595</v>
      </c>
      <c r="E36" s="39" t="s">
        <v>1058</v>
      </c>
      <c r="F36" s="40" t="s">
        <v>1003</v>
      </c>
      <c r="G36" s="41">
        <v>3450.8000000000002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90">
      <c r="A39" s="37" t="s">
        <v>601</v>
      </c>
      <c r="B39" s="45"/>
      <c r="C39" s="46"/>
      <c r="D39" s="46"/>
      <c r="E39" s="39" t="s">
        <v>2279</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1068</v>
      </c>
      <c r="F51" s="46"/>
      <c r="G51" s="46"/>
      <c r="H51" s="46"/>
      <c r="I51" s="46"/>
      <c r="J51" s="48"/>
    </row>
    <row r="52">
      <c r="A52" s="37" t="s">
        <v>593</v>
      </c>
      <c r="B52" s="37">
        <v>11</v>
      </c>
      <c r="C52" s="38" t="s">
        <v>1066</v>
      </c>
      <c r="D52" s="37" t="s">
        <v>592</v>
      </c>
      <c r="E52" s="39" t="s">
        <v>1067</v>
      </c>
      <c r="F52" s="40" t="s">
        <v>624</v>
      </c>
      <c r="G52" s="41">
        <v>112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75">
      <c r="A55" s="37" t="s">
        <v>601</v>
      </c>
      <c r="B55" s="45"/>
      <c r="C55" s="46"/>
      <c r="D55" s="46"/>
      <c r="E55" s="39" t="s">
        <v>1271</v>
      </c>
      <c r="F55" s="46"/>
      <c r="G55" s="46"/>
      <c r="H55" s="46"/>
      <c r="I55" s="46"/>
      <c r="J55" s="48"/>
    </row>
    <row r="56">
      <c r="A56" s="37" t="s">
        <v>593</v>
      </c>
      <c r="B56" s="37">
        <v>12</v>
      </c>
      <c r="C56" s="38" t="s">
        <v>2280</v>
      </c>
      <c r="D56" s="37" t="s">
        <v>595</v>
      </c>
      <c r="E56" s="39" t="s">
        <v>2281</v>
      </c>
      <c r="F56" s="40" t="s">
        <v>1071</v>
      </c>
      <c r="G56" s="41">
        <v>1643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95">
      <c r="A59" s="37" t="s">
        <v>601</v>
      </c>
      <c r="B59" s="45"/>
      <c r="C59" s="46"/>
      <c r="D59" s="46"/>
      <c r="E59" s="39" t="s">
        <v>2282</v>
      </c>
      <c r="F59" s="46"/>
      <c r="G59" s="46"/>
      <c r="H59" s="46"/>
      <c r="I59" s="46"/>
      <c r="J59" s="48"/>
    </row>
    <row r="60">
      <c r="A60" s="37" t="s">
        <v>593</v>
      </c>
      <c r="B60" s="37">
        <v>13</v>
      </c>
      <c r="C60" s="38" t="s">
        <v>1073</v>
      </c>
      <c r="D60" s="37" t="s">
        <v>595</v>
      </c>
      <c r="E60" s="39" t="s">
        <v>1074</v>
      </c>
      <c r="F60" s="40" t="s">
        <v>1003</v>
      </c>
      <c r="G60" s="41">
        <v>29014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1430</v>
      </c>
      <c r="F62" s="46"/>
      <c r="G62" s="46"/>
      <c r="H62" s="46"/>
      <c r="I62" s="46"/>
      <c r="J62" s="48"/>
    </row>
    <row r="63" ht="165">
      <c r="A63" s="37" t="s">
        <v>601</v>
      </c>
      <c r="B63" s="45"/>
      <c r="C63" s="46"/>
      <c r="D63" s="46"/>
      <c r="E63" s="39" t="s">
        <v>2283</v>
      </c>
      <c r="F63" s="46"/>
      <c r="G63" s="46"/>
      <c r="H63" s="46"/>
      <c r="I63" s="46"/>
      <c r="J63" s="48"/>
    </row>
    <row r="64">
      <c r="A64" s="37" t="s">
        <v>593</v>
      </c>
      <c r="B64" s="37">
        <v>14</v>
      </c>
      <c r="C64" s="38" t="s">
        <v>1076</v>
      </c>
      <c r="D64" s="37" t="s">
        <v>595</v>
      </c>
      <c r="E64" s="39" t="s">
        <v>1077</v>
      </c>
      <c r="F64" s="40" t="s">
        <v>850</v>
      </c>
      <c r="G64" s="41">
        <v>30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1201</v>
      </c>
      <c r="F67" s="46"/>
      <c r="G67" s="46"/>
      <c r="H67" s="46"/>
      <c r="I67" s="46"/>
      <c r="J67" s="48"/>
    </row>
    <row r="68">
      <c r="A68" s="37" t="s">
        <v>593</v>
      </c>
      <c r="B68" s="37">
        <v>15</v>
      </c>
      <c r="C68" s="38" t="s">
        <v>1079</v>
      </c>
      <c r="D68" s="37" t="s">
        <v>595</v>
      </c>
      <c r="E68" s="39" t="s">
        <v>1080</v>
      </c>
      <c r="F68" s="40" t="s">
        <v>850</v>
      </c>
      <c r="G68" s="41">
        <v>30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05">
      <c r="A71" s="37" t="s">
        <v>601</v>
      </c>
      <c r="B71" s="45"/>
      <c r="C71" s="46"/>
      <c r="D71" s="46"/>
      <c r="E71" s="39" t="s">
        <v>1081</v>
      </c>
      <c r="F71" s="46"/>
      <c r="G71" s="46"/>
      <c r="H71" s="46"/>
      <c r="I71" s="46"/>
      <c r="J71" s="48"/>
    </row>
    <row r="72">
      <c r="A72" s="37" t="s">
        <v>593</v>
      </c>
      <c r="B72" s="37">
        <v>16</v>
      </c>
      <c r="C72" s="38" t="s">
        <v>1082</v>
      </c>
      <c r="D72" s="37" t="s">
        <v>595</v>
      </c>
      <c r="E72" s="39" t="s">
        <v>1083</v>
      </c>
      <c r="F72" s="40" t="s">
        <v>1003</v>
      </c>
      <c r="G72" s="41">
        <v>51272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1204</v>
      </c>
      <c r="F75" s="46"/>
      <c r="G75" s="46"/>
      <c r="H75" s="46"/>
      <c r="I75" s="46"/>
      <c r="J75" s="48"/>
    </row>
    <row r="76">
      <c r="A76" s="37" t="s">
        <v>593</v>
      </c>
      <c r="B76" s="37">
        <v>17</v>
      </c>
      <c r="C76" s="38" t="s">
        <v>1085</v>
      </c>
      <c r="D76" s="37" t="s">
        <v>595</v>
      </c>
      <c r="E76" s="39" t="s">
        <v>1086</v>
      </c>
      <c r="F76" s="40" t="s">
        <v>1003</v>
      </c>
      <c r="G76" s="41">
        <v>51272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90">
      <c r="A79" s="37" t="s">
        <v>601</v>
      </c>
      <c r="B79" s="45"/>
      <c r="C79" s="46"/>
      <c r="D79" s="46"/>
      <c r="E79" s="39" t="s">
        <v>1205</v>
      </c>
      <c r="F79" s="46"/>
      <c r="G79" s="46"/>
      <c r="H79" s="46"/>
      <c r="I79" s="46"/>
      <c r="J79" s="48"/>
    </row>
    <row r="80">
      <c r="A80" s="37" t="s">
        <v>593</v>
      </c>
      <c r="B80" s="37">
        <v>18</v>
      </c>
      <c r="C80" s="38" t="s">
        <v>1088</v>
      </c>
      <c r="D80" s="37" t="s">
        <v>595</v>
      </c>
      <c r="E80" s="39" t="s">
        <v>1089</v>
      </c>
      <c r="F80" s="40" t="s">
        <v>1090</v>
      </c>
      <c r="G80" s="41">
        <v>52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1206</v>
      </c>
      <c r="F83" s="46"/>
      <c r="G83" s="46"/>
      <c r="H83" s="46"/>
      <c r="I83" s="46"/>
      <c r="J83" s="48"/>
    </row>
    <row r="84">
      <c r="A84" s="37" t="s">
        <v>593</v>
      </c>
      <c r="B84" s="37">
        <v>19</v>
      </c>
      <c r="C84" s="38" t="s">
        <v>1092</v>
      </c>
      <c r="D84" s="37" t="s">
        <v>595</v>
      </c>
      <c r="E84" s="39" t="s">
        <v>1093</v>
      </c>
      <c r="F84" s="40" t="s">
        <v>1003</v>
      </c>
      <c r="G84" s="41">
        <v>51272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05">
      <c r="A87" s="37" t="s">
        <v>601</v>
      </c>
      <c r="B87" s="45"/>
      <c r="C87" s="46"/>
      <c r="D87" s="46"/>
      <c r="E87" s="39" t="s">
        <v>1207</v>
      </c>
      <c r="F87" s="46"/>
      <c r="G87" s="46"/>
      <c r="H87" s="46"/>
      <c r="I87" s="46"/>
      <c r="J87" s="48"/>
    </row>
    <row r="88">
      <c r="A88" s="37" t="s">
        <v>593</v>
      </c>
      <c r="B88" s="37">
        <v>20</v>
      </c>
      <c r="C88" s="38" t="s">
        <v>1095</v>
      </c>
      <c r="D88" s="37" t="s">
        <v>595</v>
      </c>
      <c r="E88" s="39" t="s">
        <v>1096</v>
      </c>
      <c r="F88" s="40" t="s">
        <v>850</v>
      </c>
      <c r="G88" s="41">
        <v>85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1097</v>
      </c>
      <c r="D92" s="37" t="s">
        <v>595</v>
      </c>
      <c r="E92" s="39" t="s">
        <v>1098</v>
      </c>
      <c r="F92" s="40" t="s">
        <v>850</v>
      </c>
      <c r="G92" s="41">
        <v>85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2284</v>
      </c>
      <c r="D96" s="37" t="s">
        <v>595</v>
      </c>
      <c r="E96" s="39" t="s">
        <v>2285</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2286</v>
      </c>
      <c r="D100" s="37" t="s">
        <v>595</v>
      </c>
      <c r="E100" s="39" t="s">
        <v>2287</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1081</v>
      </c>
      <c r="F103" s="46"/>
      <c r="G103" s="46"/>
      <c r="H103" s="46"/>
      <c r="I103" s="46"/>
      <c r="J103" s="48"/>
    </row>
    <row r="104">
      <c r="A104" s="37" t="s">
        <v>593</v>
      </c>
      <c r="B104" s="37">
        <v>24</v>
      </c>
      <c r="C104" s="38" t="s">
        <v>2288</v>
      </c>
      <c r="D104" s="37" t="s">
        <v>595</v>
      </c>
      <c r="E104" s="39" t="s">
        <v>2289</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1213</v>
      </c>
      <c r="D108" s="37" t="s">
        <v>595</v>
      </c>
      <c r="E108" s="39" t="s">
        <v>1214</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75">
      <c r="A111" s="37" t="s">
        <v>601</v>
      </c>
      <c r="B111" s="45"/>
      <c r="C111" s="46"/>
      <c r="D111" s="46"/>
      <c r="E111" s="39" t="s">
        <v>1216</v>
      </c>
      <c r="F111" s="46"/>
      <c r="G111" s="46"/>
      <c r="H111" s="46"/>
      <c r="I111" s="46"/>
      <c r="J111" s="48"/>
    </row>
    <row r="112">
      <c r="A112" s="37" t="s">
        <v>593</v>
      </c>
      <c r="B112" s="37">
        <v>26</v>
      </c>
      <c r="C112" s="38" t="s">
        <v>1109</v>
      </c>
      <c r="D112" s="37" t="s">
        <v>595</v>
      </c>
      <c r="E112" s="39" t="s">
        <v>1110</v>
      </c>
      <c r="F112" s="40" t="s">
        <v>850</v>
      </c>
      <c r="G112" s="41">
        <v>18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05">
      <c r="A115" s="37" t="s">
        <v>601</v>
      </c>
      <c r="B115" s="45"/>
      <c r="C115" s="46"/>
      <c r="D115" s="46"/>
      <c r="E115" s="39" t="s">
        <v>1081</v>
      </c>
      <c r="F115" s="46"/>
      <c r="G115" s="46"/>
      <c r="H115" s="46"/>
      <c r="I115" s="46"/>
      <c r="J115" s="48"/>
    </row>
    <row r="116">
      <c r="A116" s="37" t="s">
        <v>593</v>
      </c>
      <c r="B116" s="37">
        <v>27</v>
      </c>
      <c r="C116" s="38" t="s">
        <v>1218</v>
      </c>
      <c r="D116" s="37" t="s">
        <v>595</v>
      </c>
      <c r="E116" s="39" t="s">
        <v>1219</v>
      </c>
      <c r="F116" s="40" t="s">
        <v>850</v>
      </c>
      <c r="G116" s="41">
        <v>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2290</v>
      </c>
      <c r="F119" s="46"/>
      <c r="G119" s="46"/>
      <c r="H119" s="46"/>
      <c r="I119" s="46"/>
      <c r="J119" s="48"/>
    </row>
    <row r="120">
      <c r="A120" s="37" t="s">
        <v>593</v>
      </c>
      <c r="B120" s="37">
        <v>28</v>
      </c>
      <c r="C120" s="38" t="s">
        <v>1220</v>
      </c>
      <c r="D120" s="37" t="s">
        <v>595</v>
      </c>
      <c r="E120" s="39" t="s">
        <v>1221</v>
      </c>
      <c r="F120" s="40" t="s">
        <v>850</v>
      </c>
      <c r="G120" s="41">
        <v>66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05">
      <c r="A123" s="37" t="s">
        <v>601</v>
      </c>
      <c r="B123" s="45"/>
      <c r="C123" s="46"/>
      <c r="D123" s="46"/>
      <c r="E123" s="39" t="s">
        <v>1081</v>
      </c>
      <c r="F123" s="46"/>
      <c r="G123" s="46"/>
      <c r="H123" s="46"/>
      <c r="I123" s="46"/>
      <c r="J123" s="48"/>
    </row>
    <row r="124">
      <c r="A124" s="37" t="s">
        <v>593</v>
      </c>
      <c r="B124" s="37">
        <v>29</v>
      </c>
      <c r="C124" s="38" t="s">
        <v>1284</v>
      </c>
      <c r="D124" s="37" t="s">
        <v>595</v>
      </c>
      <c r="E124" s="39" t="s">
        <v>1285</v>
      </c>
      <c r="F124" s="40" t="s">
        <v>850</v>
      </c>
      <c r="G124" s="41">
        <v>74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1201</v>
      </c>
      <c r="F127" s="46"/>
      <c r="G127" s="46"/>
      <c r="H127" s="46"/>
      <c r="I127" s="46"/>
      <c r="J127" s="48"/>
    </row>
    <row r="128">
      <c r="A128" s="37" t="s">
        <v>593</v>
      </c>
      <c r="B128" s="37">
        <v>30</v>
      </c>
      <c r="C128" s="38" t="s">
        <v>1286</v>
      </c>
      <c r="D128" s="37" t="s">
        <v>595</v>
      </c>
      <c r="E128" s="39" t="s">
        <v>1287</v>
      </c>
      <c r="F128" s="40" t="s">
        <v>850</v>
      </c>
      <c r="G128" s="41">
        <v>74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05">
      <c r="A131" s="37" t="s">
        <v>601</v>
      </c>
      <c r="B131" s="45"/>
      <c r="C131" s="46"/>
      <c r="D131" s="46"/>
      <c r="E131" s="39" t="s">
        <v>1081</v>
      </c>
      <c r="F131" s="46"/>
      <c r="G131" s="46"/>
      <c r="H131" s="46"/>
      <c r="I131" s="46"/>
      <c r="J131" s="48"/>
    </row>
    <row r="132">
      <c r="A132" s="37" t="s">
        <v>593</v>
      </c>
      <c r="B132" s="37">
        <v>31</v>
      </c>
      <c r="C132" s="38" t="s">
        <v>1288</v>
      </c>
      <c r="D132" s="37" t="s">
        <v>595</v>
      </c>
      <c r="E132" s="39" t="s">
        <v>1289</v>
      </c>
      <c r="F132" s="40" t="s">
        <v>850</v>
      </c>
      <c r="G132" s="41">
        <v>708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1201</v>
      </c>
      <c r="F135" s="46"/>
      <c r="G135" s="46"/>
      <c r="H135" s="46"/>
      <c r="I135" s="46"/>
      <c r="J135" s="48"/>
    </row>
    <row r="136">
      <c r="A136" s="37" t="s">
        <v>593</v>
      </c>
      <c r="B136" s="37">
        <v>32</v>
      </c>
      <c r="C136" s="38" t="s">
        <v>1291</v>
      </c>
      <c r="D136" s="37" t="s">
        <v>595</v>
      </c>
      <c r="E136" s="39" t="s">
        <v>1292</v>
      </c>
      <c r="F136" s="40" t="s">
        <v>850</v>
      </c>
      <c r="G136" s="41">
        <v>708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1081</v>
      </c>
      <c r="F139" s="46"/>
      <c r="G139" s="46"/>
      <c r="H139" s="46"/>
      <c r="I139" s="46"/>
      <c r="J139" s="48"/>
    </row>
    <row r="140">
      <c r="A140" s="37" t="s">
        <v>593</v>
      </c>
      <c r="B140" s="37">
        <v>33</v>
      </c>
      <c r="C140" s="38" t="s">
        <v>2291</v>
      </c>
      <c r="D140" s="37" t="s">
        <v>595</v>
      </c>
      <c r="E140" s="39" t="s">
        <v>2292</v>
      </c>
      <c r="F140" s="40" t="s">
        <v>850</v>
      </c>
      <c r="G140" s="41">
        <v>7</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20">
      <c r="A143" s="37" t="s">
        <v>601</v>
      </c>
      <c r="B143" s="45"/>
      <c r="C143" s="46"/>
      <c r="D143" s="46"/>
      <c r="E143" s="39" t="s">
        <v>2293</v>
      </c>
      <c r="F143" s="46"/>
      <c r="G143" s="46"/>
      <c r="H143" s="46"/>
      <c r="I143" s="46"/>
      <c r="J143" s="48"/>
    </row>
    <row r="144">
      <c r="A144" s="37" t="s">
        <v>593</v>
      </c>
      <c r="B144" s="37">
        <v>34</v>
      </c>
      <c r="C144" s="38" t="s">
        <v>2294</v>
      </c>
      <c r="D144" s="37" t="s">
        <v>595</v>
      </c>
      <c r="E144" s="39" t="s">
        <v>2295</v>
      </c>
      <c r="F144" s="40" t="s">
        <v>850</v>
      </c>
      <c r="G144" s="41">
        <v>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1081</v>
      </c>
      <c r="F147" s="46"/>
      <c r="G147" s="46"/>
      <c r="H147" s="46"/>
      <c r="I147" s="46"/>
      <c r="J147" s="48"/>
    </row>
    <row r="148">
      <c r="A148" s="37" t="s">
        <v>593</v>
      </c>
      <c r="B148" s="37">
        <v>35</v>
      </c>
      <c r="C148" s="38" t="s">
        <v>2296</v>
      </c>
      <c r="D148" s="37" t="s">
        <v>595</v>
      </c>
      <c r="E148" s="39" t="s">
        <v>2297</v>
      </c>
      <c r="F148" s="40" t="s">
        <v>850</v>
      </c>
      <c r="G148" s="41">
        <v>6</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2293</v>
      </c>
      <c r="F151" s="46"/>
      <c r="G151" s="46"/>
      <c r="H151" s="46"/>
      <c r="I151" s="46"/>
      <c r="J151" s="48"/>
    </row>
    <row r="152">
      <c r="A152" s="37" t="s">
        <v>593</v>
      </c>
      <c r="B152" s="37">
        <v>36</v>
      </c>
      <c r="C152" s="38" t="s">
        <v>2298</v>
      </c>
      <c r="D152" s="37" t="s">
        <v>595</v>
      </c>
      <c r="E152" s="39" t="s">
        <v>2299</v>
      </c>
      <c r="F152" s="40" t="s">
        <v>850</v>
      </c>
      <c r="G152" s="41">
        <v>6</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05">
      <c r="A155" s="37" t="s">
        <v>601</v>
      </c>
      <c r="B155" s="45"/>
      <c r="C155" s="46"/>
      <c r="D155" s="46"/>
      <c r="E155" s="39" t="s">
        <v>1081</v>
      </c>
      <c r="F155" s="46"/>
      <c r="G155" s="46"/>
      <c r="H155" s="46"/>
      <c r="I155" s="46"/>
      <c r="J155" s="48"/>
    </row>
    <row r="156">
      <c r="A156" s="37" t="s">
        <v>593</v>
      </c>
      <c r="B156" s="37">
        <v>37</v>
      </c>
      <c r="C156" s="38" t="s">
        <v>2300</v>
      </c>
      <c r="D156" s="37" t="s">
        <v>595</v>
      </c>
      <c r="E156" s="39" t="s">
        <v>2301</v>
      </c>
      <c r="F156" s="40" t="s">
        <v>850</v>
      </c>
      <c r="G156" s="41">
        <v>24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20">
      <c r="A159" s="37" t="s">
        <v>601</v>
      </c>
      <c r="B159" s="45"/>
      <c r="C159" s="46"/>
      <c r="D159" s="46"/>
      <c r="E159" s="39" t="s">
        <v>2302</v>
      </c>
      <c r="F159" s="46"/>
      <c r="G159" s="46"/>
      <c r="H159" s="46"/>
      <c r="I159" s="46"/>
      <c r="J159" s="48"/>
    </row>
    <row r="160">
      <c r="A160" s="37" t="s">
        <v>593</v>
      </c>
      <c r="B160" s="37">
        <v>38</v>
      </c>
      <c r="C160" s="38" t="s">
        <v>1293</v>
      </c>
      <c r="D160" s="37" t="s">
        <v>595</v>
      </c>
      <c r="E160" s="39" t="s">
        <v>1294</v>
      </c>
      <c r="F160" s="40" t="s">
        <v>850</v>
      </c>
      <c r="G160" s="41">
        <v>368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50">
      <c r="A163" s="37" t="s">
        <v>601</v>
      </c>
      <c r="B163" s="45"/>
      <c r="C163" s="46"/>
      <c r="D163" s="46"/>
      <c r="E163" s="39" t="s">
        <v>2303</v>
      </c>
      <c r="F163" s="46"/>
      <c r="G163" s="46"/>
      <c r="H163" s="46"/>
      <c r="I163" s="46"/>
      <c r="J163" s="48"/>
    </row>
    <row r="164" ht="30">
      <c r="A164" s="37" t="s">
        <v>593</v>
      </c>
      <c r="B164" s="37">
        <v>39</v>
      </c>
      <c r="C164" s="38" t="s">
        <v>2304</v>
      </c>
      <c r="D164" s="37" t="s">
        <v>595</v>
      </c>
      <c r="E164" s="39" t="s">
        <v>2305</v>
      </c>
      <c r="F164" s="40" t="s">
        <v>850</v>
      </c>
      <c r="G164" s="41">
        <v>184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2306</v>
      </c>
      <c r="F167" s="46"/>
      <c r="G167" s="46"/>
      <c r="H167" s="46"/>
      <c r="I167" s="46"/>
      <c r="J167" s="48"/>
    </row>
    <row r="168" ht="30">
      <c r="A168" s="37" t="s">
        <v>593</v>
      </c>
      <c r="B168" s="37">
        <v>40</v>
      </c>
      <c r="C168" s="38" t="s">
        <v>2307</v>
      </c>
      <c r="D168" s="37" t="s">
        <v>595</v>
      </c>
      <c r="E168" s="39" t="s">
        <v>2308</v>
      </c>
      <c r="F168" s="40" t="s">
        <v>850</v>
      </c>
      <c r="G168" s="41">
        <v>92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35">
      <c r="A171" s="37" t="s">
        <v>601</v>
      </c>
      <c r="B171" s="45"/>
      <c r="C171" s="46"/>
      <c r="D171" s="46"/>
      <c r="E171" s="39" t="s">
        <v>2309</v>
      </c>
      <c r="F171" s="46"/>
      <c r="G171" s="46"/>
      <c r="H171" s="46"/>
      <c r="I171" s="46"/>
      <c r="J171" s="48"/>
    </row>
    <row r="172">
      <c r="A172" s="37" t="s">
        <v>593</v>
      </c>
      <c r="B172" s="37">
        <v>41</v>
      </c>
      <c r="C172" s="38" t="s">
        <v>1115</v>
      </c>
      <c r="D172" s="37" t="s">
        <v>595</v>
      </c>
      <c r="E172" s="39" t="s">
        <v>1116</v>
      </c>
      <c r="F172" s="40" t="s">
        <v>1117</v>
      </c>
      <c r="G172" s="41">
        <v>756</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2310</v>
      </c>
      <c r="F175" s="46"/>
      <c r="G175" s="46"/>
      <c r="H175" s="46"/>
      <c r="I175" s="46"/>
      <c r="J175" s="48"/>
    </row>
    <row r="176">
      <c r="A176" s="37" t="s">
        <v>593</v>
      </c>
      <c r="B176" s="37">
        <v>42</v>
      </c>
      <c r="C176" s="38" t="s">
        <v>1119</v>
      </c>
      <c r="D176" s="37" t="s">
        <v>595</v>
      </c>
      <c r="E176" s="39" t="s">
        <v>1120</v>
      </c>
      <c r="F176" s="40" t="s">
        <v>850</v>
      </c>
      <c r="G176" s="41">
        <v>636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2311</v>
      </c>
      <c r="F179" s="46"/>
      <c r="G179" s="46"/>
      <c r="H179" s="46"/>
      <c r="I179" s="46"/>
      <c r="J179" s="48"/>
    </row>
    <row r="180">
      <c r="A180" s="37" t="s">
        <v>593</v>
      </c>
      <c r="B180" s="37">
        <v>43</v>
      </c>
      <c r="C180" s="38" t="s">
        <v>2312</v>
      </c>
      <c r="D180" s="37" t="s">
        <v>595</v>
      </c>
      <c r="E180" s="39" t="s">
        <v>2313</v>
      </c>
      <c r="F180" s="40" t="s">
        <v>850</v>
      </c>
      <c r="G180" s="41">
        <v>636</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75">
      <c r="A183" s="37" t="s">
        <v>601</v>
      </c>
      <c r="B183" s="45"/>
      <c r="C183" s="46"/>
      <c r="D183" s="46"/>
      <c r="E183" s="39" t="s">
        <v>2314</v>
      </c>
      <c r="F183" s="46"/>
      <c r="G183" s="46"/>
      <c r="H183" s="46"/>
      <c r="I183" s="46"/>
      <c r="J183" s="48"/>
    </row>
    <row r="184" ht="30">
      <c r="A184" s="37" t="s">
        <v>593</v>
      </c>
      <c r="B184" s="37">
        <v>44</v>
      </c>
      <c r="C184" s="38" t="s">
        <v>2315</v>
      </c>
      <c r="D184" s="37" t="s">
        <v>595</v>
      </c>
      <c r="E184" s="39" t="s">
        <v>2316</v>
      </c>
      <c r="F184" s="40" t="s">
        <v>1344</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30">
      <c r="A187" s="37" t="s">
        <v>601</v>
      </c>
      <c r="B187" s="45"/>
      <c r="C187" s="46"/>
      <c r="D187" s="46"/>
      <c r="E187" s="39" t="s">
        <v>2317</v>
      </c>
      <c r="F187" s="46"/>
      <c r="G187" s="46"/>
      <c r="H187" s="46"/>
      <c r="I187" s="46"/>
      <c r="J187" s="48"/>
    </row>
    <row r="188" ht="30">
      <c r="A188" s="37" t="s">
        <v>593</v>
      </c>
      <c r="B188" s="37">
        <v>45</v>
      </c>
      <c r="C188" s="38" t="s">
        <v>2318</v>
      </c>
      <c r="D188" s="37" t="s">
        <v>595</v>
      </c>
      <c r="E188" s="39" t="s">
        <v>2319</v>
      </c>
      <c r="F188" s="40" t="s">
        <v>850</v>
      </c>
      <c r="G188" s="41">
        <v>184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35">
      <c r="A191" s="37" t="s">
        <v>601</v>
      </c>
      <c r="B191" s="45"/>
      <c r="C191" s="46"/>
      <c r="D191" s="46"/>
      <c r="E191" s="39" t="s">
        <v>2320</v>
      </c>
      <c r="F191" s="46"/>
      <c r="G191" s="46"/>
      <c r="H191" s="46"/>
      <c r="I191" s="46"/>
      <c r="J191" s="48"/>
    </row>
    <row r="192">
      <c r="A192" s="31" t="s">
        <v>591</v>
      </c>
      <c r="B192" s="32"/>
      <c r="C192" s="33" t="s">
        <v>1364</v>
      </c>
      <c r="D192" s="34"/>
      <c r="E192" s="31" t="s">
        <v>986</v>
      </c>
      <c r="F192" s="34"/>
      <c r="G192" s="34"/>
      <c r="H192" s="34"/>
      <c r="I192" s="35">
        <f>SUMIFS(I193:I248,A193:A248,"P")</f>
        <v>0</v>
      </c>
      <c r="J192" s="36"/>
    </row>
    <row r="193">
      <c r="A193" s="37" t="s">
        <v>593</v>
      </c>
      <c r="B193" s="37">
        <v>46</v>
      </c>
      <c r="C193" s="38" t="s">
        <v>1365</v>
      </c>
      <c r="D193" s="37" t="s">
        <v>595</v>
      </c>
      <c r="E193" s="39" t="s">
        <v>988</v>
      </c>
      <c r="F193" s="40" t="s">
        <v>989</v>
      </c>
      <c r="G193" s="41">
        <v>267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90">
      <c r="A196" s="37" t="s">
        <v>601</v>
      </c>
      <c r="B196" s="45"/>
      <c r="C196" s="46"/>
      <c r="D196" s="46"/>
      <c r="E196" s="39" t="s">
        <v>991</v>
      </c>
      <c r="F196" s="46"/>
      <c r="G196" s="46"/>
      <c r="H196" s="46"/>
      <c r="I196" s="46"/>
      <c r="J196" s="48"/>
    </row>
    <row r="197">
      <c r="A197" s="37" t="s">
        <v>593</v>
      </c>
      <c r="B197" s="37">
        <v>47</v>
      </c>
      <c r="C197" s="38" t="s">
        <v>992</v>
      </c>
      <c r="D197" s="37" t="s">
        <v>595</v>
      </c>
      <c r="E197" s="39" t="s">
        <v>993</v>
      </c>
      <c r="F197" s="40" t="s">
        <v>989</v>
      </c>
      <c r="G197" s="41">
        <v>267</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994</v>
      </c>
      <c r="F200" s="46"/>
      <c r="G200" s="46"/>
      <c r="H200" s="46"/>
      <c r="I200" s="46"/>
      <c r="J200" s="48"/>
    </row>
    <row r="201">
      <c r="A201" s="37" t="s">
        <v>593</v>
      </c>
      <c r="B201" s="37">
        <v>48</v>
      </c>
      <c r="C201" s="38" t="s">
        <v>995</v>
      </c>
      <c r="D201" s="37" t="s">
        <v>595</v>
      </c>
      <c r="E201" s="39" t="s">
        <v>996</v>
      </c>
      <c r="F201" s="40" t="s">
        <v>641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330">
      <c r="A204" s="37" t="s">
        <v>601</v>
      </c>
      <c r="B204" s="45"/>
      <c r="C204" s="46"/>
      <c r="D204" s="46"/>
      <c r="E204" s="39" t="s">
        <v>2321</v>
      </c>
      <c r="F204" s="46"/>
      <c r="G204" s="46"/>
      <c r="H204" s="46"/>
      <c r="I204" s="46"/>
      <c r="J204" s="48"/>
    </row>
    <row r="205">
      <c r="A205" s="37" t="s">
        <v>593</v>
      </c>
      <c r="B205" s="37">
        <v>49</v>
      </c>
      <c r="C205" s="38" t="s">
        <v>998</v>
      </c>
      <c r="D205" s="37" t="s">
        <v>595</v>
      </c>
      <c r="E205" s="39" t="s">
        <v>999</v>
      </c>
      <c r="F205" s="40" t="s">
        <v>641</v>
      </c>
      <c r="G205" s="41">
        <v>77.849999999999994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77.174999999999997</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25">
      <c r="A212" s="37" t="s">
        <v>601</v>
      </c>
      <c r="B212" s="45"/>
      <c r="C212" s="46"/>
      <c r="D212" s="46"/>
      <c r="E212" s="39" t="s">
        <v>1145</v>
      </c>
      <c r="F212" s="46"/>
      <c r="G212" s="46"/>
      <c r="H212" s="46"/>
      <c r="I212" s="46"/>
      <c r="J212" s="48"/>
    </row>
    <row r="213">
      <c r="A213" s="37" t="s">
        <v>593</v>
      </c>
      <c r="B213" s="37">
        <v>51</v>
      </c>
      <c r="C213" s="38" t="s">
        <v>1006</v>
      </c>
      <c r="D213" s="37" t="s">
        <v>595</v>
      </c>
      <c r="E213" s="39" t="s">
        <v>1007</v>
      </c>
      <c r="F213" s="40" t="s">
        <v>641</v>
      </c>
      <c r="G213" s="41">
        <v>0.67500000000000004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70">
      <c r="A216" s="37" t="s">
        <v>601</v>
      </c>
      <c r="B216" s="45"/>
      <c r="C216" s="46"/>
      <c r="D216" s="46"/>
      <c r="E216" s="39" t="s">
        <v>2322</v>
      </c>
      <c r="F216" s="46"/>
      <c r="G216" s="46"/>
      <c r="H216" s="46"/>
      <c r="I216" s="46"/>
      <c r="J216" s="48"/>
    </row>
    <row r="217">
      <c r="A217" s="37" t="s">
        <v>593</v>
      </c>
      <c r="B217" s="37">
        <v>52</v>
      </c>
      <c r="C217" s="38" t="s">
        <v>1009</v>
      </c>
      <c r="D217" s="37" t="s">
        <v>595</v>
      </c>
      <c r="E217" s="39" t="s">
        <v>1010</v>
      </c>
      <c r="F217" s="40" t="s">
        <v>650</v>
      </c>
      <c r="G217" s="41">
        <v>311.39999999999998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1011</v>
      </c>
      <c r="F220" s="46"/>
      <c r="G220" s="46"/>
      <c r="H220" s="46"/>
      <c r="I220" s="46"/>
      <c r="J220" s="48"/>
    </row>
    <row r="221">
      <c r="A221" s="37" t="s">
        <v>593</v>
      </c>
      <c r="B221" s="37">
        <v>53</v>
      </c>
      <c r="C221" s="38" t="s">
        <v>659</v>
      </c>
      <c r="D221" s="37" t="s">
        <v>595</v>
      </c>
      <c r="E221" s="39" t="s">
        <v>660</v>
      </c>
      <c r="F221" s="40" t="s">
        <v>850</v>
      </c>
      <c r="G221" s="41">
        <v>77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2323</v>
      </c>
      <c r="F224" s="46"/>
      <c r="G224" s="46"/>
      <c r="H224" s="46"/>
      <c r="I224" s="46"/>
      <c r="J224" s="48"/>
    </row>
    <row r="225">
      <c r="A225" s="37" t="s">
        <v>593</v>
      </c>
      <c r="B225" s="37">
        <v>54</v>
      </c>
      <c r="C225" s="38" t="s">
        <v>1013</v>
      </c>
      <c r="D225" s="37" t="s">
        <v>595</v>
      </c>
      <c r="E225" s="39" t="s">
        <v>1014</v>
      </c>
      <c r="F225" s="40" t="s">
        <v>1003</v>
      </c>
      <c r="G225" s="41">
        <v>172.65000000000001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2324</v>
      </c>
      <c r="F228" s="46"/>
      <c r="G228" s="46"/>
      <c r="H228" s="46"/>
      <c r="I228" s="46"/>
      <c r="J228" s="48"/>
    </row>
    <row r="229">
      <c r="A229" s="37" t="s">
        <v>593</v>
      </c>
      <c r="B229" s="37">
        <v>55</v>
      </c>
      <c r="C229" s="38" t="s">
        <v>2325</v>
      </c>
      <c r="D229" s="37" t="s">
        <v>595</v>
      </c>
      <c r="E229" s="39" t="s">
        <v>2326</v>
      </c>
      <c r="F229" s="40" t="s">
        <v>1003</v>
      </c>
      <c r="G229" s="41">
        <v>2.7000000000000002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2327</v>
      </c>
      <c r="F232" s="46"/>
      <c r="G232" s="46"/>
      <c r="H232" s="46"/>
      <c r="I232" s="46"/>
      <c r="J232" s="48"/>
    </row>
    <row r="233">
      <c r="A233" s="37" t="s">
        <v>593</v>
      </c>
      <c r="B233" s="37">
        <v>56</v>
      </c>
      <c r="C233" s="38" t="s">
        <v>1373</v>
      </c>
      <c r="D233" s="37" t="s">
        <v>595</v>
      </c>
      <c r="E233" s="39" t="s">
        <v>1374</v>
      </c>
      <c r="F233" s="40" t="s">
        <v>1003</v>
      </c>
      <c r="G233" s="41">
        <v>175.34999999999999</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1375</v>
      </c>
      <c r="F236" s="46"/>
      <c r="G236" s="46"/>
      <c r="H236" s="46"/>
      <c r="I236" s="46"/>
      <c r="J236" s="48"/>
    </row>
    <row r="237" ht="30">
      <c r="A237" s="37" t="s">
        <v>593</v>
      </c>
      <c r="B237" s="37">
        <v>57</v>
      </c>
      <c r="C237" s="38" t="s">
        <v>1022</v>
      </c>
      <c r="D237" s="37" t="s">
        <v>595</v>
      </c>
      <c r="E237" s="39" t="s">
        <v>2328</v>
      </c>
      <c r="F237" s="40" t="s">
        <v>1003</v>
      </c>
      <c r="G237" s="41">
        <v>17.265000000000001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60">
      <c r="A240" s="37" t="s">
        <v>601</v>
      </c>
      <c r="B240" s="45"/>
      <c r="C240" s="46"/>
      <c r="D240" s="46"/>
      <c r="E240" s="39" t="s">
        <v>2329</v>
      </c>
      <c r="F240" s="46"/>
      <c r="G240" s="46"/>
      <c r="H240" s="46"/>
      <c r="I240" s="46"/>
      <c r="J240" s="48"/>
    </row>
    <row r="241">
      <c r="A241" s="37" t="s">
        <v>593</v>
      </c>
      <c r="B241" s="37">
        <v>58</v>
      </c>
      <c r="C241" s="38" t="s">
        <v>1376</v>
      </c>
      <c r="D241" s="37" t="s">
        <v>595</v>
      </c>
      <c r="E241" s="39" t="s">
        <v>1377</v>
      </c>
      <c r="F241" s="40" t="s">
        <v>1003</v>
      </c>
      <c r="G241" s="41">
        <v>184.34999999999999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05">
      <c r="A244" s="37" t="s">
        <v>601</v>
      </c>
      <c r="B244" s="45"/>
      <c r="C244" s="46"/>
      <c r="D244" s="46"/>
      <c r="E244" s="39" t="s">
        <v>2330</v>
      </c>
      <c r="F244" s="46"/>
      <c r="G244" s="46"/>
      <c r="H244" s="46"/>
      <c r="I244" s="46"/>
      <c r="J244" s="48"/>
    </row>
    <row r="245">
      <c r="A245" s="37" t="s">
        <v>593</v>
      </c>
      <c r="B245" s="37">
        <v>59</v>
      </c>
      <c r="C245" s="38" t="s">
        <v>1259</v>
      </c>
      <c r="D245" s="37" t="s">
        <v>595</v>
      </c>
      <c r="E245" s="39" t="s">
        <v>1260</v>
      </c>
      <c r="F245" s="40" t="s">
        <v>850</v>
      </c>
      <c r="G245" s="41">
        <v>89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30">
      <c r="A248" s="37" t="s">
        <v>601</v>
      </c>
      <c r="B248" s="45"/>
      <c r="C248" s="46"/>
      <c r="D248" s="46"/>
      <c r="E248" s="39" t="s">
        <v>1261</v>
      </c>
      <c r="F248" s="46"/>
      <c r="G248" s="46"/>
      <c r="H248" s="46"/>
      <c r="I248" s="46"/>
      <c r="J248" s="48"/>
    </row>
    <row r="249">
      <c r="A249" s="31" t="s">
        <v>591</v>
      </c>
      <c r="B249" s="32"/>
      <c r="C249" s="33" t="s">
        <v>1122</v>
      </c>
      <c r="D249" s="34"/>
      <c r="E249" s="31" t="s">
        <v>1123</v>
      </c>
      <c r="F249" s="34"/>
      <c r="G249" s="34"/>
      <c r="H249" s="34"/>
      <c r="I249" s="35">
        <f>SUMIFS(I250:I269,A250:A269,"P")</f>
        <v>0</v>
      </c>
      <c r="J249" s="36"/>
    </row>
    <row r="250" ht="45">
      <c r="A250" s="37" t="s">
        <v>593</v>
      </c>
      <c r="B250" s="37">
        <v>60</v>
      </c>
      <c r="C250" s="38" t="s">
        <v>1124</v>
      </c>
      <c r="D250" s="37" t="s">
        <v>1125</v>
      </c>
      <c r="E250" s="39" t="s">
        <v>1126</v>
      </c>
      <c r="F250" s="40" t="s">
        <v>1127</v>
      </c>
      <c r="G250" s="41">
        <v>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1130</v>
      </c>
      <c r="D254" s="37" t="s">
        <v>1131</v>
      </c>
      <c r="E254" s="39" t="s">
        <v>1132</v>
      </c>
      <c r="F254" s="40" t="s">
        <v>1127</v>
      </c>
      <c r="G254" s="41">
        <v>0.050000000000000003</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1133</v>
      </c>
      <c r="D258" s="37" t="s">
        <v>1134</v>
      </c>
      <c r="E258" s="39" t="s">
        <v>1135</v>
      </c>
      <c r="F258" s="40" t="s">
        <v>1127</v>
      </c>
      <c r="G258" s="41">
        <v>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60">
      <c r="A262" s="37" t="s">
        <v>593</v>
      </c>
      <c r="B262" s="37">
        <v>63</v>
      </c>
      <c r="C262" s="38" t="s">
        <v>1136</v>
      </c>
      <c r="D262" s="37" t="s">
        <v>1137</v>
      </c>
      <c r="E262" s="39" t="s">
        <v>1138</v>
      </c>
      <c r="F262" s="40" t="s">
        <v>1127</v>
      </c>
      <c r="G262" s="41">
        <v>0.001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45">
      <c r="A266" s="37" t="s">
        <v>593</v>
      </c>
      <c r="B266" s="37">
        <v>64</v>
      </c>
      <c r="C266" s="38" t="s">
        <v>1139</v>
      </c>
      <c r="D266" s="37" t="s">
        <v>1140</v>
      </c>
      <c r="E266" s="39" t="s">
        <v>1141</v>
      </c>
      <c r="F266" s="40" t="s">
        <v>1127</v>
      </c>
      <c r="G266" s="41">
        <v>0.0050000000000000001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50"/>
      <c r="C269" s="51"/>
      <c r="D269" s="51"/>
      <c r="E269" s="39" t="s">
        <v>1129</v>
      </c>
      <c r="F269" s="51"/>
      <c r="G269" s="51"/>
      <c r="H269" s="51"/>
      <c r="I269" s="51"/>
      <c r="J269" s="52"/>
    </row>
  </sheetData>
  <sheetProtection sheet="1" objects="1" scenarios="1" spinCount="100000" saltValue="rLW8vNLpTWaLN3D0mkCYlK1/SLKeJ86g6uAMfjcaHEwlpTe50VYj21WA7IHwg1ZLUYdEPVz/8EY8ECKoqnekxQ==" hashValue="mzm9NXVfqkiiL8DacFADZf4tMfLBajbzyuq2yDlBMqgDSIulur9nO4SvqkaUCgq3YEuI544LB4TEn1AZ7yu83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2331</v>
      </c>
      <c r="I3" s="25">
        <f>SUMIFS(I11:I341,A11:A341,"SD")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2267</v>
      </c>
      <c r="D6" s="22"/>
      <c r="E6" s="23" t="s">
        <v>86</v>
      </c>
      <c r="F6" s="17"/>
      <c r="G6" s="17"/>
      <c r="H6" s="17"/>
      <c r="I6" s="17"/>
      <c r="J6" s="19"/>
    </row>
    <row r="7">
      <c r="A7" s="3" t="s">
        <v>578</v>
      </c>
      <c r="B7" s="20" t="s">
        <v>579</v>
      </c>
      <c r="C7" s="21" t="s">
        <v>2331</v>
      </c>
      <c r="D7" s="22"/>
      <c r="E7" s="23" t="s">
        <v>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SUMIFS(I12:I251,A12:A251,"P")</f>
        <v>0</v>
      </c>
      <c r="J11" s="36"/>
    </row>
    <row r="12">
      <c r="A12" s="37" t="s">
        <v>593</v>
      </c>
      <c r="B12" s="37">
        <v>1</v>
      </c>
      <c r="C12" s="38" t="s">
        <v>2332</v>
      </c>
      <c r="D12" s="37" t="s">
        <v>595</v>
      </c>
      <c r="E12" s="39" t="s">
        <v>2333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2335</v>
      </c>
      <c r="F15" s="46"/>
      <c r="G15" s="46"/>
      <c r="H15" s="46"/>
      <c r="I15" s="46"/>
      <c r="J15" s="48"/>
    </row>
    <row r="16">
      <c r="A16" s="37" t="s">
        <v>593</v>
      </c>
      <c r="B16" s="37">
        <v>2</v>
      </c>
      <c r="C16" s="38" t="s">
        <v>1054</v>
      </c>
      <c r="D16" s="37" t="s">
        <v>595</v>
      </c>
      <c r="E16" s="39" t="s">
        <v>1055</v>
      </c>
      <c r="F16" s="40" t="s">
        <v>850</v>
      </c>
      <c r="G16" s="41">
        <v>120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2336</v>
      </c>
      <c r="F19" s="46"/>
      <c r="G19" s="46"/>
      <c r="H19" s="46"/>
      <c r="I19" s="46"/>
      <c r="J19" s="48"/>
    </row>
    <row r="20" ht="30">
      <c r="A20" s="37" t="s">
        <v>593</v>
      </c>
      <c r="B20" s="37">
        <v>3</v>
      </c>
      <c r="C20" s="38" t="s">
        <v>1173</v>
      </c>
      <c r="D20" s="37" t="s">
        <v>595</v>
      </c>
      <c r="E20" s="39" t="s">
        <v>1174</v>
      </c>
      <c r="F20" s="40" t="s">
        <v>1003</v>
      </c>
      <c r="G20" s="41">
        <v>3684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2337</v>
      </c>
      <c r="F23" s="46"/>
      <c r="G23" s="46"/>
      <c r="H23" s="46"/>
      <c r="I23" s="46"/>
      <c r="J23" s="48"/>
    </row>
    <row r="24" ht="30">
      <c r="A24" s="37" t="s">
        <v>593</v>
      </c>
      <c r="B24" s="37">
        <v>4</v>
      </c>
      <c r="C24" s="38" t="s">
        <v>1177</v>
      </c>
      <c r="D24" s="37" t="s">
        <v>595</v>
      </c>
      <c r="E24" s="39" t="s">
        <v>1178</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2338</v>
      </c>
      <c r="F27" s="46"/>
      <c r="G27" s="46"/>
      <c r="H27" s="46"/>
      <c r="I27" s="46"/>
      <c r="J27" s="48"/>
    </row>
    <row r="28">
      <c r="A28" s="37" t="s">
        <v>593</v>
      </c>
      <c r="B28" s="37">
        <v>5</v>
      </c>
      <c r="C28" s="38" t="s">
        <v>1057</v>
      </c>
      <c r="D28" s="37" t="s">
        <v>595</v>
      </c>
      <c r="E28" s="39" t="s">
        <v>1058</v>
      </c>
      <c r="F28" s="40" t="s">
        <v>1003</v>
      </c>
      <c r="G28" s="41">
        <v>788.5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90">
      <c r="A31" s="37" t="s">
        <v>601</v>
      </c>
      <c r="B31" s="45"/>
      <c r="C31" s="46"/>
      <c r="D31" s="46"/>
      <c r="E31" s="39" t="s">
        <v>2339</v>
      </c>
      <c r="F31" s="46"/>
      <c r="G31" s="46"/>
      <c r="H31" s="46"/>
      <c r="I31" s="46"/>
      <c r="J31" s="48"/>
    </row>
    <row r="32">
      <c r="A32" s="37" t="s">
        <v>593</v>
      </c>
      <c r="B32" s="37">
        <v>6</v>
      </c>
      <c r="C32" s="38" t="s">
        <v>2340</v>
      </c>
      <c r="D32" s="37" t="s">
        <v>595</v>
      </c>
      <c r="E32" s="39" t="s">
        <v>2341</v>
      </c>
      <c r="F32" s="40" t="s">
        <v>2342</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50">
      <c r="A35" s="37" t="s">
        <v>601</v>
      </c>
      <c r="B35" s="45"/>
      <c r="C35" s="46"/>
      <c r="D35" s="46"/>
      <c r="E35" s="39" t="s">
        <v>2343</v>
      </c>
      <c r="F35" s="46"/>
      <c r="G35" s="46"/>
      <c r="H35" s="46"/>
      <c r="I35" s="46"/>
      <c r="J35" s="48"/>
    </row>
    <row r="36">
      <c r="A36" s="37" t="s">
        <v>593</v>
      </c>
      <c r="B36" s="37">
        <v>7</v>
      </c>
      <c r="C36" s="38" t="s">
        <v>2344</v>
      </c>
      <c r="D36" s="37" t="s">
        <v>595</v>
      </c>
      <c r="E36" s="39" t="s">
        <v>2345</v>
      </c>
      <c r="F36" s="40" t="s">
        <v>850</v>
      </c>
      <c r="G36" s="41">
        <v>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80">
      <c r="A39" s="37" t="s">
        <v>601</v>
      </c>
      <c r="B39" s="45"/>
      <c r="C39" s="46"/>
      <c r="D39" s="46"/>
      <c r="E39" s="39" t="s">
        <v>2346</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c r="A44" s="37" t="s">
        <v>593</v>
      </c>
      <c r="B44" s="37">
        <v>9</v>
      </c>
      <c r="C44" s="38" t="s">
        <v>1066</v>
      </c>
      <c r="D44" s="37" t="s">
        <v>595</v>
      </c>
      <c r="E44" s="39" t="s">
        <v>1067</v>
      </c>
      <c r="F44" s="40" t="s">
        <v>624</v>
      </c>
      <c r="G44" s="41">
        <v>112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75">
      <c r="A47" s="37" t="s">
        <v>601</v>
      </c>
      <c r="B47" s="45"/>
      <c r="C47" s="46"/>
      <c r="D47" s="46"/>
      <c r="E47" s="39" t="s">
        <v>1271</v>
      </c>
      <c r="F47" s="46"/>
      <c r="G47" s="46"/>
      <c r="H47" s="46"/>
      <c r="I47" s="46"/>
      <c r="J47" s="48"/>
    </row>
    <row r="48" ht="30">
      <c r="A48" s="37" t="s">
        <v>593</v>
      </c>
      <c r="B48" s="37">
        <v>10</v>
      </c>
      <c r="C48" s="38" t="s">
        <v>2347</v>
      </c>
      <c r="D48" s="37" t="s">
        <v>595</v>
      </c>
      <c r="E48" s="39" t="s">
        <v>2348</v>
      </c>
      <c r="F48" s="40" t="s">
        <v>1344</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2349</v>
      </c>
      <c r="F51" s="46"/>
      <c r="G51" s="46"/>
      <c r="H51" s="46"/>
      <c r="I51" s="46"/>
      <c r="J51" s="48"/>
    </row>
    <row r="52">
      <c r="A52" s="37" t="s">
        <v>593</v>
      </c>
      <c r="B52" s="37">
        <v>11</v>
      </c>
      <c r="C52" s="38" t="s">
        <v>622</v>
      </c>
      <c r="D52" s="37" t="s">
        <v>595</v>
      </c>
      <c r="E52" s="39" t="s">
        <v>623</v>
      </c>
      <c r="F52" s="40" t="s">
        <v>624</v>
      </c>
      <c r="G52" s="41">
        <v>40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90">
      <c r="A55" s="37" t="s">
        <v>601</v>
      </c>
      <c r="B55" s="45"/>
      <c r="C55" s="46"/>
      <c r="D55" s="46"/>
      <c r="E55" s="39" t="s">
        <v>2350</v>
      </c>
      <c r="F55" s="46"/>
      <c r="G55" s="46"/>
      <c r="H55" s="46"/>
      <c r="I55" s="46"/>
      <c r="J55" s="48"/>
    </row>
    <row r="56">
      <c r="A56" s="37" t="s">
        <v>593</v>
      </c>
      <c r="B56" s="37">
        <v>12</v>
      </c>
      <c r="C56" s="38" t="s">
        <v>627</v>
      </c>
      <c r="D56" s="37" t="s">
        <v>595</v>
      </c>
      <c r="E56" s="39" t="s">
        <v>628</v>
      </c>
      <c r="F56" s="40" t="s">
        <v>624</v>
      </c>
      <c r="G56" s="41">
        <v>16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90">
      <c r="A59" s="37" t="s">
        <v>601</v>
      </c>
      <c r="B59" s="45"/>
      <c r="C59" s="46"/>
      <c r="D59" s="46"/>
      <c r="E59" s="39" t="s">
        <v>2351</v>
      </c>
      <c r="F59" s="46"/>
      <c r="G59" s="46"/>
      <c r="H59" s="46"/>
      <c r="I59" s="46"/>
      <c r="J59" s="48"/>
    </row>
    <row r="60">
      <c r="A60" s="37" t="s">
        <v>593</v>
      </c>
      <c r="B60" s="37">
        <v>13</v>
      </c>
      <c r="C60" s="38" t="s">
        <v>825</v>
      </c>
      <c r="D60" s="37" t="s">
        <v>595</v>
      </c>
      <c r="E60" s="39" t="s">
        <v>826</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05">
      <c r="A63" s="37" t="s">
        <v>601</v>
      </c>
      <c r="B63" s="45"/>
      <c r="C63" s="46"/>
      <c r="D63" s="46"/>
      <c r="E63" s="39" t="s">
        <v>2352</v>
      </c>
      <c r="F63" s="46"/>
      <c r="G63" s="46"/>
      <c r="H63" s="46"/>
      <c r="I63" s="46"/>
      <c r="J63" s="48"/>
    </row>
    <row r="64">
      <c r="A64" s="37" t="s">
        <v>593</v>
      </c>
      <c r="B64" s="37">
        <v>14</v>
      </c>
      <c r="C64" s="38" t="s">
        <v>828</v>
      </c>
      <c r="D64" s="37" t="s">
        <v>595</v>
      </c>
      <c r="E64" s="39" t="s">
        <v>829</v>
      </c>
      <c r="F64" s="40" t="s">
        <v>850</v>
      </c>
      <c r="G64" s="41">
        <v>6</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90">
      <c r="A67" s="37" t="s">
        <v>601</v>
      </c>
      <c r="B67" s="45"/>
      <c r="C67" s="46"/>
      <c r="D67" s="46"/>
      <c r="E67" s="39" t="s">
        <v>2353</v>
      </c>
      <c r="F67" s="46"/>
      <c r="G67" s="46"/>
      <c r="H67" s="46"/>
      <c r="I67" s="46"/>
      <c r="J67" s="48"/>
    </row>
    <row r="68">
      <c r="A68" s="37" t="s">
        <v>593</v>
      </c>
      <c r="B68" s="37">
        <v>15</v>
      </c>
      <c r="C68" s="38" t="s">
        <v>2354</v>
      </c>
      <c r="D68" s="37" t="s">
        <v>595</v>
      </c>
      <c r="E68" s="39" t="s">
        <v>2355</v>
      </c>
      <c r="F68" s="40" t="s">
        <v>2356</v>
      </c>
      <c r="G68" s="41">
        <v>160.09999999999999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65">
      <c r="A71" s="37" t="s">
        <v>601</v>
      </c>
      <c r="B71" s="45"/>
      <c r="C71" s="46"/>
      <c r="D71" s="46"/>
      <c r="E71" s="39" t="s">
        <v>2357</v>
      </c>
      <c r="F71" s="46"/>
      <c r="G71" s="46"/>
      <c r="H71" s="46"/>
      <c r="I71" s="46"/>
      <c r="J71" s="48"/>
    </row>
    <row r="72">
      <c r="A72" s="37" t="s">
        <v>593</v>
      </c>
      <c r="B72" s="37">
        <v>16</v>
      </c>
      <c r="C72" s="38" t="s">
        <v>2358</v>
      </c>
      <c r="D72" s="37" t="s">
        <v>595</v>
      </c>
      <c r="E72" s="39" t="s">
        <v>2359</v>
      </c>
      <c r="F72" s="40" t="s">
        <v>1003</v>
      </c>
      <c r="G72" s="41">
        <v>4002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2360</v>
      </c>
      <c r="F75" s="46"/>
      <c r="G75" s="46"/>
      <c r="H75" s="46"/>
      <c r="I75" s="46"/>
      <c r="J75" s="48"/>
    </row>
    <row r="76">
      <c r="A76" s="37" t="s">
        <v>593</v>
      </c>
      <c r="B76" s="37">
        <v>17</v>
      </c>
      <c r="C76" s="38" t="s">
        <v>2361</v>
      </c>
      <c r="D76" s="37" t="s">
        <v>595</v>
      </c>
      <c r="E76" s="39" t="s">
        <v>2362</v>
      </c>
      <c r="F76" s="40" t="s">
        <v>1003</v>
      </c>
      <c r="G76" s="41">
        <v>4002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2363</v>
      </c>
      <c r="F79" s="46"/>
      <c r="G79" s="46"/>
      <c r="H79" s="46"/>
      <c r="I79" s="46"/>
      <c r="J79" s="48"/>
    </row>
    <row r="80">
      <c r="A80" s="37" t="s">
        <v>593</v>
      </c>
      <c r="B80" s="37">
        <v>18</v>
      </c>
      <c r="C80" s="38" t="s">
        <v>2280</v>
      </c>
      <c r="D80" s="37" t="s">
        <v>595</v>
      </c>
      <c r="E80" s="39" t="s">
        <v>2281</v>
      </c>
      <c r="F80" s="40" t="s">
        <v>1071</v>
      </c>
      <c r="G80" s="41">
        <v>51.219999999999999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2364</v>
      </c>
      <c r="F83" s="46"/>
      <c r="G83" s="46"/>
      <c r="H83" s="46"/>
      <c r="I83" s="46"/>
      <c r="J83" s="48"/>
    </row>
    <row r="84">
      <c r="A84" s="37" t="s">
        <v>593</v>
      </c>
      <c r="B84" s="37">
        <v>19</v>
      </c>
      <c r="C84" s="38" t="s">
        <v>1073</v>
      </c>
      <c r="D84" s="37" t="s">
        <v>595</v>
      </c>
      <c r="E84" s="39" t="s">
        <v>1074</v>
      </c>
      <c r="F84" s="40" t="s">
        <v>1003</v>
      </c>
      <c r="G84" s="41">
        <v>852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35">
      <c r="A87" s="37" t="s">
        <v>601</v>
      </c>
      <c r="B87" s="45"/>
      <c r="C87" s="46"/>
      <c r="D87" s="46"/>
      <c r="E87" s="39" t="s">
        <v>2365</v>
      </c>
      <c r="F87" s="46"/>
      <c r="G87" s="46"/>
      <c r="H87" s="46"/>
      <c r="I87" s="46"/>
      <c r="J87" s="48"/>
    </row>
    <row r="88">
      <c r="A88" s="37" t="s">
        <v>593</v>
      </c>
      <c r="B88" s="37">
        <v>20</v>
      </c>
      <c r="C88" s="38" t="s">
        <v>1076</v>
      </c>
      <c r="D88" s="37" t="s">
        <v>595</v>
      </c>
      <c r="E88" s="39" t="s">
        <v>1077</v>
      </c>
      <c r="F88" s="40" t="s">
        <v>850</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1079</v>
      </c>
      <c r="D92" s="37" t="s">
        <v>595</v>
      </c>
      <c r="E92" s="39" t="s">
        <v>1080</v>
      </c>
      <c r="F92" s="40" t="s">
        <v>850</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1082</v>
      </c>
      <c r="D96" s="37" t="s">
        <v>595</v>
      </c>
      <c r="E96" s="39" t="s">
        <v>1083</v>
      </c>
      <c r="F96" s="40" t="s">
        <v>1003</v>
      </c>
      <c r="G96" s="41">
        <v>1304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2366</v>
      </c>
      <c r="F99" s="46"/>
      <c r="G99" s="46"/>
      <c r="H99" s="46"/>
      <c r="I99" s="46"/>
      <c r="J99" s="48"/>
    </row>
    <row r="100">
      <c r="A100" s="37" t="s">
        <v>593</v>
      </c>
      <c r="B100" s="37">
        <v>23</v>
      </c>
      <c r="C100" s="38" t="s">
        <v>1085</v>
      </c>
      <c r="D100" s="37" t="s">
        <v>595</v>
      </c>
      <c r="E100" s="39" t="s">
        <v>1086</v>
      </c>
      <c r="F100" s="40" t="s">
        <v>1003</v>
      </c>
      <c r="G100" s="41">
        <v>1304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2367</v>
      </c>
      <c r="F103" s="46"/>
      <c r="G103" s="46"/>
      <c r="H103" s="46"/>
      <c r="I103" s="46"/>
      <c r="J103" s="48"/>
    </row>
    <row r="104">
      <c r="A104" s="37" t="s">
        <v>593</v>
      </c>
      <c r="B104" s="37">
        <v>24</v>
      </c>
      <c r="C104" s="38" t="s">
        <v>1088</v>
      </c>
      <c r="D104" s="37" t="s">
        <v>595</v>
      </c>
      <c r="E104" s="39" t="s">
        <v>1089</v>
      </c>
      <c r="F104" s="40" t="s">
        <v>1090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1206</v>
      </c>
      <c r="F107" s="46"/>
      <c r="G107" s="46"/>
      <c r="H107" s="46"/>
      <c r="I107" s="46"/>
      <c r="J107" s="48"/>
    </row>
    <row r="108">
      <c r="A108" s="37" t="s">
        <v>593</v>
      </c>
      <c r="B108" s="37">
        <v>25</v>
      </c>
      <c r="C108" s="38" t="s">
        <v>1092</v>
      </c>
      <c r="D108" s="37" t="s">
        <v>595</v>
      </c>
      <c r="E108" s="39" t="s">
        <v>1093</v>
      </c>
      <c r="F108" s="40" t="s">
        <v>1003</v>
      </c>
      <c r="G108" s="41">
        <v>1304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20">
      <c r="A111" s="37" t="s">
        <v>601</v>
      </c>
      <c r="B111" s="45"/>
      <c r="C111" s="46"/>
      <c r="D111" s="46"/>
      <c r="E111" s="39" t="s">
        <v>2368</v>
      </c>
      <c r="F111" s="46"/>
      <c r="G111" s="46"/>
      <c r="H111" s="46"/>
      <c r="I111" s="46"/>
      <c r="J111" s="48"/>
    </row>
    <row r="112">
      <c r="A112" s="37" t="s">
        <v>593</v>
      </c>
      <c r="B112" s="37">
        <v>26</v>
      </c>
      <c r="C112" s="38" t="s">
        <v>1095</v>
      </c>
      <c r="D112" s="37" t="s">
        <v>595</v>
      </c>
      <c r="E112" s="39" t="s">
        <v>1096</v>
      </c>
      <c r="F112" s="40" t="s">
        <v>850</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35">
      <c r="A115" s="37" t="s">
        <v>601</v>
      </c>
      <c r="B115" s="45"/>
      <c r="C115" s="46"/>
      <c r="D115" s="46"/>
      <c r="E115" s="39" t="s">
        <v>1201</v>
      </c>
      <c r="F115" s="46"/>
      <c r="G115" s="46"/>
      <c r="H115" s="46"/>
      <c r="I115" s="46"/>
      <c r="J115" s="48"/>
    </row>
    <row r="116">
      <c r="A116" s="37" t="s">
        <v>593</v>
      </c>
      <c r="B116" s="37">
        <v>27</v>
      </c>
      <c r="C116" s="38" t="s">
        <v>1097</v>
      </c>
      <c r="D116" s="37" t="s">
        <v>595</v>
      </c>
      <c r="E116" s="39" t="s">
        <v>1098</v>
      </c>
      <c r="F116" s="40" t="s">
        <v>850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1081</v>
      </c>
      <c r="F119" s="46"/>
      <c r="G119" s="46"/>
      <c r="H119" s="46"/>
      <c r="I119" s="46"/>
      <c r="J119" s="48"/>
    </row>
    <row r="120">
      <c r="A120" s="37" t="s">
        <v>593</v>
      </c>
      <c r="B120" s="37">
        <v>28</v>
      </c>
      <c r="C120" s="38" t="s">
        <v>1213</v>
      </c>
      <c r="D120" s="37" t="s">
        <v>595</v>
      </c>
      <c r="E120" s="39" t="s">
        <v>1214</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1109</v>
      </c>
      <c r="D124" s="37" t="s">
        <v>595</v>
      </c>
      <c r="E124" s="39" t="s">
        <v>1110</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1081</v>
      </c>
      <c r="F127" s="46"/>
      <c r="G127" s="46"/>
      <c r="H127" s="46"/>
      <c r="I127" s="46"/>
      <c r="J127" s="48"/>
    </row>
    <row r="128">
      <c r="A128" s="37" t="s">
        <v>593</v>
      </c>
      <c r="B128" s="37">
        <v>30</v>
      </c>
      <c r="C128" s="38" t="s">
        <v>1218</v>
      </c>
      <c r="D128" s="37" t="s">
        <v>595</v>
      </c>
      <c r="E128" s="39" t="s">
        <v>1219</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2369</v>
      </c>
      <c r="F131" s="46"/>
      <c r="G131" s="46"/>
      <c r="H131" s="46"/>
      <c r="I131" s="46"/>
      <c r="J131" s="48"/>
    </row>
    <row r="132">
      <c r="A132" s="37" t="s">
        <v>593</v>
      </c>
      <c r="B132" s="37">
        <v>31</v>
      </c>
      <c r="C132" s="38" t="s">
        <v>1220</v>
      </c>
      <c r="D132" s="37" t="s">
        <v>595</v>
      </c>
      <c r="E132" s="39" t="s">
        <v>1221</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1081</v>
      </c>
      <c r="F135" s="46"/>
      <c r="G135" s="46"/>
      <c r="H135" s="46"/>
      <c r="I135" s="46"/>
      <c r="J135" s="48"/>
    </row>
    <row r="136">
      <c r="A136" s="37" t="s">
        <v>593</v>
      </c>
      <c r="B136" s="37">
        <v>32</v>
      </c>
      <c r="C136" s="38" t="s">
        <v>2370</v>
      </c>
      <c r="D136" s="37" t="s">
        <v>595</v>
      </c>
      <c r="E136" s="39" t="s">
        <v>2371</v>
      </c>
      <c r="F136" s="40" t="s">
        <v>850</v>
      </c>
      <c r="G136" s="41">
        <v>22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2372</v>
      </c>
      <c r="F139" s="46"/>
      <c r="G139" s="46"/>
      <c r="H139" s="46"/>
      <c r="I139" s="46"/>
      <c r="J139" s="48"/>
    </row>
    <row r="140">
      <c r="A140" s="37" t="s">
        <v>593</v>
      </c>
      <c r="B140" s="37">
        <v>33</v>
      </c>
      <c r="C140" s="38" t="s">
        <v>2373</v>
      </c>
      <c r="D140" s="37" t="s">
        <v>595</v>
      </c>
      <c r="E140" s="39" t="s">
        <v>2374</v>
      </c>
      <c r="F140" s="40" t="s">
        <v>850</v>
      </c>
      <c r="G140" s="41">
        <v>54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2375</v>
      </c>
      <c r="F143" s="46"/>
      <c r="G143" s="46"/>
      <c r="H143" s="46"/>
      <c r="I143" s="46"/>
      <c r="J143" s="48"/>
    </row>
    <row r="144">
      <c r="A144" s="37" t="s">
        <v>593</v>
      </c>
      <c r="B144" s="37">
        <v>34</v>
      </c>
      <c r="C144" s="38" t="s">
        <v>2291</v>
      </c>
      <c r="D144" s="37" t="s">
        <v>595</v>
      </c>
      <c r="E144" s="39" t="s">
        <v>2292</v>
      </c>
      <c r="F144" s="40" t="s">
        <v>850</v>
      </c>
      <c r="G144" s="41">
        <v>13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2376</v>
      </c>
      <c r="F147" s="46"/>
      <c r="G147" s="46"/>
      <c r="H147" s="46"/>
      <c r="I147" s="46"/>
      <c r="J147" s="48"/>
    </row>
    <row r="148">
      <c r="A148" s="37" t="s">
        <v>593</v>
      </c>
      <c r="B148" s="37">
        <v>35</v>
      </c>
      <c r="C148" s="38" t="s">
        <v>2294</v>
      </c>
      <c r="D148" s="37" t="s">
        <v>595</v>
      </c>
      <c r="E148" s="39" t="s">
        <v>2295</v>
      </c>
      <c r="F148" s="40" t="s">
        <v>850</v>
      </c>
      <c r="G148" s="41">
        <v>13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2377</v>
      </c>
      <c r="F151" s="46"/>
      <c r="G151" s="46"/>
      <c r="H151" s="46"/>
      <c r="I151" s="46"/>
      <c r="J151" s="48"/>
    </row>
    <row r="152">
      <c r="A152" s="37" t="s">
        <v>593</v>
      </c>
      <c r="B152" s="37">
        <v>36</v>
      </c>
      <c r="C152" s="38" t="s">
        <v>2378</v>
      </c>
      <c r="D152" s="37" t="s">
        <v>595</v>
      </c>
      <c r="E152" s="39" t="s">
        <v>2379</v>
      </c>
      <c r="F152" s="40" t="s">
        <v>850</v>
      </c>
      <c r="G152" s="41">
        <v>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2380</v>
      </c>
      <c r="F155" s="46"/>
      <c r="G155" s="46"/>
      <c r="H155" s="46"/>
      <c r="I155" s="46"/>
      <c r="J155" s="48"/>
    </row>
    <row r="156">
      <c r="A156" s="37" t="s">
        <v>593</v>
      </c>
      <c r="B156" s="37">
        <v>37</v>
      </c>
      <c r="C156" s="38" t="s">
        <v>2381</v>
      </c>
      <c r="D156" s="37" t="s">
        <v>595</v>
      </c>
      <c r="E156" s="39" t="s">
        <v>2382</v>
      </c>
      <c r="F156" s="40" t="s">
        <v>850</v>
      </c>
      <c r="G156" s="41">
        <v>19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35">
      <c r="A159" s="37" t="s">
        <v>601</v>
      </c>
      <c r="B159" s="45"/>
      <c r="C159" s="46"/>
      <c r="D159" s="46"/>
      <c r="E159" s="39" t="s">
        <v>2383</v>
      </c>
      <c r="F159" s="46"/>
      <c r="G159" s="46"/>
      <c r="H159" s="46"/>
      <c r="I159" s="46"/>
      <c r="J159" s="48"/>
    </row>
    <row r="160">
      <c r="A160" s="37" t="s">
        <v>593</v>
      </c>
      <c r="B160" s="37">
        <v>38</v>
      </c>
      <c r="C160" s="38" t="s">
        <v>2384</v>
      </c>
      <c r="D160" s="37" t="s">
        <v>595</v>
      </c>
      <c r="E160" s="39" t="s">
        <v>2385</v>
      </c>
      <c r="F160" s="40" t="s">
        <v>850</v>
      </c>
      <c r="G160" s="41">
        <v>19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2386</v>
      </c>
      <c r="F163" s="46"/>
      <c r="G163" s="46"/>
      <c r="H163" s="46"/>
      <c r="I163" s="46"/>
      <c r="J163" s="48"/>
    </row>
    <row r="164">
      <c r="A164" s="37" t="s">
        <v>593</v>
      </c>
      <c r="B164" s="37">
        <v>39</v>
      </c>
      <c r="C164" s="38" t="s">
        <v>2387</v>
      </c>
      <c r="D164" s="37" t="s">
        <v>595</v>
      </c>
      <c r="E164" s="39" t="s">
        <v>2388</v>
      </c>
      <c r="F164" s="40" t="s">
        <v>850</v>
      </c>
      <c r="G164" s="41">
        <v>30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65">
      <c r="A167" s="37" t="s">
        <v>601</v>
      </c>
      <c r="B167" s="45"/>
      <c r="C167" s="46"/>
      <c r="D167" s="46"/>
      <c r="E167" s="39" t="s">
        <v>2389</v>
      </c>
      <c r="F167" s="46"/>
      <c r="G167" s="46"/>
      <c r="H167" s="46"/>
      <c r="I167" s="46"/>
      <c r="J167" s="48"/>
    </row>
    <row r="168">
      <c r="A168" s="37" t="s">
        <v>593</v>
      </c>
      <c r="B168" s="37">
        <v>40</v>
      </c>
      <c r="C168" s="38" t="s">
        <v>2296</v>
      </c>
      <c r="D168" s="37" t="s">
        <v>595</v>
      </c>
      <c r="E168" s="39" t="s">
        <v>2297</v>
      </c>
      <c r="F168" s="40" t="s">
        <v>850</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2293</v>
      </c>
      <c r="F171" s="46"/>
      <c r="G171" s="46"/>
      <c r="H171" s="46"/>
      <c r="I171" s="46"/>
      <c r="J171" s="48"/>
    </row>
    <row r="172">
      <c r="A172" s="37" t="s">
        <v>593</v>
      </c>
      <c r="B172" s="37">
        <v>41</v>
      </c>
      <c r="C172" s="38" t="s">
        <v>2298</v>
      </c>
      <c r="D172" s="37" t="s">
        <v>595</v>
      </c>
      <c r="E172" s="39" t="s">
        <v>2299</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1081</v>
      </c>
      <c r="F175" s="46"/>
      <c r="G175" s="46"/>
      <c r="H175" s="46"/>
      <c r="I175" s="46"/>
      <c r="J175" s="48"/>
    </row>
    <row r="176">
      <c r="A176" s="37" t="s">
        <v>593</v>
      </c>
      <c r="B176" s="37">
        <v>42</v>
      </c>
      <c r="C176" s="38" t="s">
        <v>2300</v>
      </c>
      <c r="D176" s="37" t="s">
        <v>595</v>
      </c>
      <c r="E176" s="39" t="s">
        <v>2301</v>
      </c>
      <c r="F176" s="40" t="s">
        <v>850</v>
      </c>
      <c r="G176" s="41">
        <v>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65">
      <c r="A179" s="37" t="s">
        <v>601</v>
      </c>
      <c r="B179" s="45"/>
      <c r="C179" s="46"/>
      <c r="D179" s="46"/>
      <c r="E179" s="39" t="s">
        <v>2390</v>
      </c>
      <c r="F179" s="46"/>
      <c r="G179" s="46"/>
      <c r="H179" s="46"/>
      <c r="I179" s="46"/>
      <c r="J179" s="48"/>
    </row>
    <row r="180">
      <c r="A180" s="37" t="s">
        <v>593</v>
      </c>
      <c r="B180" s="37">
        <v>43</v>
      </c>
      <c r="C180" s="38" t="s">
        <v>1293</v>
      </c>
      <c r="D180" s="37" t="s">
        <v>595</v>
      </c>
      <c r="E180" s="39" t="s">
        <v>1294</v>
      </c>
      <c r="F180" s="40" t="s">
        <v>850</v>
      </c>
      <c r="G180" s="41">
        <v>452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225">
      <c r="A183" s="37" t="s">
        <v>601</v>
      </c>
      <c r="B183" s="45"/>
      <c r="C183" s="46"/>
      <c r="D183" s="46"/>
      <c r="E183" s="39" t="s">
        <v>2391</v>
      </c>
      <c r="F183" s="46"/>
      <c r="G183" s="46"/>
      <c r="H183" s="46"/>
      <c r="I183" s="46"/>
      <c r="J183" s="48"/>
    </row>
    <row r="184" ht="30">
      <c r="A184" s="37" t="s">
        <v>593</v>
      </c>
      <c r="B184" s="37">
        <v>44</v>
      </c>
      <c r="C184" s="38" t="s">
        <v>2304</v>
      </c>
      <c r="D184" s="37" t="s">
        <v>595</v>
      </c>
      <c r="E184" s="39" t="s">
        <v>2305</v>
      </c>
      <c r="F184" s="40" t="s">
        <v>850</v>
      </c>
      <c r="G184" s="41">
        <v>116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35">
      <c r="A187" s="37" t="s">
        <v>601</v>
      </c>
      <c r="B187" s="45"/>
      <c r="C187" s="46"/>
      <c r="D187" s="46"/>
      <c r="E187" s="39" t="s">
        <v>2392</v>
      </c>
      <c r="F187" s="46"/>
      <c r="G187" s="46"/>
      <c r="H187" s="46"/>
      <c r="I187" s="46"/>
      <c r="J187" s="48"/>
    </row>
    <row r="188" ht="30">
      <c r="A188" s="37" t="s">
        <v>593</v>
      </c>
      <c r="B188" s="37">
        <v>45</v>
      </c>
      <c r="C188" s="38" t="s">
        <v>2307</v>
      </c>
      <c r="D188" s="37" t="s">
        <v>595</v>
      </c>
      <c r="E188" s="39" t="s">
        <v>2308</v>
      </c>
      <c r="F188" s="40" t="s">
        <v>850</v>
      </c>
      <c r="G188" s="41">
        <v>476</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80">
      <c r="A191" s="37" t="s">
        <v>601</v>
      </c>
      <c r="B191" s="45"/>
      <c r="C191" s="46"/>
      <c r="D191" s="46"/>
      <c r="E191" s="39" t="s">
        <v>2393</v>
      </c>
      <c r="F191" s="46"/>
      <c r="G191" s="46"/>
      <c r="H191" s="46"/>
      <c r="I191" s="46"/>
      <c r="J191" s="48"/>
    </row>
    <row r="192" ht="30">
      <c r="A192" s="37" t="s">
        <v>593</v>
      </c>
      <c r="B192" s="37">
        <v>46</v>
      </c>
      <c r="C192" s="38" t="s">
        <v>2394</v>
      </c>
      <c r="D192" s="37" t="s">
        <v>595</v>
      </c>
      <c r="E192" s="39" t="s">
        <v>2395</v>
      </c>
      <c r="F192" s="40" t="s">
        <v>2396</v>
      </c>
      <c r="G192" s="41">
        <v>40</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20">
      <c r="A195" s="37" t="s">
        <v>601</v>
      </c>
      <c r="B195" s="45"/>
      <c r="C195" s="46"/>
      <c r="D195" s="46"/>
      <c r="E195" s="39" t="s">
        <v>2397</v>
      </c>
      <c r="F195" s="46"/>
      <c r="G195" s="46"/>
      <c r="H195" s="46"/>
      <c r="I195" s="46"/>
      <c r="J195" s="48"/>
    </row>
    <row r="196" ht="30">
      <c r="A196" s="37" t="s">
        <v>593</v>
      </c>
      <c r="B196" s="37">
        <v>47</v>
      </c>
      <c r="C196" s="38" t="s">
        <v>2398</v>
      </c>
      <c r="D196" s="37" t="s">
        <v>595</v>
      </c>
      <c r="E196" s="39" t="s">
        <v>2399</v>
      </c>
      <c r="F196" s="40" t="s">
        <v>2396</v>
      </c>
      <c r="G196" s="41">
        <v>40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20">
      <c r="A199" s="37" t="s">
        <v>601</v>
      </c>
      <c r="B199" s="45"/>
      <c r="C199" s="46"/>
      <c r="D199" s="46"/>
      <c r="E199" s="39" t="s">
        <v>2397</v>
      </c>
      <c r="F199" s="46"/>
      <c r="G199" s="46"/>
      <c r="H199" s="46"/>
      <c r="I199" s="46"/>
      <c r="J199" s="48"/>
    </row>
    <row r="200">
      <c r="A200" s="37" t="s">
        <v>593</v>
      </c>
      <c r="B200" s="37">
        <v>48</v>
      </c>
      <c r="C200" s="38" t="s">
        <v>1115</v>
      </c>
      <c r="D200" s="37" t="s">
        <v>595</v>
      </c>
      <c r="E200" s="39" t="s">
        <v>1116</v>
      </c>
      <c r="F200" s="40" t="s">
        <v>1117</v>
      </c>
      <c r="G200" s="41">
        <v>120</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65">
      <c r="A203" s="37" t="s">
        <v>601</v>
      </c>
      <c r="B203" s="45"/>
      <c r="C203" s="46"/>
      <c r="D203" s="46"/>
      <c r="E203" s="39" t="s">
        <v>2400</v>
      </c>
      <c r="F203" s="46"/>
      <c r="G203" s="46"/>
      <c r="H203" s="46"/>
      <c r="I203" s="46"/>
      <c r="J203" s="48"/>
    </row>
    <row r="204">
      <c r="A204" s="37" t="s">
        <v>593</v>
      </c>
      <c r="B204" s="37">
        <v>49</v>
      </c>
      <c r="C204" s="38" t="s">
        <v>1119</v>
      </c>
      <c r="D204" s="37" t="s">
        <v>595</v>
      </c>
      <c r="E204" s="39" t="s">
        <v>1120</v>
      </c>
      <c r="F204" s="40" t="s">
        <v>850</v>
      </c>
      <c r="G204" s="41">
        <v>120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75">
      <c r="A207" s="37" t="s">
        <v>601</v>
      </c>
      <c r="B207" s="45"/>
      <c r="C207" s="46"/>
      <c r="D207" s="46"/>
      <c r="E207" s="39" t="s">
        <v>2401</v>
      </c>
      <c r="F207" s="46"/>
      <c r="G207" s="46"/>
      <c r="H207" s="46"/>
      <c r="I207" s="46"/>
      <c r="J207" s="48"/>
    </row>
    <row r="208">
      <c r="A208" s="37" t="s">
        <v>593</v>
      </c>
      <c r="B208" s="37">
        <v>50</v>
      </c>
      <c r="C208" s="38" t="s">
        <v>2312</v>
      </c>
      <c r="D208" s="37" t="s">
        <v>595</v>
      </c>
      <c r="E208" s="39" t="s">
        <v>2313</v>
      </c>
      <c r="F208" s="40" t="s">
        <v>850</v>
      </c>
      <c r="G208" s="41">
        <v>120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90">
      <c r="A211" s="37" t="s">
        <v>601</v>
      </c>
      <c r="B211" s="45"/>
      <c r="C211" s="46"/>
      <c r="D211" s="46"/>
      <c r="E211" s="39" t="s">
        <v>2402</v>
      </c>
      <c r="F211" s="46"/>
      <c r="G211" s="46"/>
      <c r="H211" s="46"/>
      <c r="I211" s="46"/>
      <c r="J211" s="48"/>
    </row>
    <row r="212">
      <c r="A212" s="37" t="s">
        <v>593</v>
      </c>
      <c r="B212" s="37">
        <v>51</v>
      </c>
      <c r="C212" s="38" t="s">
        <v>1463</v>
      </c>
      <c r="D212" s="37" t="s">
        <v>595</v>
      </c>
      <c r="E212" s="39" t="s">
        <v>1464</v>
      </c>
      <c r="F212" s="40" t="s">
        <v>1344</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35">
      <c r="A215" s="37" t="s">
        <v>601</v>
      </c>
      <c r="B215" s="45"/>
      <c r="C215" s="46"/>
      <c r="D215" s="46"/>
      <c r="E215" s="39" t="s">
        <v>2403</v>
      </c>
      <c r="F215" s="46"/>
      <c r="G215" s="46"/>
      <c r="H215" s="46"/>
      <c r="I215" s="46"/>
      <c r="J215" s="48"/>
    </row>
    <row r="216">
      <c r="A216" s="37" t="s">
        <v>593</v>
      </c>
      <c r="B216" s="37">
        <v>52</v>
      </c>
      <c r="C216" s="38" t="s">
        <v>2404</v>
      </c>
      <c r="D216" s="37" t="s">
        <v>595</v>
      </c>
      <c r="E216" s="39" t="s">
        <v>2405</v>
      </c>
      <c r="F216" s="40" t="s">
        <v>850</v>
      </c>
      <c r="G216" s="41">
        <v>12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2406</v>
      </c>
      <c r="F219" s="46"/>
      <c r="G219" s="46"/>
      <c r="H219" s="46"/>
      <c r="I219" s="46"/>
      <c r="J219" s="48"/>
    </row>
    <row r="220">
      <c r="A220" s="37" t="s">
        <v>593</v>
      </c>
      <c r="B220" s="37">
        <v>53</v>
      </c>
      <c r="C220" s="38" t="s">
        <v>2407</v>
      </c>
      <c r="D220" s="37" t="s">
        <v>595</v>
      </c>
      <c r="E220" s="39" t="s">
        <v>2408</v>
      </c>
      <c r="F220" s="40" t="s">
        <v>850</v>
      </c>
      <c r="G220" s="41">
        <v>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990</v>
      </c>
      <c r="F222" s="46"/>
      <c r="G222" s="46"/>
      <c r="H222" s="46"/>
      <c r="I222" s="46"/>
      <c r="J222" s="48"/>
    </row>
    <row r="223" ht="165">
      <c r="A223" s="37" t="s">
        <v>601</v>
      </c>
      <c r="B223" s="45"/>
      <c r="C223" s="46"/>
      <c r="D223" s="46"/>
      <c r="E223" s="39" t="s">
        <v>2409</v>
      </c>
      <c r="F223" s="46"/>
      <c r="G223" s="46"/>
      <c r="H223" s="46"/>
      <c r="I223" s="46"/>
      <c r="J223" s="48"/>
    </row>
    <row r="224">
      <c r="A224" s="37" t="s">
        <v>593</v>
      </c>
      <c r="B224" s="37">
        <v>54</v>
      </c>
      <c r="C224" s="38" t="s">
        <v>2410</v>
      </c>
      <c r="D224" s="37" t="s">
        <v>595</v>
      </c>
      <c r="E224" s="39" t="s">
        <v>2411</v>
      </c>
      <c r="F224" s="40" t="s">
        <v>850</v>
      </c>
      <c r="G224" s="41">
        <v>4</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120">
      <c r="A227" s="37" t="s">
        <v>601</v>
      </c>
      <c r="B227" s="45"/>
      <c r="C227" s="46"/>
      <c r="D227" s="46"/>
      <c r="E227" s="39" t="s">
        <v>2412</v>
      </c>
      <c r="F227" s="46"/>
      <c r="G227" s="46"/>
      <c r="H227" s="46"/>
      <c r="I227" s="46"/>
      <c r="J227" s="48"/>
    </row>
    <row r="228">
      <c r="A228" s="37" t="s">
        <v>593</v>
      </c>
      <c r="B228" s="37">
        <v>55</v>
      </c>
      <c r="C228" s="38" t="s">
        <v>2413</v>
      </c>
      <c r="D228" s="37" t="s">
        <v>595</v>
      </c>
      <c r="E228" s="39" t="s">
        <v>2414</v>
      </c>
      <c r="F228" s="40" t="s">
        <v>850</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990</v>
      </c>
      <c r="F230" s="46"/>
      <c r="G230" s="46"/>
      <c r="H230" s="46"/>
      <c r="I230" s="46"/>
      <c r="J230" s="48"/>
    </row>
    <row r="231" ht="90">
      <c r="A231" s="37" t="s">
        <v>601</v>
      </c>
      <c r="B231" s="45"/>
      <c r="C231" s="46"/>
      <c r="D231" s="46"/>
      <c r="E231" s="39" t="s">
        <v>2415</v>
      </c>
      <c r="F231" s="46"/>
      <c r="G231" s="46"/>
      <c r="H231" s="46"/>
      <c r="I231" s="46"/>
      <c r="J231" s="48"/>
    </row>
    <row r="232">
      <c r="A232" s="37" t="s">
        <v>593</v>
      </c>
      <c r="B232" s="37">
        <v>56</v>
      </c>
      <c r="C232" s="38" t="s">
        <v>2416</v>
      </c>
      <c r="D232" s="37" t="s">
        <v>595</v>
      </c>
      <c r="E232" s="39" t="s">
        <v>2417</v>
      </c>
      <c r="F232" s="40" t="s">
        <v>1090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990</v>
      </c>
      <c r="F234" s="46"/>
      <c r="G234" s="46"/>
      <c r="H234" s="46"/>
      <c r="I234" s="46"/>
      <c r="J234" s="48"/>
    </row>
    <row r="235">
      <c r="A235" s="37" t="s">
        <v>601</v>
      </c>
      <c r="B235" s="45"/>
      <c r="C235" s="46"/>
      <c r="D235" s="46"/>
      <c r="E235" s="39" t="s">
        <v>2417</v>
      </c>
      <c r="F235" s="46"/>
      <c r="G235" s="46"/>
      <c r="H235" s="46"/>
      <c r="I235" s="46"/>
      <c r="J235" s="48"/>
    </row>
    <row r="236">
      <c r="A236" s="37" t="s">
        <v>593</v>
      </c>
      <c r="B236" s="37">
        <v>57</v>
      </c>
      <c r="C236" s="38" t="s">
        <v>2418</v>
      </c>
      <c r="D236" s="37" t="s">
        <v>595</v>
      </c>
      <c r="E236" s="39" t="s">
        <v>2419</v>
      </c>
      <c r="F236" s="40" t="s">
        <v>1090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990</v>
      </c>
      <c r="F238" s="46"/>
      <c r="G238" s="46"/>
      <c r="H238" s="46"/>
      <c r="I238" s="46"/>
      <c r="J238" s="48"/>
    </row>
    <row r="239">
      <c r="A239" s="37" t="s">
        <v>601</v>
      </c>
      <c r="B239" s="45"/>
      <c r="C239" s="46"/>
      <c r="D239" s="46"/>
      <c r="E239" s="39" t="s">
        <v>2419</v>
      </c>
      <c r="F239" s="46"/>
      <c r="G239" s="46"/>
      <c r="H239" s="46"/>
      <c r="I239" s="46"/>
      <c r="J239" s="48"/>
    </row>
    <row r="240">
      <c r="A240" s="37" t="s">
        <v>593</v>
      </c>
      <c r="B240" s="37">
        <v>58</v>
      </c>
      <c r="C240" s="38" t="s">
        <v>2420</v>
      </c>
      <c r="D240" s="37" t="s">
        <v>595</v>
      </c>
      <c r="E240" s="39" t="s">
        <v>2421</v>
      </c>
      <c r="F240" s="40" t="s">
        <v>850</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990</v>
      </c>
      <c r="F242" s="46"/>
      <c r="G242" s="46"/>
      <c r="H242" s="46"/>
      <c r="I242" s="46"/>
      <c r="J242" s="48"/>
    </row>
    <row r="243" ht="30">
      <c r="A243" s="37" t="s">
        <v>601</v>
      </c>
      <c r="B243" s="45"/>
      <c r="C243" s="46"/>
      <c r="D243" s="46"/>
      <c r="E243" s="39" t="s">
        <v>2422</v>
      </c>
      <c r="F243" s="46"/>
      <c r="G243" s="46"/>
      <c r="H243" s="46"/>
      <c r="I243" s="46"/>
      <c r="J243" s="48"/>
    </row>
    <row r="244">
      <c r="A244" s="37" t="s">
        <v>593</v>
      </c>
      <c r="B244" s="37">
        <v>59</v>
      </c>
      <c r="C244" s="38" t="s">
        <v>2423</v>
      </c>
      <c r="D244" s="37" t="s">
        <v>595</v>
      </c>
      <c r="E244" s="39" t="s">
        <v>2424</v>
      </c>
      <c r="F244" s="40" t="s">
        <v>850</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60">
      <c r="A247" s="37" t="s">
        <v>601</v>
      </c>
      <c r="B247" s="45"/>
      <c r="C247" s="46"/>
      <c r="D247" s="46"/>
      <c r="E247" s="39" t="s">
        <v>2425</v>
      </c>
      <c r="F247" s="46"/>
      <c r="G247" s="46"/>
      <c r="H247" s="46"/>
      <c r="I247" s="46"/>
      <c r="J247" s="48"/>
    </row>
    <row r="248" ht="30">
      <c r="A248" s="37" t="s">
        <v>593</v>
      </c>
      <c r="B248" s="37">
        <v>60</v>
      </c>
      <c r="C248" s="38" t="s">
        <v>2318</v>
      </c>
      <c r="D248" s="37" t="s">
        <v>595</v>
      </c>
      <c r="E248" s="39" t="s">
        <v>2319</v>
      </c>
      <c r="F248" s="40" t="s">
        <v>850</v>
      </c>
      <c r="G248" s="41">
        <v>116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990</v>
      </c>
      <c r="F250" s="46"/>
      <c r="G250" s="46"/>
      <c r="H250" s="46"/>
      <c r="I250" s="46"/>
      <c r="J250" s="48"/>
    </row>
    <row r="251" ht="180">
      <c r="A251" s="37" t="s">
        <v>601</v>
      </c>
      <c r="B251" s="45"/>
      <c r="C251" s="46"/>
      <c r="D251" s="46"/>
      <c r="E251" s="39" t="s">
        <v>2426</v>
      </c>
      <c r="F251" s="46"/>
      <c r="G251" s="46"/>
      <c r="H251" s="46"/>
      <c r="I251" s="46"/>
      <c r="J251" s="48"/>
    </row>
    <row r="252">
      <c r="A252" s="31" t="s">
        <v>591</v>
      </c>
      <c r="B252" s="32"/>
      <c r="C252" s="33" t="s">
        <v>1364</v>
      </c>
      <c r="D252" s="34"/>
      <c r="E252" s="31" t="s">
        <v>986</v>
      </c>
      <c r="F252" s="34"/>
      <c r="G252" s="34"/>
      <c r="H252" s="34"/>
      <c r="I252" s="35">
        <f>SUMIFS(I253:I316,A253:A316,"P")</f>
        <v>0</v>
      </c>
      <c r="J252" s="36"/>
    </row>
    <row r="253">
      <c r="A253" s="37" t="s">
        <v>593</v>
      </c>
      <c r="B253" s="37">
        <v>61</v>
      </c>
      <c r="C253" s="38" t="s">
        <v>1365</v>
      </c>
      <c r="D253" s="37" t="s">
        <v>595</v>
      </c>
      <c r="E253" s="39" t="s">
        <v>988</v>
      </c>
      <c r="F253" s="40" t="s">
        <v>989</v>
      </c>
      <c r="G253" s="41">
        <v>213.77000000000001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2427</v>
      </c>
      <c r="F256" s="46"/>
      <c r="G256" s="46"/>
      <c r="H256" s="46"/>
      <c r="I256" s="46"/>
      <c r="J256" s="48"/>
    </row>
    <row r="257">
      <c r="A257" s="37" t="s">
        <v>593</v>
      </c>
      <c r="B257" s="37">
        <v>62</v>
      </c>
      <c r="C257" s="38" t="s">
        <v>992</v>
      </c>
      <c r="D257" s="37" t="s">
        <v>595</v>
      </c>
      <c r="E257" s="39" t="s">
        <v>993</v>
      </c>
      <c r="F257" s="40" t="s">
        <v>989</v>
      </c>
      <c r="G257" s="41">
        <v>213.77000000000001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05">
      <c r="A260" s="37" t="s">
        <v>601</v>
      </c>
      <c r="B260" s="45"/>
      <c r="C260" s="46"/>
      <c r="D260" s="46"/>
      <c r="E260" s="39" t="s">
        <v>994</v>
      </c>
      <c r="F260" s="46"/>
      <c r="G260" s="46"/>
      <c r="H260" s="46"/>
      <c r="I260" s="46"/>
      <c r="J260" s="48"/>
    </row>
    <row r="261" ht="30">
      <c r="A261" s="37" t="s">
        <v>593</v>
      </c>
      <c r="B261" s="37">
        <v>63</v>
      </c>
      <c r="C261" s="38" t="s">
        <v>2428</v>
      </c>
      <c r="D261" s="37" t="s">
        <v>595</v>
      </c>
      <c r="E261" s="39" t="s">
        <v>2429</v>
      </c>
      <c r="F261" s="40" t="s">
        <v>641</v>
      </c>
      <c r="G261" s="41">
        <v>27.719999999999999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05">
      <c r="A264" s="37" t="s">
        <v>601</v>
      </c>
      <c r="B264" s="45"/>
      <c r="C264" s="46"/>
      <c r="D264" s="46"/>
      <c r="E264" s="39" t="s">
        <v>2430</v>
      </c>
      <c r="F264" s="46"/>
      <c r="G264" s="46"/>
      <c r="H264" s="46"/>
      <c r="I264" s="46"/>
      <c r="J264" s="48"/>
    </row>
    <row r="265">
      <c r="A265" s="37" t="s">
        <v>593</v>
      </c>
      <c r="B265" s="37">
        <v>64</v>
      </c>
      <c r="C265" s="38" t="s">
        <v>2431</v>
      </c>
      <c r="D265" s="37" t="s">
        <v>595</v>
      </c>
      <c r="E265" s="39" t="s">
        <v>2432</v>
      </c>
      <c r="F265" s="40" t="s">
        <v>641</v>
      </c>
      <c r="G265" s="41">
        <v>160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315">
      <c r="A268" s="37" t="s">
        <v>601</v>
      </c>
      <c r="B268" s="45"/>
      <c r="C268" s="46"/>
      <c r="D268" s="46"/>
      <c r="E268" s="39" t="s">
        <v>2433</v>
      </c>
      <c r="F268" s="46"/>
      <c r="G268" s="46"/>
      <c r="H268" s="46"/>
      <c r="I268" s="46"/>
      <c r="J268" s="48"/>
    </row>
    <row r="269">
      <c r="A269" s="37" t="s">
        <v>593</v>
      </c>
      <c r="B269" s="37">
        <v>65</v>
      </c>
      <c r="C269" s="38" t="s">
        <v>998</v>
      </c>
      <c r="D269" s="37" t="s">
        <v>595</v>
      </c>
      <c r="E269" s="39" t="s">
        <v>999</v>
      </c>
      <c r="F269" s="40" t="s">
        <v>641</v>
      </c>
      <c r="G269" s="41">
        <v>8233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409.5">
      <c r="A272" s="37" t="s">
        <v>601</v>
      </c>
      <c r="B272" s="45"/>
      <c r="C272" s="46"/>
      <c r="D272" s="46"/>
      <c r="E272" s="39" t="s">
        <v>2434</v>
      </c>
      <c r="F272" s="46"/>
      <c r="G272" s="46"/>
      <c r="H272" s="46"/>
      <c r="I272" s="46"/>
      <c r="J272" s="48"/>
    </row>
    <row r="273">
      <c r="A273" s="37" t="s">
        <v>593</v>
      </c>
      <c r="B273" s="37">
        <v>66</v>
      </c>
      <c r="C273" s="38" t="s">
        <v>1001</v>
      </c>
      <c r="D273" s="37" t="s">
        <v>595</v>
      </c>
      <c r="E273" s="39" t="s">
        <v>1002</v>
      </c>
      <c r="F273" s="40" t="s">
        <v>1003</v>
      </c>
      <c r="G273" s="41">
        <v>409</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90">
      <c r="A276" s="37" t="s">
        <v>601</v>
      </c>
      <c r="B276" s="45"/>
      <c r="C276" s="46"/>
      <c r="D276" s="46"/>
      <c r="E276" s="39" t="s">
        <v>2435</v>
      </c>
      <c r="F276" s="46"/>
      <c r="G276" s="46"/>
      <c r="H276" s="46"/>
      <c r="I276" s="46"/>
      <c r="J276" s="48"/>
    </row>
    <row r="277">
      <c r="A277" s="37" t="s">
        <v>593</v>
      </c>
      <c r="B277" s="37">
        <v>67</v>
      </c>
      <c r="C277" s="38" t="s">
        <v>2436</v>
      </c>
      <c r="D277" s="37" t="s">
        <v>595</v>
      </c>
      <c r="E277" s="39" t="s">
        <v>2437</v>
      </c>
      <c r="F277" s="40" t="s">
        <v>641</v>
      </c>
      <c r="G277" s="41">
        <v>1273.25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270">
      <c r="A280" s="37" t="s">
        <v>601</v>
      </c>
      <c r="B280" s="45"/>
      <c r="C280" s="46"/>
      <c r="D280" s="46"/>
      <c r="E280" s="39" t="s">
        <v>2438</v>
      </c>
      <c r="F280" s="46"/>
      <c r="G280" s="46"/>
      <c r="H280" s="46"/>
      <c r="I280" s="46"/>
      <c r="J280" s="48"/>
    </row>
    <row r="281">
      <c r="A281" s="37" t="s">
        <v>593</v>
      </c>
      <c r="B281" s="37">
        <v>68</v>
      </c>
      <c r="C281" s="38" t="s">
        <v>644</v>
      </c>
      <c r="D281" s="37" t="s">
        <v>595</v>
      </c>
      <c r="E281" s="39" t="s">
        <v>645</v>
      </c>
      <c r="F281" s="40" t="s">
        <v>641</v>
      </c>
      <c r="G281" s="41">
        <v>7118.8500000000004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55">
      <c r="A284" s="37" t="s">
        <v>601</v>
      </c>
      <c r="B284" s="45"/>
      <c r="C284" s="46"/>
      <c r="D284" s="46"/>
      <c r="E284" s="39" t="s">
        <v>2439</v>
      </c>
      <c r="F284" s="46"/>
      <c r="G284" s="46"/>
      <c r="H284" s="46"/>
      <c r="I284" s="46"/>
      <c r="J284" s="48"/>
    </row>
    <row r="285">
      <c r="A285" s="37" t="s">
        <v>593</v>
      </c>
      <c r="B285" s="37">
        <v>69</v>
      </c>
      <c r="C285" s="38" t="s">
        <v>1006</v>
      </c>
      <c r="D285" s="37" t="s">
        <v>595</v>
      </c>
      <c r="E285" s="39" t="s">
        <v>1007</v>
      </c>
      <c r="F285" s="40" t="s">
        <v>641</v>
      </c>
      <c r="G285" s="41">
        <v>102.25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85">
      <c r="A288" s="37" t="s">
        <v>601</v>
      </c>
      <c r="B288" s="45"/>
      <c r="C288" s="46"/>
      <c r="D288" s="46"/>
      <c r="E288" s="39" t="s">
        <v>2440</v>
      </c>
      <c r="F288" s="46"/>
      <c r="G288" s="46"/>
      <c r="H288" s="46"/>
      <c r="I288" s="46"/>
      <c r="J288" s="48"/>
    </row>
    <row r="289">
      <c r="A289" s="37" t="s">
        <v>593</v>
      </c>
      <c r="B289" s="37">
        <v>70</v>
      </c>
      <c r="C289" s="38" t="s">
        <v>1009</v>
      </c>
      <c r="D289" s="37" t="s">
        <v>595</v>
      </c>
      <c r="E289" s="39" t="s">
        <v>1010</v>
      </c>
      <c r="F289" s="40" t="s">
        <v>650</v>
      </c>
      <c r="G289" s="41">
        <v>50756.5</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20">
      <c r="A292" s="37" t="s">
        <v>601</v>
      </c>
      <c r="B292" s="45"/>
      <c r="C292" s="46"/>
      <c r="D292" s="46"/>
      <c r="E292" s="39" t="s">
        <v>2441</v>
      </c>
      <c r="F292" s="46"/>
      <c r="G292" s="46"/>
      <c r="H292" s="46"/>
      <c r="I292" s="46"/>
      <c r="J292" s="48"/>
    </row>
    <row r="293">
      <c r="A293" s="37" t="s">
        <v>593</v>
      </c>
      <c r="B293" s="37">
        <v>71</v>
      </c>
      <c r="C293" s="38" t="s">
        <v>2442</v>
      </c>
      <c r="D293" s="37" t="s">
        <v>595</v>
      </c>
      <c r="E293" s="39" t="s">
        <v>2443</v>
      </c>
      <c r="F293" s="40" t="s">
        <v>650</v>
      </c>
      <c r="G293" s="41">
        <v>132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2444</v>
      </c>
      <c r="F296" s="46"/>
      <c r="G296" s="46"/>
      <c r="H296" s="46"/>
      <c r="I296" s="46"/>
      <c r="J296" s="48"/>
    </row>
    <row r="297">
      <c r="A297" s="37" t="s">
        <v>593</v>
      </c>
      <c r="B297" s="37">
        <v>72</v>
      </c>
      <c r="C297" s="38" t="s">
        <v>659</v>
      </c>
      <c r="D297" s="37" t="s">
        <v>595</v>
      </c>
      <c r="E297" s="39" t="s">
        <v>660</v>
      </c>
      <c r="F297" s="40" t="s">
        <v>850</v>
      </c>
      <c r="G297" s="41">
        <v>40</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45">
      <c r="A300" s="37" t="s">
        <v>601</v>
      </c>
      <c r="B300" s="45"/>
      <c r="C300" s="46"/>
      <c r="D300" s="46"/>
      <c r="E300" s="39" t="s">
        <v>2323</v>
      </c>
      <c r="F300" s="46"/>
      <c r="G300" s="46"/>
      <c r="H300" s="46"/>
      <c r="I300" s="46"/>
      <c r="J300" s="48"/>
    </row>
    <row r="301">
      <c r="A301" s="37" t="s">
        <v>593</v>
      </c>
      <c r="B301" s="37">
        <v>73</v>
      </c>
      <c r="C301" s="38" t="s">
        <v>2325</v>
      </c>
      <c r="D301" s="37" t="s">
        <v>595</v>
      </c>
      <c r="E301" s="39" t="s">
        <v>2326</v>
      </c>
      <c r="F301" s="40" t="s">
        <v>1003</v>
      </c>
      <c r="G301" s="41">
        <v>409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05">
      <c r="A304" s="37" t="s">
        <v>601</v>
      </c>
      <c r="B304" s="45"/>
      <c r="C304" s="46"/>
      <c r="D304" s="46"/>
      <c r="E304" s="39" t="s">
        <v>2445</v>
      </c>
      <c r="F304" s="46"/>
      <c r="G304" s="46"/>
      <c r="H304" s="46"/>
      <c r="I304" s="46"/>
      <c r="J304" s="48"/>
    </row>
    <row r="305">
      <c r="A305" s="37" t="s">
        <v>593</v>
      </c>
      <c r="B305" s="37">
        <v>74</v>
      </c>
      <c r="C305" s="38" t="s">
        <v>1373</v>
      </c>
      <c r="D305" s="37" t="s">
        <v>595</v>
      </c>
      <c r="E305" s="39" t="s">
        <v>1374</v>
      </c>
      <c r="F305" s="40" t="s">
        <v>1003</v>
      </c>
      <c r="G305" s="41">
        <v>5093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c r="A309" s="37" t="s">
        <v>593</v>
      </c>
      <c r="B309" s="37">
        <v>75</v>
      </c>
      <c r="C309" s="38" t="s">
        <v>1376</v>
      </c>
      <c r="D309" s="37" t="s">
        <v>595</v>
      </c>
      <c r="E309" s="39" t="s">
        <v>1377</v>
      </c>
      <c r="F309" s="40" t="s">
        <v>1003</v>
      </c>
      <c r="G309" s="41">
        <v>409</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20">
      <c r="A312" s="37" t="s">
        <v>601</v>
      </c>
      <c r="B312" s="45"/>
      <c r="C312" s="46"/>
      <c r="D312" s="46"/>
      <c r="E312" s="39" t="s">
        <v>2446</v>
      </c>
      <c r="F312" s="46"/>
      <c r="G312" s="46"/>
      <c r="H312" s="46"/>
      <c r="I312" s="46"/>
      <c r="J312" s="48"/>
    </row>
    <row r="313">
      <c r="A313" s="37" t="s">
        <v>593</v>
      </c>
      <c r="B313" s="37">
        <v>76</v>
      </c>
      <c r="C313" s="38" t="s">
        <v>1259</v>
      </c>
      <c r="D313" s="37" t="s">
        <v>595</v>
      </c>
      <c r="E313" s="39" t="s">
        <v>1260</v>
      </c>
      <c r="F313" s="40" t="s">
        <v>850</v>
      </c>
      <c r="G313" s="41">
        <v>37</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30">
      <c r="A316" s="37" t="s">
        <v>601</v>
      </c>
      <c r="B316" s="45"/>
      <c r="C316" s="46"/>
      <c r="D316" s="46"/>
      <c r="E316" s="39" t="s">
        <v>1261</v>
      </c>
      <c r="F316" s="46"/>
      <c r="G316" s="46"/>
      <c r="H316" s="46"/>
      <c r="I316" s="46"/>
      <c r="J316" s="48"/>
    </row>
    <row r="317">
      <c r="A317" s="31" t="s">
        <v>591</v>
      </c>
      <c r="B317" s="32"/>
      <c r="C317" s="33" t="s">
        <v>1122</v>
      </c>
      <c r="D317" s="34"/>
      <c r="E317" s="31" t="s">
        <v>1123</v>
      </c>
      <c r="F317" s="34"/>
      <c r="G317" s="34"/>
      <c r="H317" s="34"/>
      <c r="I317" s="35">
        <f>SUMIFS(I318:I341,A318:A341,"P")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60">
      <c r="A326" s="37" t="s">
        <v>593</v>
      </c>
      <c r="B326" s="37">
        <v>79</v>
      </c>
      <c r="C326" s="38" t="s">
        <v>2447</v>
      </c>
      <c r="D326" s="37" t="s">
        <v>2448</v>
      </c>
      <c r="E326" s="39" t="s">
        <v>2449</v>
      </c>
      <c r="F326" s="40" t="s">
        <v>1127</v>
      </c>
      <c r="G326" s="41">
        <v>27.719999999999999</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ht="30">
      <c r="A328" s="37" t="s">
        <v>599</v>
      </c>
      <c r="B328" s="45"/>
      <c r="C328" s="46"/>
      <c r="D328" s="46"/>
      <c r="E328" s="49" t="s">
        <v>2450</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80</v>
      </c>
      <c r="C330" s="38" t="s">
        <v>1133</v>
      </c>
      <c r="D330" s="37" t="s">
        <v>1134</v>
      </c>
      <c r="E330" s="39" t="s">
        <v>1135</v>
      </c>
      <c r="F330" s="40" t="s">
        <v>1127</v>
      </c>
      <c r="G330" s="41">
        <v>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81</v>
      </c>
      <c r="C334" s="38" t="s">
        <v>1136</v>
      </c>
      <c r="D334" s="37" t="s">
        <v>1137</v>
      </c>
      <c r="E334" s="39" t="s">
        <v>1138</v>
      </c>
      <c r="F334" s="40" t="s">
        <v>1127</v>
      </c>
      <c r="G334" s="41">
        <v>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82</v>
      </c>
      <c r="C338" s="38" t="s">
        <v>1139</v>
      </c>
      <c r="D338" s="37" t="s">
        <v>1140</v>
      </c>
      <c r="E338" s="39" t="s">
        <v>1141</v>
      </c>
      <c r="F338" s="40" t="s">
        <v>1127</v>
      </c>
      <c r="G338" s="41">
        <v>0.0050000000000000001</v>
      </c>
      <c r="H338" s="42">
        <v>0</v>
      </c>
      <c r="I338" s="43">
        <f>ROUND(G338*H338,P4)</f>
        <v>0</v>
      </c>
      <c r="J338" s="37"/>
      <c r="O338" s="44">
        <f>I338*0.21</f>
        <v>0</v>
      </c>
      <c r="P338">
        <v>3</v>
      </c>
    </row>
    <row r="339" ht="30">
      <c r="A339" s="37" t="s">
        <v>598</v>
      </c>
      <c r="B339" s="45"/>
      <c r="C339" s="46"/>
      <c r="D339" s="46"/>
      <c r="E339" s="39" t="s">
        <v>1128</v>
      </c>
      <c r="F339" s="46"/>
      <c r="G339" s="46"/>
      <c r="H339" s="46"/>
      <c r="I339" s="46"/>
      <c r="J339" s="48"/>
    </row>
    <row r="340">
      <c r="A340" s="37" t="s">
        <v>599</v>
      </c>
      <c r="B340" s="45"/>
      <c r="C340" s="46"/>
      <c r="D340" s="46"/>
      <c r="E340" s="49" t="s">
        <v>990</v>
      </c>
      <c r="F340" s="46"/>
      <c r="G340" s="46"/>
      <c r="H340" s="46"/>
      <c r="I340" s="46"/>
      <c r="J340" s="48"/>
    </row>
    <row r="341" ht="120">
      <c r="A341" s="37" t="s">
        <v>601</v>
      </c>
      <c r="B341" s="50"/>
      <c r="C341" s="51"/>
      <c r="D341" s="51"/>
      <c r="E341" s="39" t="s">
        <v>1129</v>
      </c>
      <c r="F341" s="51"/>
      <c r="G341" s="51"/>
      <c r="H341" s="51"/>
      <c r="I341" s="51"/>
      <c r="J341" s="52"/>
    </row>
  </sheetData>
  <sheetProtection sheet="1" objects="1" scenarios="1" spinCount="100000" saltValue="8ntbN1D8XnM9Hwn/5BzALz5eIXUyhkF8CYPQq3/TnlROm+4fMCV8p+35r6mFWfDh/FsaleMRdw25xZHRNwGV6Q==" hashValue="GG+ID/m6Tg7kOQakG+T2BOyrQn++i/w3awmuUFwgcI80hLz6xxxoqH0NRSltxu6qFiQSDQ/lv7hwgO2UhOTEO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2451</v>
      </c>
      <c r="I3" s="25">
        <f>SUMIFS(I11:I349,A11:A349,"SD")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2452</v>
      </c>
      <c r="D6" s="22"/>
      <c r="E6" s="23" t="s">
        <v>92</v>
      </c>
      <c r="F6" s="17"/>
      <c r="G6" s="17"/>
      <c r="H6" s="17"/>
      <c r="I6" s="17"/>
      <c r="J6" s="19"/>
    </row>
    <row r="7">
      <c r="A7" s="3" t="s">
        <v>578</v>
      </c>
      <c r="B7" s="20" t="s">
        <v>579</v>
      </c>
      <c r="C7" s="21" t="s">
        <v>2451</v>
      </c>
      <c r="D7" s="22"/>
      <c r="E7" s="23" t="s">
        <v>94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SUMIFS(I12:I275,A12:A275,"P")</f>
        <v>0</v>
      </c>
      <c r="J11" s="36"/>
    </row>
    <row r="12">
      <c r="A12" s="37" t="s">
        <v>593</v>
      </c>
      <c r="B12" s="37">
        <v>1</v>
      </c>
      <c r="C12" s="38" t="s">
        <v>1251</v>
      </c>
      <c r="D12" s="37" t="s">
        <v>595</v>
      </c>
      <c r="E12" s="39" t="s">
        <v>1252</v>
      </c>
      <c r="F12" s="40" t="s">
        <v>850</v>
      </c>
      <c r="G12" s="41">
        <v>11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2453</v>
      </c>
      <c r="F15" s="46"/>
      <c r="G15" s="46"/>
      <c r="H15" s="46"/>
      <c r="I15" s="46"/>
      <c r="J15" s="48"/>
    </row>
    <row r="16" ht="30">
      <c r="A16" s="37" t="s">
        <v>593</v>
      </c>
      <c r="B16" s="37">
        <v>2</v>
      </c>
      <c r="C16" s="38" t="s">
        <v>1041</v>
      </c>
      <c r="D16" s="37" t="s">
        <v>595</v>
      </c>
      <c r="E16" s="39" t="s">
        <v>1042</v>
      </c>
      <c r="F16" s="40" t="s">
        <v>850</v>
      </c>
      <c r="G16" s="41">
        <v>11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2454</v>
      </c>
      <c r="F19" s="46"/>
      <c r="G19" s="46"/>
      <c r="H19" s="46"/>
      <c r="I19" s="46"/>
      <c r="J19" s="48"/>
    </row>
    <row r="20">
      <c r="A20" s="37" t="s">
        <v>593</v>
      </c>
      <c r="B20" s="37">
        <v>3</v>
      </c>
      <c r="C20" s="38" t="s">
        <v>1044</v>
      </c>
      <c r="D20" s="37" t="s">
        <v>595</v>
      </c>
      <c r="E20" s="39" t="s">
        <v>1045</v>
      </c>
      <c r="F20" s="40" t="s">
        <v>850</v>
      </c>
      <c r="G20" s="41">
        <v>11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2454</v>
      </c>
      <c r="F23" s="46"/>
      <c r="G23" s="46"/>
      <c r="H23" s="46"/>
      <c r="I23" s="46"/>
      <c r="J23" s="48"/>
    </row>
    <row r="24">
      <c r="A24" s="37" t="s">
        <v>593</v>
      </c>
      <c r="B24" s="37">
        <v>4</v>
      </c>
      <c r="C24" s="38" t="s">
        <v>1255</v>
      </c>
      <c r="D24" s="37" t="s">
        <v>595</v>
      </c>
      <c r="E24" s="39" t="s">
        <v>1256</v>
      </c>
      <c r="F24" s="40" t="s">
        <v>850</v>
      </c>
      <c r="G24" s="41">
        <v>7</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2455</v>
      </c>
      <c r="D28" s="37" t="s">
        <v>595</v>
      </c>
      <c r="E28" s="39" t="s">
        <v>2456</v>
      </c>
      <c r="F28" s="40" t="s">
        <v>2334</v>
      </c>
      <c r="G28" s="41">
        <v>7</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2457</v>
      </c>
      <c r="F31" s="46"/>
      <c r="G31" s="46"/>
      <c r="H31" s="46"/>
      <c r="I31" s="46"/>
      <c r="J31" s="48"/>
    </row>
    <row r="32">
      <c r="A32" s="37" t="s">
        <v>593</v>
      </c>
      <c r="B32" s="37">
        <v>6</v>
      </c>
      <c r="C32" s="38" t="s">
        <v>1402</v>
      </c>
      <c r="D32" s="37" t="s">
        <v>595</v>
      </c>
      <c r="E32" s="39" t="s">
        <v>1403</v>
      </c>
      <c r="F32" s="40" t="s">
        <v>1003</v>
      </c>
      <c r="G32" s="41">
        <v>768.10000000000002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2458</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2095</v>
      </c>
      <c r="F39" s="46"/>
      <c r="G39" s="46"/>
      <c r="H39" s="46"/>
      <c r="I39" s="46"/>
      <c r="J39" s="48"/>
    </row>
    <row r="40" ht="30">
      <c r="A40" s="37" t="s">
        <v>593</v>
      </c>
      <c r="B40" s="37">
        <v>8</v>
      </c>
      <c r="C40" s="38" t="s">
        <v>1409</v>
      </c>
      <c r="D40" s="37" t="s">
        <v>595</v>
      </c>
      <c r="E40" s="39" t="s">
        <v>1410</v>
      </c>
      <c r="F40" s="40" t="s">
        <v>850</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2459</v>
      </c>
      <c r="F43" s="46"/>
      <c r="G43" s="46"/>
      <c r="H43" s="46"/>
      <c r="I43" s="46"/>
      <c r="J43" s="48"/>
    </row>
    <row r="44">
      <c r="A44" s="37" t="s">
        <v>593</v>
      </c>
      <c r="B44" s="37">
        <v>9</v>
      </c>
      <c r="C44" s="38" t="s">
        <v>1057</v>
      </c>
      <c r="D44" s="37" t="s">
        <v>595</v>
      </c>
      <c r="E44" s="39" t="s">
        <v>1058</v>
      </c>
      <c r="F44" s="40" t="s">
        <v>1003</v>
      </c>
      <c r="G44" s="41">
        <v>738.10000000000002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10">
      <c r="A79" s="37" t="s">
        <v>601</v>
      </c>
      <c r="B79" s="45"/>
      <c r="C79" s="46"/>
      <c r="D79" s="46"/>
      <c r="E79" s="39" t="s">
        <v>1412</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1111</v>
      </c>
      <c r="F83" s="46"/>
      <c r="G83" s="46"/>
      <c r="H83" s="46"/>
      <c r="I83" s="46"/>
      <c r="J83" s="48"/>
    </row>
    <row r="84">
      <c r="A84" s="37" t="s">
        <v>593</v>
      </c>
      <c r="B84" s="37">
        <v>19</v>
      </c>
      <c r="C84" s="38" t="s">
        <v>1284</v>
      </c>
      <c r="D84" s="37" t="s">
        <v>595</v>
      </c>
      <c r="E84" s="39" t="s">
        <v>1285</v>
      </c>
      <c r="F84" s="40" t="s">
        <v>850</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77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77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2460</v>
      </c>
      <c r="D100" s="37" t="s">
        <v>595</v>
      </c>
      <c r="E100" s="39" t="s">
        <v>2461</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2293</v>
      </c>
      <c r="F103" s="46"/>
      <c r="G103" s="46"/>
      <c r="H103" s="46"/>
      <c r="I103" s="46"/>
      <c r="J103" s="48"/>
    </row>
    <row r="104">
      <c r="A104" s="37" t="s">
        <v>593</v>
      </c>
      <c r="B104" s="37">
        <v>24</v>
      </c>
      <c r="C104" s="38" t="s">
        <v>2462</v>
      </c>
      <c r="D104" s="37" t="s">
        <v>595</v>
      </c>
      <c r="E104" s="39" t="s">
        <v>2463</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2464</v>
      </c>
      <c r="D108" s="37" t="s">
        <v>595</v>
      </c>
      <c r="E108" s="39" t="s">
        <v>2465</v>
      </c>
      <c r="F108" s="40" t="s">
        <v>1003</v>
      </c>
      <c r="G108" s="41">
        <v>14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2466</v>
      </c>
      <c r="F111" s="46"/>
      <c r="G111" s="46"/>
      <c r="H111" s="46"/>
      <c r="I111" s="46"/>
      <c r="J111" s="48"/>
    </row>
    <row r="112">
      <c r="A112" s="37" t="s">
        <v>593</v>
      </c>
      <c r="B112" s="37">
        <v>26</v>
      </c>
      <c r="C112" s="38" t="s">
        <v>2467</v>
      </c>
      <c r="D112" s="37" t="s">
        <v>595</v>
      </c>
      <c r="E112" s="39" t="s">
        <v>2468</v>
      </c>
      <c r="F112" s="40" t="s">
        <v>1003</v>
      </c>
      <c r="G112" s="41">
        <v>14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2469</v>
      </c>
      <c r="F115" s="46"/>
      <c r="G115" s="46"/>
      <c r="H115" s="46"/>
      <c r="I115" s="46"/>
      <c r="J115" s="48"/>
    </row>
    <row r="116">
      <c r="A116" s="37" t="s">
        <v>593</v>
      </c>
      <c r="B116" s="37">
        <v>27</v>
      </c>
      <c r="C116" s="38" t="s">
        <v>2470</v>
      </c>
      <c r="D116" s="37" t="s">
        <v>595</v>
      </c>
      <c r="E116" s="39" t="s">
        <v>2471</v>
      </c>
      <c r="F116" s="40" t="s">
        <v>1003</v>
      </c>
      <c r="G116" s="41">
        <v>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2466</v>
      </c>
      <c r="F119" s="46"/>
      <c r="G119" s="46"/>
      <c r="H119" s="46"/>
      <c r="I119" s="46"/>
      <c r="J119" s="48"/>
    </row>
    <row r="120" ht="30">
      <c r="A120" s="37" t="s">
        <v>593</v>
      </c>
      <c r="B120" s="37">
        <v>28</v>
      </c>
      <c r="C120" s="38" t="s">
        <v>2472</v>
      </c>
      <c r="D120" s="37" t="s">
        <v>595</v>
      </c>
      <c r="E120" s="39" t="s">
        <v>2473</v>
      </c>
      <c r="F120" s="40" t="s">
        <v>1003</v>
      </c>
      <c r="G120" s="41">
        <v>7</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2469</v>
      </c>
      <c r="F123" s="46"/>
      <c r="G123" s="46"/>
      <c r="H123" s="46"/>
      <c r="I123" s="46"/>
      <c r="J123" s="48"/>
    </row>
    <row r="124">
      <c r="A124" s="37" t="s">
        <v>593</v>
      </c>
      <c r="B124" s="37">
        <v>29</v>
      </c>
      <c r="C124" s="38" t="s">
        <v>1293</v>
      </c>
      <c r="D124" s="37" t="s">
        <v>595</v>
      </c>
      <c r="E124" s="39" t="s">
        <v>1294</v>
      </c>
      <c r="F124" s="40" t="s">
        <v>850</v>
      </c>
      <c r="G124" s="41">
        <v>28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2474</v>
      </c>
      <c r="F127" s="46"/>
      <c r="G127" s="46"/>
      <c r="H127" s="46"/>
      <c r="I127" s="46"/>
      <c r="J127" s="48"/>
    </row>
    <row r="128">
      <c r="A128" s="37" t="s">
        <v>593</v>
      </c>
      <c r="B128" s="37">
        <v>30</v>
      </c>
      <c r="C128" s="38" t="s">
        <v>2101</v>
      </c>
      <c r="D128" s="37" t="s">
        <v>595</v>
      </c>
      <c r="E128" s="39" t="s">
        <v>2230</v>
      </c>
      <c r="F128" s="40" t="s">
        <v>1003</v>
      </c>
      <c r="G128" s="41">
        <v>738.10000000000002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2475</v>
      </c>
      <c r="F131" s="46"/>
      <c r="G131" s="46"/>
      <c r="H131" s="46"/>
      <c r="I131" s="46"/>
      <c r="J131" s="48"/>
    </row>
    <row r="132">
      <c r="A132" s="37" t="s">
        <v>593</v>
      </c>
      <c r="B132" s="37">
        <v>31</v>
      </c>
      <c r="C132" s="38" t="s">
        <v>1414</v>
      </c>
      <c r="D132" s="37" t="s">
        <v>595</v>
      </c>
      <c r="E132" s="39" t="s">
        <v>1415</v>
      </c>
      <c r="F132" s="40" t="s">
        <v>663</v>
      </c>
      <c r="G132" s="41">
        <v>2.0960000000000001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2476</v>
      </c>
      <c r="F135" s="46"/>
      <c r="G135" s="46"/>
      <c r="H135" s="46"/>
      <c r="I135" s="46"/>
      <c r="J135" s="48"/>
    </row>
    <row r="136">
      <c r="A136" s="37" t="s">
        <v>593</v>
      </c>
      <c r="B136" s="37">
        <v>32</v>
      </c>
      <c r="C136" s="38" t="s">
        <v>1418</v>
      </c>
      <c r="D136" s="37" t="s">
        <v>595</v>
      </c>
      <c r="E136" s="39" t="s">
        <v>1419</v>
      </c>
      <c r="F136" s="40" t="s">
        <v>663</v>
      </c>
      <c r="G136" s="41">
        <v>2.0960000000000001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2477</v>
      </c>
      <c r="F139" s="46"/>
      <c r="G139" s="46"/>
      <c r="H139" s="46"/>
      <c r="I139" s="46"/>
      <c r="J139" s="48"/>
    </row>
    <row r="140">
      <c r="A140" s="37" t="s">
        <v>593</v>
      </c>
      <c r="B140" s="37">
        <v>33</v>
      </c>
      <c r="C140" s="38" t="s">
        <v>2478</v>
      </c>
      <c r="D140" s="37" t="s">
        <v>595</v>
      </c>
      <c r="E140" s="39" t="s">
        <v>2479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2480</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2481</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2480</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2482</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2483</v>
      </c>
      <c r="D172" s="37" t="s">
        <v>595</v>
      </c>
      <c r="E172" s="39" t="s">
        <v>2484</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2485</v>
      </c>
      <c r="F175" s="46"/>
      <c r="G175" s="46"/>
      <c r="H175" s="46"/>
      <c r="I175" s="46"/>
      <c r="J175" s="48"/>
    </row>
    <row r="176">
      <c r="A176" s="37" t="s">
        <v>593</v>
      </c>
      <c r="B176" s="37">
        <v>42</v>
      </c>
      <c r="C176" s="38" t="s">
        <v>2486</v>
      </c>
      <c r="D176" s="37" t="s">
        <v>595</v>
      </c>
      <c r="E176" s="39" t="s">
        <v>2487</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2488</v>
      </c>
      <c r="F179" s="46"/>
      <c r="G179" s="46"/>
      <c r="H179" s="46"/>
      <c r="I179" s="46"/>
      <c r="J179" s="48"/>
    </row>
    <row r="180">
      <c r="A180" s="37" t="s">
        <v>593</v>
      </c>
      <c r="B180" s="37">
        <v>43</v>
      </c>
      <c r="C180" s="38" t="s">
        <v>2489</v>
      </c>
      <c r="D180" s="37" t="s">
        <v>595</v>
      </c>
      <c r="E180" s="39" t="s">
        <v>2490</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2491</v>
      </c>
      <c r="F183" s="46"/>
      <c r="G183" s="46"/>
      <c r="H183" s="46"/>
      <c r="I183" s="46"/>
      <c r="J183" s="48"/>
    </row>
    <row r="184">
      <c r="A184" s="37" t="s">
        <v>593</v>
      </c>
      <c r="B184" s="37">
        <v>44</v>
      </c>
      <c r="C184" s="38" t="s">
        <v>2492</v>
      </c>
      <c r="D184" s="37" t="s">
        <v>595</v>
      </c>
      <c r="E184" s="39" t="s">
        <v>2493</v>
      </c>
      <c r="F184" s="40" t="s">
        <v>850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2494</v>
      </c>
      <c r="F187" s="46"/>
      <c r="G187" s="46"/>
      <c r="H187" s="46"/>
      <c r="I187" s="46"/>
      <c r="J187" s="48"/>
    </row>
    <row r="188">
      <c r="A188" s="37" t="s">
        <v>593</v>
      </c>
      <c r="B188" s="37">
        <v>45</v>
      </c>
      <c r="C188" s="38" t="s">
        <v>2495</v>
      </c>
      <c r="D188" s="37" t="s">
        <v>595</v>
      </c>
      <c r="E188" s="39" t="s">
        <v>2496</v>
      </c>
      <c r="F188" s="40" t="s">
        <v>850</v>
      </c>
      <c r="G188" s="41">
        <v>7</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2497</v>
      </c>
      <c r="F191" s="46"/>
      <c r="G191" s="46"/>
      <c r="H191" s="46"/>
      <c r="I191" s="46"/>
      <c r="J191" s="48"/>
    </row>
    <row r="192" ht="30">
      <c r="A192" s="37" t="s">
        <v>593</v>
      </c>
      <c r="B192" s="37">
        <v>85</v>
      </c>
      <c r="C192" s="38" t="s">
        <v>2498</v>
      </c>
      <c r="D192" s="37" t="s">
        <v>595</v>
      </c>
      <c r="E192" s="39" t="s">
        <v>2499</v>
      </c>
      <c r="F192" s="40" t="s">
        <v>608</v>
      </c>
      <c r="G192" s="41">
        <v>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2500</v>
      </c>
      <c r="F194" s="46"/>
      <c r="G194" s="46"/>
      <c r="H194" s="46"/>
      <c r="I194" s="46"/>
      <c r="J194" s="48"/>
    </row>
    <row r="195" ht="180">
      <c r="A195" s="37" t="s">
        <v>601</v>
      </c>
      <c r="B195" s="45"/>
      <c r="C195" s="46"/>
      <c r="D195" s="46"/>
      <c r="E195" s="39" t="s">
        <v>2501</v>
      </c>
      <c r="F195" s="46"/>
      <c r="G195" s="46"/>
      <c r="H195" s="46"/>
      <c r="I195" s="46"/>
      <c r="J195" s="48"/>
    </row>
    <row r="196">
      <c r="A196" s="37" t="s">
        <v>593</v>
      </c>
      <c r="B196" s="37">
        <v>46</v>
      </c>
      <c r="C196" s="38" t="s">
        <v>2502</v>
      </c>
      <c r="D196" s="37" t="s">
        <v>595</v>
      </c>
      <c r="E196" s="39" t="s">
        <v>2503</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2504</v>
      </c>
      <c r="F199" s="46"/>
      <c r="G199" s="46"/>
      <c r="H199" s="46"/>
      <c r="I199" s="46"/>
      <c r="J199" s="48"/>
    </row>
    <row r="200" ht="30">
      <c r="A200" s="37" t="s">
        <v>593</v>
      </c>
      <c r="B200" s="37">
        <v>47</v>
      </c>
      <c r="C200" s="38" t="s">
        <v>2505</v>
      </c>
      <c r="D200" s="37" t="s">
        <v>595</v>
      </c>
      <c r="E200" s="39" t="s">
        <v>2506</v>
      </c>
      <c r="F200" s="40" t="s">
        <v>850</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2507</v>
      </c>
      <c r="F202" s="46"/>
      <c r="G202" s="46"/>
      <c r="H202" s="46"/>
      <c r="I202" s="46"/>
      <c r="J202" s="48"/>
    </row>
    <row r="203" ht="165">
      <c r="A203" s="37" t="s">
        <v>601</v>
      </c>
      <c r="B203" s="45"/>
      <c r="C203" s="46"/>
      <c r="D203" s="46"/>
      <c r="E203" s="39" t="s">
        <v>2508</v>
      </c>
      <c r="F203" s="46"/>
      <c r="G203" s="46"/>
      <c r="H203" s="46"/>
      <c r="I203" s="46"/>
      <c r="J203" s="48"/>
    </row>
    <row r="204" ht="30">
      <c r="A204" s="37" t="s">
        <v>593</v>
      </c>
      <c r="B204" s="37">
        <v>48</v>
      </c>
      <c r="C204" s="38" t="s">
        <v>2509</v>
      </c>
      <c r="D204" s="37" t="s">
        <v>595</v>
      </c>
      <c r="E204" s="39" t="s">
        <v>2510</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2511</v>
      </c>
      <c r="F207" s="46"/>
      <c r="G207" s="46"/>
      <c r="H207" s="46"/>
      <c r="I207" s="46"/>
      <c r="J207" s="48"/>
    </row>
    <row r="208">
      <c r="A208" s="37" t="s">
        <v>593</v>
      </c>
      <c r="B208" s="37">
        <v>49</v>
      </c>
      <c r="C208" s="38" t="s">
        <v>2512</v>
      </c>
      <c r="D208" s="37" t="s">
        <v>595</v>
      </c>
      <c r="E208" s="39" t="s">
        <v>2513</v>
      </c>
      <c r="F208" s="40" t="s">
        <v>850</v>
      </c>
      <c r="G208" s="41">
        <v>21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2514</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50</v>
      </c>
      <c r="C212" s="38" t="s">
        <v>2515</v>
      </c>
      <c r="D212" s="37" t="s">
        <v>595</v>
      </c>
      <c r="E212" s="39" t="s">
        <v>2516</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2517</v>
      </c>
      <c r="F215" s="46"/>
      <c r="G215" s="46"/>
      <c r="H215" s="46"/>
      <c r="I215" s="46"/>
      <c r="J215" s="48"/>
    </row>
    <row r="216">
      <c r="A216" s="37" t="s">
        <v>593</v>
      </c>
      <c r="B216" s="37">
        <v>51</v>
      </c>
      <c r="C216" s="38" t="s">
        <v>2518</v>
      </c>
      <c r="D216" s="37" t="s">
        <v>595</v>
      </c>
      <c r="E216" s="39" t="s">
        <v>2519</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2520</v>
      </c>
      <c r="F219" s="46"/>
      <c r="G219" s="46"/>
      <c r="H219" s="46"/>
      <c r="I219" s="46"/>
      <c r="J219" s="48"/>
    </row>
    <row r="220" ht="30">
      <c r="A220" s="37" t="s">
        <v>593</v>
      </c>
      <c r="B220" s="37">
        <v>52</v>
      </c>
      <c r="C220" s="38" t="s">
        <v>2521</v>
      </c>
      <c r="D220" s="37" t="s">
        <v>595</v>
      </c>
      <c r="E220" s="39" t="s">
        <v>2522</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2523</v>
      </c>
      <c r="F222" s="46"/>
      <c r="G222" s="46"/>
      <c r="H222" s="46"/>
      <c r="I222" s="46"/>
      <c r="J222" s="48"/>
    </row>
    <row r="223" ht="165">
      <c r="A223" s="37" t="s">
        <v>601</v>
      </c>
      <c r="B223" s="45"/>
      <c r="C223" s="46"/>
      <c r="D223" s="46"/>
      <c r="E223" s="39" t="s">
        <v>2524</v>
      </c>
      <c r="F223" s="46"/>
      <c r="G223" s="46"/>
      <c r="H223" s="46"/>
      <c r="I223" s="46"/>
      <c r="J223" s="48"/>
    </row>
    <row r="224" ht="30">
      <c r="A224" s="37" t="s">
        <v>593</v>
      </c>
      <c r="B224" s="37">
        <v>53</v>
      </c>
      <c r="C224" s="38" t="s">
        <v>2525</v>
      </c>
      <c r="D224" s="37" t="s">
        <v>595</v>
      </c>
      <c r="E224" s="39" t="s">
        <v>2526</v>
      </c>
      <c r="F224" s="40" t="s">
        <v>850</v>
      </c>
      <c r="G224" s="41">
        <v>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2523</v>
      </c>
      <c r="F226" s="46"/>
      <c r="G226" s="46"/>
      <c r="H226" s="46"/>
      <c r="I226" s="46"/>
      <c r="J226" s="48"/>
    </row>
    <row r="227" ht="165">
      <c r="A227" s="37" t="s">
        <v>601</v>
      </c>
      <c r="B227" s="45"/>
      <c r="C227" s="46"/>
      <c r="D227" s="46"/>
      <c r="E227" s="39" t="s">
        <v>2524</v>
      </c>
      <c r="F227" s="46"/>
      <c r="G227" s="46"/>
      <c r="H227" s="46"/>
      <c r="I227" s="46"/>
      <c r="J227" s="48"/>
    </row>
    <row r="228" ht="30">
      <c r="A228" s="37" t="s">
        <v>593</v>
      </c>
      <c r="B228" s="37">
        <v>54</v>
      </c>
      <c r="C228" s="38" t="s">
        <v>2527</v>
      </c>
      <c r="D228" s="37" t="s">
        <v>595</v>
      </c>
      <c r="E228" s="39" t="s">
        <v>2528</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2523</v>
      </c>
      <c r="F230" s="46"/>
      <c r="G230" s="46"/>
      <c r="H230" s="46"/>
      <c r="I230" s="46"/>
      <c r="J230" s="48"/>
    </row>
    <row r="231" ht="165">
      <c r="A231" s="37" t="s">
        <v>601</v>
      </c>
      <c r="B231" s="45"/>
      <c r="C231" s="46"/>
      <c r="D231" s="46"/>
      <c r="E231" s="39" t="s">
        <v>2524</v>
      </c>
      <c r="F231" s="46"/>
      <c r="G231" s="46"/>
      <c r="H231" s="46"/>
      <c r="I231" s="46"/>
      <c r="J231" s="48"/>
    </row>
    <row r="232">
      <c r="A232" s="37" t="s">
        <v>593</v>
      </c>
      <c r="B232" s="37">
        <v>55</v>
      </c>
      <c r="C232" s="38" t="s">
        <v>2529</v>
      </c>
      <c r="D232" s="37" t="s">
        <v>595</v>
      </c>
      <c r="E232" s="39" t="s">
        <v>2530</v>
      </c>
      <c r="F232" s="40" t="s">
        <v>850</v>
      </c>
      <c r="G232" s="41">
        <v>2</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990</v>
      </c>
      <c r="F234" s="46"/>
      <c r="G234" s="46"/>
      <c r="H234" s="46"/>
      <c r="I234" s="46"/>
      <c r="J234" s="48"/>
    </row>
    <row r="235" ht="90">
      <c r="A235" s="37" t="s">
        <v>601</v>
      </c>
      <c r="B235" s="45"/>
      <c r="C235" s="46"/>
      <c r="D235" s="46"/>
      <c r="E235" s="39" t="s">
        <v>2531</v>
      </c>
      <c r="F235" s="46"/>
      <c r="G235" s="46"/>
      <c r="H235" s="46"/>
      <c r="I235" s="46"/>
      <c r="J235" s="48"/>
    </row>
    <row r="236">
      <c r="A236" s="37" t="s">
        <v>593</v>
      </c>
      <c r="B236" s="37">
        <v>56</v>
      </c>
      <c r="C236" s="38" t="s">
        <v>2532</v>
      </c>
      <c r="D236" s="37" t="s">
        <v>595</v>
      </c>
      <c r="E236" s="39" t="s">
        <v>2533</v>
      </c>
      <c r="F236" s="40" t="s">
        <v>850</v>
      </c>
      <c r="G236" s="41">
        <v>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2534</v>
      </c>
      <c r="F238" s="46"/>
      <c r="G238" s="46"/>
      <c r="H238" s="46"/>
      <c r="I238" s="46"/>
      <c r="J238" s="48"/>
    </row>
    <row r="239" ht="105">
      <c r="A239" s="37" t="s">
        <v>601</v>
      </c>
      <c r="B239" s="45"/>
      <c r="C239" s="46"/>
      <c r="D239" s="46"/>
      <c r="E239" s="39" t="s">
        <v>1237</v>
      </c>
      <c r="F239" s="46"/>
      <c r="G239" s="46"/>
      <c r="H239" s="46"/>
      <c r="I239" s="46"/>
      <c r="J239" s="48"/>
    </row>
    <row r="240" ht="30">
      <c r="A240" s="37" t="s">
        <v>593</v>
      </c>
      <c r="B240" s="37">
        <v>57</v>
      </c>
      <c r="C240" s="38" t="s">
        <v>2535</v>
      </c>
      <c r="D240" s="37" t="s">
        <v>595</v>
      </c>
      <c r="E240" s="39" t="s">
        <v>2536</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0">
      <c r="A242" s="37" t="s">
        <v>599</v>
      </c>
      <c r="B242" s="45"/>
      <c r="C242" s="46"/>
      <c r="D242" s="46"/>
      <c r="E242" s="49" t="s">
        <v>2537</v>
      </c>
      <c r="F242" s="46"/>
      <c r="G242" s="46"/>
      <c r="H242" s="46"/>
      <c r="I242" s="46"/>
      <c r="J242" s="48"/>
    </row>
    <row r="243" ht="75">
      <c r="A243" s="37" t="s">
        <v>601</v>
      </c>
      <c r="B243" s="45"/>
      <c r="C243" s="46"/>
      <c r="D243" s="46"/>
      <c r="E243" s="39" t="s">
        <v>1216</v>
      </c>
      <c r="F243" s="46"/>
      <c r="G243" s="46"/>
      <c r="H243" s="46"/>
      <c r="I243" s="46"/>
      <c r="J243" s="48"/>
    </row>
    <row r="244" ht="30">
      <c r="A244" s="37" t="s">
        <v>593</v>
      </c>
      <c r="B244" s="37">
        <v>59</v>
      </c>
      <c r="C244" s="38" t="s">
        <v>2538</v>
      </c>
      <c r="D244" s="37" t="s">
        <v>595</v>
      </c>
      <c r="E244" s="39" t="s">
        <v>2539</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30">
      <c r="A246" s="37" t="s">
        <v>599</v>
      </c>
      <c r="B246" s="45"/>
      <c r="C246" s="46"/>
      <c r="D246" s="46"/>
      <c r="E246" s="49" t="s">
        <v>2537</v>
      </c>
      <c r="F246" s="46"/>
      <c r="G246" s="46"/>
      <c r="H246" s="46"/>
      <c r="I246" s="46"/>
      <c r="J246" s="48"/>
    </row>
    <row r="247" ht="60">
      <c r="A247" s="37" t="s">
        <v>601</v>
      </c>
      <c r="B247" s="45"/>
      <c r="C247" s="46"/>
      <c r="D247" s="46"/>
      <c r="E247" s="39" t="s">
        <v>2540</v>
      </c>
      <c r="F247" s="46"/>
      <c r="G247" s="46"/>
      <c r="H247" s="46"/>
      <c r="I247" s="46"/>
      <c r="J247" s="48"/>
    </row>
    <row r="248">
      <c r="A248" s="37" t="s">
        <v>593</v>
      </c>
      <c r="B248" s="37">
        <v>60</v>
      </c>
      <c r="C248" s="38" t="s">
        <v>2541</v>
      </c>
      <c r="D248" s="37" t="s">
        <v>595</v>
      </c>
      <c r="E248" s="39" t="s">
        <v>2542</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2543</v>
      </c>
      <c r="F250" s="46"/>
      <c r="G250" s="46"/>
      <c r="H250" s="46"/>
      <c r="I250" s="46"/>
      <c r="J250" s="48"/>
    </row>
    <row r="251" ht="90">
      <c r="A251" s="37" t="s">
        <v>601</v>
      </c>
      <c r="B251" s="45"/>
      <c r="C251" s="46"/>
      <c r="D251" s="46"/>
      <c r="E251" s="39" t="s">
        <v>2544</v>
      </c>
      <c r="F251" s="46"/>
      <c r="G251" s="46"/>
      <c r="H251" s="46"/>
      <c r="I251" s="46"/>
      <c r="J251" s="48"/>
    </row>
    <row r="252" ht="30">
      <c r="A252" s="37" t="s">
        <v>593</v>
      </c>
      <c r="B252" s="37">
        <v>61</v>
      </c>
      <c r="C252" s="38" t="s">
        <v>2545</v>
      </c>
      <c r="D252" s="37" t="s">
        <v>595</v>
      </c>
      <c r="E252" s="39" t="s">
        <v>2546</v>
      </c>
      <c r="F252" s="40" t="s">
        <v>850</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05">
      <c r="A255" s="37" t="s">
        <v>601</v>
      </c>
      <c r="B255" s="45"/>
      <c r="C255" s="46"/>
      <c r="D255" s="46"/>
      <c r="E255" s="39" t="s">
        <v>1237</v>
      </c>
      <c r="F255" s="46"/>
      <c r="G255" s="46"/>
      <c r="H255" s="46"/>
      <c r="I255" s="46"/>
      <c r="J255" s="48"/>
    </row>
    <row r="256">
      <c r="A256" s="37" t="s">
        <v>593</v>
      </c>
      <c r="B256" s="37">
        <v>62</v>
      </c>
      <c r="C256" s="38" t="s">
        <v>1358</v>
      </c>
      <c r="D256" s="37" t="s">
        <v>595</v>
      </c>
      <c r="E256" s="39" t="s">
        <v>1359</v>
      </c>
      <c r="F256" s="40" t="s">
        <v>850</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2547</v>
      </c>
      <c r="F258" s="46"/>
      <c r="G258" s="46"/>
      <c r="H258" s="46"/>
      <c r="I258" s="46"/>
      <c r="J258" s="48"/>
    </row>
    <row r="259" ht="165">
      <c r="A259" s="37" t="s">
        <v>601</v>
      </c>
      <c r="B259" s="45"/>
      <c r="C259" s="46"/>
      <c r="D259" s="46"/>
      <c r="E259" s="39" t="s">
        <v>2524</v>
      </c>
      <c r="F259" s="46"/>
      <c r="G259" s="46"/>
      <c r="H259" s="46"/>
      <c r="I259" s="46"/>
      <c r="J259" s="48"/>
    </row>
    <row r="260">
      <c r="A260" s="37" t="s">
        <v>593</v>
      </c>
      <c r="B260" s="37">
        <v>63</v>
      </c>
      <c r="C260" s="38" t="s">
        <v>2548</v>
      </c>
      <c r="D260" s="37" t="s">
        <v>595</v>
      </c>
      <c r="E260" s="39" t="s">
        <v>2549</v>
      </c>
      <c r="F260" s="40" t="s">
        <v>850</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165">
      <c r="A263" s="37" t="s">
        <v>601</v>
      </c>
      <c r="B263" s="45"/>
      <c r="C263" s="46"/>
      <c r="D263" s="46"/>
      <c r="E263" s="39" t="s">
        <v>2550</v>
      </c>
      <c r="F263" s="46"/>
      <c r="G263" s="46"/>
      <c r="H263" s="46"/>
      <c r="I263" s="46"/>
      <c r="J263" s="48"/>
    </row>
    <row r="264">
      <c r="A264" s="37" t="s">
        <v>593</v>
      </c>
      <c r="B264" s="37">
        <v>64</v>
      </c>
      <c r="C264" s="38" t="s">
        <v>2551</v>
      </c>
      <c r="D264" s="37" t="s">
        <v>595</v>
      </c>
      <c r="E264" s="39" t="s">
        <v>2552</v>
      </c>
      <c r="F264" s="40" t="s">
        <v>1344</v>
      </c>
      <c r="G264" s="41">
        <v>1</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990</v>
      </c>
      <c r="F266" s="46"/>
      <c r="G266" s="46"/>
      <c r="H266" s="46"/>
      <c r="I266" s="46"/>
      <c r="J266" s="48"/>
    </row>
    <row r="267" ht="120">
      <c r="A267" s="37" t="s">
        <v>601</v>
      </c>
      <c r="B267" s="45"/>
      <c r="C267" s="46"/>
      <c r="D267" s="46"/>
      <c r="E267" s="39" t="s">
        <v>2247</v>
      </c>
      <c r="F267" s="46"/>
      <c r="G267" s="46"/>
      <c r="H267" s="46"/>
      <c r="I267" s="46"/>
      <c r="J267" s="48"/>
    </row>
    <row r="268" ht="30">
      <c r="A268" s="37" t="s">
        <v>593</v>
      </c>
      <c r="B268" s="37">
        <v>65</v>
      </c>
      <c r="C268" s="38" t="s">
        <v>2235</v>
      </c>
      <c r="D268" s="37" t="s">
        <v>595</v>
      </c>
      <c r="E268" s="39" t="s">
        <v>2553</v>
      </c>
      <c r="F268" s="40" t="s">
        <v>850</v>
      </c>
      <c r="G268" s="41">
        <v>7</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990</v>
      </c>
      <c r="F270" s="46"/>
      <c r="G270" s="46"/>
      <c r="H270" s="46"/>
      <c r="I270" s="46"/>
      <c r="J270" s="48"/>
    </row>
    <row r="271" ht="90">
      <c r="A271" s="37" t="s">
        <v>601</v>
      </c>
      <c r="B271" s="45"/>
      <c r="C271" s="46"/>
      <c r="D271" s="46"/>
      <c r="E271" s="39" t="s">
        <v>2554</v>
      </c>
      <c r="F271" s="46"/>
      <c r="G271" s="46"/>
      <c r="H271" s="46"/>
      <c r="I271" s="46"/>
      <c r="J271" s="48"/>
    </row>
    <row r="272" ht="30">
      <c r="A272" s="37" t="s">
        <v>593</v>
      </c>
      <c r="B272" s="37">
        <v>66</v>
      </c>
      <c r="C272" s="38" t="s">
        <v>2237</v>
      </c>
      <c r="D272" s="37" t="s">
        <v>595</v>
      </c>
      <c r="E272" s="39" t="s">
        <v>2555</v>
      </c>
      <c r="F272" s="40" t="s">
        <v>850</v>
      </c>
      <c r="G272" s="41">
        <v>7</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90">
      <c r="A275" s="37" t="s">
        <v>601</v>
      </c>
      <c r="B275" s="45"/>
      <c r="C275" s="46"/>
      <c r="D275" s="46"/>
      <c r="E275" s="39" t="s">
        <v>2556</v>
      </c>
      <c r="F275" s="46"/>
      <c r="G275" s="46"/>
      <c r="H275" s="46"/>
      <c r="I275" s="46"/>
      <c r="J275" s="48"/>
    </row>
    <row r="276">
      <c r="A276" s="31" t="s">
        <v>591</v>
      </c>
      <c r="B276" s="32"/>
      <c r="C276" s="33" t="s">
        <v>1364</v>
      </c>
      <c r="D276" s="34"/>
      <c r="E276" s="31" t="s">
        <v>986</v>
      </c>
      <c r="F276" s="34"/>
      <c r="G276" s="34"/>
      <c r="H276" s="34"/>
      <c r="I276" s="35">
        <f>SUMIFS(I277:I328,A277:A328,"P")</f>
        <v>0</v>
      </c>
      <c r="J276" s="36"/>
    </row>
    <row r="277">
      <c r="A277" s="37" t="s">
        <v>593</v>
      </c>
      <c r="B277" s="37">
        <v>67</v>
      </c>
      <c r="C277" s="38" t="s">
        <v>1365</v>
      </c>
      <c r="D277" s="37" t="s">
        <v>595</v>
      </c>
      <c r="E277" s="39" t="s">
        <v>988</v>
      </c>
      <c r="F277" s="40" t="s">
        <v>989</v>
      </c>
      <c r="G277" s="41">
        <v>3.3300000000000001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05">
      <c r="A280" s="37" t="s">
        <v>601</v>
      </c>
      <c r="B280" s="45"/>
      <c r="C280" s="46"/>
      <c r="D280" s="46"/>
      <c r="E280" s="39" t="s">
        <v>2557</v>
      </c>
      <c r="F280" s="46"/>
      <c r="G280" s="46"/>
      <c r="H280" s="46"/>
      <c r="I280" s="46"/>
      <c r="J280" s="48"/>
    </row>
    <row r="281">
      <c r="A281" s="37" t="s">
        <v>593</v>
      </c>
      <c r="B281" s="37">
        <v>68</v>
      </c>
      <c r="C281" s="38" t="s">
        <v>992</v>
      </c>
      <c r="D281" s="37" t="s">
        <v>595</v>
      </c>
      <c r="E281" s="39" t="s">
        <v>993</v>
      </c>
      <c r="F281" s="40" t="s">
        <v>989</v>
      </c>
      <c r="G281" s="41">
        <v>3.3300000000000001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20">
      <c r="A284" s="37" t="s">
        <v>601</v>
      </c>
      <c r="B284" s="45"/>
      <c r="C284" s="46"/>
      <c r="D284" s="46"/>
      <c r="E284" s="39" t="s">
        <v>2558</v>
      </c>
      <c r="F284" s="46"/>
      <c r="G284" s="46"/>
      <c r="H284" s="46"/>
      <c r="I284" s="46"/>
      <c r="J284" s="48"/>
    </row>
    <row r="285">
      <c r="A285" s="37" t="s">
        <v>593</v>
      </c>
      <c r="B285" s="37">
        <v>69</v>
      </c>
      <c r="C285" s="38" t="s">
        <v>995</v>
      </c>
      <c r="D285" s="37" t="s">
        <v>595</v>
      </c>
      <c r="E285" s="39" t="s">
        <v>996</v>
      </c>
      <c r="F285" s="40" t="s">
        <v>641</v>
      </c>
      <c r="G285" s="41">
        <v>1.8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330">
      <c r="A288" s="37" t="s">
        <v>601</v>
      </c>
      <c r="B288" s="45"/>
      <c r="C288" s="46"/>
      <c r="D288" s="46"/>
      <c r="E288" s="39" t="s">
        <v>2559</v>
      </c>
      <c r="F288" s="46"/>
      <c r="G288" s="46"/>
      <c r="H288" s="46"/>
      <c r="I288" s="46"/>
      <c r="J288" s="48"/>
    </row>
    <row r="289">
      <c r="A289" s="37" t="s">
        <v>593</v>
      </c>
      <c r="B289" s="37">
        <v>70</v>
      </c>
      <c r="C289" s="38" t="s">
        <v>998</v>
      </c>
      <c r="D289" s="37" t="s">
        <v>595</v>
      </c>
      <c r="E289" s="39" t="s">
        <v>999</v>
      </c>
      <c r="F289" s="40" t="s">
        <v>641</v>
      </c>
      <c r="G289" s="41">
        <v>59.399999999999999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409.5">
      <c r="A292" s="37" t="s">
        <v>601</v>
      </c>
      <c r="B292" s="45"/>
      <c r="C292" s="46"/>
      <c r="D292" s="46"/>
      <c r="E292" s="39" t="s">
        <v>2560</v>
      </c>
      <c r="F292" s="46"/>
      <c r="G292" s="46"/>
      <c r="H292" s="46"/>
      <c r="I292" s="46"/>
      <c r="J292" s="48"/>
    </row>
    <row r="293">
      <c r="A293" s="37" t="s">
        <v>593</v>
      </c>
      <c r="B293" s="37">
        <v>71</v>
      </c>
      <c r="C293" s="38" t="s">
        <v>2436</v>
      </c>
      <c r="D293" s="37" t="s">
        <v>595</v>
      </c>
      <c r="E293" s="39" t="s">
        <v>2437</v>
      </c>
      <c r="F293" s="40" t="s">
        <v>641</v>
      </c>
      <c r="G293" s="41">
        <v>11.880000000000001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270">
      <c r="A296" s="37" t="s">
        <v>601</v>
      </c>
      <c r="B296" s="45"/>
      <c r="C296" s="46"/>
      <c r="D296" s="46"/>
      <c r="E296" s="39" t="s">
        <v>2561</v>
      </c>
      <c r="F296" s="46"/>
      <c r="G296" s="46"/>
      <c r="H296" s="46"/>
      <c r="I296" s="46"/>
      <c r="J296" s="48"/>
    </row>
    <row r="297">
      <c r="A297" s="37" t="s">
        <v>593</v>
      </c>
      <c r="B297" s="37">
        <v>72</v>
      </c>
      <c r="C297" s="38" t="s">
        <v>644</v>
      </c>
      <c r="D297" s="37" t="s">
        <v>595</v>
      </c>
      <c r="E297" s="39" t="s">
        <v>645</v>
      </c>
      <c r="F297" s="40" t="s">
        <v>641</v>
      </c>
      <c r="G297" s="41">
        <v>17.82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240">
      <c r="A300" s="37" t="s">
        <v>601</v>
      </c>
      <c r="B300" s="45"/>
      <c r="C300" s="46"/>
      <c r="D300" s="46"/>
      <c r="E300" s="39" t="s">
        <v>2562</v>
      </c>
      <c r="F300" s="46"/>
      <c r="G300" s="46"/>
      <c r="H300" s="46"/>
      <c r="I300" s="46"/>
      <c r="J300" s="48"/>
    </row>
    <row r="301">
      <c r="A301" s="37" t="s">
        <v>593</v>
      </c>
      <c r="B301" s="37">
        <v>73</v>
      </c>
      <c r="C301" s="38" t="s">
        <v>1006</v>
      </c>
      <c r="D301" s="37" t="s">
        <v>595</v>
      </c>
      <c r="E301" s="39" t="s">
        <v>1007</v>
      </c>
      <c r="F301" s="40" t="s">
        <v>641</v>
      </c>
      <c r="G301" s="41">
        <v>29.699999999999999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285">
      <c r="A304" s="37" t="s">
        <v>601</v>
      </c>
      <c r="B304" s="45"/>
      <c r="C304" s="46"/>
      <c r="D304" s="46"/>
      <c r="E304" s="39" t="s">
        <v>2563</v>
      </c>
      <c r="F304" s="46"/>
      <c r="G304" s="46"/>
      <c r="H304" s="46"/>
      <c r="I304" s="46"/>
      <c r="J304" s="48"/>
    </row>
    <row r="305">
      <c r="A305" s="37" t="s">
        <v>593</v>
      </c>
      <c r="B305" s="37">
        <v>74</v>
      </c>
      <c r="C305" s="38" t="s">
        <v>1009</v>
      </c>
      <c r="D305" s="37" t="s">
        <v>595</v>
      </c>
      <c r="E305" s="39" t="s">
        <v>1010</v>
      </c>
      <c r="F305" s="40" t="s">
        <v>650</v>
      </c>
      <c r="G305" s="41">
        <v>16.100000000000001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60">
      <c r="A308" s="37" t="s">
        <v>601</v>
      </c>
      <c r="B308" s="45"/>
      <c r="C308" s="46"/>
      <c r="D308" s="46"/>
      <c r="E308" s="39" t="s">
        <v>2564</v>
      </c>
      <c r="F308" s="46"/>
      <c r="G308" s="46"/>
      <c r="H308" s="46"/>
      <c r="I308" s="46"/>
      <c r="J308" s="48"/>
    </row>
    <row r="309">
      <c r="A309" s="37" t="s">
        <v>593</v>
      </c>
      <c r="B309" s="37">
        <v>75</v>
      </c>
      <c r="C309" s="38" t="s">
        <v>2268</v>
      </c>
      <c r="D309" s="37" t="s">
        <v>595</v>
      </c>
      <c r="E309" s="39" t="s">
        <v>2565</v>
      </c>
      <c r="F309" s="40" t="s">
        <v>641</v>
      </c>
      <c r="G309" s="41">
        <v>1.5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375">
      <c r="A312" s="37" t="s">
        <v>601</v>
      </c>
      <c r="B312" s="45"/>
      <c r="C312" s="46"/>
      <c r="D312" s="46"/>
      <c r="E312" s="39" t="s">
        <v>2270</v>
      </c>
      <c r="F312" s="46"/>
      <c r="G312" s="46"/>
      <c r="H312" s="46"/>
      <c r="I312" s="46"/>
      <c r="J312" s="48"/>
    </row>
    <row r="313">
      <c r="A313" s="37" t="s">
        <v>593</v>
      </c>
      <c r="B313" s="37">
        <v>76</v>
      </c>
      <c r="C313" s="38" t="s">
        <v>1013</v>
      </c>
      <c r="D313" s="37" t="s">
        <v>595</v>
      </c>
      <c r="E313" s="39" t="s">
        <v>1014</v>
      </c>
      <c r="F313" s="40" t="s">
        <v>1003</v>
      </c>
      <c r="G313" s="41">
        <v>118.8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75">
      <c r="A316" s="37" t="s">
        <v>601</v>
      </c>
      <c r="B316" s="45"/>
      <c r="C316" s="46"/>
      <c r="D316" s="46"/>
      <c r="E316" s="39" t="s">
        <v>2566</v>
      </c>
      <c r="F316" s="46"/>
      <c r="G316" s="46"/>
      <c r="H316" s="46"/>
      <c r="I316" s="46"/>
      <c r="J316" s="48"/>
    </row>
    <row r="317">
      <c r="A317" s="37" t="s">
        <v>593</v>
      </c>
      <c r="B317" s="37">
        <v>77</v>
      </c>
      <c r="C317" s="38" t="s">
        <v>1373</v>
      </c>
      <c r="D317" s="37" t="s">
        <v>595</v>
      </c>
      <c r="E317" s="39" t="s">
        <v>1374</v>
      </c>
      <c r="F317" s="40" t="s">
        <v>1003</v>
      </c>
      <c r="G317" s="41">
        <v>118.8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105">
      <c r="A320" s="37" t="s">
        <v>601</v>
      </c>
      <c r="B320" s="45"/>
      <c r="C320" s="46"/>
      <c r="D320" s="46"/>
      <c r="E320" s="39" t="s">
        <v>1375</v>
      </c>
      <c r="F320" s="46"/>
      <c r="G320" s="46"/>
      <c r="H320" s="46"/>
      <c r="I320" s="46"/>
      <c r="J320" s="48"/>
    </row>
    <row r="321" ht="30">
      <c r="A321" s="37" t="s">
        <v>593</v>
      </c>
      <c r="B321" s="37">
        <v>78</v>
      </c>
      <c r="C321" s="38" t="s">
        <v>1022</v>
      </c>
      <c r="D321" s="37" t="s">
        <v>595</v>
      </c>
      <c r="E321" s="39" t="s">
        <v>2328</v>
      </c>
      <c r="F321" s="40" t="s">
        <v>1003</v>
      </c>
      <c r="G321" s="41">
        <v>11.880000000000001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60">
      <c r="A324" s="37" t="s">
        <v>601</v>
      </c>
      <c r="B324" s="45"/>
      <c r="C324" s="46"/>
      <c r="D324" s="46"/>
      <c r="E324" s="39" t="s">
        <v>2567</v>
      </c>
      <c r="F324" s="46"/>
      <c r="G324" s="46"/>
      <c r="H324" s="46"/>
      <c r="I324" s="46"/>
      <c r="J324" s="48"/>
    </row>
    <row r="325">
      <c r="A325" s="37" t="s">
        <v>593</v>
      </c>
      <c r="B325" s="37">
        <v>79</v>
      </c>
      <c r="C325" s="38" t="s">
        <v>1376</v>
      </c>
      <c r="D325" s="37" t="s">
        <v>595</v>
      </c>
      <c r="E325" s="39" t="s">
        <v>1377</v>
      </c>
      <c r="F325" s="40" t="s">
        <v>1003</v>
      </c>
      <c r="G325" s="41">
        <v>738.10000000000002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90">
      <c r="A328" s="37" t="s">
        <v>601</v>
      </c>
      <c r="B328" s="45"/>
      <c r="C328" s="46"/>
      <c r="D328" s="46"/>
      <c r="E328" s="39" t="s">
        <v>2568</v>
      </c>
      <c r="F328" s="46"/>
      <c r="G328" s="46"/>
      <c r="H328" s="46"/>
      <c r="I328" s="46"/>
      <c r="J328" s="48"/>
    </row>
    <row r="329">
      <c r="A329" s="31" t="s">
        <v>591</v>
      </c>
      <c r="B329" s="32"/>
      <c r="C329" s="33" t="s">
        <v>1122</v>
      </c>
      <c r="D329" s="34"/>
      <c r="E329" s="31" t="s">
        <v>1123</v>
      </c>
      <c r="F329" s="34"/>
      <c r="G329" s="34"/>
      <c r="H329" s="34"/>
      <c r="I329" s="35">
        <f>SUMIFS(I330:I349,A330:A349,"P")</f>
        <v>0</v>
      </c>
      <c r="J329" s="36"/>
    </row>
    <row r="330" ht="45">
      <c r="A330" s="37" t="s">
        <v>593</v>
      </c>
      <c r="B330" s="37">
        <v>80</v>
      </c>
      <c r="C330" s="38" t="s">
        <v>1124</v>
      </c>
      <c r="D330" s="37" t="s">
        <v>1125</v>
      </c>
      <c r="E330" s="39" t="s">
        <v>1126</v>
      </c>
      <c r="F330" s="40" t="s">
        <v>1127</v>
      </c>
      <c r="G330" s="41">
        <v>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81</v>
      </c>
      <c r="C334" s="38" t="s">
        <v>1130</v>
      </c>
      <c r="D334" s="37" t="s">
        <v>1131</v>
      </c>
      <c r="E334" s="39" t="s">
        <v>1132</v>
      </c>
      <c r="F334" s="40" t="s">
        <v>1127</v>
      </c>
      <c r="G334" s="41">
        <v>0.050000000000000003</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82</v>
      </c>
      <c r="C338" s="38" t="s">
        <v>1133</v>
      </c>
      <c r="D338" s="37" t="s">
        <v>1134</v>
      </c>
      <c r="E338" s="39" t="s">
        <v>1135</v>
      </c>
      <c r="F338" s="40" t="s">
        <v>1127</v>
      </c>
      <c r="G338" s="41">
        <v>0.01</v>
      </c>
      <c r="H338" s="42">
        <v>0</v>
      </c>
      <c r="I338" s="43">
        <f>ROUND(G338*H338,P4)</f>
        <v>0</v>
      </c>
      <c r="J338" s="37"/>
      <c r="O338" s="44">
        <f>I338*0.21</f>
        <v>0</v>
      </c>
      <c r="P338">
        <v>3</v>
      </c>
    </row>
    <row r="339" ht="30">
      <c r="A339" s="37" t="s">
        <v>598</v>
      </c>
      <c r="B339" s="45"/>
      <c r="C339" s="46"/>
      <c r="D339" s="46"/>
      <c r="E339" s="39" t="s">
        <v>1128</v>
      </c>
      <c r="F339" s="46"/>
      <c r="G339" s="46"/>
      <c r="H339" s="46"/>
      <c r="I339" s="46"/>
      <c r="J339" s="48"/>
    </row>
    <row r="340">
      <c r="A340" s="37" t="s">
        <v>599</v>
      </c>
      <c r="B340" s="45"/>
      <c r="C340" s="46"/>
      <c r="D340" s="46"/>
      <c r="E340" s="49" t="s">
        <v>990</v>
      </c>
      <c r="F340" s="46"/>
      <c r="G340" s="46"/>
      <c r="H340" s="46"/>
      <c r="I340" s="46"/>
      <c r="J340" s="48"/>
    </row>
    <row r="341" ht="120">
      <c r="A341" s="37" t="s">
        <v>601</v>
      </c>
      <c r="B341" s="45"/>
      <c r="C341" s="46"/>
      <c r="D341" s="46"/>
      <c r="E341" s="39" t="s">
        <v>1129</v>
      </c>
      <c r="F341" s="46"/>
      <c r="G341" s="46"/>
      <c r="H341" s="46"/>
      <c r="I341" s="46"/>
      <c r="J341" s="48"/>
    </row>
    <row r="342" ht="60">
      <c r="A342" s="37" t="s">
        <v>593</v>
      </c>
      <c r="B342" s="37">
        <v>83</v>
      </c>
      <c r="C342" s="38" t="s">
        <v>1136</v>
      </c>
      <c r="D342" s="37" t="s">
        <v>1137</v>
      </c>
      <c r="E342" s="39" t="s">
        <v>1138</v>
      </c>
      <c r="F342" s="40" t="s">
        <v>1127</v>
      </c>
      <c r="G342" s="41">
        <v>0.001</v>
      </c>
      <c r="H342" s="42">
        <v>0</v>
      </c>
      <c r="I342" s="43">
        <f>ROUND(G342*H342,P4)</f>
        <v>0</v>
      </c>
      <c r="J342" s="37"/>
      <c r="O342" s="44">
        <f>I342*0.21</f>
        <v>0</v>
      </c>
      <c r="P342">
        <v>3</v>
      </c>
    </row>
    <row r="343" ht="30">
      <c r="A343" s="37" t="s">
        <v>598</v>
      </c>
      <c r="B343" s="45"/>
      <c r="C343" s="46"/>
      <c r="D343" s="46"/>
      <c r="E343" s="39" t="s">
        <v>1128</v>
      </c>
      <c r="F343" s="46"/>
      <c r="G343" s="46"/>
      <c r="H343" s="46"/>
      <c r="I343" s="46"/>
      <c r="J343" s="48"/>
    </row>
    <row r="344">
      <c r="A344" s="37" t="s">
        <v>599</v>
      </c>
      <c r="B344" s="45"/>
      <c r="C344" s="46"/>
      <c r="D344" s="46"/>
      <c r="E344" s="49" t="s">
        <v>990</v>
      </c>
      <c r="F344" s="46"/>
      <c r="G344" s="46"/>
      <c r="H344" s="46"/>
      <c r="I344" s="46"/>
      <c r="J344" s="48"/>
    </row>
    <row r="345" ht="120">
      <c r="A345" s="37" t="s">
        <v>601</v>
      </c>
      <c r="B345" s="45"/>
      <c r="C345" s="46"/>
      <c r="D345" s="46"/>
      <c r="E345" s="39" t="s">
        <v>1129</v>
      </c>
      <c r="F345" s="46"/>
      <c r="G345" s="46"/>
      <c r="H345" s="46"/>
      <c r="I345" s="46"/>
      <c r="J345" s="48"/>
    </row>
    <row r="346" ht="45">
      <c r="A346" s="37" t="s">
        <v>593</v>
      </c>
      <c r="B346" s="37">
        <v>84</v>
      </c>
      <c r="C346" s="38" t="s">
        <v>1139</v>
      </c>
      <c r="D346" s="37" t="s">
        <v>1140</v>
      </c>
      <c r="E346" s="39" t="s">
        <v>1141</v>
      </c>
      <c r="F346" s="40" t="s">
        <v>1127</v>
      </c>
      <c r="G346" s="41">
        <v>0.0050000000000000001</v>
      </c>
      <c r="H346" s="42">
        <v>0</v>
      </c>
      <c r="I346" s="43">
        <f>ROUND(G346*H346,P4)</f>
        <v>0</v>
      </c>
      <c r="J346" s="37"/>
      <c r="O346" s="44">
        <f>I346*0.21</f>
        <v>0</v>
      </c>
      <c r="P346">
        <v>3</v>
      </c>
    </row>
    <row r="347" ht="30">
      <c r="A347" s="37" t="s">
        <v>598</v>
      </c>
      <c r="B347" s="45"/>
      <c r="C347" s="46"/>
      <c r="D347" s="46"/>
      <c r="E347" s="39" t="s">
        <v>1128</v>
      </c>
      <c r="F347" s="46"/>
      <c r="G347" s="46"/>
      <c r="H347" s="46"/>
      <c r="I347" s="46"/>
      <c r="J347" s="48"/>
    </row>
    <row r="348">
      <c r="A348" s="37" t="s">
        <v>599</v>
      </c>
      <c r="B348" s="45"/>
      <c r="C348" s="46"/>
      <c r="D348" s="46"/>
      <c r="E348" s="49" t="s">
        <v>990</v>
      </c>
      <c r="F348" s="46"/>
      <c r="G348" s="46"/>
      <c r="H348" s="46"/>
      <c r="I348" s="46"/>
      <c r="J348" s="48"/>
    </row>
    <row r="349" ht="120">
      <c r="A349" s="37" t="s">
        <v>601</v>
      </c>
      <c r="B349" s="50"/>
      <c r="C349" s="51"/>
      <c r="D349" s="51"/>
      <c r="E349" s="39" t="s">
        <v>1129</v>
      </c>
      <c r="F349" s="51"/>
      <c r="G349" s="51"/>
      <c r="H349" s="51"/>
      <c r="I349" s="51"/>
      <c r="J349" s="52"/>
    </row>
  </sheetData>
  <sheetProtection sheet="1" objects="1" scenarios="1" spinCount="100000" saltValue="q7fywoNsVA9ET5wFU4/6Jea/WK8WEPtb+y1bRVqp0Eqcg8P4cr3Oul65Xcjyk3yHy68knEssak3sErgJlcPI7Q==" hashValue="ZUCdOxBN8KMc/Ybofnm6v9ciIGPI6YDyYunxLdtg1mHHccrPkFXaf45NcF4+TTRBpqA+IYEcB/SFeM8hsPT0y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2569</v>
      </c>
      <c r="I3" s="25">
        <f>SUMIFS(I11:I349,A11:A349,"SD")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2452</v>
      </c>
      <c r="D6" s="22"/>
      <c r="E6" s="23" t="s">
        <v>92</v>
      </c>
      <c r="F6" s="17"/>
      <c r="G6" s="17"/>
      <c r="H6" s="17"/>
      <c r="I6" s="17"/>
      <c r="J6" s="19"/>
    </row>
    <row r="7">
      <c r="A7" s="3" t="s">
        <v>578</v>
      </c>
      <c r="B7" s="20" t="s">
        <v>579</v>
      </c>
      <c r="C7" s="21" t="s">
        <v>2569</v>
      </c>
      <c r="D7" s="22"/>
      <c r="E7" s="23" t="s">
        <v>96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SUMIFS(I12:I275,A12:A275,"P")</f>
        <v>0</v>
      </c>
      <c r="J11" s="36"/>
    </row>
    <row r="12">
      <c r="A12" s="37" t="s">
        <v>593</v>
      </c>
      <c r="B12" s="37">
        <v>1</v>
      </c>
      <c r="C12" s="38" t="s">
        <v>1251</v>
      </c>
      <c r="D12" s="37" t="s">
        <v>595</v>
      </c>
      <c r="E12" s="39" t="s">
        <v>1252</v>
      </c>
      <c r="F12" s="40" t="s">
        <v>850</v>
      </c>
      <c r="G12" s="41">
        <v>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2570</v>
      </c>
      <c r="F15" s="46"/>
      <c r="G15" s="46"/>
      <c r="H15" s="46"/>
      <c r="I15" s="46"/>
      <c r="J15" s="48"/>
    </row>
    <row r="16" ht="30">
      <c r="A16" s="37" t="s">
        <v>593</v>
      </c>
      <c r="B16" s="37">
        <v>2</v>
      </c>
      <c r="C16" s="38" t="s">
        <v>1041</v>
      </c>
      <c r="D16" s="37" t="s">
        <v>595</v>
      </c>
      <c r="E16" s="39" t="s">
        <v>1042</v>
      </c>
      <c r="F16" s="40" t="s">
        <v>850</v>
      </c>
      <c r="G16" s="41">
        <v>4</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2571</v>
      </c>
      <c r="F19" s="46"/>
      <c r="G19" s="46"/>
      <c r="H19" s="46"/>
      <c r="I19" s="46"/>
      <c r="J19" s="48"/>
    </row>
    <row r="20">
      <c r="A20" s="37" t="s">
        <v>593</v>
      </c>
      <c r="B20" s="37">
        <v>3</v>
      </c>
      <c r="C20" s="38" t="s">
        <v>1044</v>
      </c>
      <c r="D20" s="37" t="s">
        <v>595</v>
      </c>
      <c r="E20" s="39" t="s">
        <v>1045</v>
      </c>
      <c r="F20" s="40" t="s">
        <v>850</v>
      </c>
      <c r="G20" s="41">
        <v>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2455</v>
      </c>
      <c r="D28" s="37" t="s">
        <v>595</v>
      </c>
      <c r="E28" s="39" t="s">
        <v>2456</v>
      </c>
      <c r="F28" s="40" t="s">
        <v>2334</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2457</v>
      </c>
      <c r="F31" s="46"/>
      <c r="G31" s="46"/>
      <c r="H31" s="46"/>
      <c r="I31" s="46"/>
      <c r="J31" s="48"/>
    </row>
    <row r="32">
      <c r="A32" s="37" t="s">
        <v>593</v>
      </c>
      <c r="B32" s="37">
        <v>6</v>
      </c>
      <c r="C32" s="38" t="s">
        <v>1402</v>
      </c>
      <c r="D32" s="37" t="s">
        <v>595</v>
      </c>
      <c r="E32" s="39" t="s">
        <v>1403</v>
      </c>
      <c r="F32" s="40" t="s">
        <v>1003</v>
      </c>
      <c r="G32" s="41">
        <v>936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2572</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2095</v>
      </c>
      <c r="F39" s="46"/>
      <c r="G39" s="46"/>
      <c r="H39" s="46"/>
      <c r="I39" s="46"/>
      <c r="J39" s="48"/>
    </row>
    <row r="40" ht="30">
      <c r="A40" s="37" t="s">
        <v>593</v>
      </c>
      <c r="B40" s="37">
        <v>8</v>
      </c>
      <c r="C40" s="38" t="s">
        <v>1409</v>
      </c>
      <c r="D40" s="37" t="s">
        <v>595</v>
      </c>
      <c r="E40" s="39" t="s">
        <v>1410</v>
      </c>
      <c r="F40" s="40" t="s">
        <v>850</v>
      </c>
      <c r="G40" s="41">
        <v>16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2573</v>
      </c>
      <c r="F43" s="46"/>
      <c r="G43" s="46"/>
      <c r="H43" s="46"/>
      <c r="I43" s="46"/>
      <c r="J43" s="48"/>
    </row>
    <row r="44">
      <c r="A44" s="37" t="s">
        <v>593</v>
      </c>
      <c r="B44" s="37">
        <v>9</v>
      </c>
      <c r="C44" s="38" t="s">
        <v>1057</v>
      </c>
      <c r="D44" s="37" t="s">
        <v>595</v>
      </c>
      <c r="E44" s="39" t="s">
        <v>1058</v>
      </c>
      <c r="F44" s="40" t="s">
        <v>1003</v>
      </c>
      <c r="G44" s="41">
        <v>906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25">
      <c r="A79" s="37" t="s">
        <v>601</v>
      </c>
      <c r="B79" s="45"/>
      <c r="C79" s="46"/>
      <c r="D79" s="46"/>
      <c r="E79" s="39" t="s">
        <v>1528</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1529</v>
      </c>
      <c r="F83" s="46"/>
      <c r="G83" s="46"/>
      <c r="H83" s="46"/>
      <c r="I83" s="46"/>
      <c r="J83" s="48"/>
    </row>
    <row r="84">
      <c r="A84" s="37" t="s">
        <v>593</v>
      </c>
      <c r="B84" s="37">
        <v>19</v>
      </c>
      <c r="C84" s="38" t="s">
        <v>1284</v>
      </c>
      <c r="D84" s="37" t="s">
        <v>595</v>
      </c>
      <c r="E84" s="39" t="s">
        <v>1285</v>
      </c>
      <c r="F84" s="40" t="s">
        <v>850</v>
      </c>
      <c r="G84" s="41">
        <v>16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88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88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2460</v>
      </c>
      <c r="D100" s="37" t="s">
        <v>595</v>
      </c>
      <c r="E100" s="39" t="s">
        <v>2461</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2293</v>
      </c>
      <c r="F103" s="46"/>
      <c r="G103" s="46"/>
      <c r="H103" s="46"/>
      <c r="I103" s="46"/>
      <c r="J103" s="48"/>
    </row>
    <row r="104">
      <c r="A104" s="37" t="s">
        <v>593</v>
      </c>
      <c r="B104" s="37">
        <v>24</v>
      </c>
      <c r="C104" s="38" t="s">
        <v>2462</v>
      </c>
      <c r="D104" s="37" t="s">
        <v>595</v>
      </c>
      <c r="E104" s="39" t="s">
        <v>2463</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2464</v>
      </c>
      <c r="D108" s="37" t="s">
        <v>595</v>
      </c>
      <c r="E108" s="39" t="s">
        <v>2465</v>
      </c>
      <c r="F108" s="40" t="s">
        <v>1003</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2466</v>
      </c>
      <c r="F111" s="46"/>
      <c r="G111" s="46"/>
      <c r="H111" s="46"/>
      <c r="I111" s="46"/>
      <c r="J111" s="48"/>
    </row>
    <row r="112">
      <c r="A112" s="37" t="s">
        <v>593</v>
      </c>
      <c r="B112" s="37">
        <v>26</v>
      </c>
      <c r="C112" s="38" t="s">
        <v>2467</v>
      </c>
      <c r="D112" s="37" t="s">
        <v>595</v>
      </c>
      <c r="E112" s="39" t="s">
        <v>2468</v>
      </c>
      <c r="F112" s="40" t="s">
        <v>1003</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2469</v>
      </c>
      <c r="F115" s="46"/>
      <c r="G115" s="46"/>
      <c r="H115" s="46"/>
      <c r="I115" s="46"/>
      <c r="J115" s="48"/>
    </row>
    <row r="116">
      <c r="A116" s="37" t="s">
        <v>593</v>
      </c>
      <c r="B116" s="37">
        <v>27</v>
      </c>
      <c r="C116" s="38" t="s">
        <v>2470</v>
      </c>
      <c r="D116" s="37" t="s">
        <v>595</v>
      </c>
      <c r="E116" s="39" t="s">
        <v>2471</v>
      </c>
      <c r="F116" s="40" t="s">
        <v>1003</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2466</v>
      </c>
      <c r="F119" s="46"/>
      <c r="G119" s="46"/>
      <c r="H119" s="46"/>
      <c r="I119" s="46"/>
      <c r="J119" s="48"/>
    </row>
    <row r="120" ht="30">
      <c r="A120" s="37" t="s">
        <v>593</v>
      </c>
      <c r="B120" s="37">
        <v>28</v>
      </c>
      <c r="C120" s="38" t="s">
        <v>2472</v>
      </c>
      <c r="D120" s="37" t="s">
        <v>595</v>
      </c>
      <c r="E120" s="39" t="s">
        <v>2473</v>
      </c>
      <c r="F120" s="40" t="s">
        <v>1003</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2469</v>
      </c>
      <c r="F123" s="46"/>
      <c r="G123" s="46"/>
      <c r="H123" s="46"/>
      <c r="I123" s="46"/>
      <c r="J123" s="48"/>
    </row>
    <row r="124">
      <c r="A124" s="37" t="s">
        <v>593</v>
      </c>
      <c r="B124" s="37">
        <v>29</v>
      </c>
      <c r="C124" s="38" t="s">
        <v>1293</v>
      </c>
      <c r="D124" s="37" t="s">
        <v>595</v>
      </c>
      <c r="E124" s="39" t="s">
        <v>1294</v>
      </c>
      <c r="F124" s="40" t="s">
        <v>850</v>
      </c>
      <c r="G124" s="41">
        <v>32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2574</v>
      </c>
      <c r="F127" s="46"/>
      <c r="G127" s="46"/>
      <c r="H127" s="46"/>
      <c r="I127" s="46"/>
      <c r="J127" s="48"/>
    </row>
    <row r="128">
      <c r="A128" s="37" t="s">
        <v>593</v>
      </c>
      <c r="B128" s="37">
        <v>30</v>
      </c>
      <c r="C128" s="38" t="s">
        <v>2101</v>
      </c>
      <c r="D128" s="37" t="s">
        <v>595</v>
      </c>
      <c r="E128" s="39" t="s">
        <v>2230</v>
      </c>
      <c r="F128" s="40" t="s">
        <v>1003</v>
      </c>
      <c r="G128" s="41">
        <v>906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2475</v>
      </c>
      <c r="F131" s="46"/>
      <c r="G131" s="46"/>
      <c r="H131" s="46"/>
      <c r="I131" s="46"/>
      <c r="J131" s="48"/>
    </row>
    <row r="132">
      <c r="A132" s="37" t="s">
        <v>593</v>
      </c>
      <c r="B132" s="37">
        <v>31</v>
      </c>
      <c r="C132" s="38" t="s">
        <v>1414</v>
      </c>
      <c r="D132" s="37" t="s">
        <v>595</v>
      </c>
      <c r="E132" s="39" t="s">
        <v>1415</v>
      </c>
      <c r="F132" s="40" t="s">
        <v>663</v>
      </c>
      <c r="G132" s="41">
        <v>2.4369999999999998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2575</v>
      </c>
      <c r="F135" s="46"/>
      <c r="G135" s="46"/>
      <c r="H135" s="46"/>
      <c r="I135" s="46"/>
      <c r="J135" s="48"/>
    </row>
    <row r="136">
      <c r="A136" s="37" t="s">
        <v>593</v>
      </c>
      <c r="B136" s="37">
        <v>32</v>
      </c>
      <c r="C136" s="38" t="s">
        <v>1418</v>
      </c>
      <c r="D136" s="37" t="s">
        <v>595</v>
      </c>
      <c r="E136" s="39" t="s">
        <v>1419</v>
      </c>
      <c r="F136" s="40" t="s">
        <v>663</v>
      </c>
      <c r="G136" s="41">
        <v>2.4369999999999998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2576</v>
      </c>
      <c r="F139" s="46"/>
      <c r="G139" s="46"/>
      <c r="H139" s="46"/>
      <c r="I139" s="46"/>
      <c r="J139" s="48"/>
    </row>
    <row r="140">
      <c r="A140" s="37" t="s">
        <v>593</v>
      </c>
      <c r="B140" s="37">
        <v>33</v>
      </c>
      <c r="C140" s="38" t="s">
        <v>2478</v>
      </c>
      <c r="D140" s="37" t="s">
        <v>595</v>
      </c>
      <c r="E140" s="39" t="s">
        <v>2479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2577</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2578</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2577</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2579</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2483</v>
      </c>
      <c r="D172" s="37" t="s">
        <v>595</v>
      </c>
      <c r="E172" s="39" t="s">
        <v>2484</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2485</v>
      </c>
      <c r="F175" s="46"/>
      <c r="G175" s="46"/>
      <c r="H175" s="46"/>
      <c r="I175" s="46"/>
      <c r="J175" s="48"/>
    </row>
    <row r="176">
      <c r="A176" s="37" t="s">
        <v>593</v>
      </c>
      <c r="B176" s="37">
        <v>42</v>
      </c>
      <c r="C176" s="38" t="s">
        <v>2486</v>
      </c>
      <c r="D176" s="37" t="s">
        <v>595</v>
      </c>
      <c r="E176" s="39" t="s">
        <v>2487</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2488</v>
      </c>
      <c r="F179" s="46"/>
      <c r="G179" s="46"/>
      <c r="H179" s="46"/>
      <c r="I179" s="46"/>
      <c r="J179" s="48"/>
    </row>
    <row r="180">
      <c r="A180" s="37" t="s">
        <v>593</v>
      </c>
      <c r="B180" s="37">
        <v>43</v>
      </c>
      <c r="C180" s="38" t="s">
        <v>2489</v>
      </c>
      <c r="D180" s="37" t="s">
        <v>595</v>
      </c>
      <c r="E180" s="39" t="s">
        <v>2490</v>
      </c>
      <c r="F180" s="40" t="s">
        <v>850</v>
      </c>
      <c r="G180" s="41">
        <v>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2580</v>
      </c>
      <c r="F183" s="46"/>
      <c r="G183" s="46"/>
      <c r="H183" s="46"/>
      <c r="I183" s="46"/>
      <c r="J183" s="48"/>
    </row>
    <row r="184">
      <c r="A184" s="37" t="s">
        <v>593</v>
      </c>
      <c r="B184" s="37">
        <v>44</v>
      </c>
      <c r="C184" s="38" t="s">
        <v>2492</v>
      </c>
      <c r="D184" s="37" t="s">
        <v>595</v>
      </c>
      <c r="E184" s="39" t="s">
        <v>2493</v>
      </c>
      <c r="F184" s="40" t="s">
        <v>850</v>
      </c>
      <c r="G184" s="41">
        <v>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2581</v>
      </c>
      <c r="F187" s="46"/>
      <c r="G187" s="46"/>
      <c r="H187" s="46"/>
      <c r="I187" s="46"/>
      <c r="J187" s="48"/>
    </row>
    <row r="188">
      <c r="A188" s="37" t="s">
        <v>593</v>
      </c>
      <c r="B188" s="37">
        <v>45</v>
      </c>
      <c r="C188" s="38" t="s">
        <v>2495</v>
      </c>
      <c r="D188" s="37" t="s">
        <v>595</v>
      </c>
      <c r="E188" s="39" t="s">
        <v>2496</v>
      </c>
      <c r="F188" s="40" t="s">
        <v>850</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2582</v>
      </c>
      <c r="F191" s="46"/>
      <c r="G191" s="46"/>
      <c r="H191" s="46"/>
      <c r="I191" s="46"/>
      <c r="J191" s="48"/>
    </row>
    <row r="192" ht="30">
      <c r="A192" s="37" t="s">
        <v>593</v>
      </c>
      <c r="B192" s="37">
        <v>85</v>
      </c>
      <c r="C192" s="38" t="s">
        <v>2498</v>
      </c>
      <c r="D192" s="37" t="s">
        <v>595</v>
      </c>
      <c r="E192" s="39" t="s">
        <v>2583</v>
      </c>
      <c r="F192" s="40" t="s">
        <v>608</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2584</v>
      </c>
      <c r="F194" s="46"/>
      <c r="G194" s="46"/>
      <c r="H194" s="46"/>
      <c r="I194" s="46"/>
      <c r="J194" s="48"/>
    </row>
    <row r="195" ht="180">
      <c r="A195" s="37" t="s">
        <v>601</v>
      </c>
      <c r="B195" s="45"/>
      <c r="C195" s="46"/>
      <c r="D195" s="46"/>
      <c r="E195" s="39" t="s">
        <v>1437</v>
      </c>
      <c r="F195" s="46"/>
      <c r="G195" s="46"/>
      <c r="H195" s="46"/>
      <c r="I195" s="46"/>
      <c r="J195" s="48"/>
    </row>
    <row r="196">
      <c r="A196" s="37" t="s">
        <v>593</v>
      </c>
      <c r="B196" s="37">
        <v>46</v>
      </c>
      <c r="C196" s="38" t="s">
        <v>2502</v>
      </c>
      <c r="D196" s="37" t="s">
        <v>595</v>
      </c>
      <c r="E196" s="39" t="s">
        <v>2503</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2585</v>
      </c>
      <c r="F199" s="46"/>
      <c r="G199" s="46"/>
      <c r="H199" s="46"/>
      <c r="I199" s="46"/>
      <c r="J199" s="48"/>
    </row>
    <row r="200" ht="30">
      <c r="A200" s="37" t="s">
        <v>593</v>
      </c>
      <c r="B200" s="37">
        <v>47</v>
      </c>
      <c r="C200" s="38" t="s">
        <v>2505</v>
      </c>
      <c r="D200" s="37" t="s">
        <v>595</v>
      </c>
      <c r="E200" s="39" t="s">
        <v>2506</v>
      </c>
      <c r="F200" s="40" t="s">
        <v>850</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30">
      <c r="A202" s="37" t="s">
        <v>599</v>
      </c>
      <c r="B202" s="45"/>
      <c r="C202" s="46"/>
      <c r="D202" s="46"/>
      <c r="E202" s="49" t="s">
        <v>2586</v>
      </c>
      <c r="F202" s="46"/>
      <c r="G202" s="46"/>
      <c r="H202" s="46"/>
      <c r="I202" s="46"/>
      <c r="J202" s="48"/>
    </row>
    <row r="203" ht="180">
      <c r="A203" s="37" t="s">
        <v>601</v>
      </c>
      <c r="B203" s="45"/>
      <c r="C203" s="46"/>
      <c r="D203" s="46"/>
      <c r="E203" s="39" t="s">
        <v>2587</v>
      </c>
      <c r="F203" s="46"/>
      <c r="G203" s="46"/>
      <c r="H203" s="46"/>
      <c r="I203" s="46"/>
      <c r="J203" s="48"/>
    </row>
    <row r="204" ht="30">
      <c r="A204" s="37" t="s">
        <v>593</v>
      </c>
      <c r="B204" s="37">
        <v>48</v>
      </c>
      <c r="C204" s="38" t="s">
        <v>2509</v>
      </c>
      <c r="D204" s="37" t="s">
        <v>595</v>
      </c>
      <c r="E204" s="39" t="s">
        <v>2510</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2511</v>
      </c>
      <c r="F207" s="46"/>
      <c r="G207" s="46"/>
      <c r="H207" s="46"/>
      <c r="I207" s="46"/>
      <c r="J207" s="48"/>
    </row>
    <row r="208">
      <c r="A208" s="37" t="s">
        <v>593</v>
      </c>
      <c r="B208" s="37">
        <v>49</v>
      </c>
      <c r="C208" s="38" t="s">
        <v>2512</v>
      </c>
      <c r="D208" s="37" t="s">
        <v>595</v>
      </c>
      <c r="E208" s="39" t="s">
        <v>2513</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50</v>
      </c>
      <c r="C212" s="38" t="s">
        <v>2515</v>
      </c>
      <c r="D212" s="37" t="s">
        <v>595</v>
      </c>
      <c r="E212" s="39" t="s">
        <v>2516</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2588</v>
      </c>
      <c r="F215" s="46"/>
      <c r="G215" s="46"/>
      <c r="H215" s="46"/>
      <c r="I215" s="46"/>
      <c r="J215" s="48"/>
    </row>
    <row r="216">
      <c r="A216" s="37" t="s">
        <v>593</v>
      </c>
      <c r="B216" s="37">
        <v>51</v>
      </c>
      <c r="C216" s="38" t="s">
        <v>2518</v>
      </c>
      <c r="D216" s="37" t="s">
        <v>595</v>
      </c>
      <c r="E216" s="39" t="s">
        <v>2519</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2520</v>
      </c>
      <c r="F219" s="46"/>
      <c r="G219" s="46"/>
      <c r="H219" s="46"/>
      <c r="I219" s="46"/>
      <c r="J219" s="48"/>
    </row>
    <row r="220" ht="30">
      <c r="A220" s="37" t="s">
        <v>593</v>
      </c>
      <c r="B220" s="37">
        <v>52</v>
      </c>
      <c r="C220" s="38" t="s">
        <v>2521</v>
      </c>
      <c r="D220" s="37" t="s">
        <v>595</v>
      </c>
      <c r="E220" s="39" t="s">
        <v>2522</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2589</v>
      </c>
      <c r="F222" s="46"/>
      <c r="G222" s="46"/>
      <c r="H222" s="46"/>
      <c r="I222" s="46"/>
      <c r="J222" s="48"/>
    </row>
    <row r="223" ht="165">
      <c r="A223" s="37" t="s">
        <v>601</v>
      </c>
      <c r="B223" s="45"/>
      <c r="C223" s="46"/>
      <c r="D223" s="46"/>
      <c r="E223" s="39" t="s">
        <v>2590</v>
      </c>
      <c r="F223" s="46"/>
      <c r="G223" s="46"/>
      <c r="H223" s="46"/>
      <c r="I223" s="46"/>
      <c r="J223" s="48"/>
    </row>
    <row r="224" ht="30">
      <c r="A224" s="37" t="s">
        <v>593</v>
      </c>
      <c r="B224" s="37">
        <v>53</v>
      </c>
      <c r="C224" s="38" t="s">
        <v>2525</v>
      </c>
      <c r="D224" s="37" t="s">
        <v>595</v>
      </c>
      <c r="E224" s="39" t="s">
        <v>2526</v>
      </c>
      <c r="F224" s="40" t="s">
        <v>850</v>
      </c>
      <c r="G224" s="41">
        <v>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2589</v>
      </c>
      <c r="F226" s="46"/>
      <c r="G226" s="46"/>
      <c r="H226" s="46"/>
      <c r="I226" s="46"/>
      <c r="J226" s="48"/>
    </row>
    <row r="227" ht="165">
      <c r="A227" s="37" t="s">
        <v>601</v>
      </c>
      <c r="B227" s="45"/>
      <c r="C227" s="46"/>
      <c r="D227" s="46"/>
      <c r="E227" s="39" t="s">
        <v>2590</v>
      </c>
      <c r="F227" s="46"/>
      <c r="G227" s="46"/>
      <c r="H227" s="46"/>
      <c r="I227" s="46"/>
      <c r="J227" s="48"/>
    </row>
    <row r="228" ht="30">
      <c r="A228" s="37" t="s">
        <v>593</v>
      </c>
      <c r="B228" s="37">
        <v>54</v>
      </c>
      <c r="C228" s="38" t="s">
        <v>2527</v>
      </c>
      <c r="D228" s="37" t="s">
        <v>595</v>
      </c>
      <c r="E228" s="39" t="s">
        <v>2528</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2589</v>
      </c>
      <c r="F230" s="46"/>
      <c r="G230" s="46"/>
      <c r="H230" s="46"/>
      <c r="I230" s="46"/>
      <c r="J230" s="48"/>
    </row>
    <row r="231" ht="165">
      <c r="A231" s="37" t="s">
        <v>601</v>
      </c>
      <c r="B231" s="45"/>
      <c r="C231" s="46"/>
      <c r="D231" s="46"/>
      <c r="E231" s="39" t="s">
        <v>2590</v>
      </c>
      <c r="F231" s="46"/>
      <c r="G231" s="46"/>
      <c r="H231" s="46"/>
      <c r="I231" s="46"/>
      <c r="J231" s="48"/>
    </row>
    <row r="232">
      <c r="A232" s="37" t="s">
        <v>593</v>
      </c>
      <c r="B232" s="37">
        <v>55</v>
      </c>
      <c r="C232" s="38" t="s">
        <v>2529</v>
      </c>
      <c r="D232" s="37" t="s">
        <v>595</v>
      </c>
      <c r="E232" s="39" t="s">
        <v>2530</v>
      </c>
      <c r="F232" s="40" t="s">
        <v>850</v>
      </c>
      <c r="G232" s="41">
        <v>2</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990</v>
      </c>
      <c r="F234" s="46"/>
      <c r="G234" s="46"/>
      <c r="H234" s="46"/>
      <c r="I234" s="46"/>
      <c r="J234" s="48"/>
    </row>
    <row r="235" ht="90">
      <c r="A235" s="37" t="s">
        <v>601</v>
      </c>
      <c r="B235" s="45"/>
      <c r="C235" s="46"/>
      <c r="D235" s="46"/>
      <c r="E235" s="39" t="s">
        <v>2531</v>
      </c>
      <c r="F235" s="46"/>
      <c r="G235" s="46"/>
      <c r="H235" s="46"/>
      <c r="I235" s="46"/>
      <c r="J235" s="48"/>
    </row>
    <row r="236">
      <c r="A236" s="37" t="s">
        <v>593</v>
      </c>
      <c r="B236" s="37">
        <v>56</v>
      </c>
      <c r="C236" s="38" t="s">
        <v>2532</v>
      </c>
      <c r="D236" s="37" t="s">
        <v>595</v>
      </c>
      <c r="E236" s="39" t="s">
        <v>2533</v>
      </c>
      <c r="F236" s="40" t="s">
        <v>850</v>
      </c>
      <c r="G236" s="41">
        <v>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2534</v>
      </c>
      <c r="F238" s="46"/>
      <c r="G238" s="46"/>
      <c r="H238" s="46"/>
      <c r="I238" s="46"/>
      <c r="J238" s="48"/>
    </row>
    <row r="239" ht="105">
      <c r="A239" s="37" t="s">
        <v>601</v>
      </c>
      <c r="B239" s="45"/>
      <c r="C239" s="46"/>
      <c r="D239" s="46"/>
      <c r="E239" s="39" t="s">
        <v>1237</v>
      </c>
      <c r="F239" s="46"/>
      <c r="G239" s="46"/>
      <c r="H239" s="46"/>
      <c r="I239" s="46"/>
      <c r="J239" s="48"/>
    </row>
    <row r="240" ht="30">
      <c r="A240" s="37" t="s">
        <v>593</v>
      </c>
      <c r="B240" s="37">
        <v>57</v>
      </c>
      <c r="C240" s="38" t="s">
        <v>2535</v>
      </c>
      <c r="D240" s="37" t="s">
        <v>595</v>
      </c>
      <c r="E240" s="39" t="s">
        <v>2536</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0">
      <c r="A242" s="37" t="s">
        <v>599</v>
      </c>
      <c r="B242" s="45"/>
      <c r="C242" s="46"/>
      <c r="D242" s="46"/>
      <c r="E242" s="49" t="s">
        <v>2591</v>
      </c>
      <c r="F242" s="46"/>
      <c r="G242" s="46"/>
      <c r="H242" s="46"/>
      <c r="I242" s="46"/>
      <c r="J242" s="48"/>
    </row>
    <row r="243" ht="75">
      <c r="A243" s="37" t="s">
        <v>601</v>
      </c>
      <c r="B243" s="45"/>
      <c r="C243" s="46"/>
      <c r="D243" s="46"/>
      <c r="E243" s="39" t="s">
        <v>1216</v>
      </c>
      <c r="F243" s="46"/>
      <c r="G243" s="46"/>
      <c r="H243" s="46"/>
      <c r="I243" s="46"/>
      <c r="J243" s="48"/>
    </row>
    <row r="244" ht="30">
      <c r="A244" s="37" t="s">
        <v>593</v>
      </c>
      <c r="B244" s="37">
        <v>59</v>
      </c>
      <c r="C244" s="38" t="s">
        <v>2538</v>
      </c>
      <c r="D244" s="37" t="s">
        <v>595</v>
      </c>
      <c r="E244" s="39" t="s">
        <v>2539</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30">
      <c r="A246" s="37" t="s">
        <v>599</v>
      </c>
      <c r="B246" s="45"/>
      <c r="C246" s="46"/>
      <c r="D246" s="46"/>
      <c r="E246" s="49" t="s">
        <v>2592</v>
      </c>
      <c r="F246" s="46"/>
      <c r="G246" s="46"/>
      <c r="H246" s="46"/>
      <c r="I246" s="46"/>
      <c r="J246" s="48"/>
    </row>
    <row r="247" ht="60">
      <c r="A247" s="37" t="s">
        <v>601</v>
      </c>
      <c r="B247" s="45"/>
      <c r="C247" s="46"/>
      <c r="D247" s="46"/>
      <c r="E247" s="39" t="s">
        <v>2540</v>
      </c>
      <c r="F247" s="46"/>
      <c r="G247" s="46"/>
      <c r="H247" s="46"/>
      <c r="I247" s="46"/>
      <c r="J247" s="48"/>
    </row>
    <row r="248">
      <c r="A248" s="37" t="s">
        <v>593</v>
      </c>
      <c r="B248" s="37">
        <v>60</v>
      </c>
      <c r="C248" s="38" t="s">
        <v>2541</v>
      </c>
      <c r="D248" s="37" t="s">
        <v>595</v>
      </c>
      <c r="E248" s="39" t="s">
        <v>2542</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2593</v>
      </c>
      <c r="F250" s="46"/>
      <c r="G250" s="46"/>
      <c r="H250" s="46"/>
      <c r="I250" s="46"/>
      <c r="J250" s="48"/>
    </row>
    <row r="251" ht="90">
      <c r="A251" s="37" t="s">
        <v>601</v>
      </c>
      <c r="B251" s="45"/>
      <c r="C251" s="46"/>
      <c r="D251" s="46"/>
      <c r="E251" s="39" t="s">
        <v>2594</v>
      </c>
      <c r="F251" s="46"/>
      <c r="G251" s="46"/>
      <c r="H251" s="46"/>
      <c r="I251" s="46"/>
      <c r="J251" s="48"/>
    </row>
    <row r="252" ht="30">
      <c r="A252" s="37" t="s">
        <v>593</v>
      </c>
      <c r="B252" s="37">
        <v>61</v>
      </c>
      <c r="C252" s="38" t="s">
        <v>2545</v>
      </c>
      <c r="D252" s="37" t="s">
        <v>595</v>
      </c>
      <c r="E252" s="39" t="s">
        <v>2546</v>
      </c>
      <c r="F252" s="40" t="s">
        <v>850</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05">
      <c r="A255" s="37" t="s">
        <v>601</v>
      </c>
      <c r="B255" s="45"/>
      <c r="C255" s="46"/>
      <c r="D255" s="46"/>
      <c r="E255" s="39" t="s">
        <v>1237</v>
      </c>
      <c r="F255" s="46"/>
      <c r="G255" s="46"/>
      <c r="H255" s="46"/>
      <c r="I255" s="46"/>
      <c r="J255" s="48"/>
    </row>
    <row r="256">
      <c r="A256" s="37" t="s">
        <v>593</v>
      </c>
      <c r="B256" s="37">
        <v>62</v>
      </c>
      <c r="C256" s="38" t="s">
        <v>1358</v>
      </c>
      <c r="D256" s="37" t="s">
        <v>595</v>
      </c>
      <c r="E256" s="39" t="s">
        <v>1359</v>
      </c>
      <c r="F256" s="40" t="s">
        <v>850</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2589</v>
      </c>
      <c r="F258" s="46"/>
      <c r="G258" s="46"/>
      <c r="H258" s="46"/>
      <c r="I258" s="46"/>
      <c r="J258" s="48"/>
    </row>
    <row r="259" ht="165">
      <c r="A259" s="37" t="s">
        <v>601</v>
      </c>
      <c r="B259" s="45"/>
      <c r="C259" s="46"/>
      <c r="D259" s="46"/>
      <c r="E259" s="39" t="s">
        <v>2590</v>
      </c>
      <c r="F259" s="46"/>
      <c r="G259" s="46"/>
      <c r="H259" s="46"/>
      <c r="I259" s="46"/>
      <c r="J259" s="48"/>
    </row>
    <row r="260">
      <c r="A260" s="37" t="s">
        <v>593</v>
      </c>
      <c r="B260" s="37">
        <v>63</v>
      </c>
      <c r="C260" s="38" t="s">
        <v>2548</v>
      </c>
      <c r="D260" s="37" t="s">
        <v>595</v>
      </c>
      <c r="E260" s="39" t="s">
        <v>2549</v>
      </c>
      <c r="F260" s="40" t="s">
        <v>850</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165">
      <c r="A263" s="37" t="s">
        <v>601</v>
      </c>
      <c r="B263" s="45"/>
      <c r="C263" s="46"/>
      <c r="D263" s="46"/>
      <c r="E263" s="39" t="s">
        <v>2550</v>
      </c>
      <c r="F263" s="46"/>
      <c r="G263" s="46"/>
      <c r="H263" s="46"/>
      <c r="I263" s="46"/>
      <c r="J263" s="48"/>
    </row>
    <row r="264">
      <c r="A264" s="37" t="s">
        <v>593</v>
      </c>
      <c r="B264" s="37">
        <v>64</v>
      </c>
      <c r="C264" s="38" t="s">
        <v>2551</v>
      </c>
      <c r="D264" s="37" t="s">
        <v>595</v>
      </c>
      <c r="E264" s="39" t="s">
        <v>2552</v>
      </c>
      <c r="F264" s="40" t="s">
        <v>1344</v>
      </c>
      <c r="G264" s="41">
        <v>1</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990</v>
      </c>
      <c r="F266" s="46"/>
      <c r="G266" s="46"/>
      <c r="H266" s="46"/>
      <c r="I266" s="46"/>
      <c r="J266" s="48"/>
    </row>
    <row r="267" ht="120">
      <c r="A267" s="37" t="s">
        <v>601</v>
      </c>
      <c r="B267" s="45"/>
      <c r="C267" s="46"/>
      <c r="D267" s="46"/>
      <c r="E267" s="39" t="s">
        <v>2247</v>
      </c>
      <c r="F267" s="46"/>
      <c r="G267" s="46"/>
      <c r="H267" s="46"/>
      <c r="I267" s="46"/>
      <c r="J267" s="48"/>
    </row>
    <row r="268" ht="30">
      <c r="A268" s="37" t="s">
        <v>593</v>
      </c>
      <c r="B268" s="37">
        <v>65</v>
      </c>
      <c r="C268" s="38" t="s">
        <v>2235</v>
      </c>
      <c r="D268" s="37" t="s">
        <v>595</v>
      </c>
      <c r="E268" s="39" t="s">
        <v>2553</v>
      </c>
      <c r="F268" s="40" t="s">
        <v>850</v>
      </c>
      <c r="G268" s="41">
        <v>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990</v>
      </c>
      <c r="F270" s="46"/>
      <c r="G270" s="46"/>
      <c r="H270" s="46"/>
      <c r="I270" s="46"/>
      <c r="J270" s="48"/>
    </row>
    <row r="271" ht="90">
      <c r="A271" s="37" t="s">
        <v>601</v>
      </c>
      <c r="B271" s="45"/>
      <c r="C271" s="46"/>
      <c r="D271" s="46"/>
      <c r="E271" s="39" t="s">
        <v>2554</v>
      </c>
      <c r="F271" s="46"/>
      <c r="G271" s="46"/>
      <c r="H271" s="46"/>
      <c r="I271" s="46"/>
      <c r="J271" s="48"/>
    </row>
    <row r="272" ht="30">
      <c r="A272" s="37" t="s">
        <v>593</v>
      </c>
      <c r="B272" s="37">
        <v>66</v>
      </c>
      <c r="C272" s="38" t="s">
        <v>2237</v>
      </c>
      <c r="D272" s="37" t="s">
        <v>595</v>
      </c>
      <c r="E272" s="39" t="s">
        <v>2555</v>
      </c>
      <c r="F272" s="40" t="s">
        <v>850</v>
      </c>
      <c r="G272" s="41">
        <v>8</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90">
      <c r="A275" s="37" t="s">
        <v>601</v>
      </c>
      <c r="B275" s="45"/>
      <c r="C275" s="46"/>
      <c r="D275" s="46"/>
      <c r="E275" s="39" t="s">
        <v>2556</v>
      </c>
      <c r="F275" s="46"/>
      <c r="G275" s="46"/>
      <c r="H275" s="46"/>
      <c r="I275" s="46"/>
      <c r="J275" s="48"/>
    </row>
    <row r="276">
      <c r="A276" s="31" t="s">
        <v>591</v>
      </c>
      <c r="B276" s="32"/>
      <c r="C276" s="33" t="s">
        <v>1364</v>
      </c>
      <c r="D276" s="34"/>
      <c r="E276" s="31" t="s">
        <v>986</v>
      </c>
      <c r="F276" s="34"/>
      <c r="G276" s="34"/>
      <c r="H276" s="34"/>
      <c r="I276" s="35">
        <f>SUMIFS(I277:I328,A277:A328,"P")</f>
        <v>0</v>
      </c>
      <c r="J276" s="36"/>
    </row>
    <row r="277">
      <c r="A277" s="37" t="s">
        <v>593</v>
      </c>
      <c r="B277" s="37">
        <v>67</v>
      </c>
      <c r="C277" s="38" t="s">
        <v>1365</v>
      </c>
      <c r="D277" s="37" t="s">
        <v>595</v>
      </c>
      <c r="E277" s="39" t="s">
        <v>988</v>
      </c>
      <c r="F277" s="40" t="s">
        <v>989</v>
      </c>
      <c r="G277" s="41">
        <v>3.9449999999999998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05">
      <c r="A280" s="37" t="s">
        <v>601</v>
      </c>
      <c r="B280" s="45"/>
      <c r="C280" s="46"/>
      <c r="D280" s="46"/>
      <c r="E280" s="39" t="s">
        <v>2595</v>
      </c>
      <c r="F280" s="46"/>
      <c r="G280" s="46"/>
      <c r="H280" s="46"/>
      <c r="I280" s="46"/>
      <c r="J280" s="48"/>
    </row>
    <row r="281">
      <c r="A281" s="37" t="s">
        <v>593</v>
      </c>
      <c r="B281" s="37">
        <v>68</v>
      </c>
      <c r="C281" s="38" t="s">
        <v>992</v>
      </c>
      <c r="D281" s="37" t="s">
        <v>595</v>
      </c>
      <c r="E281" s="39" t="s">
        <v>993</v>
      </c>
      <c r="F281" s="40" t="s">
        <v>989</v>
      </c>
      <c r="G281" s="41">
        <v>3.9449999999999998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20">
      <c r="A284" s="37" t="s">
        <v>601</v>
      </c>
      <c r="B284" s="45"/>
      <c r="C284" s="46"/>
      <c r="D284" s="46"/>
      <c r="E284" s="39" t="s">
        <v>2596</v>
      </c>
      <c r="F284" s="46"/>
      <c r="G284" s="46"/>
      <c r="H284" s="46"/>
      <c r="I284" s="46"/>
      <c r="J284" s="48"/>
    </row>
    <row r="285">
      <c r="A285" s="37" t="s">
        <v>593</v>
      </c>
      <c r="B285" s="37">
        <v>69</v>
      </c>
      <c r="C285" s="38" t="s">
        <v>995</v>
      </c>
      <c r="D285" s="37" t="s">
        <v>595</v>
      </c>
      <c r="E285" s="39" t="s">
        <v>996</v>
      </c>
      <c r="F285" s="40" t="s">
        <v>641</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330">
      <c r="A288" s="37" t="s">
        <v>601</v>
      </c>
      <c r="B288" s="45"/>
      <c r="C288" s="46"/>
      <c r="D288" s="46"/>
      <c r="E288" s="39" t="s">
        <v>2597</v>
      </c>
      <c r="F288" s="46"/>
      <c r="G288" s="46"/>
      <c r="H288" s="46"/>
      <c r="I288" s="46"/>
      <c r="J288" s="48"/>
    </row>
    <row r="289">
      <c r="A289" s="37" t="s">
        <v>593</v>
      </c>
      <c r="B289" s="37">
        <v>70</v>
      </c>
      <c r="C289" s="38" t="s">
        <v>998</v>
      </c>
      <c r="D289" s="37" t="s">
        <v>595</v>
      </c>
      <c r="E289" s="39" t="s">
        <v>999</v>
      </c>
      <c r="F289" s="40" t="s">
        <v>641</v>
      </c>
      <c r="G289" s="41">
        <v>121.65000000000001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409.5">
      <c r="A292" s="37" t="s">
        <v>601</v>
      </c>
      <c r="B292" s="45"/>
      <c r="C292" s="46"/>
      <c r="D292" s="46"/>
      <c r="E292" s="39" t="s">
        <v>2598</v>
      </c>
      <c r="F292" s="46"/>
      <c r="G292" s="46"/>
      <c r="H292" s="46"/>
      <c r="I292" s="46"/>
      <c r="J292" s="48"/>
    </row>
    <row r="293">
      <c r="A293" s="37" t="s">
        <v>593</v>
      </c>
      <c r="B293" s="37">
        <v>71</v>
      </c>
      <c r="C293" s="38" t="s">
        <v>2436</v>
      </c>
      <c r="D293" s="37" t="s">
        <v>595</v>
      </c>
      <c r="E293" s="39" t="s">
        <v>2437</v>
      </c>
      <c r="F293" s="40" t="s">
        <v>641</v>
      </c>
      <c r="G293" s="41">
        <v>24.300000000000001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270">
      <c r="A296" s="37" t="s">
        <v>601</v>
      </c>
      <c r="B296" s="45"/>
      <c r="C296" s="46"/>
      <c r="D296" s="46"/>
      <c r="E296" s="39" t="s">
        <v>2599</v>
      </c>
      <c r="F296" s="46"/>
      <c r="G296" s="46"/>
      <c r="H296" s="46"/>
      <c r="I296" s="46"/>
      <c r="J296" s="48"/>
    </row>
    <row r="297">
      <c r="A297" s="37" t="s">
        <v>593</v>
      </c>
      <c r="B297" s="37">
        <v>72</v>
      </c>
      <c r="C297" s="38" t="s">
        <v>644</v>
      </c>
      <c r="D297" s="37" t="s">
        <v>595</v>
      </c>
      <c r="E297" s="39" t="s">
        <v>645</v>
      </c>
      <c r="F297" s="40" t="s">
        <v>641</v>
      </c>
      <c r="G297" s="41">
        <v>36.5</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240">
      <c r="A300" s="37" t="s">
        <v>601</v>
      </c>
      <c r="B300" s="45"/>
      <c r="C300" s="46"/>
      <c r="D300" s="46"/>
      <c r="E300" s="39" t="s">
        <v>2600</v>
      </c>
      <c r="F300" s="46"/>
      <c r="G300" s="46"/>
      <c r="H300" s="46"/>
      <c r="I300" s="46"/>
      <c r="J300" s="48"/>
    </row>
    <row r="301">
      <c r="A301" s="37" t="s">
        <v>593</v>
      </c>
      <c r="B301" s="37">
        <v>73</v>
      </c>
      <c r="C301" s="38" t="s">
        <v>1006</v>
      </c>
      <c r="D301" s="37" t="s">
        <v>595</v>
      </c>
      <c r="E301" s="39" t="s">
        <v>1007</v>
      </c>
      <c r="F301" s="40" t="s">
        <v>641</v>
      </c>
      <c r="G301" s="41">
        <v>60.899999999999999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285">
      <c r="A304" s="37" t="s">
        <v>601</v>
      </c>
      <c r="B304" s="45"/>
      <c r="C304" s="46"/>
      <c r="D304" s="46"/>
      <c r="E304" s="39" t="s">
        <v>2601</v>
      </c>
      <c r="F304" s="46"/>
      <c r="G304" s="46"/>
      <c r="H304" s="46"/>
      <c r="I304" s="46"/>
      <c r="J304" s="48"/>
    </row>
    <row r="305">
      <c r="A305" s="37" t="s">
        <v>593</v>
      </c>
      <c r="B305" s="37">
        <v>74</v>
      </c>
      <c r="C305" s="38" t="s">
        <v>1009</v>
      </c>
      <c r="D305" s="37" t="s">
        <v>595</v>
      </c>
      <c r="E305" s="39" t="s">
        <v>1010</v>
      </c>
      <c r="F305" s="40" t="s">
        <v>650</v>
      </c>
      <c r="G305" s="41">
        <v>33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60">
      <c r="A308" s="37" t="s">
        <v>601</v>
      </c>
      <c r="B308" s="45"/>
      <c r="C308" s="46"/>
      <c r="D308" s="46"/>
      <c r="E308" s="39" t="s">
        <v>2602</v>
      </c>
      <c r="F308" s="46"/>
      <c r="G308" s="46"/>
      <c r="H308" s="46"/>
      <c r="I308" s="46"/>
      <c r="J308" s="48"/>
    </row>
    <row r="309">
      <c r="A309" s="37" t="s">
        <v>593</v>
      </c>
      <c r="B309" s="37">
        <v>75</v>
      </c>
      <c r="C309" s="38" t="s">
        <v>2268</v>
      </c>
      <c r="D309" s="37" t="s">
        <v>595</v>
      </c>
      <c r="E309" s="39" t="s">
        <v>2565</v>
      </c>
      <c r="F309" s="40" t="s">
        <v>641</v>
      </c>
      <c r="G309" s="41">
        <v>0.20000000000000001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375">
      <c r="A312" s="37" t="s">
        <v>601</v>
      </c>
      <c r="B312" s="45"/>
      <c r="C312" s="46"/>
      <c r="D312" s="46"/>
      <c r="E312" s="39" t="s">
        <v>2270</v>
      </c>
      <c r="F312" s="46"/>
      <c r="G312" s="46"/>
      <c r="H312" s="46"/>
      <c r="I312" s="46"/>
      <c r="J312" s="48"/>
    </row>
    <row r="313">
      <c r="A313" s="37" t="s">
        <v>593</v>
      </c>
      <c r="B313" s="37">
        <v>76</v>
      </c>
      <c r="C313" s="38" t="s">
        <v>1013</v>
      </c>
      <c r="D313" s="37" t="s">
        <v>595</v>
      </c>
      <c r="E313" s="39" t="s">
        <v>1014</v>
      </c>
      <c r="F313" s="40" t="s">
        <v>1003</v>
      </c>
      <c r="G313" s="41">
        <v>243.30000000000001</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75">
      <c r="A316" s="37" t="s">
        <v>601</v>
      </c>
      <c r="B316" s="45"/>
      <c r="C316" s="46"/>
      <c r="D316" s="46"/>
      <c r="E316" s="39" t="s">
        <v>2603</v>
      </c>
      <c r="F316" s="46"/>
      <c r="G316" s="46"/>
      <c r="H316" s="46"/>
      <c r="I316" s="46"/>
      <c r="J316" s="48"/>
    </row>
    <row r="317">
      <c r="A317" s="37" t="s">
        <v>593</v>
      </c>
      <c r="B317" s="37">
        <v>77</v>
      </c>
      <c r="C317" s="38" t="s">
        <v>1373</v>
      </c>
      <c r="D317" s="37" t="s">
        <v>595</v>
      </c>
      <c r="E317" s="39" t="s">
        <v>1374</v>
      </c>
      <c r="F317" s="40" t="s">
        <v>1003</v>
      </c>
      <c r="G317" s="41">
        <v>243.30000000000001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105">
      <c r="A320" s="37" t="s">
        <v>601</v>
      </c>
      <c r="B320" s="45"/>
      <c r="C320" s="46"/>
      <c r="D320" s="46"/>
      <c r="E320" s="39" t="s">
        <v>1375</v>
      </c>
      <c r="F320" s="46"/>
      <c r="G320" s="46"/>
      <c r="H320" s="46"/>
      <c r="I320" s="46"/>
      <c r="J320" s="48"/>
    </row>
    <row r="321" ht="30">
      <c r="A321" s="37" t="s">
        <v>593</v>
      </c>
      <c r="B321" s="37">
        <v>78</v>
      </c>
      <c r="C321" s="38" t="s">
        <v>1022</v>
      </c>
      <c r="D321" s="37" t="s">
        <v>595</v>
      </c>
      <c r="E321" s="39" t="s">
        <v>2328</v>
      </c>
      <c r="F321" s="40" t="s">
        <v>1003</v>
      </c>
      <c r="G321" s="41">
        <v>24.300000000000001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60">
      <c r="A324" s="37" t="s">
        <v>601</v>
      </c>
      <c r="B324" s="45"/>
      <c r="C324" s="46"/>
      <c r="D324" s="46"/>
      <c r="E324" s="39" t="s">
        <v>2604</v>
      </c>
      <c r="F324" s="46"/>
      <c r="G324" s="46"/>
      <c r="H324" s="46"/>
      <c r="I324" s="46"/>
      <c r="J324" s="48"/>
    </row>
    <row r="325">
      <c r="A325" s="37" t="s">
        <v>593</v>
      </c>
      <c r="B325" s="37">
        <v>79</v>
      </c>
      <c r="C325" s="38" t="s">
        <v>1376</v>
      </c>
      <c r="D325" s="37" t="s">
        <v>595</v>
      </c>
      <c r="E325" s="39" t="s">
        <v>1377</v>
      </c>
      <c r="F325" s="40" t="s">
        <v>1003</v>
      </c>
      <c r="G325" s="41">
        <v>906</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90">
      <c r="A328" s="37" t="s">
        <v>601</v>
      </c>
      <c r="B328" s="45"/>
      <c r="C328" s="46"/>
      <c r="D328" s="46"/>
      <c r="E328" s="39" t="s">
        <v>2605</v>
      </c>
      <c r="F328" s="46"/>
      <c r="G328" s="46"/>
      <c r="H328" s="46"/>
      <c r="I328" s="46"/>
      <c r="J328" s="48"/>
    </row>
    <row r="329">
      <c r="A329" s="31" t="s">
        <v>591</v>
      </c>
      <c r="B329" s="32"/>
      <c r="C329" s="33" t="s">
        <v>1122</v>
      </c>
      <c r="D329" s="34"/>
      <c r="E329" s="31" t="s">
        <v>1123</v>
      </c>
      <c r="F329" s="34"/>
      <c r="G329" s="34"/>
      <c r="H329" s="34"/>
      <c r="I329" s="35">
        <f>SUMIFS(I330:I349,A330:A349,"P")</f>
        <v>0</v>
      </c>
      <c r="J329" s="36"/>
    </row>
    <row r="330" ht="45">
      <c r="A330" s="37" t="s">
        <v>593</v>
      </c>
      <c r="B330" s="37">
        <v>80</v>
      </c>
      <c r="C330" s="38" t="s">
        <v>1124</v>
      </c>
      <c r="D330" s="37" t="s">
        <v>1125</v>
      </c>
      <c r="E330" s="39" t="s">
        <v>1126</v>
      </c>
      <c r="F330" s="40" t="s">
        <v>1127</v>
      </c>
      <c r="G330" s="41">
        <v>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81</v>
      </c>
      <c r="C334" s="38" t="s">
        <v>1130</v>
      </c>
      <c r="D334" s="37" t="s">
        <v>1131</v>
      </c>
      <c r="E334" s="39" t="s">
        <v>1132</v>
      </c>
      <c r="F334" s="40" t="s">
        <v>1127</v>
      </c>
      <c r="G334" s="41">
        <v>0.050000000000000003</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82</v>
      </c>
      <c r="C338" s="38" t="s">
        <v>1133</v>
      </c>
      <c r="D338" s="37" t="s">
        <v>1134</v>
      </c>
      <c r="E338" s="39" t="s">
        <v>1135</v>
      </c>
      <c r="F338" s="40" t="s">
        <v>1127</v>
      </c>
      <c r="G338" s="41">
        <v>0.01</v>
      </c>
      <c r="H338" s="42">
        <v>0</v>
      </c>
      <c r="I338" s="43">
        <f>ROUND(G338*H338,P4)</f>
        <v>0</v>
      </c>
      <c r="J338" s="37"/>
      <c r="O338" s="44">
        <f>I338*0.21</f>
        <v>0</v>
      </c>
      <c r="P338">
        <v>3</v>
      </c>
    </row>
    <row r="339" ht="30">
      <c r="A339" s="37" t="s">
        <v>598</v>
      </c>
      <c r="B339" s="45"/>
      <c r="C339" s="46"/>
      <c r="D339" s="46"/>
      <c r="E339" s="39" t="s">
        <v>1128</v>
      </c>
      <c r="F339" s="46"/>
      <c r="G339" s="46"/>
      <c r="H339" s="46"/>
      <c r="I339" s="46"/>
      <c r="J339" s="48"/>
    </row>
    <row r="340">
      <c r="A340" s="37" t="s">
        <v>599</v>
      </c>
      <c r="B340" s="45"/>
      <c r="C340" s="46"/>
      <c r="D340" s="46"/>
      <c r="E340" s="49" t="s">
        <v>990</v>
      </c>
      <c r="F340" s="46"/>
      <c r="G340" s="46"/>
      <c r="H340" s="46"/>
      <c r="I340" s="46"/>
      <c r="J340" s="48"/>
    </row>
    <row r="341" ht="120">
      <c r="A341" s="37" t="s">
        <v>601</v>
      </c>
      <c r="B341" s="45"/>
      <c r="C341" s="46"/>
      <c r="D341" s="46"/>
      <c r="E341" s="39" t="s">
        <v>1129</v>
      </c>
      <c r="F341" s="46"/>
      <c r="G341" s="46"/>
      <c r="H341" s="46"/>
      <c r="I341" s="46"/>
      <c r="J341" s="48"/>
    </row>
    <row r="342" ht="60">
      <c r="A342" s="37" t="s">
        <v>593</v>
      </c>
      <c r="B342" s="37">
        <v>83</v>
      </c>
      <c r="C342" s="38" t="s">
        <v>1136</v>
      </c>
      <c r="D342" s="37" t="s">
        <v>1137</v>
      </c>
      <c r="E342" s="39" t="s">
        <v>1138</v>
      </c>
      <c r="F342" s="40" t="s">
        <v>1127</v>
      </c>
      <c r="G342" s="41">
        <v>0.001</v>
      </c>
      <c r="H342" s="42">
        <v>0</v>
      </c>
      <c r="I342" s="43">
        <f>ROUND(G342*H342,P4)</f>
        <v>0</v>
      </c>
      <c r="J342" s="37"/>
      <c r="O342" s="44">
        <f>I342*0.21</f>
        <v>0</v>
      </c>
      <c r="P342">
        <v>3</v>
      </c>
    </row>
    <row r="343" ht="30">
      <c r="A343" s="37" t="s">
        <v>598</v>
      </c>
      <c r="B343" s="45"/>
      <c r="C343" s="46"/>
      <c r="D343" s="46"/>
      <c r="E343" s="39" t="s">
        <v>1128</v>
      </c>
      <c r="F343" s="46"/>
      <c r="G343" s="46"/>
      <c r="H343" s="46"/>
      <c r="I343" s="46"/>
      <c r="J343" s="48"/>
    </row>
    <row r="344">
      <c r="A344" s="37" t="s">
        <v>599</v>
      </c>
      <c r="B344" s="45"/>
      <c r="C344" s="46"/>
      <c r="D344" s="46"/>
      <c r="E344" s="49" t="s">
        <v>990</v>
      </c>
      <c r="F344" s="46"/>
      <c r="G344" s="46"/>
      <c r="H344" s="46"/>
      <c r="I344" s="46"/>
      <c r="J344" s="48"/>
    </row>
    <row r="345" ht="120">
      <c r="A345" s="37" t="s">
        <v>601</v>
      </c>
      <c r="B345" s="45"/>
      <c r="C345" s="46"/>
      <c r="D345" s="46"/>
      <c r="E345" s="39" t="s">
        <v>1129</v>
      </c>
      <c r="F345" s="46"/>
      <c r="G345" s="46"/>
      <c r="H345" s="46"/>
      <c r="I345" s="46"/>
      <c r="J345" s="48"/>
    </row>
    <row r="346" ht="45">
      <c r="A346" s="37" t="s">
        <v>593</v>
      </c>
      <c r="B346" s="37">
        <v>84</v>
      </c>
      <c r="C346" s="38" t="s">
        <v>1139</v>
      </c>
      <c r="D346" s="37" t="s">
        <v>1140</v>
      </c>
      <c r="E346" s="39" t="s">
        <v>1141</v>
      </c>
      <c r="F346" s="40" t="s">
        <v>1127</v>
      </c>
      <c r="G346" s="41">
        <v>0.0050000000000000001</v>
      </c>
      <c r="H346" s="42">
        <v>0</v>
      </c>
      <c r="I346" s="43">
        <f>ROUND(G346*H346,P4)</f>
        <v>0</v>
      </c>
      <c r="J346" s="37"/>
      <c r="O346" s="44">
        <f>I346*0.21</f>
        <v>0</v>
      </c>
      <c r="P346">
        <v>3</v>
      </c>
    </row>
    <row r="347" ht="30">
      <c r="A347" s="37" t="s">
        <v>598</v>
      </c>
      <c r="B347" s="45"/>
      <c r="C347" s="46"/>
      <c r="D347" s="46"/>
      <c r="E347" s="39" t="s">
        <v>1128</v>
      </c>
      <c r="F347" s="46"/>
      <c r="G347" s="46"/>
      <c r="H347" s="46"/>
      <c r="I347" s="46"/>
      <c r="J347" s="48"/>
    </row>
    <row r="348">
      <c r="A348" s="37" t="s">
        <v>599</v>
      </c>
      <c r="B348" s="45"/>
      <c r="C348" s="46"/>
      <c r="D348" s="46"/>
      <c r="E348" s="49" t="s">
        <v>990</v>
      </c>
      <c r="F348" s="46"/>
      <c r="G348" s="46"/>
      <c r="H348" s="46"/>
      <c r="I348" s="46"/>
      <c r="J348" s="48"/>
    </row>
    <row r="349" ht="120">
      <c r="A349" s="37" t="s">
        <v>601</v>
      </c>
      <c r="B349" s="50"/>
      <c r="C349" s="51"/>
      <c r="D349" s="51"/>
      <c r="E349" s="39" t="s">
        <v>1129</v>
      </c>
      <c r="F349" s="51"/>
      <c r="G349" s="51"/>
      <c r="H349" s="51"/>
      <c r="I349" s="51"/>
      <c r="J349" s="52"/>
    </row>
  </sheetData>
  <sheetProtection sheet="1" objects="1" scenarios="1" spinCount="100000" saltValue="51LUtJ7hsXphERTImFrzgJgryUa/dZnjcUXtwTGQGMOSYaiKZXHni8MPkfNtBxcDhD6aRbGNKvyoBFYw8zxcKw==" hashValue="yOid2K60af17prtBzj1r3QDfjOqmefrbBzoApTIGOeYSTO9qCkPUHZ7/tohLloFJLl8WKCC+LNit87FNxSJPD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2606</v>
      </c>
      <c r="I3" s="25">
        <f>SUMIFS(I11:I531,A11:A531,"SD")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2607</v>
      </c>
      <c r="D6" s="22"/>
      <c r="E6" s="23" t="s">
        <v>98</v>
      </c>
      <c r="F6" s="17"/>
      <c r="G6" s="17"/>
      <c r="H6" s="17"/>
      <c r="I6" s="17"/>
      <c r="J6" s="19"/>
    </row>
    <row r="7">
      <c r="A7" s="3" t="s">
        <v>578</v>
      </c>
      <c r="B7" s="20" t="s">
        <v>579</v>
      </c>
      <c r="C7" s="21" t="s">
        <v>2606</v>
      </c>
      <c r="D7" s="22"/>
      <c r="E7" s="23" t="s">
        <v>100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2608</v>
      </c>
      <c r="F11" s="34"/>
      <c r="G11" s="34"/>
      <c r="H11" s="34"/>
      <c r="I11" s="35">
        <f>SUMIFS(I12:I223,A12:A223,"P")</f>
        <v>0</v>
      </c>
      <c r="J11" s="36"/>
    </row>
    <row r="12">
      <c r="A12" s="37" t="s">
        <v>593</v>
      </c>
      <c r="B12" s="37">
        <v>1</v>
      </c>
      <c r="C12" s="38" t="s">
        <v>1251</v>
      </c>
      <c r="D12" s="37" t="s">
        <v>595</v>
      </c>
      <c r="E12" s="39" t="s">
        <v>1252</v>
      </c>
      <c r="F12" s="40" t="s">
        <v>850</v>
      </c>
      <c r="G12" s="41">
        <v>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2609</v>
      </c>
      <c r="F15" s="46"/>
      <c r="G15" s="46"/>
      <c r="H15" s="46"/>
      <c r="I15" s="46"/>
      <c r="J15" s="48"/>
    </row>
    <row r="16" ht="30">
      <c r="A16" s="37" t="s">
        <v>593</v>
      </c>
      <c r="B16" s="37">
        <v>2</v>
      </c>
      <c r="C16" s="38" t="s">
        <v>1392</v>
      </c>
      <c r="D16" s="37" t="s">
        <v>595</v>
      </c>
      <c r="E16" s="39" t="s">
        <v>1393</v>
      </c>
      <c r="F16" s="40" t="s">
        <v>1003</v>
      </c>
      <c r="G16" s="41">
        <v>15</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2610</v>
      </c>
      <c r="F19" s="46"/>
      <c r="G19" s="46"/>
      <c r="H19" s="46"/>
      <c r="I19" s="46"/>
      <c r="J19" s="48"/>
    </row>
    <row r="20">
      <c r="A20" s="37" t="s">
        <v>593</v>
      </c>
      <c r="B20" s="37">
        <v>3</v>
      </c>
      <c r="C20" s="38" t="s">
        <v>1398</v>
      </c>
      <c r="D20" s="37" t="s">
        <v>595</v>
      </c>
      <c r="E20" s="39" t="s">
        <v>1399</v>
      </c>
      <c r="F20" s="40" t="s">
        <v>1003</v>
      </c>
      <c r="G20" s="41">
        <v>26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2611</v>
      </c>
      <c r="F23" s="46"/>
      <c r="G23" s="46"/>
      <c r="H23" s="46"/>
      <c r="I23" s="46"/>
      <c r="J23" s="48"/>
    </row>
    <row r="24" ht="30">
      <c r="A24" s="37" t="s">
        <v>593</v>
      </c>
      <c r="B24" s="37">
        <v>4</v>
      </c>
      <c r="C24" s="38" t="s">
        <v>1041</v>
      </c>
      <c r="D24" s="37" t="s">
        <v>595</v>
      </c>
      <c r="E24" s="39" t="s">
        <v>1042</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2612</v>
      </c>
      <c r="F27" s="46"/>
      <c r="G27" s="46"/>
      <c r="H27" s="46"/>
      <c r="I27" s="46"/>
      <c r="J27" s="48"/>
    </row>
    <row r="28">
      <c r="A28" s="37" t="s">
        <v>593</v>
      </c>
      <c r="B28" s="37">
        <v>5</v>
      </c>
      <c r="C28" s="38" t="s">
        <v>1044</v>
      </c>
      <c r="D28" s="37" t="s">
        <v>595</v>
      </c>
      <c r="E28" s="39" t="s">
        <v>1045</v>
      </c>
      <c r="F28" s="40" t="s">
        <v>850</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2612</v>
      </c>
      <c r="F31" s="46"/>
      <c r="G31" s="46"/>
      <c r="H31" s="46"/>
      <c r="I31" s="46"/>
      <c r="J31" s="48"/>
    </row>
    <row r="32">
      <c r="A32" s="37" t="s">
        <v>593</v>
      </c>
      <c r="B32" s="37">
        <v>6</v>
      </c>
      <c r="C32" s="38" t="s">
        <v>1402</v>
      </c>
      <c r="D32" s="37" t="s">
        <v>595</v>
      </c>
      <c r="E32" s="39" t="s">
        <v>1403</v>
      </c>
      <c r="F32" s="40" t="s">
        <v>1003</v>
      </c>
      <c r="G32" s="41">
        <v>300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35">
      <c r="A35" s="37" t="s">
        <v>601</v>
      </c>
      <c r="B35" s="45"/>
      <c r="C35" s="46"/>
      <c r="D35" s="46"/>
      <c r="E35" s="39" t="s">
        <v>2613</v>
      </c>
      <c r="F35" s="46"/>
      <c r="G35" s="46"/>
      <c r="H35" s="46"/>
      <c r="I35" s="46"/>
      <c r="J35" s="48"/>
    </row>
    <row r="36" ht="30">
      <c r="A36" s="37" t="s">
        <v>593</v>
      </c>
      <c r="B36" s="37">
        <v>7</v>
      </c>
      <c r="C36" s="38" t="s">
        <v>2614</v>
      </c>
      <c r="D36" s="37" t="s">
        <v>595</v>
      </c>
      <c r="E36" s="39" t="s">
        <v>2615</v>
      </c>
      <c r="F36" s="40" t="s">
        <v>1003</v>
      </c>
      <c r="G36" s="41">
        <v>4320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35">
      <c r="A39" s="37" t="s">
        <v>601</v>
      </c>
      <c r="B39" s="45"/>
      <c r="C39" s="46"/>
      <c r="D39" s="46"/>
      <c r="E39" s="39" t="s">
        <v>2616</v>
      </c>
      <c r="F39" s="46"/>
      <c r="G39" s="46"/>
      <c r="H39" s="46"/>
      <c r="I39" s="46"/>
      <c r="J39" s="48"/>
    </row>
    <row r="40">
      <c r="A40" s="37" t="s">
        <v>593</v>
      </c>
      <c r="B40" s="37">
        <v>8</v>
      </c>
      <c r="C40" s="38" t="s">
        <v>1406</v>
      </c>
      <c r="D40" s="37" t="s">
        <v>595</v>
      </c>
      <c r="E40" s="39" t="s">
        <v>1407</v>
      </c>
      <c r="F40" s="40" t="s">
        <v>1003</v>
      </c>
      <c r="G40" s="41">
        <v>200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2617</v>
      </c>
      <c r="F43" s="46"/>
      <c r="G43" s="46"/>
      <c r="H43" s="46"/>
      <c r="I43" s="46"/>
      <c r="J43" s="48"/>
    </row>
    <row r="44" ht="30">
      <c r="A44" s="37" t="s">
        <v>593</v>
      </c>
      <c r="B44" s="37">
        <v>9</v>
      </c>
      <c r="C44" s="38" t="s">
        <v>1409</v>
      </c>
      <c r="D44" s="37" t="s">
        <v>595</v>
      </c>
      <c r="E44" s="39" t="s">
        <v>1410</v>
      </c>
      <c r="F44" s="40" t="s">
        <v>850</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2618</v>
      </c>
      <c r="F47" s="46"/>
      <c r="G47" s="46"/>
      <c r="H47" s="46"/>
      <c r="I47" s="46"/>
      <c r="J47" s="48"/>
    </row>
    <row r="48">
      <c r="A48" s="37" t="s">
        <v>593</v>
      </c>
      <c r="B48" s="37">
        <v>10</v>
      </c>
      <c r="C48" s="38" t="s">
        <v>1189</v>
      </c>
      <c r="D48" s="37" t="s">
        <v>592</v>
      </c>
      <c r="E48" s="39" t="s">
        <v>1190</v>
      </c>
      <c r="F48" s="40" t="s">
        <v>850</v>
      </c>
      <c r="G48" s="41">
        <v>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592</v>
      </c>
      <c r="E52" s="39" t="s">
        <v>1264</v>
      </c>
      <c r="F52" s="40" t="s">
        <v>850</v>
      </c>
      <c r="G52" s="41">
        <v>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1069</v>
      </c>
      <c r="D56" s="37" t="s">
        <v>595</v>
      </c>
      <c r="E56" s="39" t="s">
        <v>1070</v>
      </c>
      <c r="F56" s="40" t="s">
        <v>1071</v>
      </c>
      <c r="G56" s="41">
        <v>55.439999999999998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1423</v>
      </c>
      <c r="F58" s="46"/>
      <c r="G58" s="46"/>
      <c r="H58" s="46"/>
      <c r="I58" s="46"/>
      <c r="J58" s="48"/>
    </row>
    <row r="59" ht="240">
      <c r="A59" s="37" t="s">
        <v>601</v>
      </c>
      <c r="B59" s="45"/>
      <c r="C59" s="46"/>
      <c r="D59" s="46"/>
      <c r="E59" s="39" t="s">
        <v>2619</v>
      </c>
      <c r="F59" s="46"/>
      <c r="G59" s="46"/>
      <c r="H59" s="46"/>
      <c r="I59" s="46"/>
      <c r="J59" s="48"/>
    </row>
    <row r="60">
      <c r="A60" s="37" t="s">
        <v>593</v>
      </c>
      <c r="B60" s="37">
        <v>13</v>
      </c>
      <c r="C60" s="38" t="s">
        <v>1073</v>
      </c>
      <c r="D60" s="37" t="s">
        <v>595</v>
      </c>
      <c r="E60" s="39" t="s">
        <v>1074</v>
      </c>
      <c r="F60" s="40" t="s">
        <v>1003</v>
      </c>
      <c r="G60" s="41">
        <v>4620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2620</v>
      </c>
      <c r="F63" s="46"/>
      <c r="G63" s="46"/>
      <c r="H63" s="46"/>
      <c r="I63" s="46"/>
      <c r="J63" s="48"/>
    </row>
    <row r="64">
      <c r="A64" s="37" t="s">
        <v>593</v>
      </c>
      <c r="B64" s="37">
        <v>14</v>
      </c>
      <c r="C64" s="38" t="s">
        <v>1100</v>
      </c>
      <c r="D64" s="37" t="s">
        <v>595</v>
      </c>
      <c r="E64" s="39" t="s">
        <v>1101</v>
      </c>
      <c r="F64" s="40" t="s">
        <v>1003</v>
      </c>
      <c r="G64" s="41">
        <v>4620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2621</v>
      </c>
      <c r="F66" s="46"/>
      <c r="G66" s="46"/>
      <c r="H66" s="46"/>
      <c r="I66" s="46"/>
      <c r="J66" s="48"/>
    </row>
    <row r="67" ht="210">
      <c r="A67" s="37" t="s">
        <v>601</v>
      </c>
      <c r="B67" s="45"/>
      <c r="C67" s="46"/>
      <c r="D67" s="46"/>
      <c r="E67" s="39" t="s">
        <v>2622</v>
      </c>
      <c r="F67" s="46"/>
      <c r="G67" s="46"/>
      <c r="H67" s="46"/>
      <c r="I67" s="46"/>
      <c r="J67" s="48"/>
    </row>
    <row r="68">
      <c r="A68" s="37" t="s">
        <v>593</v>
      </c>
      <c r="B68" s="37">
        <v>15</v>
      </c>
      <c r="C68" s="38" t="s">
        <v>1103</v>
      </c>
      <c r="D68" s="37" t="s">
        <v>595</v>
      </c>
      <c r="E68" s="39" t="s">
        <v>1104</v>
      </c>
      <c r="F68" s="40" t="s">
        <v>1003</v>
      </c>
      <c r="G68" s="41">
        <v>4620</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2623</v>
      </c>
      <c r="F70" s="46"/>
      <c r="G70" s="46"/>
      <c r="H70" s="46"/>
      <c r="I70" s="46"/>
      <c r="J70" s="48"/>
    </row>
    <row r="71" ht="150">
      <c r="A71" s="37" t="s">
        <v>601</v>
      </c>
      <c r="B71" s="45"/>
      <c r="C71" s="46"/>
      <c r="D71" s="46"/>
      <c r="E71" s="39" t="s">
        <v>2624</v>
      </c>
      <c r="F71" s="46"/>
      <c r="G71" s="46"/>
      <c r="H71" s="46"/>
      <c r="I71" s="46"/>
      <c r="J71" s="48"/>
    </row>
    <row r="72">
      <c r="A72" s="37" t="s">
        <v>593</v>
      </c>
      <c r="B72" s="37">
        <v>16</v>
      </c>
      <c r="C72" s="38" t="s">
        <v>2625</v>
      </c>
      <c r="D72" s="37" t="s">
        <v>595</v>
      </c>
      <c r="E72" s="39" t="s">
        <v>2626</v>
      </c>
      <c r="F72" s="40" t="s">
        <v>850</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1212</v>
      </c>
      <c r="F75" s="46"/>
      <c r="G75" s="46"/>
      <c r="H75" s="46"/>
      <c r="I75" s="46"/>
      <c r="J75" s="48"/>
    </row>
    <row r="76">
      <c r="A76" s="37" t="s">
        <v>593</v>
      </c>
      <c r="B76" s="37">
        <v>17</v>
      </c>
      <c r="C76" s="38" t="s">
        <v>2627</v>
      </c>
      <c r="D76" s="37" t="s">
        <v>595</v>
      </c>
      <c r="E76" s="39" t="s">
        <v>2628</v>
      </c>
      <c r="F76" s="40" t="s">
        <v>850</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1304</v>
      </c>
      <c r="F79" s="46"/>
      <c r="G79" s="46"/>
      <c r="H79" s="46"/>
      <c r="I79" s="46"/>
      <c r="J79" s="48"/>
    </row>
    <row r="80">
      <c r="A80" s="37" t="s">
        <v>593</v>
      </c>
      <c r="B80" s="37">
        <v>18</v>
      </c>
      <c r="C80" s="38" t="s">
        <v>1106</v>
      </c>
      <c r="D80" s="37" t="s">
        <v>595</v>
      </c>
      <c r="E80" s="39" t="s">
        <v>1107</v>
      </c>
      <c r="F80" s="40" t="s">
        <v>850</v>
      </c>
      <c r="G80" s="41">
        <v>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2629</v>
      </c>
      <c r="F83" s="46"/>
      <c r="G83" s="46"/>
      <c r="H83" s="46"/>
      <c r="I83" s="46"/>
      <c r="J83" s="48"/>
    </row>
    <row r="84">
      <c r="A84" s="37" t="s">
        <v>593</v>
      </c>
      <c r="B84" s="37">
        <v>19</v>
      </c>
      <c r="C84" s="38" t="s">
        <v>1213</v>
      </c>
      <c r="D84" s="37" t="s">
        <v>595</v>
      </c>
      <c r="E84" s="39" t="s">
        <v>1214</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50">
      <c r="A87" s="37" t="s">
        <v>601</v>
      </c>
      <c r="B87" s="45"/>
      <c r="C87" s="46"/>
      <c r="D87" s="46"/>
      <c r="E87" s="39" t="s">
        <v>2630</v>
      </c>
      <c r="F87" s="46"/>
      <c r="G87" s="46"/>
      <c r="H87" s="46"/>
      <c r="I87" s="46"/>
      <c r="J87" s="48"/>
    </row>
    <row r="88">
      <c r="A88" s="37" t="s">
        <v>593</v>
      </c>
      <c r="B88" s="37">
        <v>20</v>
      </c>
      <c r="C88" s="38" t="s">
        <v>1109</v>
      </c>
      <c r="D88" s="37" t="s">
        <v>595</v>
      </c>
      <c r="E88" s="39" t="s">
        <v>1110</v>
      </c>
      <c r="F88" s="40" t="s">
        <v>850</v>
      </c>
      <c r="G88" s="41">
        <v>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2631</v>
      </c>
      <c r="F91" s="46"/>
      <c r="G91" s="46"/>
      <c r="H91" s="46"/>
      <c r="I91" s="46"/>
      <c r="J91" s="48"/>
    </row>
    <row r="92">
      <c r="A92" s="37" t="s">
        <v>593</v>
      </c>
      <c r="B92" s="37">
        <v>21</v>
      </c>
      <c r="C92" s="38" t="s">
        <v>2632</v>
      </c>
      <c r="D92" s="37" t="s">
        <v>595</v>
      </c>
      <c r="E92" s="39" t="s">
        <v>2633</v>
      </c>
      <c r="F92" s="40" t="s">
        <v>850</v>
      </c>
      <c r="G92" s="41">
        <v>16</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2634</v>
      </c>
      <c r="F95" s="46"/>
      <c r="G95" s="46"/>
      <c r="H95" s="46"/>
      <c r="I95" s="46"/>
      <c r="J95" s="48"/>
    </row>
    <row r="96">
      <c r="A96" s="37" t="s">
        <v>593</v>
      </c>
      <c r="B96" s="37">
        <v>22</v>
      </c>
      <c r="C96" s="38" t="s">
        <v>2635</v>
      </c>
      <c r="D96" s="37" t="s">
        <v>595</v>
      </c>
      <c r="E96" s="39" t="s">
        <v>2636</v>
      </c>
      <c r="F96" s="40" t="s">
        <v>850</v>
      </c>
      <c r="G96" s="41">
        <v>16</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2637</v>
      </c>
      <c r="F99" s="46"/>
      <c r="G99" s="46"/>
      <c r="H99" s="46"/>
      <c r="I99" s="46"/>
      <c r="J99" s="48"/>
    </row>
    <row r="100">
      <c r="A100" s="37" t="s">
        <v>593</v>
      </c>
      <c r="B100" s="37">
        <v>23</v>
      </c>
      <c r="C100" s="38" t="s">
        <v>1278</v>
      </c>
      <c r="D100" s="37" t="s">
        <v>592</v>
      </c>
      <c r="E100" s="39" t="s">
        <v>1279</v>
      </c>
      <c r="F100" s="40" t="s">
        <v>850</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225">
      <c r="A103" s="37" t="s">
        <v>601</v>
      </c>
      <c r="B103" s="45"/>
      <c r="C103" s="46"/>
      <c r="D103" s="46"/>
      <c r="E103" s="39" t="s">
        <v>2638</v>
      </c>
      <c r="F103" s="46"/>
      <c r="G103" s="46"/>
      <c r="H103" s="46"/>
      <c r="I103" s="46"/>
      <c r="J103" s="48"/>
    </row>
    <row r="104">
      <c r="A104" s="37" t="s">
        <v>593</v>
      </c>
      <c r="B104" s="37">
        <v>24</v>
      </c>
      <c r="C104" s="38" t="s">
        <v>1281</v>
      </c>
      <c r="D104" s="37" t="s">
        <v>592</v>
      </c>
      <c r="E104" s="39" t="s">
        <v>1282</v>
      </c>
      <c r="F104" s="40" t="s">
        <v>850</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65">
      <c r="A107" s="37" t="s">
        <v>601</v>
      </c>
      <c r="B107" s="45"/>
      <c r="C107" s="46"/>
      <c r="D107" s="46"/>
      <c r="E107" s="39" t="s">
        <v>2639</v>
      </c>
      <c r="F107" s="46"/>
      <c r="G107" s="46"/>
      <c r="H107" s="46"/>
      <c r="I107" s="46"/>
      <c r="J107" s="48"/>
    </row>
    <row r="108">
      <c r="A108" s="37" t="s">
        <v>593</v>
      </c>
      <c r="B108" s="37">
        <v>25</v>
      </c>
      <c r="C108" s="38" t="s">
        <v>1112</v>
      </c>
      <c r="D108" s="37" t="s">
        <v>595</v>
      </c>
      <c r="E108" s="39" t="s">
        <v>1113</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2640</v>
      </c>
      <c r="F111" s="46"/>
      <c r="G111" s="46"/>
      <c r="H111" s="46"/>
      <c r="I111" s="46"/>
      <c r="J111" s="48"/>
    </row>
    <row r="112">
      <c r="A112" s="37" t="s">
        <v>593</v>
      </c>
      <c r="B112" s="37">
        <v>26</v>
      </c>
      <c r="C112" s="38" t="s">
        <v>1293</v>
      </c>
      <c r="D112" s="37" t="s">
        <v>592</v>
      </c>
      <c r="E112" s="39" t="s">
        <v>1294</v>
      </c>
      <c r="F112" s="40" t="s">
        <v>850</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80">
      <c r="A115" s="37" t="s">
        <v>601</v>
      </c>
      <c r="B115" s="45"/>
      <c r="C115" s="46"/>
      <c r="D115" s="46"/>
      <c r="E115" s="39" t="s">
        <v>2641</v>
      </c>
      <c r="F115" s="46"/>
      <c r="G115" s="46"/>
      <c r="H115" s="46"/>
      <c r="I115" s="46"/>
      <c r="J115" s="48"/>
    </row>
    <row r="116">
      <c r="A116" s="37" t="s">
        <v>593</v>
      </c>
      <c r="B116" s="37">
        <v>27</v>
      </c>
      <c r="C116" s="38" t="s">
        <v>1115</v>
      </c>
      <c r="D116" s="37" t="s">
        <v>595</v>
      </c>
      <c r="E116" s="39" t="s">
        <v>1116</v>
      </c>
      <c r="F116" s="40" t="s">
        <v>1117</v>
      </c>
      <c r="G116" s="41">
        <v>102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240">
      <c r="A119" s="37" t="s">
        <v>601</v>
      </c>
      <c r="B119" s="45"/>
      <c r="C119" s="46"/>
      <c r="D119" s="46"/>
      <c r="E119" s="39" t="s">
        <v>2642</v>
      </c>
      <c r="F119" s="46"/>
      <c r="G119" s="46"/>
      <c r="H119" s="46"/>
      <c r="I119" s="46"/>
      <c r="J119" s="48"/>
    </row>
    <row r="120">
      <c r="A120" s="37" t="s">
        <v>593</v>
      </c>
      <c r="B120" s="37">
        <v>28</v>
      </c>
      <c r="C120" s="38" t="s">
        <v>1119</v>
      </c>
      <c r="D120" s="37" t="s">
        <v>595</v>
      </c>
      <c r="E120" s="39" t="s">
        <v>1120</v>
      </c>
      <c r="F120" s="40" t="s">
        <v>850</v>
      </c>
      <c r="G120" s="41">
        <v>192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35">
      <c r="A123" s="37" t="s">
        <v>601</v>
      </c>
      <c r="B123" s="45"/>
      <c r="C123" s="46"/>
      <c r="D123" s="46"/>
      <c r="E123" s="39" t="s">
        <v>2643</v>
      </c>
      <c r="F123" s="46"/>
      <c r="G123" s="46"/>
      <c r="H123" s="46"/>
      <c r="I123" s="46"/>
      <c r="J123" s="48"/>
    </row>
    <row r="124">
      <c r="A124" s="37" t="s">
        <v>593</v>
      </c>
      <c r="B124" s="37">
        <v>29</v>
      </c>
      <c r="C124" s="38" t="s">
        <v>2312</v>
      </c>
      <c r="D124" s="37" t="s">
        <v>595</v>
      </c>
      <c r="E124" s="39" t="s">
        <v>2313</v>
      </c>
      <c r="F124" s="40" t="s">
        <v>850</v>
      </c>
      <c r="G124" s="41">
        <v>192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50">
      <c r="A127" s="37" t="s">
        <v>601</v>
      </c>
      <c r="B127" s="45"/>
      <c r="C127" s="46"/>
      <c r="D127" s="46"/>
      <c r="E127" s="39" t="s">
        <v>2644</v>
      </c>
      <c r="F127" s="46"/>
      <c r="G127" s="46"/>
      <c r="H127" s="46"/>
      <c r="I127" s="46"/>
      <c r="J127" s="48"/>
    </row>
    <row r="128">
      <c r="A128" s="37" t="s">
        <v>593</v>
      </c>
      <c r="B128" s="37">
        <v>30</v>
      </c>
      <c r="C128" s="38" t="s">
        <v>1438</v>
      </c>
      <c r="D128" s="37" t="s">
        <v>595</v>
      </c>
      <c r="E128" s="39" t="s">
        <v>2645</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35">
      <c r="A131" s="37" t="s">
        <v>601</v>
      </c>
      <c r="B131" s="45"/>
      <c r="C131" s="46"/>
      <c r="D131" s="46"/>
      <c r="E131" s="39" t="s">
        <v>1212</v>
      </c>
      <c r="F131" s="46"/>
      <c r="G131" s="46"/>
      <c r="H131" s="46"/>
      <c r="I131" s="46"/>
      <c r="J131" s="48"/>
    </row>
    <row r="132">
      <c r="A132" s="37" t="s">
        <v>593</v>
      </c>
      <c r="B132" s="37">
        <v>31</v>
      </c>
      <c r="C132" s="38" t="s">
        <v>1440</v>
      </c>
      <c r="D132" s="37" t="s">
        <v>595</v>
      </c>
      <c r="E132" s="39" t="s">
        <v>2646</v>
      </c>
      <c r="F132" s="40" t="s">
        <v>850</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1304</v>
      </c>
      <c r="F135" s="46"/>
      <c r="G135" s="46"/>
      <c r="H135" s="46"/>
      <c r="I135" s="46"/>
      <c r="J135" s="48"/>
    </row>
    <row r="136">
      <c r="A136" s="37" t="s">
        <v>593</v>
      </c>
      <c r="B136" s="37">
        <v>32</v>
      </c>
      <c r="C136" s="38" t="s">
        <v>1300</v>
      </c>
      <c r="D136" s="37" t="s">
        <v>595</v>
      </c>
      <c r="E136" s="39" t="s">
        <v>1301</v>
      </c>
      <c r="F136" s="40" t="s">
        <v>850</v>
      </c>
      <c r="G136" s="41">
        <v>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50">
      <c r="A139" s="37" t="s">
        <v>601</v>
      </c>
      <c r="B139" s="45"/>
      <c r="C139" s="46"/>
      <c r="D139" s="46"/>
      <c r="E139" s="39" t="s">
        <v>2647</v>
      </c>
      <c r="F139" s="46"/>
      <c r="G139" s="46"/>
      <c r="H139" s="46"/>
      <c r="I139" s="46"/>
      <c r="J139" s="48"/>
    </row>
    <row r="140">
      <c r="A140" s="37" t="s">
        <v>593</v>
      </c>
      <c r="B140" s="37">
        <v>33</v>
      </c>
      <c r="C140" s="38" t="s">
        <v>1302</v>
      </c>
      <c r="D140" s="37" t="s">
        <v>592</v>
      </c>
      <c r="E140" s="39" t="s">
        <v>1303</v>
      </c>
      <c r="F140" s="40" t="s">
        <v>850</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2648</v>
      </c>
      <c r="F143" s="46"/>
      <c r="G143" s="46"/>
      <c r="H143" s="46"/>
      <c r="I143" s="46"/>
      <c r="J143" s="48"/>
    </row>
    <row r="144">
      <c r="A144" s="37" t="s">
        <v>593</v>
      </c>
      <c r="B144" s="37">
        <v>34</v>
      </c>
      <c r="C144" s="38" t="s">
        <v>1442</v>
      </c>
      <c r="D144" s="37" t="s">
        <v>595</v>
      </c>
      <c r="E144" s="39" t="s">
        <v>1490</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1212</v>
      </c>
      <c r="F147" s="46"/>
      <c r="G147" s="46"/>
      <c r="H147" s="46"/>
      <c r="I147" s="46"/>
      <c r="J147" s="48"/>
    </row>
    <row r="148">
      <c r="A148" s="37" t="s">
        <v>593</v>
      </c>
      <c r="B148" s="37">
        <v>35</v>
      </c>
      <c r="C148" s="38" t="s">
        <v>1444</v>
      </c>
      <c r="D148" s="37" t="s">
        <v>595</v>
      </c>
      <c r="E148" s="39" t="s">
        <v>2649</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50">
      <c r="A151" s="37" t="s">
        <v>601</v>
      </c>
      <c r="B151" s="45"/>
      <c r="C151" s="46"/>
      <c r="D151" s="46"/>
      <c r="E151" s="39" t="s">
        <v>1304</v>
      </c>
      <c r="F151" s="46"/>
      <c r="G151" s="46"/>
      <c r="H151" s="46"/>
      <c r="I151" s="46"/>
      <c r="J151" s="48"/>
    </row>
    <row r="152">
      <c r="A152" s="37" t="s">
        <v>593</v>
      </c>
      <c r="B152" s="37">
        <v>36</v>
      </c>
      <c r="C152" s="38" t="s">
        <v>2650</v>
      </c>
      <c r="D152" s="37" t="s">
        <v>595</v>
      </c>
      <c r="E152" s="39" t="s">
        <v>2651</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1307</v>
      </c>
      <c r="F154" s="46"/>
      <c r="G154" s="46"/>
      <c r="H154" s="46"/>
      <c r="I154" s="46"/>
      <c r="J154" s="48"/>
    </row>
    <row r="155" ht="135">
      <c r="A155" s="37" t="s">
        <v>601</v>
      </c>
      <c r="B155" s="45"/>
      <c r="C155" s="46"/>
      <c r="D155" s="46"/>
      <c r="E155" s="39" t="s">
        <v>1212</v>
      </c>
      <c r="F155" s="46"/>
      <c r="G155" s="46"/>
      <c r="H155" s="46"/>
      <c r="I155" s="46"/>
      <c r="J155" s="48"/>
    </row>
    <row r="156">
      <c r="A156" s="37" t="s">
        <v>593</v>
      </c>
      <c r="B156" s="37">
        <v>37</v>
      </c>
      <c r="C156" s="38" t="s">
        <v>2652</v>
      </c>
      <c r="D156" s="37" t="s">
        <v>595</v>
      </c>
      <c r="E156" s="39" t="s">
        <v>2653</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65">
      <c r="A159" s="37" t="s">
        <v>601</v>
      </c>
      <c r="B159" s="45"/>
      <c r="C159" s="46"/>
      <c r="D159" s="46"/>
      <c r="E159" s="39" t="s">
        <v>1310</v>
      </c>
      <c r="F159" s="46"/>
      <c r="G159" s="46"/>
      <c r="H159" s="46"/>
      <c r="I159" s="46"/>
      <c r="J159" s="48"/>
    </row>
    <row r="160">
      <c r="A160" s="37" t="s">
        <v>593</v>
      </c>
      <c r="B160" s="37">
        <v>38</v>
      </c>
      <c r="C160" s="38" t="s">
        <v>1494</v>
      </c>
      <c r="D160" s="37" t="s">
        <v>595</v>
      </c>
      <c r="E160" s="39" t="s">
        <v>1495</v>
      </c>
      <c r="F160" s="40" t="s">
        <v>1003</v>
      </c>
      <c r="G160" s="41">
        <v>20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2654</v>
      </c>
      <c r="F163" s="46"/>
      <c r="G163" s="46"/>
      <c r="H163" s="46"/>
      <c r="I163" s="46"/>
      <c r="J163" s="48"/>
    </row>
    <row r="164">
      <c r="A164" s="37" t="s">
        <v>593</v>
      </c>
      <c r="B164" s="37">
        <v>39</v>
      </c>
      <c r="C164" s="38" t="s">
        <v>1497</v>
      </c>
      <c r="D164" s="37" t="s">
        <v>595</v>
      </c>
      <c r="E164" s="39" t="s">
        <v>1498</v>
      </c>
      <c r="F164" s="40" t="s">
        <v>1003</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2655</v>
      </c>
      <c r="F167" s="46"/>
      <c r="G167" s="46"/>
      <c r="H167" s="46"/>
      <c r="I167" s="46"/>
      <c r="J167" s="48"/>
    </row>
    <row r="168">
      <c r="A168" s="37" t="s">
        <v>593</v>
      </c>
      <c r="B168" s="37">
        <v>40</v>
      </c>
      <c r="C168" s="38" t="s">
        <v>1500</v>
      </c>
      <c r="D168" s="37" t="s">
        <v>595</v>
      </c>
      <c r="E168" s="39" t="s">
        <v>1501</v>
      </c>
      <c r="F168" s="40" t="s">
        <v>850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2656</v>
      </c>
      <c r="F171" s="46"/>
      <c r="G171" s="46"/>
      <c r="H171" s="46"/>
      <c r="I171" s="46"/>
      <c r="J171" s="48"/>
    </row>
    <row r="172">
      <c r="A172" s="37" t="s">
        <v>593</v>
      </c>
      <c r="B172" s="37">
        <v>41</v>
      </c>
      <c r="C172" s="38" t="s">
        <v>1503</v>
      </c>
      <c r="D172" s="37" t="s">
        <v>595</v>
      </c>
      <c r="E172" s="39" t="s">
        <v>1504</v>
      </c>
      <c r="F172" s="40" t="s">
        <v>850</v>
      </c>
      <c r="G172" s="41">
        <v>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2657</v>
      </c>
      <c r="F175" s="46"/>
      <c r="G175" s="46"/>
      <c r="H175" s="46"/>
      <c r="I175" s="46"/>
      <c r="J175" s="48"/>
    </row>
    <row r="176">
      <c r="A176" s="37" t="s">
        <v>593</v>
      </c>
      <c r="B176" s="37">
        <v>42</v>
      </c>
      <c r="C176" s="38" t="s">
        <v>2658</v>
      </c>
      <c r="D176" s="37" t="s">
        <v>595</v>
      </c>
      <c r="E176" s="39" t="s">
        <v>2659</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2660</v>
      </c>
      <c r="F179" s="46"/>
      <c r="G179" s="46"/>
      <c r="H179" s="46"/>
      <c r="I179" s="46"/>
      <c r="J179" s="48"/>
    </row>
    <row r="180">
      <c r="A180" s="37" t="s">
        <v>593</v>
      </c>
      <c r="B180" s="37">
        <v>43</v>
      </c>
      <c r="C180" s="38" t="s">
        <v>2661</v>
      </c>
      <c r="D180" s="37" t="s">
        <v>595</v>
      </c>
      <c r="E180" s="39" t="s">
        <v>2662</v>
      </c>
      <c r="F180" s="40" t="s">
        <v>850</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05">
      <c r="A183" s="37" t="s">
        <v>601</v>
      </c>
      <c r="B183" s="45"/>
      <c r="C183" s="46"/>
      <c r="D183" s="46"/>
      <c r="E183" s="39" t="s">
        <v>2663</v>
      </c>
      <c r="F183" s="46"/>
      <c r="G183" s="46"/>
      <c r="H183" s="46"/>
      <c r="I183" s="46"/>
      <c r="J183" s="48"/>
    </row>
    <row r="184">
      <c r="A184" s="37" t="s">
        <v>593</v>
      </c>
      <c r="B184" s="37">
        <v>128</v>
      </c>
      <c r="C184" s="38" t="s">
        <v>2664</v>
      </c>
      <c r="D184" s="37" t="s">
        <v>595</v>
      </c>
      <c r="E184" s="39" t="s">
        <v>2665</v>
      </c>
      <c r="F184" s="40" t="s">
        <v>1344</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2666</v>
      </c>
      <c r="F186" s="46"/>
      <c r="G186" s="46"/>
      <c r="H186" s="46"/>
      <c r="I186" s="46"/>
      <c r="J186" s="48"/>
    </row>
    <row r="187" ht="180">
      <c r="A187" s="37" t="s">
        <v>601</v>
      </c>
      <c r="B187" s="45"/>
      <c r="C187" s="46"/>
      <c r="D187" s="46"/>
      <c r="E187" s="39" t="s">
        <v>2667</v>
      </c>
      <c r="F187" s="46"/>
      <c r="G187" s="46"/>
      <c r="H187" s="46"/>
      <c r="I187" s="46"/>
      <c r="J187" s="48"/>
    </row>
    <row r="188" ht="30">
      <c r="A188" s="37" t="s">
        <v>593</v>
      </c>
      <c r="B188" s="37">
        <v>44</v>
      </c>
      <c r="C188" s="38" t="s">
        <v>2668</v>
      </c>
      <c r="D188" s="37" t="s">
        <v>595</v>
      </c>
      <c r="E188" s="39" t="s">
        <v>2669</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2670</v>
      </c>
      <c r="F191" s="46"/>
      <c r="G191" s="46"/>
      <c r="H191" s="46"/>
      <c r="I191" s="46"/>
      <c r="J191" s="48"/>
    </row>
    <row r="192" ht="30">
      <c r="A192" s="37" t="s">
        <v>593</v>
      </c>
      <c r="B192" s="37">
        <v>45</v>
      </c>
      <c r="C192" s="38" t="s">
        <v>2671</v>
      </c>
      <c r="D192" s="37" t="s">
        <v>595</v>
      </c>
      <c r="E192" s="39" t="s">
        <v>2672</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90">
      <c r="A195" s="37" t="s">
        <v>601</v>
      </c>
      <c r="B195" s="45"/>
      <c r="C195" s="46"/>
      <c r="D195" s="46"/>
      <c r="E195" s="39" t="s">
        <v>2673</v>
      </c>
      <c r="F195" s="46"/>
      <c r="G195" s="46"/>
      <c r="H195" s="46"/>
      <c r="I195" s="46"/>
      <c r="J195" s="48"/>
    </row>
    <row r="196">
      <c r="A196" s="37" t="s">
        <v>593</v>
      </c>
      <c r="B196" s="37">
        <v>46</v>
      </c>
      <c r="C196" s="38" t="s">
        <v>2674</v>
      </c>
      <c r="D196" s="37" t="s">
        <v>595</v>
      </c>
      <c r="E196" s="39" t="s">
        <v>2675</v>
      </c>
      <c r="F196" s="40" t="s">
        <v>850</v>
      </c>
      <c r="G196" s="41">
        <v>15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80">
      <c r="A199" s="37" t="s">
        <v>601</v>
      </c>
      <c r="B199" s="45"/>
      <c r="C199" s="46"/>
      <c r="D199" s="46"/>
      <c r="E199" s="39" t="s">
        <v>2676</v>
      </c>
      <c r="F199" s="46"/>
      <c r="G199" s="46"/>
      <c r="H199" s="46"/>
      <c r="I199" s="46"/>
      <c r="J199" s="48"/>
    </row>
    <row r="200" ht="30">
      <c r="A200" s="37" t="s">
        <v>593</v>
      </c>
      <c r="B200" s="37">
        <v>47</v>
      </c>
      <c r="C200" s="38" t="s">
        <v>2677</v>
      </c>
      <c r="D200" s="37" t="s">
        <v>595</v>
      </c>
      <c r="E200" s="39" t="s">
        <v>2678</v>
      </c>
      <c r="F200" s="40" t="s">
        <v>850</v>
      </c>
      <c r="G200" s="41">
        <v>12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90">
      <c r="A203" s="37" t="s">
        <v>601</v>
      </c>
      <c r="B203" s="45"/>
      <c r="C203" s="46"/>
      <c r="D203" s="46"/>
      <c r="E203" s="39" t="s">
        <v>2679</v>
      </c>
      <c r="F203" s="46"/>
      <c r="G203" s="46"/>
      <c r="H203" s="46"/>
      <c r="I203" s="46"/>
      <c r="J203" s="48"/>
    </row>
    <row r="204">
      <c r="A204" s="37" t="s">
        <v>593</v>
      </c>
      <c r="B204" s="37">
        <v>48</v>
      </c>
      <c r="C204" s="38" t="s">
        <v>2680</v>
      </c>
      <c r="D204" s="37" t="s">
        <v>595</v>
      </c>
      <c r="E204" s="39" t="s">
        <v>2681</v>
      </c>
      <c r="F204" s="40" t="s">
        <v>850</v>
      </c>
      <c r="G204" s="41">
        <v>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05">
      <c r="A207" s="37" t="s">
        <v>601</v>
      </c>
      <c r="B207" s="45"/>
      <c r="C207" s="46"/>
      <c r="D207" s="46"/>
      <c r="E207" s="39" t="s">
        <v>2682</v>
      </c>
      <c r="F207" s="46"/>
      <c r="G207" s="46"/>
      <c r="H207" s="46"/>
      <c r="I207" s="46"/>
      <c r="J207" s="48"/>
    </row>
    <row r="208">
      <c r="A208" s="37" t="s">
        <v>593</v>
      </c>
      <c r="B208" s="37">
        <v>49</v>
      </c>
      <c r="C208" s="38" t="s">
        <v>2683</v>
      </c>
      <c r="D208" s="37" t="s">
        <v>595</v>
      </c>
      <c r="E208" s="39" t="s">
        <v>2684</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2685</v>
      </c>
      <c r="F211" s="46"/>
      <c r="G211" s="46"/>
      <c r="H211" s="46"/>
      <c r="I211" s="46"/>
      <c r="J211" s="48"/>
    </row>
    <row r="212">
      <c r="A212" s="37" t="s">
        <v>593</v>
      </c>
      <c r="B212" s="37">
        <v>50</v>
      </c>
      <c r="C212" s="38" t="s">
        <v>2686</v>
      </c>
      <c r="D212" s="37" t="s">
        <v>595</v>
      </c>
      <c r="E212" s="39" t="s">
        <v>2687</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05">
      <c r="A215" s="37" t="s">
        <v>601</v>
      </c>
      <c r="B215" s="45"/>
      <c r="C215" s="46"/>
      <c r="D215" s="46"/>
      <c r="E215" s="39" t="s">
        <v>2688</v>
      </c>
      <c r="F215" s="46"/>
      <c r="G215" s="46"/>
      <c r="H215" s="46"/>
      <c r="I215" s="46"/>
      <c r="J215" s="48"/>
    </row>
    <row r="216">
      <c r="A216" s="37" t="s">
        <v>593</v>
      </c>
      <c r="B216" s="37">
        <v>51</v>
      </c>
      <c r="C216" s="38" t="s">
        <v>2242</v>
      </c>
      <c r="D216" s="37" t="s">
        <v>595</v>
      </c>
      <c r="E216" s="39" t="s">
        <v>2519</v>
      </c>
      <c r="F216" s="40" t="s">
        <v>850</v>
      </c>
      <c r="G216" s="41">
        <v>28</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90">
      <c r="A219" s="37" t="s">
        <v>601</v>
      </c>
      <c r="B219" s="45"/>
      <c r="C219" s="46"/>
      <c r="D219" s="46"/>
      <c r="E219" s="39" t="s">
        <v>2689</v>
      </c>
      <c r="F219" s="46"/>
      <c r="G219" s="46"/>
      <c r="H219" s="46"/>
      <c r="I219" s="46"/>
      <c r="J219" s="48"/>
    </row>
    <row r="220" ht="30">
      <c r="A220" s="37" t="s">
        <v>593</v>
      </c>
      <c r="B220" s="37">
        <v>129</v>
      </c>
      <c r="C220" s="38" t="s">
        <v>2690</v>
      </c>
      <c r="D220" s="37" t="s">
        <v>595</v>
      </c>
      <c r="E220" s="39" t="s">
        <v>2691</v>
      </c>
      <c r="F220" s="40" t="s">
        <v>608</v>
      </c>
      <c r="G220" s="41">
        <v>3</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2692</v>
      </c>
      <c r="F222" s="46"/>
      <c r="G222" s="46"/>
      <c r="H222" s="46"/>
      <c r="I222" s="46"/>
      <c r="J222" s="48"/>
    </row>
    <row r="223" ht="240">
      <c r="A223" s="37" t="s">
        <v>601</v>
      </c>
      <c r="B223" s="45"/>
      <c r="C223" s="46"/>
      <c r="D223" s="46"/>
      <c r="E223" s="39" t="s">
        <v>2693</v>
      </c>
      <c r="F223" s="46"/>
      <c r="G223" s="46"/>
      <c r="H223" s="46"/>
      <c r="I223" s="46"/>
      <c r="J223" s="48"/>
    </row>
    <row r="224">
      <c r="A224" s="31" t="s">
        <v>591</v>
      </c>
      <c r="B224" s="32"/>
      <c r="C224" s="33" t="s">
        <v>1364</v>
      </c>
      <c r="D224" s="34"/>
      <c r="E224" s="31" t="s">
        <v>2694</v>
      </c>
      <c r="F224" s="34"/>
      <c r="G224" s="34"/>
      <c r="H224" s="34"/>
      <c r="I224" s="35">
        <f>SUMIFS(I225:I332,A225:A332,"P")</f>
        <v>0</v>
      </c>
      <c r="J224" s="36"/>
    </row>
    <row r="225">
      <c r="A225" s="37" t="s">
        <v>593</v>
      </c>
      <c r="B225" s="37">
        <v>52</v>
      </c>
      <c r="C225" s="38" t="s">
        <v>2695</v>
      </c>
      <c r="D225" s="37" t="s">
        <v>595</v>
      </c>
      <c r="E225" s="39" t="s">
        <v>2696</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40">
      <c r="A228" s="37" t="s">
        <v>601</v>
      </c>
      <c r="B228" s="45"/>
      <c r="C228" s="46"/>
      <c r="D228" s="46"/>
      <c r="E228" s="39" t="s">
        <v>2697</v>
      </c>
      <c r="F228" s="46"/>
      <c r="G228" s="46"/>
      <c r="H228" s="46"/>
      <c r="I228" s="46"/>
      <c r="J228" s="48"/>
    </row>
    <row r="229">
      <c r="A229" s="37" t="s">
        <v>593</v>
      </c>
      <c r="B229" s="37">
        <v>53</v>
      </c>
      <c r="C229" s="38" t="s">
        <v>1186</v>
      </c>
      <c r="D229" s="37" t="s">
        <v>595</v>
      </c>
      <c r="E229" s="39" t="s">
        <v>1187</v>
      </c>
      <c r="F229" s="40" t="s">
        <v>850</v>
      </c>
      <c r="G229" s="41">
        <v>12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2698</v>
      </c>
      <c r="F232" s="46"/>
      <c r="G232" s="46"/>
      <c r="H232" s="46"/>
      <c r="I232" s="46"/>
      <c r="J232" s="48"/>
    </row>
    <row r="233">
      <c r="A233" s="37" t="s">
        <v>593</v>
      </c>
      <c r="B233" s="37">
        <v>54</v>
      </c>
      <c r="C233" s="38" t="s">
        <v>2699</v>
      </c>
      <c r="D233" s="37" t="s">
        <v>595</v>
      </c>
      <c r="E233" s="39" t="s">
        <v>2700</v>
      </c>
      <c r="F233" s="40" t="s">
        <v>850</v>
      </c>
      <c r="G233" s="41">
        <v>12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2698</v>
      </c>
      <c r="F236" s="46"/>
      <c r="G236" s="46"/>
      <c r="H236" s="46"/>
      <c r="I236" s="46"/>
      <c r="J236" s="48"/>
    </row>
    <row r="237">
      <c r="A237" s="37" t="s">
        <v>593</v>
      </c>
      <c r="B237" s="37">
        <v>55</v>
      </c>
      <c r="C237" s="38" t="s">
        <v>2701</v>
      </c>
      <c r="D237" s="37" t="s">
        <v>595</v>
      </c>
      <c r="E237" s="39" t="s">
        <v>2702</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50">
      <c r="A240" s="37" t="s">
        <v>601</v>
      </c>
      <c r="B240" s="45"/>
      <c r="C240" s="46"/>
      <c r="D240" s="46"/>
      <c r="E240" s="39" t="s">
        <v>2703</v>
      </c>
      <c r="F240" s="46"/>
      <c r="G240" s="46"/>
      <c r="H240" s="46"/>
      <c r="I240" s="46"/>
      <c r="J240" s="48"/>
    </row>
    <row r="241">
      <c r="A241" s="37" t="s">
        <v>593</v>
      </c>
      <c r="B241" s="37">
        <v>56</v>
      </c>
      <c r="C241" s="38" t="s">
        <v>2704</v>
      </c>
      <c r="D241" s="37" t="s">
        <v>595</v>
      </c>
      <c r="E241" s="39" t="s">
        <v>2705</v>
      </c>
      <c r="F241" s="40" t="s">
        <v>850</v>
      </c>
      <c r="G241" s="41">
        <v>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90">
      <c r="A244" s="37" t="s">
        <v>601</v>
      </c>
      <c r="B244" s="45"/>
      <c r="C244" s="46"/>
      <c r="D244" s="46"/>
      <c r="E244" s="39" t="s">
        <v>2706</v>
      </c>
      <c r="F244" s="46"/>
      <c r="G244" s="46"/>
      <c r="H244" s="46"/>
      <c r="I244" s="46"/>
      <c r="J244" s="48"/>
    </row>
    <row r="245">
      <c r="A245" s="37" t="s">
        <v>593</v>
      </c>
      <c r="B245" s="37">
        <v>57</v>
      </c>
      <c r="C245" s="38" t="s">
        <v>2707</v>
      </c>
      <c r="D245" s="37" t="s">
        <v>595</v>
      </c>
      <c r="E245" s="39" t="s">
        <v>2708</v>
      </c>
      <c r="F245" s="40" t="s">
        <v>850</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20">
      <c r="A248" s="37" t="s">
        <v>601</v>
      </c>
      <c r="B248" s="45"/>
      <c r="C248" s="46"/>
      <c r="D248" s="46"/>
      <c r="E248" s="39" t="s">
        <v>2709</v>
      </c>
      <c r="F248" s="46"/>
      <c r="G248" s="46"/>
      <c r="H248" s="46"/>
      <c r="I248" s="46"/>
      <c r="J248" s="48"/>
    </row>
    <row r="249">
      <c r="A249" s="37" t="s">
        <v>593</v>
      </c>
      <c r="B249" s="37">
        <v>58</v>
      </c>
      <c r="C249" s="38" t="s">
        <v>2710</v>
      </c>
      <c r="D249" s="37" t="s">
        <v>595</v>
      </c>
      <c r="E249" s="39" t="s">
        <v>2711</v>
      </c>
      <c r="F249" s="40" t="s">
        <v>850</v>
      </c>
      <c r="G249" s="41">
        <v>4</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2712</v>
      </c>
      <c r="F252" s="46"/>
      <c r="G252" s="46"/>
      <c r="H252" s="46"/>
      <c r="I252" s="46"/>
      <c r="J252" s="48"/>
    </row>
    <row r="253">
      <c r="A253" s="37" t="s">
        <v>593</v>
      </c>
      <c r="B253" s="37">
        <v>59</v>
      </c>
      <c r="C253" s="38" t="s">
        <v>2713</v>
      </c>
      <c r="D253" s="37" t="s">
        <v>595</v>
      </c>
      <c r="E253" s="39" t="s">
        <v>2714</v>
      </c>
      <c r="F253" s="40" t="s">
        <v>2715</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2716</v>
      </c>
      <c r="F256" s="46"/>
      <c r="G256" s="46"/>
      <c r="H256" s="46"/>
      <c r="I256" s="46"/>
      <c r="J256" s="48"/>
    </row>
    <row r="257">
      <c r="A257" s="37" t="s">
        <v>593</v>
      </c>
      <c r="B257" s="37">
        <v>60</v>
      </c>
      <c r="C257" s="38" t="s">
        <v>2717</v>
      </c>
      <c r="D257" s="37" t="s">
        <v>595</v>
      </c>
      <c r="E257" s="39" t="s">
        <v>2718</v>
      </c>
      <c r="F257" s="40" t="s">
        <v>850</v>
      </c>
      <c r="G257" s="41">
        <v>13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95">
      <c r="A260" s="37" t="s">
        <v>601</v>
      </c>
      <c r="B260" s="45"/>
      <c r="C260" s="46"/>
      <c r="D260" s="46"/>
      <c r="E260" s="39" t="s">
        <v>2719</v>
      </c>
      <c r="F260" s="46"/>
      <c r="G260" s="46"/>
      <c r="H260" s="46"/>
      <c r="I260" s="46"/>
      <c r="J260" s="48"/>
    </row>
    <row r="261">
      <c r="A261" s="37" t="s">
        <v>593</v>
      </c>
      <c r="B261" s="37">
        <v>61</v>
      </c>
      <c r="C261" s="38" t="s">
        <v>2720</v>
      </c>
      <c r="D261" s="37" t="s">
        <v>595</v>
      </c>
      <c r="E261" s="39" t="s">
        <v>2721</v>
      </c>
      <c r="F261" s="40" t="s">
        <v>850</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80">
      <c r="A264" s="37" t="s">
        <v>601</v>
      </c>
      <c r="B264" s="45"/>
      <c r="C264" s="46"/>
      <c r="D264" s="46"/>
      <c r="E264" s="39" t="s">
        <v>2722</v>
      </c>
      <c r="F264" s="46"/>
      <c r="G264" s="46"/>
      <c r="H264" s="46"/>
      <c r="I264" s="46"/>
      <c r="J264" s="48"/>
    </row>
    <row r="265">
      <c r="A265" s="37" t="s">
        <v>593</v>
      </c>
      <c r="B265" s="37">
        <v>62</v>
      </c>
      <c r="C265" s="38" t="s">
        <v>2723</v>
      </c>
      <c r="D265" s="37" t="s">
        <v>595</v>
      </c>
      <c r="E265" s="39" t="s">
        <v>2724</v>
      </c>
      <c r="F265" s="40" t="s">
        <v>850</v>
      </c>
      <c r="G265" s="41">
        <v>17</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90">
      <c r="A268" s="37" t="s">
        <v>601</v>
      </c>
      <c r="B268" s="45"/>
      <c r="C268" s="46"/>
      <c r="D268" s="46"/>
      <c r="E268" s="39" t="s">
        <v>2725</v>
      </c>
      <c r="F268" s="46"/>
      <c r="G268" s="46"/>
      <c r="H268" s="46"/>
      <c r="I268" s="46"/>
      <c r="J268" s="48"/>
    </row>
    <row r="269">
      <c r="A269" s="37" t="s">
        <v>593</v>
      </c>
      <c r="B269" s="37">
        <v>63</v>
      </c>
      <c r="C269" s="38" t="s">
        <v>2726</v>
      </c>
      <c r="D269" s="37" t="s">
        <v>595</v>
      </c>
      <c r="E269" s="39" t="s">
        <v>2727</v>
      </c>
      <c r="F269" s="40" t="s">
        <v>850</v>
      </c>
      <c r="G269" s="41">
        <v>13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2728</v>
      </c>
      <c r="F272" s="46"/>
      <c r="G272" s="46"/>
      <c r="H272" s="46"/>
      <c r="I272" s="46"/>
      <c r="J272" s="48"/>
    </row>
    <row r="273">
      <c r="A273" s="37" t="s">
        <v>593</v>
      </c>
      <c r="B273" s="37">
        <v>64</v>
      </c>
      <c r="C273" s="38" t="s">
        <v>2729</v>
      </c>
      <c r="D273" s="37" t="s">
        <v>595</v>
      </c>
      <c r="E273" s="39" t="s">
        <v>2730</v>
      </c>
      <c r="F273" s="40" t="s">
        <v>850</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35">
      <c r="A276" s="37" t="s">
        <v>601</v>
      </c>
      <c r="B276" s="45"/>
      <c r="C276" s="46"/>
      <c r="D276" s="46"/>
      <c r="E276" s="39" t="s">
        <v>2731</v>
      </c>
      <c r="F276" s="46"/>
      <c r="G276" s="46"/>
      <c r="H276" s="46"/>
      <c r="I276" s="46"/>
      <c r="J276" s="48"/>
    </row>
    <row r="277" ht="30">
      <c r="A277" s="37" t="s">
        <v>593</v>
      </c>
      <c r="B277" s="37">
        <v>65</v>
      </c>
      <c r="C277" s="38" t="s">
        <v>2732</v>
      </c>
      <c r="D277" s="37" t="s">
        <v>595</v>
      </c>
      <c r="E277" s="39" t="s">
        <v>2733</v>
      </c>
      <c r="F277" s="40" t="s">
        <v>2715</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2734</v>
      </c>
      <c r="F280" s="46"/>
      <c r="G280" s="46"/>
      <c r="H280" s="46"/>
      <c r="I280" s="46"/>
      <c r="J280" s="48"/>
    </row>
    <row r="281">
      <c r="A281" s="37" t="s">
        <v>593</v>
      </c>
      <c r="B281" s="37">
        <v>66</v>
      </c>
      <c r="C281" s="38" t="s">
        <v>2735</v>
      </c>
      <c r="D281" s="37" t="s">
        <v>595</v>
      </c>
      <c r="E281" s="39" t="s">
        <v>2736</v>
      </c>
      <c r="F281" s="40" t="s">
        <v>2715</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2734</v>
      </c>
      <c r="F284" s="46"/>
      <c r="G284" s="46"/>
      <c r="H284" s="46"/>
      <c r="I284" s="46"/>
      <c r="J284" s="48"/>
    </row>
    <row r="285">
      <c r="A285" s="37" t="s">
        <v>593</v>
      </c>
      <c r="B285" s="37">
        <v>67</v>
      </c>
      <c r="C285" s="38" t="s">
        <v>2737</v>
      </c>
      <c r="D285" s="37" t="s">
        <v>595</v>
      </c>
      <c r="E285" s="39" t="s">
        <v>2738</v>
      </c>
      <c r="F285" s="40" t="s">
        <v>2715</v>
      </c>
      <c r="G285" s="41">
        <v>3</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2739</v>
      </c>
      <c r="F288" s="46"/>
      <c r="G288" s="46"/>
      <c r="H288" s="46"/>
      <c r="I288" s="46"/>
      <c r="J288" s="48"/>
    </row>
    <row r="289" ht="30">
      <c r="A289" s="37" t="s">
        <v>593</v>
      </c>
      <c r="B289" s="37">
        <v>68</v>
      </c>
      <c r="C289" s="38" t="s">
        <v>2740</v>
      </c>
      <c r="D289" s="37" t="s">
        <v>595</v>
      </c>
      <c r="E289" s="39" t="s">
        <v>2741</v>
      </c>
      <c r="F289" s="40" t="s">
        <v>2715</v>
      </c>
      <c r="G289" s="41">
        <v>3</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65">
      <c r="A292" s="37" t="s">
        <v>601</v>
      </c>
      <c r="B292" s="45"/>
      <c r="C292" s="46"/>
      <c r="D292" s="46"/>
      <c r="E292" s="39" t="s">
        <v>2742</v>
      </c>
      <c r="F292" s="46"/>
      <c r="G292" s="46"/>
      <c r="H292" s="46"/>
      <c r="I292" s="46"/>
      <c r="J292" s="48"/>
    </row>
    <row r="293">
      <c r="A293" s="37" t="s">
        <v>593</v>
      </c>
      <c r="B293" s="37">
        <v>69</v>
      </c>
      <c r="C293" s="38" t="s">
        <v>1358</v>
      </c>
      <c r="D293" s="37" t="s">
        <v>595</v>
      </c>
      <c r="E293" s="39" t="s">
        <v>1359</v>
      </c>
      <c r="F293" s="40" t="s">
        <v>2715</v>
      </c>
      <c r="G293" s="41">
        <v>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2742</v>
      </c>
      <c r="F296" s="46"/>
      <c r="G296" s="46"/>
      <c r="H296" s="46"/>
      <c r="I296" s="46"/>
      <c r="J296" s="48"/>
    </row>
    <row r="297">
      <c r="A297" s="37" t="s">
        <v>593</v>
      </c>
      <c r="B297" s="37">
        <v>70</v>
      </c>
      <c r="C297" s="38" t="s">
        <v>2743</v>
      </c>
      <c r="D297" s="37" t="s">
        <v>595</v>
      </c>
      <c r="E297" s="39" t="s">
        <v>2744</v>
      </c>
      <c r="F297" s="40" t="s">
        <v>2715</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65">
      <c r="A300" s="37" t="s">
        <v>601</v>
      </c>
      <c r="B300" s="45"/>
      <c r="C300" s="46"/>
      <c r="D300" s="46"/>
      <c r="E300" s="39" t="s">
        <v>2745</v>
      </c>
      <c r="F300" s="46"/>
      <c r="G300" s="46"/>
      <c r="H300" s="46"/>
      <c r="I300" s="46"/>
      <c r="J300" s="48"/>
    </row>
    <row r="301">
      <c r="A301" s="37" t="s">
        <v>593</v>
      </c>
      <c r="B301" s="37">
        <v>71</v>
      </c>
      <c r="C301" s="38" t="s">
        <v>2746</v>
      </c>
      <c r="D301" s="37" t="s">
        <v>595</v>
      </c>
      <c r="E301" s="39" t="s">
        <v>2747</v>
      </c>
      <c r="F301" s="40" t="s">
        <v>850</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95">
      <c r="A304" s="37" t="s">
        <v>601</v>
      </c>
      <c r="B304" s="45"/>
      <c r="C304" s="46"/>
      <c r="D304" s="46"/>
      <c r="E304" s="39" t="s">
        <v>2748</v>
      </c>
      <c r="F304" s="46"/>
      <c r="G304" s="46"/>
      <c r="H304" s="46"/>
      <c r="I304" s="46"/>
      <c r="J304" s="48"/>
    </row>
    <row r="305">
      <c r="A305" s="37" t="s">
        <v>593</v>
      </c>
      <c r="B305" s="37">
        <v>72</v>
      </c>
      <c r="C305" s="38" t="s">
        <v>2749</v>
      </c>
      <c r="D305" s="37" t="s">
        <v>595</v>
      </c>
      <c r="E305" s="39" t="s">
        <v>2750</v>
      </c>
      <c r="F305" s="40" t="s">
        <v>850</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65">
      <c r="A308" s="37" t="s">
        <v>601</v>
      </c>
      <c r="B308" s="45"/>
      <c r="C308" s="46"/>
      <c r="D308" s="46"/>
      <c r="E308" s="39" t="s">
        <v>2751</v>
      </c>
      <c r="F308" s="46"/>
      <c r="G308" s="46"/>
      <c r="H308" s="46"/>
      <c r="I308" s="46"/>
      <c r="J308" s="48"/>
    </row>
    <row r="309">
      <c r="A309" s="37" t="s">
        <v>593</v>
      </c>
      <c r="B309" s="37">
        <v>73</v>
      </c>
      <c r="C309" s="38" t="s">
        <v>2752</v>
      </c>
      <c r="D309" s="37" t="s">
        <v>595</v>
      </c>
      <c r="E309" s="39" t="s">
        <v>2753</v>
      </c>
      <c r="F309" s="40" t="s">
        <v>850</v>
      </c>
      <c r="G309" s="41">
        <v>17</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65">
      <c r="A312" s="37" t="s">
        <v>601</v>
      </c>
      <c r="B312" s="45"/>
      <c r="C312" s="46"/>
      <c r="D312" s="46"/>
      <c r="E312" s="39" t="s">
        <v>2754</v>
      </c>
      <c r="F312" s="46"/>
      <c r="G312" s="46"/>
      <c r="H312" s="46"/>
      <c r="I312" s="46"/>
      <c r="J312" s="48"/>
    </row>
    <row r="313">
      <c r="A313" s="37" t="s">
        <v>593</v>
      </c>
      <c r="B313" s="37">
        <v>74</v>
      </c>
      <c r="C313" s="38" t="s">
        <v>2755</v>
      </c>
      <c r="D313" s="37" t="s">
        <v>595</v>
      </c>
      <c r="E313" s="39" t="s">
        <v>2756</v>
      </c>
      <c r="F313" s="40" t="s">
        <v>850</v>
      </c>
      <c r="G313" s="41">
        <v>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65">
      <c r="A316" s="37" t="s">
        <v>601</v>
      </c>
      <c r="B316" s="45"/>
      <c r="C316" s="46"/>
      <c r="D316" s="46"/>
      <c r="E316" s="39" t="s">
        <v>2757</v>
      </c>
      <c r="F316" s="46"/>
      <c r="G316" s="46"/>
      <c r="H316" s="46"/>
      <c r="I316" s="46"/>
      <c r="J316" s="48"/>
    </row>
    <row r="317">
      <c r="A317" s="37" t="s">
        <v>593</v>
      </c>
      <c r="B317" s="37">
        <v>75</v>
      </c>
      <c r="C317" s="38" t="s">
        <v>2758</v>
      </c>
      <c r="D317" s="37" t="s">
        <v>595</v>
      </c>
      <c r="E317" s="39" t="s">
        <v>2759</v>
      </c>
      <c r="F317" s="40" t="s">
        <v>850</v>
      </c>
      <c r="G317" s="41">
        <v>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120">
      <c r="A320" s="37" t="s">
        <v>601</v>
      </c>
      <c r="B320" s="45"/>
      <c r="C320" s="46"/>
      <c r="D320" s="46"/>
      <c r="E320" s="39" t="s">
        <v>2760</v>
      </c>
      <c r="F320" s="46"/>
      <c r="G320" s="46"/>
      <c r="H320" s="46"/>
      <c r="I320" s="46"/>
      <c r="J320" s="48"/>
    </row>
    <row r="321">
      <c r="A321" s="37" t="s">
        <v>593</v>
      </c>
      <c r="B321" s="37">
        <v>76</v>
      </c>
      <c r="C321" s="38" t="s">
        <v>2761</v>
      </c>
      <c r="D321" s="37" t="s">
        <v>595</v>
      </c>
      <c r="E321" s="39" t="s">
        <v>2762</v>
      </c>
      <c r="F321" s="40" t="s">
        <v>1344</v>
      </c>
      <c r="G321" s="41">
        <v>3</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135">
      <c r="A324" s="37" t="s">
        <v>601</v>
      </c>
      <c r="B324" s="45"/>
      <c r="C324" s="46"/>
      <c r="D324" s="46"/>
      <c r="E324" s="39" t="s">
        <v>2763</v>
      </c>
      <c r="F324" s="46"/>
      <c r="G324" s="46"/>
      <c r="H324" s="46"/>
      <c r="I324" s="46"/>
      <c r="J324" s="48"/>
    </row>
    <row r="325" ht="30">
      <c r="A325" s="37" t="s">
        <v>593</v>
      </c>
      <c r="B325" s="37">
        <v>77</v>
      </c>
      <c r="C325" s="38" t="s">
        <v>2764</v>
      </c>
      <c r="D325" s="37" t="s">
        <v>595</v>
      </c>
      <c r="E325" s="39" t="s">
        <v>2765</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120">
      <c r="A328" s="37" t="s">
        <v>601</v>
      </c>
      <c r="B328" s="45"/>
      <c r="C328" s="46"/>
      <c r="D328" s="46"/>
      <c r="E328" s="39" t="s">
        <v>2766</v>
      </c>
      <c r="F328" s="46"/>
      <c r="G328" s="46"/>
      <c r="H328" s="46"/>
      <c r="I328" s="46"/>
      <c r="J328" s="48"/>
    </row>
    <row r="329">
      <c r="A329" s="37" t="s">
        <v>593</v>
      </c>
      <c r="B329" s="37">
        <v>78</v>
      </c>
      <c r="C329" s="38" t="s">
        <v>2767</v>
      </c>
      <c r="D329" s="37" t="s">
        <v>595</v>
      </c>
      <c r="E329" s="39" t="s">
        <v>2768</v>
      </c>
      <c r="F329" s="40" t="s">
        <v>850</v>
      </c>
      <c r="G329" s="41">
        <v>12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2769</v>
      </c>
      <c r="F331" s="46"/>
      <c r="G331" s="46"/>
      <c r="H331" s="46"/>
      <c r="I331" s="46"/>
      <c r="J331" s="48"/>
    </row>
    <row r="332" ht="135">
      <c r="A332" s="37" t="s">
        <v>601</v>
      </c>
      <c r="B332" s="45"/>
      <c r="C332" s="46"/>
      <c r="D332" s="46"/>
      <c r="E332" s="39" t="s">
        <v>2770</v>
      </c>
      <c r="F332" s="46"/>
      <c r="G332" s="46"/>
      <c r="H332" s="46"/>
      <c r="I332" s="46"/>
      <c r="J332" s="48"/>
    </row>
    <row r="333">
      <c r="A333" s="31" t="s">
        <v>591</v>
      </c>
      <c r="B333" s="32"/>
      <c r="C333" s="33" t="s">
        <v>1122</v>
      </c>
      <c r="D333" s="34"/>
      <c r="E333" s="31" t="s">
        <v>2771</v>
      </c>
      <c r="F333" s="34"/>
      <c r="G333" s="34"/>
      <c r="H333" s="34"/>
      <c r="I333" s="35">
        <f>SUMIFS(I334:I465,A334:A465,"P")</f>
        <v>0</v>
      </c>
      <c r="J333" s="36"/>
    </row>
    <row r="334">
      <c r="A334" s="37" t="s">
        <v>593</v>
      </c>
      <c r="B334" s="37">
        <v>79</v>
      </c>
      <c r="C334" s="38" t="s">
        <v>1255</v>
      </c>
      <c r="D334" s="37" t="s">
        <v>595</v>
      </c>
      <c r="E334" s="39" t="s">
        <v>1256</v>
      </c>
      <c r="F334" s="40" t="s">
        <v>850</v>
      </c>
      <c r="G334" s="41">
        <v>16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60">
      <c r="A337" s="37" t="s">
        <v>601</v>
      </c>
      <c r="B337" s="45"/>
      <c r="C337" s="46"/>
      <c r="D337" s="46"/>
      <c r="E337" s="39" t="s">
        <v>2772</v>
      </c>
      <c r="F337" s="46"/>
      <c r="G337" s="46"/>
      <c r="H337" s="46"/>
      <c r="I337" s="46"/>
      <c r="J337" s="48"/>
    </row>
    <row r="338">
      <c r="A338" s="37" t="s">
        <v>593</v>
      </c>
      <c r="B338" s="37">
        <v>80</v>
      </c>
      <c r="C338" s="38" t="s">
        <v>1057</v>
      </c>
      <c r="D338" s="37" t="s">
        <v>595</v>
      </c>
      <c r="E338" s="39" t="s">
        <v>1058</v>
      </c>
      <c r="F338" s="40" t="s">
        <v>1003</v>
      </c>
      <c r="G338" s="41">
        <v>48</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60">
      <c r="A341" s="37" t="s">
        <v>601</v>
      </c>
      <c r="B341" s="45"/>
      <c r="C341" s="46"/>
      <c r="D341" s="46"/>
      <c r="E341" s="39" t="s">
        <v>2773</v>
      </c>
      <c r="F341" s="46"/>
      <c r="G341" s="46"/>
      <c r="H341" s="46"/>
      <c r="I341" s="46"/>
      <c r="J341" s="48"/>
    </row>
    <row r="342">
      <c r="A342" s="37" t="s">
        <v>593</v>
      </c>
      <c r="B342" s="37">
        <v>81</v>
      </c>
      <c r="C342" s="38" t="s">
        <v>1259</v>
      </c>
      <c r="D342" s="37" t="s">
        <v>595</v>
      </c>
      <c r="E342" s="39" t="s">
        <v>1260</v>
      </c>
      <c r="F342" s="40" t="s">
        <v>850</v>
      </c>
      <c r="G342" s="41">
        <v>8</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45">
      <c r="A345" s="37" t="s">
        <v>601</v>
      </c>
      <c r="B345" s="45"/>
      <c r="C345" s="46"/>
      <c r="D345" s="46"/>
      <c r="E345" s="39" t="s">
        <v>2774</v>
      </c>
      <c r="F345" s="46"/>
      <c r="G345" s="46"/>
      <c r="H345" s="46"/>
      <c r="I345" s="46"/>
      <c r="J345" s="48"/>
    </row>
    <row r="346">
      <c r="A346" s="37" t="s">
        <v>593</v>
      </c>
      <c r="B346" s="37">
        <v>82</v>
      </c>
      <c r="C346" s="38" t="s">
        <v>1189</v>
      </c>
      <c r="D346" s="37" t="s">
        <v>595</v>
      </c>
      <c r="E346" s="39" t="s">
        <v>1190</v>
      </c>
      <c r="F346" s="40" t="s">
        <v>850</v>
      </c>
      <c r="G346" s="41">
        <v>4</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35">
      <c r="A349" s="37" t="s">
        <v>601</v>
      </c>
      <c r="B349" s="45"/>
      <c r="C349" s="46"/>
      <c r="D349" s="46"/>
      <c r="E349" s="39" t="s">
        <v>2775</v>
      </c>
      <c r="F349" s="46"/>
      <c r="G349" s="46"/>
      <c r="H349" s="46"/>
      <c r="I349" s="46"/>
      <c r="J349" s="48"/>
    </row>
    <row r="350">
      <c r="A350" s="37" t="s">
        <v>593</v>
      </c>
      <c r="B350" s="37">
        <v>83</v>
      </c>
      <c r="C350" s="38" t="s">
        <v>1263</v>
      </c>
      <c r="D350" s="37" t="s">
        <v>595</v>
      </c>
      <c r="E350" s="39" t="s">
        <v>1264</v>
      </c>
      <c r="F350" s="40" t="s">
        <v>850</v>
      </c>
      <c r="G350" s="41">
        <v>4</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135">
      <c r="A353" s="37" t="s">
        <v>601</v>
      </c>
      <c r="B353" s="45"/>
      <c r="C353" s="46"/>
      <c r="D353" s="46"/>
      <c r="E353" s="39" t="s">
        <v>2775</v>
      </c>
      <c r="F353" s="46"/>
      <c r="G353" s="46"/>
      <c r="H353" s="46"/>
      <c r="I353" s="46"/>
      <c r="J353" s="48"/>
    </row>
    <row r="354">
      <c r="A354" s="37" t="s">
        <v>593</v>
      </c>
      <c r="B354" s="37">
        <v>84</v>
      </c>
      <c r="C354" s="38" t="s">
        <v>1066</v>
      </c>
      <c r="D354" s="37" t="s">
        <v>595</v>
      </c>
      <c r="E354" s="39" t="s">
        <v>1067</v>
      </c>
      <c r="F354" s="40" t="s">
        <v>624</v>
      </c>
      <c r="G354" s="41">
        <v>48</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75">
      <c r="A357" s="37" t="s">
        <v>601</v>
      </c>
      <c r="B357" s="45"/>
      <c r="C357" s="46"/>
      <c r="D357" s="46"/>
      <c r="E357" s="39" t="s">
        <v>1271</v>
      </c>
      <c r="F357" s="46"/>
      <c r="G357" s="46"/>
      <c r="H357" s="46"/>
      <c r="I357" s="46"/>
      <c r="J357" s="48"/>
    </row>
    <row r="358">
      <c r="A358" s="37" t="s">
        <v>593</v>
      </c>
      <c r="B358" s="37">
        <v>85</v>
      </c>
      <c r="C358" s="38" t="s">
        <v>1272</v>
      </c>
      <c r="D358" s="37" t="s">
        <v>595</v>
      </c>
      <c r="E358" s="39" t="s">
        <v>1273</v>
      </c>
      <c r="F358" s="40" t="s">
        <v>850</v>
      </c>
      <c r="G358" s="41">
        <v>8</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150">
      <c r="A361" s="37" t="s">
        <v>601</v>
      </c>
      <c r="B361" s="45"/>
      <c r="C361" s="46"/>
      <c r="D361" s="46"/>
      <c r="E361" s="39" t="s">
        <v>2776</v>
      </c>
      <c r="F361" s="46"/>
      <c r="G361" s="46"/>
      <c r="H361" s="46"/>
      <c r="I361" s="46"/>
      <c r="J361" s="48"/>
    </row>
    <row r="362">
      <c r="A362" s="37" t="s">
        <v>593</v>
      </c>
      <c r="B362" s="37">
        <v>86</v>
      </c>
      <c r="C362" s="38" t="s">
        <v>1275</v>
      </c>
      <c r="D362" s="37" t="s">
        <v>595</v>
      </c>
      <c r="E362" s="39" t="s">
        <v>1276</v>
      </c>
      <c r="F362" s="40" t="s">
        <v>850</v>
      </c>
      <c r="G362" s="41">
        <v>8</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990</v>
      </c>
      <c r="F364" s="46"/>
      <c r="G364" s="46"/>
      <c r="H364" s="46"/>
      <c r="I364" s="46"/>
      <c r="J364" s="48"/>
    </row>
    <row r="365" ht="120">
      <c r="A365" s="37" t="s">
        <v>601</v>
      </c>
      <c r="B365" s="45"/>
      <c r="C365" s="46"/>
      <c r="D365" s="46"/>
      <c r="E365" s="39" t="s">
        <v>2777</v>
      </c>
      <c r="F365" s="46"/>
      <c r="G365" s="46"/>
      <c r="H365" s="46"/>
      <c r="I365" s="46"/>
      <c r="J365" s="48"/>
    </row>
    <row r="366">
      <c r="A366" s="37" t="s">
        <v>593</v>
      </c>
      <c r="B366" s="37">
        <v>87</v>
      </c>
      <c r="C366" s="38" t="s">
        <v>1278</v>
      </c>
      <c r="D366" s="37" t="s">
        <v>595</v>
      </c>
      <c r="E366" s="39" t="s">
        <v>1279</v>
      </c>
      <c r="F366" s="40" t="s">
        <v>850</v>
      </c>
      <c r="G366" s="41">
        <v>5</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990</v>
      </c>
      <c r="F368" s="46"/>
      <c r="G368" s="46"/>
      <c r="H368" s="46"/>
      <c r="I368" s="46"/>
      <c r="J368" s="48"/>
    </row>
    <row r="369" ht="225">
      <c r="A369" s="37" t="s">
        <v>601</v>
      </c>
      <c r="B369" s="45"/>
      <c r="C369" s="46"/>
      <c r="D369" s="46"/>
      <c r="E369" s="39" t="s">
        <v>2778</v>
      </c>
      <c r="F369" s="46"/>
      <c r="G369" s="46"/>
      <c r="H369" s="46"/>
      <c r="I369" s="46"/>
      <c r="J369" s="48"/>
    </row>
    <row r="370">
      <c r="A370" s="37" t="s">
        <v>593</v>
      </c>
      <c r="B370" s="37">
        <v>88</v>
      </c>
      <c r="C370" s="38" t="s">
        <v>1281</v>
      </c>
      <c r="D370" s="37" t="s">
        <v>595</v>
      </c>
      <c r="E370" s="39" t="s">
        <v>1282</v>
      </c>
      <c r="F370" s="40" t="s">
        <v>850</v>
      </c>
      <c r="G370" s="41">
        <v>5</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990</v>
      </c>
      <c r="F372" s="46"/>
      <c r="G372" s="46"/>
      <c r="H372" s="46"/>
      <c r="I372" s="46"/>
      <c r="J372" s="48"/>
    </row>
    <row r="373" ht="165">
      <c r="A373" s="37" t="s">
        <v>601</v>
      </c>
      <c r="B373" s="45"/>
      <c r="C373" s="46"/>
      <c r="D373" s="46"/>
      <c r="E373" s="39" t="s">
        <v>2779</v>
      </c>
      <c r="F373" s="46"/>
      <c r="G373" s="46"/>
      <c r="H373" s="46"/>
      <c r="I373" s="46"/>
      <c r="J373" s="48"/>
    </row>
    <row r="374">
      <c r="A374" s="37" t="s">
        <v>593</v>
      </c>
      <c r="B374" s="37">
        <v>89</v>
      </c>
      <c r="C374" s="38" t="s">
        <v>1284</v>
      </c>
      <c r="D374" s="37" t="s">
        <v>595</v>
      </c>
      <c r="E374" s="39" t="s">
        <v>1285</v>
      </c>
      <c r="F374" s="40" t="s">
        <v>850</v>
      </c>
      <c r="G374" s="41">
        <v>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990</v>
      </c>
      <c r="F376" s="46"/>
      <c r="G376" s="46"/>
      <c r="H376" s="46"/>
      <c r="I376" s="46"/>
      <c r="J376" s="48"/>
    </row>
    <row r="377" ht="150">
      <c r="A377" s="37" t="s">
        <v>601</v>
      </c>
      <c r="B377" s="45"/>
      <c r="C377" s="46"/>
      <c r="D377" s="46"/>
      <c r="E377" s="39" t="s">
        <v>2780</v>
      </c>
      <c r="F377" s="46"/>
      <c r="G377" s="46"/>
      <c r="H377" s="46"/>
      <c r="I377" s="46"/>
      <c r="J377" s="48"/>
    </row>
    <row r="378">
      <c r="A378" s="37" t="s">
        <v>593</v>
      </c>
      <c r="B378" s="37">
        <v>90</v>
      </c>
      <c r="C378" s="38" t="s">
        <v>1286</v>
      </c>
      <c r="D378" s="37" t="s">
        <v>595</v>
      </c>
      <c r="E378" s="39" t="s">
        <v>1287</v>
      </c>
      <c r="F378" s="40" t="s">
        <v>850</v>
      </c>
      <c r="G378" s="41">
        <v>4</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990</v>
      </c>
      <c r="F380" s="46"/>
      <c r="G380" s="46"/>
      <c r="H380" s="46"/>
      <c r="I380" s="46"/>
      <c r="J380" s="48"/>
    </row>
    <row r="381" ht="120">
      <c r="A381" s="37" t="s">
        <v>601</v>
      </c>
      <c r="B381" s="45"/>
      <c r="C381" s="46"/>
      <c r="D381" s="46"/>
      <c r="E381" s="39" t="s">
        <v>2781</v>
      </c>
      <c r="F381" s="46"/>
      <c r="G381" s="46"/>
      <c r="H381" s="46"/>
      <c r="I381" s="46"/>
      <c r="J381" s="48"/>
    </row>
    <row r="382">
      <c r="A382" s="37" t="s">
        <v>593</v>
      </c>
      <c r="B382" s="37">
        <v>91</v>
      </c>
      <c r="C382" s="38" t="s">
        <v>1288</v>
      </c>
      <c r="D382" s="37" t="s">
        <v>595</v>
      </c>
      <c r="E382" s="39" t="s">
        <v>1289</v>
      </c>
      <c r="F382" s="40" t="s">
        <v>850</v>
      </c>
      <c r="G382" s="41">
        <v>8</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990</v>
      </c>
      <c r="F384" s="46"/>
      <c r="G384" s="46"/>
      <c r="H384" s="46"/>
      <c r="I384" s="46"/>
      <c r="J384" s="48"/>
    </row>
    <row r="385" ht="150">
      <c r="A385" s="37" t="s">
        <v>601</v>
      </c>
      <c r="B385" s="45"/>
      <c r="C385" s="46"/>
      <c r="D385" s="46"/>
      <c r="E385" s="39" t="s">
        <v>2782</v>
      </c>
      <c r="F385" s="46"/>
      <c r="G385" s="46"/>
      <c r="H385" s="46"/>
      <c r="I385" s="46"/>
      <c r="J385" s="48"/>
    </row>
    <row r="386">
      <c r="A386" s="37" t="s">
        <v>593</v>
      </c>
      <c r="B386" s="37">
        <v>92</v>
      </c>
      <c r="C386" s="38" t="s">
        <v>1291</v>
      </c>
      <c r="D386" s="37" t="s">
        <v>595</v>
      </c>
      <c r="E386" s="39" t="s">
        <v>1292</v>
      </c>
      <c r="F386" s="40" t="s">
        <v>850</v>
      </c>
      <c r="G386" s="41">
        <v>8</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990</v>
      </c>
      <c r="F388" s="46"/>
      <c r="G388" s="46"/>
      <c r="H388" s="46"/>
      <c r="I388" s="46"/>
      <c r="J388" s="48"/>
    </row>
    <row r="389" ht="120">
      <c r="A389" s="37" t="s">
        <v>601</v>
      </c>
      <c r="B389" s="45"/>
      <c r="C389" s="46"/>
      <c r="D389" s="46"/>
      <c r="E389" s="39" t="s">
        <v>2783</v>
      </c>
      <c r="F389" s="46"/>
      <c r="G389" s="46"/>
      <c r="H389" s="46"/>
      <c r="I389" s="46"/>
      <c r="J389" s="48"/>
    </row>
    <row r="390">
      <c r="A390" s="37" t="s">
        <v>593</v>
      </c>
      <c r="B390" s="37">
        <v>93</v>
      </c>
      <c r="C390" s="38" t="s">
        <v>1293</v>
      </c>
      <c r="D390" s="37" t="s">
        <v>595</v>
      </c>
      <c r="E390" s="39" t="s">
        <v>1294</v>
      </c>
      <c r="F390" s="40" t="s">
        <v>850</v>
      </c>
      <c r="G390" s="41">
        <v>4</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990</v>
      </c>
      <c r="F392" s="46"/>
      <c r="G392" s="46"/>
      <c r="H392" s="46"/>
      <c r="I392" s="46"/>
      <c r="J392" s="48"/>
    </row>
    <row r="393" ht="180">
      <c r="A393" s="37" t="s">
        <v>601</v>
      </c>
      <c r="B393" s="45"/>
      <c r="C393" s="46"/>
      <c r="D393" s="46"/>
      <c r="E393" s="39" t="s">
        <v>2784</v>
      </c>
      <c r="F393" s="46"/>
      <c r="G393" s="46"/>
      <c r="H393" s="46"/>
      <c r="I393" s="46"/>
      <c r="J393" s="48"/>
    </row>
    <row r="394">
      <c r="A394" s="37" t="s">
        <v>593</v>
      </c>
      <c r="B394" s="37">
        <v>94</v>
      </c>
      <c r="C394" s="38" t="s">
        <v>1300</v>
      </c>
      <c r="D394" s="37" t="s">
        <v>592</v>
      </c>
      <c r="E394" s="39" t="s">
        <v>1301</v>
      </c>
      <c r="F394" s="40" t="s">
        <v>850</v>
      </c>
      <c r="G394" s="41">
        <v>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990</v>
      </c>
      <c r="F396" s="46"/>
      <c r="G396" s="46"/>
      <c r="H396" s="46"/>
      <c r="I396" s="46"/>
      <c r="J396" s="48"/>
    </row>
    <row r="397" ht="135">
      <c r="A397" s="37" t="s">
        <v>601</v>
      </c>
      <c r="B397" s="45"/>
      <c r="C397" s="46"/>
      <c r="D397" s="46"/>
      <c r="E397" s="39" t="s">
        <v>1212</v>
      </c>
      <c r="F397" s="46"/>
      <c r="G397" s="46"/>
      <c r="H397" s="46"/>
      <c r="I397" s="46"/>
      <c r="J397" s="48"/>
    </row>
    <row r="398">
      <c r="A398" s="37" t="s">
        <v>593</v>
      </c>
      <c r="B398" s="37">
        <v>95</v>
      </c>
      <c r="C398" s="38" t="s">
        <v>1302</v>
      </c>
      <c r="D398" s="37" t="s">
        <v>595</v>
      </c>
      <c r="E398" s="39" t="s">
        <v>1303</v>
      </c>
      <c r="F398" s="40" t="s">
        <v>850</v>
      </c>
      <c r="G398" s="41">
        <v>1</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990</v>
      </c>
      <c r="F400" s="46"/>
      <c r="G400" s="46"/>
      <c r="H400" s="46"/>
      <c r="I400" s="46"/>
      <c r="J400" s="48"/>
    </row>
    <row r="401" ht="150">
      <c r="A401" s="37" t="s">
        <v>601</v>
      </c>
      <c r="B401" s="45"/>
      <c r="C401" s="46"/>
      <c r="D401" s="46"/>
      <c r="E401" s="39" t="s">
        <v>1304</v>
      </c>
      <c r="F401" s="46"/>
      <c r="G401" s="46"/>
      <c r="H401" s="46"/>
      <c r="I401" s="46"/>
      <c r="J401" s="48"/>
    </row>
    <row r="402" ht="30">
      <c r="A402" s="37" t="s">
        <v>593</v>
      </c>
      <c r="B402" s="37">
        <v>96</v>
      </c>
      <c r="C402" s="38" t="s">
        <v>2785</v>
      </c>
      <c r="D402" s="37" t="s">
        <v>595</v>
      </c>
      <c r="E402" s="39" t="s">
        <v>2786</v>
      </c>
      <c r="F402" s="40" t="s">
        <v>850</v>
      </c>
      <c r="G402" s="41">
        <v>4</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990</v>
      </c>
      <c r="F404" s="46"/>
      <c r="G404" s="46"/>
      <c r="H404" s="46"/>
      <c r="I404" s="46"/>
      <c r="J404" s="48"/>
    </row>
    <row r="405" ht="165">
      <c r="A405" s="37" t="s">
        <v>601</v>
      </c>
      <c r="B405" s="45"/>
      <c r="C405" s="46"/>
      <c r="D405" s="46"/>
      <c r="E405" s="39" t="s">
        <v>2787</v>
      </c>
      <c r="F405" s="46"/>
      <c r="G405" s="46"/>
      <c r="H405" s="46"/>
      <c r="I405" s="46"/>
      <c r="J405" s="48"/>
    </row>
    <row r="406">
      <c r="A406" s="37" t="s">
        <v>593</v>
      </c>
      <c r="B406" s="37">
        <v>97</v>
      </c>
      <c r="C406" s="38" t="s">
        <v>1314</v>
      </c>
      <c r="D406" s="37" t="s">
        <v>595</v>
      </c>
      <c r="E406" s="39" t="s">
        <v>1315</v>
      </c>
      <c r="F406" s="40" t="s">
        <v>850</v>
      </c>
      <c r="G406" s="41">
        <v>4</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990</v>
      </c>
      <c r="F408" s="46"/>
      <c r="G408" s="46"/>
      <c r="H408" s="46"/>
      <c r="I408" s="46"/>
      <c r="J408" s="48"/>
    </row>
    <row r="409" ht="120">
      <c r="A409" s="37" t="s">
        <v>601</v>
      </c>
      <c r="B409" s="45"/>
      <c r="C409" s="46"/>
      <c r="D409" s="46"/>
      <c r="E409" s="39" t="s">
        <v>2788</v>
      </c>
      <c r="F409" s="46"/>
      <c r="G409" s="46"/>
      <c r="H409" s="46"/>
      <c r="I409" s="46"/>
      <c r="J409" s="48"/>
    </row>
    <row r="410">
      <c r="A410" s="37" t="s">
        <v>593</v>
      </c>
      <c r="B410" s="37">
        <v>98</v>
      </c>
      <c r="C410" s="38" t="s">
        <v>1317</v>
      </c>
      <c r="D410" s="37" t="s">
        <v>595</v>
      </c>
      <c r="E410" s="39" t="s">
        <v>1318</v>
      </c>
      <c r="F410" s="40" t="s">
        <v>850</v>
      </c>
      <c r="G410" s="41">
        <v>8</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990</v>
      </c>
      <c r="F412" s="46"/>
      <c r="G412" s="46"/>
      <c r="H412" s="46"/>
      <c r="I412" s="46"/>
      <c r="J412" s="48"/>
    </row>
    <row r="413" ht="165">
      <c r="A413" s="37" t="s">
        <v>601</v>
      </c>
      <c r="B413" s="45"/>
      <c r="C413" s="46"/>
      <c r="D413" s="46"/>
      <c r="E413" s="39" t="s">
        <v>2789</v>
      </c>
      <c r="F413" s="46"/>
      <c r="G413" s="46"/>
      <c r="H413" s="46"/>
      <c r="I413" s="46"/>
      <c r="J413" s="48"/>
    </row>
    <row r="414" ht="30">
      <c r="A414" s="37" t="s">
        <v>593</v>
      </c>
      <c r="B414" s="37">
        <v>99</v>
      </c>
      <c r="C414" s="38" t="s">
        <v>2790</v>
      </c>
      <c r="D414" s="37" t="s">
        <v>595</v>
      </c>
      <c r="E414" s="39" t="s">
        <v>2791</v>
      </c>
      <c r="F414" s="40" t="s">
        <v>850</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990</v>
      </c>
      <c r="F416" s="46"/>
      <c r="G416" s="46"/>
      <c r="H416" s="46"/>
      <c r="I416" s="46"/>
      <c r="J416" s="48"/>
    </row>
    <row r="417" ht="165">
      <c r="A417" s="37" t="s">
        <v>601</v>
      </c>
      <c r="B417" s="45"/>
      <c r="C417" s="46"/>
      <c r="D417" s="46"/>
      <c r="E417" s="39" t="s">
        <v>2792</v>
      </c>
      <c r="F417" s="46"/>
      <c r="G417" s="46"/>
      <c r="H417" s="46"/>
      <c r="I417" s="46"/>
      <c r="J417" s="48"/>
    </row>
    <row r="418">
      <c r="A418" s="37" t="s">
        <v>593</v>
      </c>
      <c r="B418" s="37">
        <v>100</v>
      </c>
      <c r="C418" s="38" t="s">
        <v>1322</v>
      </c>
      <c r="D418" s="37" t="s">
        <v>595</v>
      </c>
      <c r="E418" s="39" t="s">
        <v>1323</v>
      </c>
      <c r="F418" s="40" t="s">
        <v>850</v>
      </c>
      <c r="G418" s="41">
        <v>12</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990</v>
      </c>
      <c r="F420" s="46"/>
      <c r="G420" s="46"/>
      <c r="H420" s="46"/>
      <c r="I420" s="46"/>
      <c r="J420" s="48"/>
    </row>
    <row r="421" ht="120">
      <c r="A421" s="37" t="s">
        <v>601</v>
      </c>
      <c r="B421" s="45"/>
      <c r="C421" s="46"/>
      <c r="D421" s="46"/>
      <c r="E421" s="39" t="s">
        <v>2793</v>
      </c>
      <c r="F421" s="46"/>
      <c r="G421" s="46"/>
      <c r="H421" s="46"/>
      <c r="I421" s="46"/>
      <c r="J421" s="48"/>
    </row>
    <row r="422">
      <c r="A422" s="37" t="s">
        <v>593</v>
      </c>
      <c r="B422" s="37">
        <v>101</v>
      </c>
      <c r="C422" s="38" t="s">
        <v>1325</v>
      </c>
      <c r="D422" s="37" t="s">
        <v>595</v>
      </c>
      <c r="E422" s="39" t="s">
        <v>1326</v>
      </c>
      <c r="F422" s="40" t="s">
        <v>850</v>
      </c>
      <c r="G422" s="41">
        <v>8</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990</v>
      </c>
      <c r="F424" s="46"/>
      <c r="G424" s="46"/>
      <c r="H424" s="46"/>
      <c r="I424" s="46"/>
      <c r="J424" s="48"/>
    </row>
    <row r="425" ht="165">
      <c r="A425" s="37" t="s">
        <v>601</v>
      </c>
      <c r="B425" s="45"/>
      <c r="C425" s="46"/>
      <c r="D425" s="46"/>
      <c r="E425" s="39" t="s">
        <v>2789</v>
      </c>
      <c r="F425" s="46"/>
      <c r="G425" s="46"/>
      <c r="H425" s="46"/>
      <c r="I425" s="46"/>
      <c r="J425" s="48"/>
    </row>
    <row r="426">
      <c r="A426" s="37" t="s">
        <v>593</v>
      </c>
      <c r="B426" s="37">
        <v>102</v>
      </c>
      <c r="C426" s="38" t="s">
        <v>1328</v>
      </c>
      <c r="D426" s="37" t="s">
        <v>595</v>
      </c>
      <c r="E426" s="39" t="s">
        <v>1329</v>
      </c>
      <c r="F426" s="40" t="s">
        <v>850</v>
      </c>
      <c r="G426" s="41">
        <v>8</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990</v>
      </c>
      <c r="F428" s="46"/>
      <c r="G428" s="46"/>
      <c r="H428" s="46"/>
      <c r="I428" s="46"/>
      <c r="J428" s="48"/>
    </row>
    <row r="429" ht="120">
      <c r="A429" s="37" t="s">
        <v>601</v>
      </c>
      <c r="B429" s="45"/>
      <c r="C429" s="46"/>
      <c r="D429" s="46"/>
      <c r="E429" s="39" t="s">
        <v>2794</v>
      </c>
      <c r="F429" s="46"/>
      <c r="G429" s="46"/>
      <c r="H429" s="46"/>
      <c r="I429" s="46"/>
      <c r="J429" s="48"/>
    </row>
    <row r="430">
      <c r="A430" s="37" t="s">
        <v>593</v>
      </c>
      <c r="B430" s="37">
        <v>103</v>
      </c>
      <c r="C430" s="38" t="s">
        <v>1335</v>
      </c>
      <c r="D430" s="37" t="s">
        <v>595</v>
      </c>
      <c r="E430" s="39" t="s">
        <v>1336</v>
      </c>
      <c r="F430" s="40" t="s">
        <v>1337</v>
      </c>
      <c r="G430" s="41">
        <v>0.192</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990</v>
      </c>
      <c r="F432" s="46"/>
      <c r="G432" s="46"/>
      <c r="H432" s="46"/>
      <c r="I432" s="46"/>
      <c r="J432" s="48"/>
    </row>
    <row r="433" ht="180">
      <c r="A433" s="37" t="s">
        <v>601</v>
      </c>
      <c r="B433" s="45"/>
      <c r="C433" s="46"/>
      <c r="D433" s="46"/>
      <c r="E433" s="39" t="s">
        <v>2795</v>
      </c>
      <c r="F433" s="46"/>
      <c r="G433" s="46"/>
      <c r="H433" s="46"/>
      <c r="I433" s="46"/>
      <c r="J433" s="48"/>
    </row>
    <row r="434">
      <c r="A434" s="37" t="s">
        <v>593</v>
      </c>
      <c r="B434" s="37">
        <v>104</v>
      </c>
      <c r="C434" s="38" t="s">
        <v>1339</v>
      </c>
      <c r="D434" s="37" t="s">
        <v>595</v>
      </c>
      <c r="E434" s="39" t="s">
        <v>1340</v>
      </c>
      <c r="F434" s="40" t="s">
        <v>1337</v>
      </c>
      <c r="G434" s="41">
        <v>0.192</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990</v>
      </c>
      <c r="F436" s="46"/>
      <c r="G436" s="46"/>
      <c r="H436" s="46"/>
      <c r="I436" s="46"/>
      <c r="J436" s="48"/>
    </row>
    <row r="437" ht="105">
      <c r="A437" s="37" t="s">
        <v>601</v>
      </c>
      <c r="B437" s="45"/>
      <c r="C437" s="46"/>
      <c r="D437" s="46"/>
      <c r="E437" s="39" t="s">
        <v>2796</v>
      </c>
      <c r="F437" s="46"/>
      <c r="G437" s="46"/>
      <c r="H437" s="46"/>
      <c r="I437" s="46"/>
      <c r="J437" s="48"/>
    </row>
    <row r="438" ht="30">
      <c r="A438" s="37" t="s">
        <v>593</v>
      </c>
      <c r="B438" s="37">
        <v>105</v>
      </c>
      <c r="C438" s="38" t="s">
        <v>1342</v>
      </c>
      <c r="D438" s="37" t="s">
        <v>595</v>
      </c>
      <c r="E438" s="39" t="s">
        <v>1343</v>
      </c>
      <c r="F438" s="40" t="s">
        <v>1344</v>
      </c>
      <c r="G438" s="41">
        <v>1</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990</v>
      </c>
      <c r="F440" s="46"/>
      <c r="G440" s="46"/>
      <c r="H440" s="46"/>
      <c r="I440" s="46"/>
      <c r="J440" s="48"/>
    </row>
    <row r="441" ht="120">
      <c r="A441" s="37" t="s">
        <v>601</v>
      </c>
      <c r="B441" s="45"/>
      <c r="C441" s="46"/>
      <c r="D441" s="46"/>
      <c r="E441" s="39" t="s">
        <v>2797</v>
      </c>
      <c r="F441" s="46"/>
      <c r="G441" s="46"/>
      <c r="H441" s="46"/>
      <c r="I441" s="46"/>
      <c r="J441" s="48"/>
    </row>
    <row r="442">
      <c r="A442" s="37" t="s">
        <v>593</v>
      </c>
      <c r="B442" s="37">
        <v>106</v>
      </c>
      <c r="C442" s="38" t="s">
        <v>1346</v>
      </c>
      <c r="D442" s="37" t="s">
        <v>595</v>
      </c>
      <c r="E442" s="39" t="s">
        <v>1347</v>
      </c>
      <c r="F442" s="40" t="s">
        <v>1344</v>
      </c>
      <c r="G442" s="41">
        <v>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990</v>
      </c>
      <c r="F444" s="46"/>
      <c r="G444" s="46"/>
      <c r="H444" s="46"/>
      <c r="I444" s="46"/>
      <c r="J444" s="48"/>
    </row>
    <row r="445" ht="120">
      <c r="A445" s="37" t="s">
        <v>601</v>
      </c>
      <c r="B445" s="45"/>
      <c r="C445" s="46"/>
      <c r="D445" s="46"/>
      <c r="E445" s="39" t="s">
        <v>1348</v>
      </c>
      <c r="F445" s="46"/>
      <c r="G445" s="46"/>
      <c r="H445" s="46"/>
      <c r="I445" s="46"/>
      <c r="J445" s="48"/>
    </row>
    <row r="446" ht="30">
      <c r="A446" s="37" t="s">
        <v>593</v>
      </c>
      <c r="B446" s="37">
        <v>107</v>
      </c>
      <c r="C446" s="38" t="s">
        <v>1349</v>
      </c>
      <c r="D446" s="37" t="s">
        <v>595</v>
      </c>
      <c r="E446" s="39" t="s">
        <v>1350</v>
      </c>
      <c r="F446" s="40" t="s">
        <v>1344</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990</v>
      </c>
      <c r="F448" s="46"/>
      <c r="G448" s="46"/>
      <c r="H448" s="46"/>
      <c r="I448" s="46"/>
      <c r="J448" s="48"/>
    </row>
    <row r="449" ht="120">
      <c r="A449" s="37" t="s">
        <v>601</v>
      </c>
      <c r="B449" s="45"/>
      <c r="C449" s="46"/>
      <c r="D449" s="46"/>
      <c r="E449" s="39" t="s">
        <v>1351</v>
      </c>
      <c r="F449" s="46"/>
      <c r="G449" s="46"/>
      <c r="H449" s="46"/>
      <c r="I449" s="46"/>
      <c r="J449" s="48"/>
    </row>
    <row r="450" ht="30">
      <c r="A450" s="37" t="s">
        <v>593</v>
      </c>
      <c r="B450" s="37">
        <v>108</v>
      </c>
      <c r="C450" s="38" t="s">
        <v>2527</v>
      </c>
      <c r="D450" s="37" t="s">
        <v>595</v>
      </c>
      <c r="E450" s="39" t="s">
        <v>2528</v>
      </c>
      <c r="F450" s="40" t="s">
        <v>850</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990</v>
      </c>
      <c r="F452" s="46"/>
      <c r="G452" s="46"/>
      <c r="H452" s="46"/>
      <c r="I452" s="46"/>
      <c r="J452" s="48"/>
    </row>
    <row r="453" ht="165">
      <c r="A453" s="37" t="s">
        <v>601</v>
      </c>
      <c r="B453" s="45"/>
      <c r="C453" s="46"/>
      <c r="D453" s="46"/>
      <c r="E453" s="39" t="s">
        <v>2798</v>
      </c>
      <c r="F453" s="46"/>
      <c r="G453" s="46"/>
      <c r="H453" s="46"/>
      <c r="I453" s="46"/>
      <c r="J453" s="48"/>
    </row>
    <row r="454" ht="30">
      <c r="A454" s="37" t="s">
        <v>593</v>
      </c>
      <c r="B454" s="37">
        <v>109</v>
      </c>
      <c r="C454" s="38" t="s">
        <v>2799</v>
      </c>
      <c r="D454" s="37" t="s">
        <v>595</v>
      </c>
      <c r="E454" s="39" t="s">
        <v>2800</v>
      </c>
      <c r="F454" s="40" t="s">
        <v>850</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990</v>
      </c>
      <c r="F456" s="46"/>
      <c r="G456" s="46"/>
      <c r="H456" s="46"/>
      <c r="I456" s="46"/>
      <c r="J456" s="48"/>
    </row>
    <row r="457" ht="165">
      <c r="A457" s="37" t="s">
        <v>601</v>
      </c>
      <c r="B457" s="45"/>
      <c r="C457" s="46"/>
      <c r="D457" s="46"/>
      <c r="E457" s="39" t="s">
        <v>2801</v>
      </c>
      <c r="F457" s="46"/>
      <c r="G457" s="46"/>
      <c r="H457" s="46"/>
      <c r="I457" s="46"/>
      <c r="J457" s="48"/>
    </row>
    <row r="458">
      <c r="A458" s="37" t="s">
        <v>593</v>
      </c>
      <c r="B458" s="37">
        <v>110</v>
      </c>
      <c r="C458" s="38" t="s">
        <v>1361</v>
      </c>
      <c r="D458" s="37" t="s">
        <v>595</v>
      </c>
      <c r="E458" s="39" t="s">
        <v>1362</v>
      </c>
      <c r="F458" s="40" t="s">
        <v>850</v>
      </c>
      <c r="G458" s="41">
        <v>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990</v>
      </c>
      <c r="F460" s="46"/>
      <c r="G460" s="46"/>
      <c r="H460" s="46"/>
      <c r="I460" s="46"/>
      <c r="J460" s="48"/>
    </row>
    <row r="461" ht="135">
      <c r="A461" s="37" t="s">
        <v>601</v>
      </c>
      <c r="B461" s="45"/>
      <c r="C461" s="46"/>
      <c r="D461" s="46"/>
      <c r="E461" s="39" t="s">
        <v>1244</v>
      </c>
      <c r="F461" s="46"/>
      <c r="G461" s="46"/>
      <c r="H461" s="46"/>
      <c r="I461" s="46"/>
      <c r="J461" s="48"/>
    </row>
    <row r="462">
      <c r="A462" s="37" t="s">
        <v>593</v>
      </c>
      <c r="B462" s="37">
        <v>111</v>
      </c>
      <c r="C462" s="38" t="s">
        <v>1242</v>
      </c>
      <c r="D462" s="37" t="s">
        <v>595</v>
      </c>
      <c r="E462" s="39" t="s">
        <v>1243</v>
      </c>
      <c r="F462" s="40" t="s">
        <v>850</v>
      </c>
      <c r="G462" s="41">
        <v>1</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990</v>
      </c>
      <c r="F464" s="46"/>
      <c r="G464" s="46"/>
      <c r="H464" s="46"/>
      <c r="I464" s="46"/>
      <c r="J464" s="48"/>
    </row>
    <row r="465" ht="135">
      <c r="A465" s="37" t="s">
        <v>601</v>
      </c>
      <c r="B465" s="45"/>
      <c r="C465" s="46"/>
      <c r="D465" s="46"/>
      <c r="E465" s="39" t="s">
        <v>1244</v>
      </c>
      <c r="F465" s="46"/>
      <c r="G465" s="46"/>
      <c r="H465" s="46"/>
      <c r="I465" s="46"/>
      <c r="J465" s="48"/>
    </row>
    <row r="466">
      <c r="A466" s="31" t="s">
        <v>591</v>
      </c>
      <c r="B466" s="32"/>
      <c r="C466" s="33" t="s">
        <v>1562</v>
      </c>
      <c r="D466" s="34"/>
      <c r="E466" s="31" t="s">
        <v>986</v>
      </c>
      <c r="F466" s="34"/>
      <c r="G466" s="34"/>
      <c r="H466" s="34"/>
      <c r="I466" s="35">
        <f>SUMIFS(I467:I510,A467:A510,"P")</f>
        <v>0</v>
      </c>
      <c r="J466" s="36"/>
    </row>
    <row r="467">
      <c r="A467" s="37" t="s">
        <v>593</v>
      </c>
      <c r="B467" s="37">
        <v>112</v>
      </c>
      <c r="C467" s="38" t="s">
        <v>1365</v>
      </c>
      <c r="D467" s="37" t="s">
        <v>595</v>
      </c>
      <c r="E467" s="39" t="s">
        <v>988</v>
      </c>
      <c r="F467" s="40" t="s">
        <v>989</v>
      </c>
      <c r="G467" s="41">
        <v>0.20000000000000001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990</v>
      </c>
      <c r="F469" s="46"/>
      <c r="G469" s="46"/>
      <c r="H469" s="46"/>
      <c r="I469" s="46"/>
      <c r="J469" s="48"/>
    </row>
    <row r="470" ht="90">
      <c r="A470" s="37" t="s">
        <v>601</v>
      </c>
      <c r="B470" s="45"/>
      <c r="C470" s="46"/>
      <c r="D470" s="46"/>
      <c r="E470" s="39" t="s">
        <v>2802</v>
      </c>
      <c r="F470" s="46"/>
      <c r="G470" s="46"/>
      <c r="H470" s="46"/>
      <c r="I470" s="46"/>
      <c r="J470" s="48"/>
    </row>
    <row r="471">
      <c r="A471" s="37" t="s">
        <v>593</v>
      </c>
      <c r="B471" s="37">
        <v>113</v>
      </c>
      <c r="C471" s="38" t="s">
        <v>992</v>
      </c>
      <c r="D471" s="37" t="s">
        <v>595</v>
      </c>
      <c r="E471" s="39" t="s">
        <v>993</v>
      </c>
      <c r="F471" s="40" t="s">
        <v>989</v>
      </c>
      <c r="G471" s="41">
        <v>0.20000000000000001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990</v>
      </c>
      <c r="F473" s="46"/>
      <c r="G473" s="46"/>
      <c r="H473" s="46"/>
      <c r="I473" s="46"/>
      <c r="J473" s="48"/>
    </row>
    <row r="474" ht="120">
      <c r="A474" s="37" t="s">
        <v>601</v>
      </c>
      <c r="B474" s="45"/>
      <c r="C474" s="46"/>
      <c r="D474" s="46"/>
      <c r="E474" s="39" t="s">
        <v>2803</v>
      </c>
      <c r="F474" s="46"/>
      <c r="G474" s="46"/>
      <c r="H474" s="46"/>
      <c r="I474" s="46"/>
      <c r="J474" s="48"/>
    </row>
    <row r="475">
      <c r="A475" s="37" t="s">
        <v>593</v>
      </c>
      <c r="B475" s="37">
        <v>114</v>
      </c>
      <c r="C475" s="38" t="s">
        <v>2804</v>
      </c>
      <c r="D475" s="37" t="s">
        <v>595</v>
      </c>
      <c r="E475" s="39" t="s">
        <v>2805</v>
      </c>
      <c r="F475" s="40" t="s">
        <v>641</v>
      </c>
      <c r="G475" s="41">
        <v>2.4039999999999999</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990</v>
      </c>
      <c r="F477" s="46"/>
      <c r="G477" s="46"/>
      <c r="H477" s="46"/>
      <c r="I477" s="46"/>
      <c r="J477" s="48"/>
    </row>
    <row r="478" ht="409.5">
      <c r="A478" s="37" t="s">
        <v>601</v>
      </c>
      <c r="B478" s="45"/>
      <c r="C478" s="46"/>
      <c r="D478" s="46"/>
      <c r="E478" s="39" t="s">
        <v>2806</v>
      </c>
      <c r="F478" s="46"/>
      <c r="G478" s="46"/>
      <c r="H478" s="46"/>
      <c r="I478" s="46"/>
      <c r="J478" s="48"/>
    </row>
    <row r="479">
      <c r="A479" s="37" t="s">
        <v>593</v>
      </c>
      <c r="B479" s="37">
        <v>115</v>
      </c>
      <c r="C479" s="38" t="s">
        <v>998</v>
      </c>
      <c r="D479" s="37" t="s">
        <v>595</v>
      </c>
      <c r="E479" s="39" t="s">
        <v>999</v>
      </c>
      <c r="F479" s="40" t="s">
        <v>641</v>
      </c>
      <c r="G479" s="41">
        <v>2.452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990</v>
      </c>
      <c r="F481" s="46"/>
      <c r="G481" s="46"/>
      <c r="H481" s="46"/>
      <c r="I481" s="46"/>
      <c r="J481" s="48"/>
    </row>
    <row r="482" ht="409.5">
      <c r="A482" s="37" t="s">
        <v>601</v>
      </c>
      <c r="B482" s="45"/>
      <c r="C482" s="46"/>
      <c r="D482" s="46"/>
      <c r="E482" s="39" t="s">
        <v>2807</v>
      </c>
      <c r="F482" s="46"/>
      <c r="G482" s="46"/>
      <c r="H482" s="46"/>
      <c r="I482" s="46"/>
      <c r="J482" s="48"/>
    </row>
    <row r="483">
      <c r="A483" s="37" t="s">
        <v>593</v>
      </c>
      <c r="B483" s="37">
        <v>116</v>
      </c>
      <c r="C483" s="38" t="s">
        <v>644</v>
      </c>
      <c r="D483" s="37" t="s">
        <v>595</v>
      </c>
      <c r="E483" s="39" t="s">
        <v>645</v>
      </c>
      <c r="F483" s="40" t="s">
        <v>641</v>
      </c>
      <c r="G483" s="41">
        <v>2.452</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990</v>
      </c>
      <c r="F485" s="46"/>
      <c r="G485" s="46"/>
      <c r="H485" s="46"/>
      <c r="I485" s="46"/>
      <c r="J485" s="48"/>
    </row>
    <row r="486" ht="240">
      <c r="A486" s="37" t="s">
        <v>601</v>
      </c>
      <c r="B486" s="45"/>
      <c r="C486" s="46"/>
      <c r="D486" s="46"/>
      <c r="E486" s="39" t="s">
        <v>2808</v>
      </c>
      <c r="F486" s="46"/>
      <c r="G486" s="46"/>
      <c r="H486" s="46"/>
      <c r="I486" s="46"/>
      <c r="J486" s="48"/>
    </row>
    <row r="487">
      <c r="A487" s="37" t="s">
        <v>593</v>
      </c>
      <c r="B487" s="37">
        <v>117</v>
      </c>
      <c r="C487" s="38" t="s">
        <v>1006</v>
      </c>
      <c r="D487" s="37" t="s">
        <v>595</v>
      </c>
      <c r="E487" s="39" t="s">
        <v>1007</v>
      </c>
      <c r="F487" s="40" t="s">
        <v>641</v>
      </c>
      <c r="G487" s="41">
        <v>0.69999999999999996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990</v>
      </c>
      <c r="F489" s="46"/>
      <c r="G489" s="46"/>
      <c r="H489" s="46"/>
      <c r="I489" s="46"/>
      <c r="J489" s="48"/>
    </row>
    <row r="490" ht="285">
      <c r="A490" s="37" t="s">
        <v>601</v>
      </c>
      <c r="B490" s="45"/>
      <c r="C490" s="46"/>
      <c r="D490" s="46"/>
      <c r="E490" s="39" t="s">
        <v>2809</v>
      </c>
      <c r="F490" s="46"/>
      <c r="G490" s="46"/>
      <c r="H490" s="46"/>
      <c r="I490" s="46"/>
      <c r="J490" s="48"/>
    </row>
    <row r="491">
      <c r="A491" s="37" t="s">
        <v>593</v>
      </c>
      <c r="B491" s="37">
        <v>118</v>
      </c>
      <c r="C491" s="38" t="s">
        <v>1009</v>
      </c>
      <c r="D491" s="37" t="s">
        <v>595</v>
      </c>
      <c r="E491" s="39" t="s">
        <v>1010</v>
      </c>
      <c r="F491" s="40" t="s">
        <v>650</v>
      </c>
      <c r="G491" s="41">
        <v>10</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990</v>
      </c>
      <c r="F493" s="46"/>
      <c r="G493" s="46"/>
      <c r="H493" s="46"/>
      <c r="I493" s="46"/>
      <c r="J493" s="48"/>
    </row>
    <row r="494" ht="60">
      <c r="A494" s="37" t="s">
        <v>601</v>
      </c>
      <c r="B494" s="45"/>
      <c r="C494" s="46"/>
      <c r="D494" s="46"/>
      <c r="E494" s="39" t="s">
        <v>2810</v>
      </c>
      <c r="F494" s="46"/>
      <c r="G494" s="46"/>
      <c r="H494" s="46"/>
      <c r="I494" s="46"/>
      <c r="J494" s="48"/>
    </row>
    <row r="495">
      <c r="A495" s="37" t="s">
        <v>593</v>
      </c>
      <c r="B495" s="37">
        <v>119</v>
      </c>
      <c r="C495" s="38" t="s">
        <v>2811</v>
      </c>
      <c r="D495" s="37" t="s">
        <v>595</v>
      </c>
      <c r="E495" s="39" t="s">
        <v>2812</v>
      </c>
      <c r="F495" s="40" t="s">
        <v>641</v>
      </c>
      <c r="G495" s="41">
        <v>2.4039999999999999</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990</v>
      </c>
      <c r="F497" s="46"/>
      <c r="G497" s="46"/>
      <c r="H497" s="46"/>
      <c r="I497" s="46"/>
      <c r="J497" s="48"/>
    </row>
    <row r="498" ht="45">
      <c r="A498" s="37" t="s">
        <v>601</v>
      </c>
      <c r="B498" s="45"/>
      <c r="C498" s="46"/>
      <c r="D498" s="46"/>
      <c r="E498" s="39" t="s">
        <v>2813</v>
      </c>
      <c r="F498" s="46"/>
      <c r="G498" s="46"/>
      <c r="H498" s="46"/>
      <c r="I498" s="46"/>
      <c r="J498" s="48"/>
    </row>
    <row r="499">
      <c r="A499" s="37" t="s">
        <v>593</v>
      </c>
      <c r="B499" s="37">
        <v>120</v>
      </c>
      <c r="C499" s="38" t="s">
        <v>1016</v>
      </c>
      <c r="D499" s="37" t="s">
        <v>595</v>
      </c>
      <c r="E499" s="39" t="s">
        <v>1017</v>
      </c>
      <c r="F499" s="40" t="s">
        <v>1003</v>
      </c>
      <c r="G499" s="41">
        <v>20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990</v>
      </c>
      <c r="F501" s="46"/>
      <c r="G501" s="46"/>
      <c r="H501" s="46"/>
      <c r="I501" s="46"/>
      <c r="J501" s="48"/>
    </row>
    <row r="502" ht="45">
      <c r="A502" s="37" t="s">
        <v>601</v>
      </c>
      <c r="B502" s="45"/>
      <c r="C502" s="46"/>
      <c r="D502" s="46"/>
      <c r="E502" s="39" t="s">
        <v>2814</v>
      </c>
      <c r="F502" s="46"/>
      <c r="G502" s="46"/>
      <c r="H502" s="46"/>
      <c r="I502" s="46"/>
      <c r="J502" s="48"/>
    </row>
    <row r="503">
      <c r="A503" s="37" t="s">
        <v>593</v>
      </c>
      <c r="B503" s="37">
        <v>121</v>
      </c>
      <c r="C503" s="38" t="s">
        <v>1373</v>
      </c>
      <c r="D503" s="37" t="s">
        <v>595</v>
      </c>
      <c r="E503" s="39" t="s">
        <v>1374</v>
      </c>
      <c r="F503" s="40" t="s">
        <v>1003</v>
      </c>
      <c r="G503" s="41">
        <v>10</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c r="A505" s="37" t="s">
        <v>599</v>
      </c>
      <c r="B505" s="45"/>
      <c r="C505" s="46"/>
      <c r="D505" s="46"/>
      <c r="E505" s="49" t="s">
        <v>990</v>
      </c>
      <c r="F505" s="46"/>
      <c r="G505" s="46"/>
      <c r="H505" s="46"/>
      <c r="I505" s="46"/>
      <c r="J505" s="48"/>
    </row>
    <row r="506" ht="120">
      <c r="A506" s="37" t="s">
        <v>601</v>
      </c>
      <c r="B506" s="45"/>
      <c r="C506" s="46"/>
      <c r="D506" s="46"/>
      <c r="E506" s="39" t="s">
        <v>2815</v>
      </c>
      <c r="F506" s="46"/>
      <c r="G506" s="46"/>
      <c r="H506" s="46"/>
      <c r="I506" s="46"/>
      <c r="J506" s="48"/>
    </row>
    <row r="507">
      <c r="A507" s="37" t="s">
        <v>593</v>
      </c>
      <c r="B507" s="37">
        <v>122</v>
      </c>
      <c r="C507" s="38" t="s">
        <v>1376</v>
      </c>
      <c r="D507" s="37" t="s">
        <v>595</v>
      </c>
      <c r="E507" s="39" t="s">
        <v>1377</v>
      </c>
      <c r="F507" s="40" t="s">
        <v>1003</v>
      </c>
      <c r="G507" s="41">
        <v>24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990</v>
      </c>
      <c r="F509" s="46"/>
      <c r="G509" s="46"/>
      <c r="H509" s="46"/>
      <c r="I509" s="46"/>
      <c r="J509" s="48"/>
    </row>
    <row r="510" ht="90">
      <c r="A510" s="37" t="s">
        <v>601</v>
      </c>
      <c r="B510" s="45"/>
      <c r="C510" s="46"/>
      <c r="D510" s="46"/>
      <c r="E510" s="39" t="s">
        <v>2816</v>
      </c>
      <c r="F510" s="46"/>
      <c r="G510" s="46"/>
      <c r="H510" s="46"/>
      <c r="I510" s="46"/>
      <c r="J510" s="48"/>
    </row>
    <row r="511">
      <c r="A511" s="31" t="s">
        <v>591</v>
      </c>
      <c r="B511" s="32"/>
      <c r="C511" s="33" t="s">
        <v>2817</v>
      </c>
      <c r="D511" s="34"/>
      <c r="E511" s="31" t="s">
        <v>1123</v>
      </c>
      <c r="F511" s="34"/>
      <c r="G511" s="34"/>
      <c r="H511" s="34"/>
      <c r="I511" s="35">
        <f>SUMIFS(I512:I531,A512:A531,"P")</f>
        <v>0</v>
      </c>
      <c r="J511" s="36"/>
    </row>
    <row r="512" ht="45">
      <c r="A512" s="37" t="s">
        <v>593</v>
      </c>
      <c r="B512" s="37">
        <v>123</v>
      </c>
      <c r="C512" s="38" t="s">
        <v>1814</v>
      </c>
      <c r="D512" s="37" t="s">
        <v>1815</v>
      </c>
      <c r="E512" s="39" t="s">
        <v>2818</v>
      </c>
      <c r="F512" s="40" t="s">
        <v>1127</v>
      </c>
      <c r="G512" s="41">
        <v>0.074999999999999997</v>
      </c>
      <c r="H512" s="42">
        <v>0</v>
      </c>
      <c r="I512" s="43">
        <f>ROUND(G512*H512,P4)</f>
        <v>0</v>
      </c>
      <c r="J512" s="37"/>
      <c r="O512" s="44">
        <f>I512*0.21</f>
        <v>0</v>
      </c>
      <c r="P512">
        <v>3</v>
      </c>
    </row>
    <row r="513" ht="30">
      <c r="A513" s="37" t="s">
        <v>598</v>
      </c>
      <c r="B513" s="45"/>
      <c r="C513" s="46"/>
      <c r="D513" s="46"/>
      <c r="E513" s="39" t="s">
        <v>1128</v>
      </c>
      <c r="F513" s="46"/>
      <c r="G513" s="46"/>
      <c r="H513" s="46"/>
      <c r="I513" s="46"/>
      <c r="J513" s="48"/>
    </row>
    <row r="514">
      <c r="A514" s="37" t="s">
        <v>599</v>
      </c>
      <c r="B514" s="45"/>
      <c r="C514" s="46"/>
      <c r="D514" s="46"/>
      <c r="E514" s="49" t="s">
        <v>990</v>
      </c>
      <c r="F514" s="46"/>
      <c r="G514" s="46"/>
      <c r="H514" s="46"/>
      <c r="I514" s="46"/>
      <c r="J514" s="48"/>
    </row>
    <row r="515" ht="120">
      <c r="A515" s="37" t="s">
        <v>601</v>
      </c>
      <c r="B515" s="45"/>
      <c r="C515" s="46"/>
      <c r="D515" s="46"/>
      <c r="E515" s="39" t="s">
        <v>1129</v>
      </c>
      <c r="F515" s="46"/>
      <c r="G515" s="46"/>
      <c r="H515" s="46"/>
      <c r="I515" s="46"/>
      <c r="J515" s="48"/>
    </row>
    <row r="516" ht="45">
      <c r="A516" s="37" t="s">
        <v>593</v>
      </c>
      <c r="B516" s="37">
        <v>124</v>
      </c>
      <c r="C516" s="38" t="s">
        <v>1130</v>
      </c>
      <c r="D516" s="37" t="s">
        <v>1131</v>
      </c>
      <c r="E516" s="39" t="s">
        <v>1132</v>
      </c>
      <c r="F516" s="40" t="s">
        <v>1127</v>
      </c>
      <c r="G516" s="41">
        <v>0.014999999999999999</v>
      </c>
      <c r="H516" s="42">
        <v>0</v>
      </c>
      <c r="I516" s="43">
        <f>ROUND(G516*H516,P4)</f>
        <v>0</v>
      </c>
      <c r="J516" s="37"/>
      <c r="O516" s="44">
        <f>I516*0.21</f>
        <v>0</v>
      </c>
      <c r="P516">
        <v>3</v>
      </c>
    </row>
    <row r="517" ht="30">
      <c r="A517" s="37" t="s">
        <v>598</v>
      </c>
      <c r="B517" s="45"/>
      <c r="C517" s="46"/>
      <c r="D517" s="46"/>
      <c r="E517" s="39" t="s">
        <v>1128</v>
      </c>
      <c r="F517" s="46"/>
      <c r="G517" s="46"/>
      <c r="H517" s="46"/>
      <c r="I517" s="46"/>
      <c r="J517" s="48"/>
    </row>
    <row r="518">
      <c r="A518" s="37" t="s">
        <v>599</v>
      </c>
      <c r="B518" s="45"/>
      <c r="C518" s="46"/>
      <c r="D518" s="46"/>
      <c r="E518" s="49" t="s">
        <v>990</v>
      </c>
      <c r="F518" s="46"/>
      <c r="G518" s="46"/>
      <c r="H518" s="46"/>
      <c r="I518" s="46"/>
      <c r="J518" s="48"/>
    </row>
    <row r="519" ht="120">
      <c r="A519" s="37" t="s">
        <v>601</v>
      </c>
      <c r="B519" s="45"/>
      <c r="C519" s="46"/>
      <c r="D519" s="46"/>
      <c r="E519" s="39" t="s">
        <v>1129</v>
      </c>
      <c r="F519" s="46"/>
      <c r="G519" s="46"/>
      <c r="H519" s="46"/>
      <c r="I519" s="46"/>
      <c r="J519" s="48"/>
    </row>
    <row r="520" ht="45">
      <c r="A520" s="37" t="s">
        <v>593</v>
      </c>
      <c r="B520" s="37">
        <v>125</v>
      </c>
      <c r="C520" s="38" t="s">
        <v>1133</v>
      </c>
      <c r="D520" s="37" t="s">
        <v>1134</v>
      </c>
      <c r="E520" s="39" t="s">
        <v>1135</v>
      </c>
      <c r="F520" s="40" t="s">
        <v>1127</v>
      </c>
      <c r="G520" s="41">
        <v>0.074999999999999997</v>
      </c>
      <c r="H520" s="42">
        <v>0</v>
      </c>
      <c r="I520" s="43">
        <f>ROUND(G520*H520,P4)</f>
        <v>0</v>
      </c>
      <c r="J520" s="37"/>
      <c r="O520" s="44">
        <f>I520*0.21</f>
        <v>0</v>
      </c>
      <c r="P520">
        <v>3</v>
      </c>
    </row>
    <row r="521" ht="30">
      <c r="A521" s="37" t="s">
        <v>598</v>
      </c>
      <c r="B521" s="45"/>
      <c r="C521" s="46"/>
      <c r="D521" s="46"/>
      <c r="E521" s="39" t="s">
        <v>1128</v>
      </c>
      <c r="F521" s="46"/>
      <c r="G521" s="46"/>
      <c r="H521" s="46"/>
      <c r="I521" s="46"/>
      <c r="J521" s="48"/>
    </row>
    <row r="522">
      <c r="A522" s="37" t="s">
        <v>599</v>
      </c>
      <c r="B522" s="45"/>
      <c r="C522" s="46"/>
      <c r="D522" s="46"/>
      <c r="E522" s="49" t="s">
        <v>990</v>
      </c>
      <c r="F522" s="46"/>
      <c r="G522" s="46"/>
      <c r="H522" s="46"/>
      <c r="I522" s="46"/>
      <c r="J522" s="48"/>
    </row>
    <row r="523" ht="120">
      <c r="A523" s="37" t="s">
        <v>601</v>
      </c>
      <c r="B523" s="45"/>
      <c r="C523" s="46"/>
      <c r="D523" s="46"/>
      <c r="E523" s="39" t="s">
        <v>1129</v>
      </c>
      <c r="F523" s="46"/>
      <c r="G523" s="46"/>
      <c r="H523" s="46"/>
      <c r="I523" s="46"/>
      <c r="J523" s="48"/>
    </row>
    <row r="524" ht="45">
      <c r="A524" s="37" t="s">
        <v>593</v>
      </c>
      <c r="B524" s="37">
        <v>126</v>
      </c>
      <c r="C524" s="38" t="s">
        <v>1139</v>
      </c>
      <c r="D524" s="37" t="s">
        <v>1140</v>
      </c>
      <c r="E524" s="39" t="s">
        <v>1141</v>
      </c>
      <c r="F524" s="40" t="s">
        <v>1127</v>
      </c>
      <c r="G524" s="41">
        <v>0.074999999999999997</v>
      </c>
      <c r="H524" s="42">
        <v>0</v>
      </c>
      <c r="I524" s="43">
        <f>ROUND(G524*H524,P4)</f>
        <v>0</v>
      </c>
      <c r="J524" s="37"/>
      <c r="O524" s="44">
        <f>I524*0.21</f>
        <v>0</v>
      </c>
      <c r="P524">
        <v>3</v>
      </c>
    </row>
    <row r="525" ht="30">
      <c r="A525" s="37" t="s">
        <v>598</v>
      </c>
      <c r="B525" s="45"/>
      <c r="C525" s="46"/>
      <c r="D525" s="46"/>
      <c r="E525" s="39" t="s">
        <v>1128</v>
      </c>
      <c r="F525" s="46"/>
      <c r="G525" s="46"/>
      <c r="H525" s="46"/>
      <c r="I525" s="46"/>
      <c r="J525" s="48"/>
    </row>
    <row r="526">
      <c r="A526" s="37" t="s">
        <v>599</v>
      </c>
      <c r="B526" s="45"/>
      <c r="C526" s="46"/>
      <c r="D526" s="46"/>
      <c r="E526" s="49" t="s">
        <v>990</v>
      </c>
      <c r="F526" s="46"/>
      <c r="G526" s="46"/>
      <c r="H526" s="46"/>
      <c r="I526" s="46"/>
      <c r="J526" s="48"/>
    </row>
    <row r="527" ht="120">
      <c r="A527" s="37" t="s">
        <v>601</v>
      </c>
      <c r="B527" s="45"/>
      <c r="C527" s="46"/>
      <c r="D527" s="46"/>
      <c r="E527" s="39" t="s">
        <v>1129</v>
      </c>
      <c r="F527" s="46"/>
      <c r="G527" s="46"/>
      <c r="H527" s="46"/>
      <c r="I527" s="46"/>
      <c r="J527" s="48"/>
    </row>
    <row r="528" ht="45">
      <c r="A528" s="37" t="s">
        <v>593</v>
      </c>
      <c r="B528" s="37">
        <v>127</v>
      </c>
      <c r="C528" s="38" t="s">
        <v>1474</v>
      </c>
      <c r="D528" s="37" t="s">
        <v>1475</v>
      </c>
      <c r="E528" s="39" t="s">
        <v>1476</v>
      </c>
      <c r="F528" s="40" t="s">
        <v>1127</v>
      </c>
      <c r="G528" s="41">
        <v>0.01</v>
      </c>
      <c r="H528" s="42">
        <v>0</v>
      </c>
      <c r="I528" s="43">
        <f>ROUND(G528*H528,P4)</f>
        <v>0</v>
      </c>
      <c r="J528" s="37"/>
      <c r="O528" s="44">
        <f>I528*0.21</f>
        <v>0</v>
      </c>
      <c r="P528">
        <v>3</v>
      </c>
    </row>
    <row r="529" ht="30">
      <c r="A529" s="37" t="s">
        <v>598</v>
      </c>
      <c r="B529" s="45"/>
      <c r="C529" s="46"/>
      <c r="D529" s="46"/>
      <c r="E529" s="39" t="s">
        <v>1128</v>
      </c>
      <c r="F529" s="46"/>
      <c r="G529" s="46"/>
      <c r="H529" s="46"/>
      <c r="I529" s="46"/>
      <c r="J529" s="48"/>
    </row>
    <row r="530">
      <c r="A530" s="37" t="s">
        <v>599</v>
      </c>
      <c r="B530" s="45"/>
      <c r="C530" s="46"/>
      <c r="D530" s="46"/>
      <c r="E530" s="49" t="s">
        <v>990</v>
      </c>
      <c r="F530" s="46"/>
      <c r="G530" s="46"/>
      <c r="H530" s="46"/>
      <c r="I530" s="46"/>
      <c r="J530" s="48"/>
    </row>
    <row r="531" ht="120">
      <c r="A531" s="37" t="s">
        <v>601</v>
      </c>
      <c r="B531" s="50"/>
      <c r="C531" s="51"/>
      <c r="D531" s="51"/>
      <c r="E531" s="39" t="s">
        <v>1129</v>
      </c>
      <c r="F531" s="51"/>
      <c r="G531" s="51"/>
      <c r="H531" s="51"/>
      <c r="I531" s="51"/>
      <c r="J531" s="52"/>
    </row>
  </sheetData>
  <sheetProtection sheet="1" objects="1" scenarios="1" spinCount="100000" saltValue="ui/kQO/8zBUVML5GmiL84EmXRHWne/Ll73okGOP3stW+xI7IcKa5MUnchkAH29LM5wHwkrl8DAmcuEbCZ1sX7A==" hashValue="yz5rc2iVk/xhQH5BBKJOd8VflygfoXYG9RoEleA0zAEtJgmcD04JHcB/V6kC1p0s79Ro32A/hKViZuzdoubmV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2819</v>
      </c>
      <c r="I3" s="25">
        <f>SUMIFS(I11:I245,A11:A245,"SD")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2607</v>
      </c>
      <c r="D6" s="22"/>
      <c r="E6" s="23" t="s">
        <v>98</v>
      </c>
      <c r="F6" s="17"/>
      <c r="G6" s="17"/>
      <c r="H6" s="17"/>
      <c r="I6" s="17"/>
      <c r="J6" s="19"/>
    </row>
    <row r="7">
      <c r="A7" s="3" t="s">
        <v>578</v>
      </c>
      <c r="B7" s="20" t="s">
        <v>579</v>
      </c>
      <c r="C7" s="21" t="s">
        <v>2819</v>
      </c>
      <c r="D7" s="22"/>
      <c r="E7" s="23" t="s">
        <v>102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SUMIFS(I12:I123,A12:A123,"P")</f>
        <v>0</v>
      </c>
      <c r="J11" s="36"/>
    </row>
    <row r="12">
      <c r="A12" s="37" t="s">
        <v>593</v>
      </c>
      <c r="B12" s="37">
        <v>1</v>
      </c>
      <c r="C12" s="38" t="s">
        <v>1251</v>
      </c>
      <c r="D12" s="37" t="s">
        <v>595</v>
      </c>
      <c r="E12" s="39" t="s">
        <v>1252</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2820</v>
      </c>
      <c r="F15" s="46"/>
      <c r="G15" s="46"/>
      <c r="H15" s="46"/>
      <c r="I15" s="46"/>
      <c r="J15" s="48"/>
    </row>
    <row r="16" ht="30">
      <c r="A16" s="37" t="s">
        <v>593</v>
      </c>
      <c r="B16" s="37">
        <v>2</v>
      </c>
      <c r="C16" s="38" t="s">
        <v>1392</v>
      </c>
      <c r="D16" s="37" t="s">
        <v>595</v>
      </c>
      <c r="E16" s="39" t="s">
        <v>1393</v>
      </c>
      <c r="F16" s="40" t="s">
        <v>1003</v>
      </c>
      <c r="G16" s="41">
        <v>203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2821</v>
      </c>
      <c r="F19" s="46"/>
      <c r="G19" s="46"/>
      <c r="H19" s="46"/>
      <c r="I19" s="46"/>
      <c r="J19" s="48"/>
    </row>
    <row r="20" ht="30">
      <c r="A20" s="37" t="s">
        <v>593</v>
      </c>
      <c r="B20" s="37">
        <v>3</v>
      </c>
      <c r="C20" s="38" t="s">
        <v>1041</v>
      </c>
      <c r="D20" s="37" t="s">
        <v>595</v>
      </c>
      <c r="E20" s="39" t="s">
        <v>1042</v>
      </c>
      <c r="F20" s="40" t="s">
        <v>850</v>
      </c>
      <c r="G20" s="41">
        <v>14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2822</v>
      </c>
      <c r="F23" s="46"/>
      <c r="G23" s="46"/>
      <c r="H23" s="46"/>
      <c r="I23" s="46"/>
      <c r="J23" s="48"/>
    </row>
    <row r="24">
      <c r="A24" s="37" t="s">
        <v>593</v>
      </c>
      <c r="B24" s="37">
        <v>4</v>
      </c>
      <c r="C24" s="38" t="s">
        <v>1044</v>
      </c>
      <c r="D24" s="37" t="s">
        <v>595</v>
      </c>
      <c r="E24" s="39" t="s">
        <v>1045</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2822</v>
      </c>
      <c r="F27" s="46"/>
      <c r="G27" s="46"/>
      <c r="H27" s="46"/>
      <c r="I27" s="46"/>
      <c r="J27" s="48"/>
    </row>
    <row r="28">
      <c r="A28" s="37" t="s">
        <v>593</v>
      </c>
      <c r="B28" s="37">
        <v>5</v>
      </c>
      <c r="C28" s="38" t="s">
        <v>1402</v>
      </c>
      <c r="D28" s="37" t="s">
        <v>595</v>
      </c>
      <c r="E28" s="39" t="s">
        <v>1403</v>
      </c>
      <c r="F28" s="40" t="s">
        <v>1003</v>
      </c>
      <c r="G28" s="41">
        <v>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2823</v>
      </c>
      <c r="F31" s="46"/>
      <c r="G31" s="46"/>
      <c r="H31" s="46"/>
      <c r="I31" s="46"/>
      <c r="J31" s="48"/>
    </row>
    <row r="32">
      <c r="A32" s="37" t="s">
        <v>593</v>
      </c>
      <c r="B32" s="37">
        <v>6</v>
      </c>
      <c r="C32" s="38" t="s">
        <v>1406</v>
      </c>
      <c r="D32" s="37" t="s">
        <v>595</v>
      </c>
      <c r="E32" s="39" t="s">
        <v>1407</v>
      </c>
      <c r="F32" s="40" t="s">
        <v>1003</v>
      </c>
      <c r="G32" s="41">
        <v>203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2824</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64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2825</v>
      </c>
      <c r="F63" s="46"/>
      <c r="G63" s="46"/>
      <c r="H63" s="46"/>
      <c r="I63" s="46"/>
      <c r="J63" s="48"/>
    </row>
    <row r="64">
      <c r="A64" s="37" t="s">
        <v>593</v>
      </c>
      <c r="B64" s="37">
        <v>14</v>
      </c>
      <c r="C64" s="38" t="s">
        <v>1438</v>
      </c>
      <c r="D64" s="37" t="s">
        <v>595</v>
      </c>
      <c r="E64" s="39" t="s">
        <v>2645</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2826</v>
      </c>
      <c r="F67" s="46"/>
      <c r="G67" s="46"/>
      <c r="H67" s="46"/>
      <c r="I67" s="46"/>
      <c r="J67" s="48"/>
    </row>
    <row r="68">
      <c r="A68" s="37" t="s">
        <v>593</v>
      </c>
      <c r="B68" s="37">
        <v>15</v>
      </c>
      <c r="C68" s="38" t="s">
        <v>1296</v>
      </c>
      <c r="D68" s="37" t="s">
        <v>595</v>
      </c>
      <c r="E68" s="39" t="s">
        <v>1297</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90">
      <c r="A71" s="37" t="s">
        <v>601</v>
      </c>
      <c r="B71" s="45"/>
      <c r="C71" s="46"/>
      <c r="D71" s="46"/>
      <c r="E71" s="39" t="s">
        <v>2827</v>
      </c>
      <c r="F71" s="46"/>
      <c r="G71" s="46"/>
      <c r="H71" s="46"/>
      <c r="I71" s="46"/>
      <c r="J71" s="48"/>
    </row>
    <row r="72">
      <c r="A72" s="37" t="s">
        <v>593</v>
      </c>
      <c r="B72" s="37">
        <v>16</v>
      </c>
      <c r="C72" s="38" t="s">
        <v>1298</v>
      </c>
      <c r="D72" s="37" t="s">
        <v>595</v>
      </c>
      <c r="E72" s="39" t="s">
        <v>1299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2828</v>
      </c>
      <c r="F75" s="46"/>
      <c r="G75" s="46"/>
      <c r="H75" s="46"/>
      <c r="I75" s="46"/>
      <c r="J75" s="48"/>
    </row>
    <row r="76">
      <c r="A76" s="37" t="s">
        <v>593</v>
      </c>
      <c r="B76" s="37">
        <v>17</v>
      </c>
      <c r="C76" s="38" t="s">
        <v>1440</v>
      </c>
      <c r="D76" s="37" t="s">
        <v>595</v>
      </c>
      <c r="E76" s="39" t="s">
        <v>2646</v>
      </c>
      <c r="F76" s="40" t="s">
        <v>850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2829</v>
      </c>
      <c r="F79" s="46"/>
      <c r="G79" s="46"/>
      <c r="H79" s="46"/>
      <c r="I79" s="46"/>
      <c r="J79" s="48"/>
    </row>
    <row r="80">
      <c r="A80" s="37" t="s">
        <v>593</v>
      </c>
      <c r="B80" s="37">
        <v>18</v>
      </c>
      <c r="C80" s="38" t="s">
        <v>1300</v>
      </c>
      <c r="D80" s="37" t="s">
        <v>595</v>
      </c>
      <c r="E80" s="39" t="s">
        <v>1301</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2826</v>
      </c>
      <c r="F83" s="46"/>
      <c r="G83" s="46"/>
      <c r="H83" s="46"/>
      <c r="I83" s="46"/>
      <c r="J83" s="48"/>
    </row>
    <row r="84">
      <c r="A84" s="37" t="s">
        <v>593</v>
      </c>
      <c r="B84" s="37">
        <v>19</v>
      </c>
      <c r="C84" s="38" t="s">
        <v>1302</v>
      </c>
      <c r="D84" s="37" t="s">
        <v>595</v>
      </c>
      <c r="E84" s="39" t="s">
        <v>1303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2829</v>
      </c>
      <c r="F87" s="46"/>
      <c r="G87" s="46"/>
      <c r="H87" s="46"/>
      <c r="I87" s="46"/>
      <c r="J87" s="48"/>
    </row>
    <row r="88">
      <c r="A88" s="37" t="s">
        <v>593</v>
      </c>
      <c r="B88" s="37">
        <v>20</v>
      </c>
      <c r="C88" s="38" t="s">
        <v>1442</v>
      </c>
      <c r="D88" s="37" t="s">
        <v>595</v>
      </c>
      <c r="E88" s="39" t="s">
        <v>1490</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2830</v>
      </c>
      <c r="F91" s="46"/>
      <c r="G91" s="46"/>
      <c r="H91" s="46"/>
      <c r="I91" s="46"/>
      <c r="J91" s="48"/>
    </row>
    <row r="92">
      <c r="A92" s="37" t="s">
        <v>593</v>
      </c>
      <c r="B92" s="37">
        <v>21</v>
      </c>
      <c r="C92" s="38" t="s">
        <v>1444</v>
      </c>
      <c r="D92" s="37" t="s">
        <v>595</v>
      </c>
      <c r="E92" s="39" t="s">
        <v>1539</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2831</v>
      </c>
      <c r="F95" s="46"/>
      <c r="G95" s="46"/>
      <c r="H95" s="46"/>
      <c r="I95" s="46"/>
      <c r="J95" s="48"/>
    </row>
    <row r="96">
      <c r="A96" s="37" t="s">
        <v>593</v>
      </c>
      <c r="B96" s="37">
        <v>22</v>
      </c>
      <c r="C96" s="38" t="s">
        <v>1305</v>
      </c>
      <c r="D96" s="37" t="s">
        <v>595</v>
      </c>
      <c r="E96" s="39" t="s">
        <v>1306</v>
      </c>
      <c r="F96" s="40" t="s">
        <v>850</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2832</v>
      </c>
      <c r="F99" s="46"/>
      <c r="G99" s="46"/>
      <c r="H99" s="46"/>
      <c r="I99" s="46"/>
      <c r="J99" s="48"/>
    </row>
    <row r="100">
      <c r="A100" s="37" t="s">
        <v>593</v>
      </c>
      <c r="B100" s="37">
        <v>23</v>
      </c>
      <c r="C100" s="38" t="s">
        <v>1308</v>
      </c>
      <c r="D100" s="37" t="s">
        <v>595</v>
      </c>
      <c r="E100" s="39" t="s">
        <v>1309</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80">
      <c r="A103" s="37" t="s">
        <v>601</v>
      </c>
      <c r="B103" s="45"/>
      <c r="C103" s="46"/>
      <c r="D103" s="46"/>
      <c r="E103" s="39" t="s">
        <v>2833</v>
      </c>
      <c r="F103" s="46"/>
      <c r="G103" s="46"/>
      <c r="H103" s="46"/>
      <c r="I103" s="46"/>
      <c r="J103" s="48"/>
    </row>
    <row r="104">
      <c r="A104" s="37" t="s">
        <v>593</v>
      </c>
      <c r="B104" s="37">
        <v>24</v>
      </c>
      <c r="C104" s="38" t="s">
        <v>2834</v>
      </c>
      <c r="D104" s="37" t="s">
        <v>595</v>
      </c>
      <c r="E104" s="39" t="s">
        <v>2835</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90">
      <c r="A107" s="37" t="s">
        <v>601</v>
      </c>
      <c r="B107" s="45"/>
      <c r="C107" s="46"/>
      <c r="D107" s="46"/>
      <c r="E107" s="39" t="s">
        <v>2836</v>
      </c>
      <c r="F107" s="46"/>
      <c r="G107" s="46"/>
      <c r="H107" s="46"/>
      <c r="I107" s="46"/>
      <c r="J107" s="48"/>
    </row>
    <row r="108">
      <c r="A108" s="37" t="s">
        <v>593</v>
      </c>
      <c r="B108" s="37">
        <v>25</v>
      </c>
      <c r="C108" s="38" t="s">
        <v>2674</v>
      </c>
      <c r="D108" s="37" t="s">
        <v>595</v>
      </c>
      <c r="E108" s="39" t="s">
        <v>2675</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80">
      <c r="A111" s="37" t="s">
        <v>601</v>
      </c>
      <c r="B111" s="45"/>
      <c r="C111" s="46"/>
      <c r="D111" s="46"/>
      <c r="E111" s="39" t="s">
        <v>2833</v>
      </c>
      <c r="F111" s="46"/>
      <c r="G111" s="46"/>
      <c r="H111" s="46"/>
      <c r="I111" s="46"/>
      <c r="J111" s="48"/>
    </row>
    <row r="112">
      <c r="A112" s="37" t="s">
        <v>593</v>
      </c>
      <c r="B112" s="37">
        <v>26</v>
      </c>
      <c r="C112" s="38" t="s">
        <v>2680</v>
      </c>
      <c r="D112" s="37" t="s">
        <v>595</v>
      </c>
      <c r="E112" s="39" t="s">
        <v>2837</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90">
      <c r="A115" s="37" t="s">
        <v>601</v>
      </c>
      <c r="B115" s="45"/>
      <c r="C115" s="46"/>
      <c r="D115" s="46"/>
      <c r="E115" s="39" t="s">
        <v>2838</v>
      </c>
      <c r="F115" s="46"/>
      <c r="G115" s="46"/>
      <c r="H115" s="46"/>
      <c r="I115" s="46"/>
      <c r="J115" s="48"/>
    </row>
    <row r="116">
      <c r="A116" s="37" t="s">
        <v>593</v>
      </c>
      <c r="B116" s="37">
        <v>27</v>
      </c>
      <c r="C116" s="38" t="s">
        <v>2242</v>
      </c>
      <c r="D116" s="37" t="s">
        <v>595</v>
      </c>
      <c r="E116" s="39" t="s">
        <v>2519</v>
      </c>
      <c r="F116" s="40" t="s">
        <v>850</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90">
      <c r="A119" s="37" t="s">
        <v>601</v>
      </c>
      <c r="B119" s="45"/>
      <c r="C119" s="46"/>
      <c r="D119" s="46"/>
      <c r="E119" s="39" t="s">
        <v>2839</v>
      </c>
      <c r="F119" s="46"/>
      <c r="G119" s="46"/>
      <c r="H119" s="46"/>
      <c r="I119" s="46"/>
      <c r="J119" s="48"/>
    </row>
    <row r="120">
      <c r="A120" s="37" t="s">
        <v>593</v>
      </c>
      <c r="B120" s="37">
        <v>28</v>
      </c>
      <c r="C120" s="38" t="s">
        <v>1559</v>
      </c>
      <c r="D120" s="37" t="s">
        <v>595</v>
      </c>
      <c r="E120" s="39" t="s">
        <v>1560</v>
      </c>
      <c r="F120" s="40" t="s">
        <v>650</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45">
      <c r="A123" s="37" t="s">
        <v>601</v>
      </c>
      <c r="B123" s="45"/>
      <c r="C123" s="46"/>
      <c r="D123" s="46"/>
      <c r="E123" s="39" t="s">
        <v>1561</v>
      </c>
      <c r="F123" s="46"/>
      <c r="G123" s="46"/>
      <c r="H123" s="46"/>
      <c r="I123" s="46"/>
      <c r="J123" s="48"/>
    </row>
    <row r="124">
      <c r="A124" s="31" t="s">
        <v>591</v>
      </c>
      <c r="B124" s="32"/>
      <c r="C124" s="33" t="s">
        <v>1364</v>
      </c>
      <c r="D124" s="34"/>
      <c r="E124" s="31" t="s">
        <v>2694</v>
      </c>
      <c r="F124" s="34"/>
      <c r="G124" s="34"/>
      <c r="H124" s="34"/>
      <c r="I124" s="35">
        <f>SUMIFS(I125:I228,A125:A228,"P")</f>
        <v>0</v>
      </c>
      <c r="J124" s="36"/>
    </row>
    <row r="125">
      <c r="A125" s="37" t="s">
        <v>593</v>
      </c>
      <c r="B125" s="37">
        <v>29</v>
      </c>
      <c r="C125" s="38" t="s">
        <v>1186</v>
      </c>
      <c r="D125" s="37" t="s">
        <v>595</v>
      </c>
      <c r="E125" s="39" t="s">
        <v>1187</v>
      </c>
      <c r="F125" s="40" t="s">
        <v>850</v>
      </c>
      <c r="G125" s="41">
        <v>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60">
      <c r="A128" s="37" t="s">
        <v>601</v>
      </c>
      <c r="B128" s="45"/>
      <c r="C128" s="46"/>
      <c r="D128" s="46"/>
      <c r="E128" s="39" t="s">
        <v>1188</v>
      </c>
      <c r="F128" s="46"/>
      <c r="G128" s="46"/>
      <c r="H128" s="46"/>
      <c r="I128" s="46"/>
      <c r="J128" s="48"/>
    </row>
    <row r="129">
      <c r="A129" s="37" t="s">
        <v>593</v>
      </c>
      <c r="B129" s="37">
        <v>30</v>
      </c>
      <c r="C129" s="38" t="s">
        <v>2699</v>
      </c>
      <c r="D129" s="37" t="s">
        <v>595</v>
      </c>
      <c r="E129" s="39" t="s">
        <v>2700</v>
      </c>
      <c r="F129" s="40" t="s">
        <v>850</v>
      </c>
      <c r="G129" s="41">
        <v>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60">
      <c r="A132" s="37" t="s">
        <v>601</v>
      </c>
      <c r="B132" s="45"/>
      <c r="C132" s="46"/>
      <c r="D132" s="46"/>
      <c r="E132" s="39" t="s">
        <v>1188</v>
      </c>
      <c r="F132" s="46"/>
      <c r="G132" s="46"/>
      <c r="H132" s="46"/>
      <c r="I132" s="46"/>
      <c r="J132" s="48"/>
    </row>
    <row r="133">
      <c r="A133" s="37" t="s">
        <v>593</v>
      </c>
      <c r="B133" s="37">
        <v>31</v>
      </c>
      <c r="C133" s="38" t="s">
        <v>1066</v>
      </c>
      <c r="D133" s="37" t="s">
        <v>595</v>
      </c>
      <c r="E133" s="39" t="s">
        <v>1067</v>
      </c>
      <c r="F133" s="40" t="s">
        <v>624</v>
      </c>
      <c r="G133" s="41">
        <v>12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75">
      <c r="A136" s="37" t="s">
        <v>601</v>
      </c>
      <c r="B136" s="45"/>
      <c r="C136" s="46"/>
      <c r="D136" s="46"/>
      <c r="E136" s="39" t="s">
        <v>1271</v>
      </c>
      <c r="F136" s="46"/>
      <c r="G136" s="46"/>
      <c r="H136" s="46"/>
      <c r="I136" s="46"/>
      <c r="J136" s="48"/>
    </row>
    <row r="137">
      <c r="A137" s="37" t="s">
        <v>593</v>
      </c>
      <c r="B137" s="37">
        <v>32</v>
      </c>
      <c r="C137" s="38" t="s">
        <v>2840</v>
      </c>
      <c r="D137" s="37" t="s">
        <v>595</v>
      </c>
      <c r="E137" s="39" t="s">
        <v>2841</v>
      </c>
      <c r="F137" s="40" t="s">
        <v>850</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45">
      <c r="A140" s="37" t="s">
        <v>601</v>
      </c>
      <c r="B140" s="45"/>
      <c r="C140" s="46"/>
      <c r="D140" s="46"/>
      <c r="E140" s="39" t="s">
        <v>2842</v>
      </c>
      <c r="F140" s="46"/>
      <c r="G140" s="46"/>
      <c r="H140" s="46"/>
      <c r="I140" s="46"/>
      <c r="J140" s="48"/>
    </row>
    <row r="141" ht="30">
      <c r="A141" s="37" t="s">
        <v>593</v>
      </c>
      <c r="B141" s="37">
        <v>33</v>
      </c>
      <c r="C141" s="38" t="s">
        <v>2843</v>
      </c>
      <c r="D141" s="37" t="s">
        <v>595</v>
      </c>
      <c r="E141" s="39" t="s">
        <v>2844</v>
      </c>
      <c r="F141" s="40" t="s">
        <v>850</v>
      </c>
      <c r="G141" s="41">
        <v>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45">
      <c r="A144" s="37" t="s">
        <v>601</v>
      </c>
      <c r="B144" s="45"/>
      <c r="C144" s="46"/>
      <c r="D144" s="46"/>
      <c r="E144" s="39" t="s">
        <v>2842</v>
      </c>
      <c r="F144" s="46"/>
      <c r="G144" s="46"/>
      <c r="H144" s="46"/>
      <c r="I144" s="46"/>
      <c r="J144" s="48"/>
    </row>
    <row r="145">
      <c r="A145" s="37" t="s">
        <v>593</v>
      </c>
      <c r="B145" s="37">
        <v>34</v>
      </c>
      <c r="C145" s="38" t="s">
        <v>2717</v>
      </c>
      <c r="D145" s="37" t="s">
        <v>595</v>
      </c>
      <c r="E145" s="39" t="s">
        <v>2718</v>
      </c>
      <c r="F145" s="40" t="s">
        <v>850</v>
      </c>
      <c r="G145" s="41">
        <v>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50">
      <c r="A148" s="37" t="s">
        <v>601</v>
      </c>
      <c r="B148" s="45"/>
      <c r="C148" s="46"/>
      <c r="D148" s="46"/>
      <c r="E148" s="39" t="s">
        <v>2845</v>
      </c>
      <c r="F148" s="46"/>
      <c r="G148" s="46"/>
      <c r="H148" s="46"/>
      <c r="I148" s="46"/>
      <c r="J148" s="48"/>
    </row>
    <row r="149">
      <c r="A149" s="37" t="s">
        <v>593</v>
      </c>
      <c r="B149" s="37">
        <v>35</v>
      </c>
      <c r="C149" s="38" t="s">
        <v>2723</v>
      </c>
      <c r="D149" s="37" t="s">
        <v>595</v>
      </c>
      <c r="E149" s="39" t="s">
        <v>2724</v>
      </c>
      <c r="F149" s="40" t="s">
        <v>850</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90">
      <c r="A152" s="37" t="s">
        <v>601</v>
      </c>
      <c r="B152" s="45"/>
      <c r="C152" s="46"/>
      <c r="D152" s="46"/>
      <c r="E152" s="39" t="s">
        <v>2846</v>
      </c>
      <c r="F152" s="46"/>
      <c r="G152" s="46"/>
      <c r="H152" s="46"/>
      <c r="I152" s="46"/>
      <c r="J152" s="48"/>
    </row>
    <row r="153">
      <c r="A153" s="37" t="s">
        <v>593</v>
      </c>
      <c r="B153" s="37">
        <v>36</v>
      </c>
      <c r="C153" s="38" t="s">
        <v>2726</v>
      </c>
      <c r="D153" s="37" t="s">
        <v>595</v>
      </c>
      <c r="E153" s="39" t="s">
        <v>2727</v>
      </c>
      <c r="F153" s="40" t="s">
        <v>850</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05">
      <c r="A156" s="37" t="s">
        <v>601</v>
      </c>
      <c r="B156" s="45"/>
      <c r="C156" s="46"/>
      <c r="D156" s="46"/>
      <c r="E156" s="39" t="s">
        <v>1237</v>
      </c>
      <c r="F156" s="46"/>
      <c r="G156" s="46"/>
      <c r="H156" s="46"/>
      <c r="I156" s="46"/>
      <c r="J156" s="48"/>
    </row>
    <row r="157">
      <c r="A157" s="37" t="s">
        <v>593</v>
      </c>
      <c r="B157" s="37">
        <v>37</v>
      </c>
      <c r="C157" s="38" t="s">
        <v>2847</v>
      </c>
      <c r="D157" s="37" t="s">
        <v>595</v>
      </c>
      <c r="E157" s="39" t="s">
        <v>2848</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2845</v>
      </c>
      <c r="F160" s="46"/>
      <c r="G160" s="46"/>
      <c r="H160" s="46"/>
      <c r="I160" s="46"/>
      <c r="J160" s="48"/>
    </row>
    <row r="161" ht="30">
      <c r="A161" s="37" t="s">
        <v>593</v>
      </c>
      <c r="B161" s="37">
        <v>38</v>
      </c>
      <c r="C161" s="38" t="s">
        <v>2849</v>
      </c>
      <c r="D161" s="37" t="s">
        <v>595</v>
      </c>
      <c r="E161" s="39" t="s">
        <v>2850</v>
      </c>
      <c r="F161" s="40" t="s">
        <v>2715</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2851</v>
      </c>
      <c r="F164" s="46"/>
      <c r="G164" s="46"/>
      <c r="H164" s="46"/>
      <c r="I164" s="46"/>
      <c r="J164" s="48"/>
    </row>
    <row r="165">
      <c r="A165" s="37" t="s">
        <v>593</v>
      </c>
      <c r="B165" s="37">
        <v>39</v>
      </c>
      <c r="C165" s="38" t="s">
        <v>2852</v>
      </c>
      <c r="D165" s="37" t="s">
        <v>595</v>
      </c>
      <c r="E165" s="39" t="s">
        <v>2853</v>
      </c>
      <c r="F165" s="40" t="s">
        <v>2715</v>
      </c>
      <c r="G165" s="41">
        <v>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2845</v>
      </c>
      <c r="F168" s="46"/>
      <c r="G168" s="46"/>
      <c r="H168" s="46"/>
      <c r="I168" s="46"/>
      <c r="J168" s="48"/>
    </row>
    <row r="169" ht="30">
      <c r="A169" s="37" t="s">
        <v>593</v>
      </c>
      <c r="B169" s="37">
        <v>40</v>
      </c>
      <c r="C169" s="38" t="s">
        <v>2854</v>
      </c>
      <c r="D169" s="37" t="s">
        <v>595</v>
      </c>
      <c r="E169" s="39" t="s">
        <v>2855</v>
      </c>
      <c r="F169" s="40" t="s">
        <v>2715</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65">
      <c r="A172" s="37" t="s">
        <v>601</v>
      </c>
      <c r="B172" s="45"/>
      <c r="C172" s="46"/>
      <c r="D172" s="46"/>
      <c r="E172" s="39" t="s">
        <v>2856</v>
      </c>
      <c r="F172" s="46"/>
      <c r="G172" s="46"/>
      <c r="H172" s="46"/>
      <c r="I172" s="46"/>
      <c r="J172" s="48"/>
    </row>
    <row r="173">
      <c r="A173" s="37" t="s">
        <v>593</v>
      </c>
      <c r="B173" s="37">
        <v>41</v>
      </c>
      <c r="C173" s="38" t="s">
        <v>2737</v>
      </c>
      <c r="D173" s="37" t="s">
        <v>595</v>
      </c>
      <c r="E173" s="39" t="s">
        <v>2738</v>
      </c>
      <c r="F173" s="40" t="s">
        <v>2715</v>
      </c>
      <c r="G173" s="41">
        <v>12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20">
      <c r="A176" s="37" t="s">
        <v>601</v>
      </c>
      <c r="B176" s="45"/>
      <c r="C176" s="46"/>
      <c r="D176" s="46"/>
      <c r="E176" s="39" t="s">
        <v>2857</v>
      </c>
      <c r="F176" s="46"/>
      <c r="G176" s="46"/>
      <c r="H176" s="46"/>
      <c r="I176" s="46"/>
      <c r="J176" s="48"/>
    </row>
    <row r="177" ht="30">
      <c r="A177" s="37" t="s">
        <v>593</v>
      </c>
      <c r="B177" s="37">
        <v>42</v>
      </c>
      <c r="C177" s="38" t="s">
        <v>2740</v>
      </c>
      <c r="D177" s="37" t="s">
        <v>595</v>
      </c>
      <c r="E177" s="39" t="s">
        <v>2741</v>
      </c>
      <c r="F177" s="40" t="s">
        <v>2715</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2858</v>
      </c>
      <c r="F180" s="46"/>
      <c r="G180" s="46"/>
      <c r="H180" s="46"/>
      <c r="I180" s="46"/>
      <c r="J180" s="48"/>
    </row>
    <row r="181">
      <c r="A181" s="37" t="s">
        <v>593</v>
      </c>
      <c r="B181" s="37">
        <v>43</v>
      </c>
      <c r="C181" s="38" t="s">
        <v>1358</v>
      </c>
      <c r="D181" s="37" t="s">
        <v>595</v>
      </c>
      <c r="E181" s="39" t="s">
        <v>1359</v>
      </c>
      <c r="F181" s="40" t="s">
        <v>2715</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65">
      <c r="A184" s="37" t="s">
        <v>601</v>
      </c>
      <c r="B184" s="45"/>
      <c r="C184" s="46"/>
      <c r="D184" s="46"/>
      <c r="E184" s="39" t="s">
        <v>2859</v>
      </c>
      <c r="F184" s="46"/>
      <c r="G184" s="46"/>
      <c r="H184" s="46"/>
      <c r="I184" s="46"/>
      <c r="J184" s="48"/>
    </row>
    <row r="185">
      <c r="A185" s="37" t="s">
        <v>593</v>
      </c>
      <c r="B185" s="37">
        <v>44</v>
      </c>
      <c r="C185" s="38" t="s">
        <v>2743</v>
      </c>
      <c r="D185" s="37" t="s">
        <v>595</v>
      </c>
      <c r="E185" s="39" t="s">
        <v>2744</v>
      </c>
      <c r="F185" s="40" t="s">
        <v>2715</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2860</v>
      </c>
      <c r="F187" s="46"/>
      <c r="G187" s="46"/>
      <c r="H187" s="46"/>
      <c r="I187" s="46"/>
      <c r="J187" s="48"/>
    </row>
    <row r="188" ht="150">
      <c r="A188" s="37" t="s">
        <v>601</v>
      </c>
      <c r="B188" s="45"/>
      <c r="C188" s="46"/>
      <c r="D188" s="46"/>
      <c r="E188" s="39" t="s">
        <v>2845</v>
      </c>
      <c r="F188" s="46"/>
      <c r="G188" s="46"/>
      <c r="H188" s="46"/>
      <c r="I188" s="46"/>
      <c r="J188" s="48"/>
    </row>
    <row r="189">
      <c r="A189" s="37" t="s">
        <v>593</v>
      </c>
      <c r="B189" s="37">
        <v>45</v>
      </c>
      <c r="C189" s="38" t="s">
        <v>2749</v>
      </c>
      <c r="D189" s="37" t="s">
        <v>595</v>
      </c>
      <c r="E189" s="39" t="s">
        <v>2750</v>
      </c>
      <c r="F189" s="40" t="s">
        <v>850</v>
      </c>
      <c r="G189" s="41">
        <v>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2861</v>
      </c>
      <c r="F192" s="46"/>
      <c r="G192" s="46"/>
      <c r="H192" s="46"/>
      <c r="I192" s="46"/>
      <c r="J192" s="48"/>
    </row>
    <row r="193">
      <c r="A193" s="37" t="s">
        <v>593</v>
      </c>
      <c r="B193" s="37">
        <v>46</v>
      </c>
      <c r="C193" s="38" t="s">
        <v>2752</v>
      </c>
      <c r="D193" s="37" t="s">
        <v>595</v>
      </c>
      <c r="E193" s="39" t="s">
        <v>2753</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50">
      <c r="A196" s="37" t="s">
        <v>601</v>
      </c>
      <c r="B196" s="45"/>
      <c r="C196" s="46"/>
      <c r="D196" s="46"/>
      <c r="E196" s="39" t="s">
        <v>2845</v>
      </c>
      <c r="F196" s="46"/>
      <c r="G196" s="46"/>
      <c r="H196" s="46"/>
      <c r="I196" s="46"/>
      <c r="J196" s="48"/>
    </row>
    <row r="197">
      <c r="A197" s="37" t="s">
        <v>593</v>
      </c>
      <c r="B197" s="37">
        <v>47</v>
      </c>
      <c r="C197" s="38" t="s">
        <v>2755</v>
      </c>
      <c r="D197" s="37" t="s">
        <v>595</v>
      </c>
      <c r="E197" s="39" t="s">
        <v>2756</v>
      </c>
      <c r="F197" s="40" t="s">
        <v>850</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65">
      <c r="A200" s="37" t="s">
        <v>601</v>
      </c>
      <c r="B200" s="45"/>
      <c r="C200" s="46"/>
      <c r="D200" s="46"/>
      <c r="E200" s="39" t="s">
        <v>2862</v>
      </c>
      <c r="F200" s="46"/>
      <c r="G200" s="46"/>
      <c r="H200" s="46"/>
      <c r="I200" s="46"/>
      <c r="J200" s="48"/>
    </row>
    <row r="201">
      <c r="A201" s="37" t="s">
        <v>593</v>
      </c>
      <c r="B201" s="37">
        <v>48</v>
      </c>
      <c r="C201" s="38" t="s">
        <v>2758</v>
      </c>
      <c r="D201" s="37" t="s">
        <v>595</v>
      </c>
      <c r="E201" s="39" t="s">
        <v>2759</v>
      </c>
      <c r="F201" s="40" t="s">
        <v>850</v>
      </c>
      <c r="G201" s="41">
        <v>20</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05">
      <c r="A204" s="37" t="s">
        <v>601</v>
      </c>
      <c r="B204" s="45"/>
      <c r="C204" s="46"/>
      <c r="D204" s="46"/>
      <c r="E204" s="39" t="s">
        <v>1237</v>
      </c>
      <c r="F204" s="46"/>
      <c r="G204" s="46"/>
      <c r="H204" s="46"/>
      <c r="I204" s="46"/>
      <c r="J204" s="48"/>
    </row>
    <row r="205">
      <c r="A205" s="37" t="s">
        <v>593</v>
      </c>
      <c r="B205" s="37">
        <v>49</v>
      </c>
      <c r="C205" s="38" t="s">
        <v>2863</v>
      </c>
      <c r="D205" s="37" t="s">
        <v>595</v>
      </c>
      <c r="E205" s="39" t="s">
        <v>2864</v>
      </c>
      <c r="F205" s="40" t="s">
        <v>850</v>
      </c>
      <c r="G205" s="41">
        <v>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2865</v>
      </c>
      <c r="F208" s="46"/>
      <c r="G208" s="46"/>
      <c r="H208" s="46"/>
      <c r="I208" s="46"/>
      <c r="J208" s="48"/>
    </row>
    <row r="209">
      <c r="A209" s="37" t="s">
        <v>593</v>
      </c>
      <c r="B209" s="37">
        <v>50</v>
      </c>
      <c r="C209" s="38" t="s">
        <v>2866</v>
      </c>
      <c r="D209" s="37" t="s">
        <v>595</v>
      </c>
      <c r="E209" s="39" t="s">
        <v>2867</v>
      </c>
      <c r="F209" s="40" t="s">
        <v>850</v>
      </c>
      <c r="G209" s="41">
        <v>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65">
      <c r="A212" s="37" t="s">
        <v>601</v>
      </c>
      <c r="B212" s="45"/>
      <c r="C212" s="46"/>
      <c r="D212" s="46"/>
      <c r="E212" s="39" t="s">
        <v>2868</v>
      </c>
      <c r="F212" s="46"/>
      <c r="G212" s="46"/>
      <c r="H212" s="46"/>
      <c r="I212" s="46"/>
      <c r="J212" s="48"/>
    </row>
    <row r="213">
      <c r="A213" s="37" t="s">
        <v>593</v>
      </c>
      <c r="B213" s="37">
        <v>51</v>
      </c>
      <c r="C213" s="38" t="s">
        <v>2761</v>
      </c>
      <c r="D213" s="37" t="s">
        <v>595</v>
      </c>
      <c r="E213" s="39" t="s">
        <v>2762</v>
      </c>
      <c r="F213" s="40" t="s">
        <v>1344</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35">
      <c r="A216" s="37" t="s">
        <v>601</v>
      </c>
      <c r="B216" s="45"/>
      <c r="C216" s="46"/>
      <c r="D216" s="46"/>
      <c r="E216" s="39" t="s">
        <v>2869</v>
      </c>
      <c r="F216" s="46"/>
      <c r="G216" s="46"/>
      <c r="H216" s="46"/>
      <c r="I216" s="46"/>
      <c r="J216" s="48"/>
    </row>
    <row r="217" ht="30">
      <c r="A217" s="37" t="s">
        <v>593</v>
      </c>
      <c r="B217" s="37">
        <v>52</v>
      </c>
      <c r="C217" s="38" t="s">
        <v>2764</v>
      </c>
      <c r="D217" s="37" t="s">
        <v>595</v>
      </c>
      <c r="E217" s="39" t="s">
        <v>2765</v>
      </c>
      <c r="F217" s="40" t="s">
        <v>624</v>
      </c>
      <c r="G217" s="41">
        <v>16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20">
      <c r="A220" s="37" t="s">
        <v>601</v>
      </c>
      <c r="B220" s="45"/>
      <c r="C220" s="46"/>
      <c r="D220" s="46"/>
      <c r="E220" s="39" t="s">
        <v>2870</v>
      </c>
      <c r="F220" s="46"/>
      <c r="G220" s="46"/>
      <c r="H220" s="46"/>
      <c r="I220" s="46"/>
      <c r="J220" s="48"/>
    </row>
    <row r="221">
      <c r="A221" s="37" t="s">
        <v>593</v>
      </c>
      <c r="B221" s="37">
        <v>54</v>
      </c>
      <c r="C221" s="38" t="s">
        <v>1361</v>
      </c>
      <c r="D221" s="37" t="s">
        <v>595</v>
      </c>
      <c r="E221" s="39" t="s">
        <v>1362</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1244</v>
      </c>
      <c r="F224" s="46"/>
      <c r="G224" s="46"/>
      <c r="H224" s="46"/>
      <c r="I224" s="46"/>
      <c r="J224" s="48"/>
    </row>
    <row r="225" ht="30">
      <c r="A225" s="37" t="s">
        <v>593</v>
      </c>
      <c r="B225" s="37">
        <v>53</v>
      </c>
      <c r="C225" s="38" t="s">
        <v>2690</v>
      </c>
      <c r="D225" s="37" t="s">
        <v>595</v>
      </c>
      <c r="E225" s="39" t="s">
        <v>2691</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40">
      <c r="A228" s="37" t="s">
        <v>601</v>
      </c>
      <c r="B228" s="45"/>
      <c r="C228" s="46"/>
      <c r="D228" s="46"/>
      <c r="E228" s="39" t="s">
        <v>2693</v>
      </c>
      <c r="F228" s="46"/>
      <c r="G228" s="46"/>
      <c r="H228" s="46"/>
      <c r="I228" s="46"/>
      <c r="J228" s="48"/>
    </row>
    <row r="229">
      <c r="A229" s="31" t="s">
        <v>591</v>
      </c>
      <c r="B229" s="32"/>
      <c r="C229" s="33" t="s">
        <v>1562</v>
      </c>
      <c r="D229" s="34"/>
      <c r="E229" s="31" t="s">
        <v>1123</v>
      </c>
      <c r="F229" s="34"/>
      <c r="G229" s="34"/>
      <c r="H229" s="34"/>
      <c r="I229" s="35">
        <f>SUMIFS(I230:I245,A230:A245,"P")</f>
        <v>0</v>
      </c>
      <c r="J229" s="36"/>
    </row>
    <row r="230" ht="45">
      <c r="A230" s="37" t="s">
        <v>593</v>
      </c>
      <c r="B230" s="37">
        <v>56</v>
      </c>
      <c r="C230" s="38" t="s">
        <v>1130</v>
      </c>
      <c r="D230" s="37" t="s">
        <v>1131</v>
      </c>
      <c r="E230" s="39" t="s">
        <v>1132</v>
      </c>
      <c r="F230" s="40" t="s">
        <v>1127</v>
      </c>
      <c r="G230" s="41">
        <v>0.050000000000000003</v>
      </c>
      <c r="H230" s="42">
        <v>0</v>
      </c>
      <c r="I230" s="43">
        <f>ROUND(G230*H230,P4)</f>
        <v>0</v>
      </c>
      <c r="J230" s="37"/>
      <c r="O230" s="44">
        <f>I230*0.21</f>
        <v>0</v>
      </c>
      <c r="P230">
        <v>3</v>
      </c>
    </row>
    <row r="231" ht="30">
      <c r="A231" s="37" t="s">
        <v>598</v>
      </c>
      <c r="B231" s="45"/>
      <c r="C231" s="46"/>
      <c r="D231" s="46"/>
      <c r="E231" s="39" t="s">
        <v>1128</v>
      </c>
      <c r="F231" s="46"/>
      <c r="G231" s="46"/>
      <c r="H231" s="46"/>
      <c r="I231" s="46"/>
      <c r="J231" s="48"/>
    </row>
    <row r="232">
      <c r="A232" s="37" t="s">
        <v>599</v>
      </c>
      <c r="B232" s="45"/>
      <c r="C232" s="46"/>
      <c r="D232" s="46"/>
      <c r="E232" s="49" t="s">
        <v>990</v>
      </c>
      <c r="F232" s="46"/>
      <c r="G232" s="46"/>
      <c r="H232" s="46"/>
      <c r="I232" s="46"/>
      <c r="J232" s="48"/>
    </row>
    <row r="233" ht="120">
      <c r="A233" s="37" t="s">
        <v>601</v>
      </c>
      <c r="B233" s="45"/>
      <c r="C233" s="46"/>
      <c r="D233" s="46"/>
      <c r="E233" s="39" t="s">
        <v>1129</v>
      </c>
      <c r="F233" s="46"/>
      <c r="G233" s="46"/>
      <c r="H233" s="46"/>
      <c r="I233" s="46"/>
      <c r="J233" s="48"/>
    </row>
    <row r="234" ht="45">
      <c r="A234" s="37" t="s">
        <v>593</v>
      </c>
      <c r="B234" s="37">
        <v>57</v>
      </c>
      <c r="C234" s="38" t="s">
        <v>1133</v>
      </c>
      <c r="D234" s="37" t="s">
        <v>1134</v>
      </c>
      <c r="E234" s="39" t="s">
        <v>1135</v>
      </c>
      <c r="F234" s="40" t="s">
        <v>1127</v>
      </c>
      <c r="G234" s="41">
        <v>0.01</v>
      </c>
      <c r="H234" s="42">
        <v>0</v>
      </c>
      <c r="I234" s="43">
        <f>ROUND(G234*H234,P4)</f>
        <v>0</v>
      </c>
      <c r="J234" s="37"/>
      <c r="O234" s="44">
        <f>I234*0.21</f>
        <v>0</v>
      </c>
      <c r="P234">
        <v>3</v>
      </c>
    </row>
    <row r="235" ht="30">
      <c r="A235" s="37" t="s">
        <v>598</v>
      </c>
      <c r="B235" s="45"/>
      <c r="C235" s="46"/>
      <c r="D235" s="46"/>
      <c r="E235" s="39" t="s">
        <v>1128</v>
      </c>
      <c r="F235" s="46"/>
      <c r="G235" s="46"/>
      <c r="H235" s="46"/>
      <c r="I235" s="46"/>
      <c r="J235" s="48"/>
    </row>
    <row r="236">
      <c r="A236" s="37" t="s">
        <v>599</v>
      </c>
      <c r="B236" s="45"/>
      <c r="C236" s="46"/>
      <c r="D236" s="46"/>
      <c r="E236" s="49" t="s">
        <v>990</v>
      </c>
      <c r="F236" s="46"/>
      <c r="G236" s="46"/>
      <c r="H236" s="46"/>
      <c r="I236" s="46"/>
      <c r="J236" s="48"/>
    </row>
    <row r="237" ht="120">
      <c r="A237" s="37" t="s">
        <v>601</v>
      </c>
      <c r="B237" s="45"/>
      <c r="C237" s="46"/>
      <c r="D237" s="46"/>
      <c r="E237" s="39" t="s">
        <v>1129</v>
      </c>
      <c r="F237" s="46"/>
      <c r="G237" s="46"/>
      <c r="H237" s="46"/>
      <c r="I237" s="46"/>
      <c r="J237" s="48"/>
    </row>
    <row r="238" ht="60">
      <c r="A238" s="37" t="s">
        <v>593</v>
      </c>
      <c r="B238" s="37">
        <v>58</v>
      </c>
      <c r="C238" s="38" t="s">
        <v>1136</v>
      </c>
      <c r="D238" s="37" t="s">
        <v>1137</v>
      </c>
      <c r="E238" s="39" t="s">
        <v>1138</v>
      </c>
      <c r="F238" s="40" t="s">
        <v>1127</v>
      </c>
      <c r="G238" s="41">
        <v>0.001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59</v>
      </c>
      <c r="C242" s="38" t="s">
        <v>1139</v>
      </c>
      <c r="D242" s="37" t="s">
        <v>1140</v>
      </c>
      <c r="E242" s="39" t="s">
        <v>1141</v>
      </c>
      <c r="F242" s="40" t="s">
        <v>1127</v>
      </c>
      <c r="G242" s="41">
        <v>0.0050000000000000001</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50"/>
      <c r="C245" s="51"/>
      <c r="D245" s="51"/>
      <c r="E245" s="39" t="s">
        <v>1129</v>
      </c>
      <c r="F245" s="51"/>
      <c r="G245" s="51"/>
      <c r="H245" s="51"/>
      <c r="I245" s="51"/>
      <c r="J245" s="52"/>
    </row>
  </sheetData>
  <sheetProtection sheet="1" objects="1" scenarios="1" spinCount="100000" saltValue="h6otlwr5MWpLZOLtIbwD25JJ7reH/xHOaBa+g+sIPbbcBlOoMNoVSNebAcSkYfCcbhRZrUi9kon6Pan0f/J+WQ==" hashValue="23X14aI1bmqgpkIE9SmmDffvrl8b4MplDbvLOwz6F+mx8hvNoQfQS1QyWB4+DOne2EiWG6f2anc+xAsXtd/Dn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2871</v>
      </c>
      <c r="I3" s="25">
        <f>SUMIFS(I11:I389,A11:A389,"SD")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2607</v>
      </c>
      <c r="D6" s="22"/>
      <c r="E6" s="23" t="s">
        <v>98</v>
      </c>
      <c r="F6" s="17"/>
      <c r="G6" s="17"/>
      <c r="H6" s="17"/>
      <c r="I6" s="17"/>
      <c r="J6" s="19"/>
    </row>
    <row r="7">
      <c r="A7" s="3" t="s">
        <v>578</v>
      </c>
      <c r="B7" s="20" t="s">
        <v>579</v>
      </c>
      <c r="C7" s="21" t="s">
        <v>2871</v>
      </c>
      <c r="D7" s="22"/>
      <c r="E7" s="23" t="s">
        <v>104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2872</v>
      </c>
      <c r="F15" s="46"/>
      <c r="G15" s="46"/>
      <c r="H15" s="46"/>
      <c r="I15" s="46"/>
      <c r="J15" s="48"/>
    </row>
    <row r="16" ht="30">
      <c r="A16" s="37" t="s">
        <v>593</v>
      </c>
      <c r="B16" s="37">
        <v>2</v>
      </c>
      <c r="C16" s="38" t="s">
        <v>1392</v>
      </c>
      <c r="D16" s="37" t="s">
        <v>595</v>
      </c>
      <c r="E16" s="39" t="s">
        <v>1393</v>
      </c>
      <c r="F16" s="40" t="s">
        <v>1003</v>
      </c>
      <c r="G16" s="41">
        <v>4.4000000000000004</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2873</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2874</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2874</v>
      </c>
      <c r="F27" s="46"/>
      <c r="G27" s="46"/>
      <c r="H27" s="46"/>
      <c r="I27" s="46"/>
      <c r="J27" s="48"/>
    </row>
    <row r="28">
      <c r="A28" s="37" t="s">
        <v>593</v>
      </c>
      <c r="B28" s="37">
        <v>5</v>
      </c>
      <c r="C28" s="38" t="s">
        <v>1402</v>
      </c>
      <c r="D28" s="37" t="s">
        <v>595</v>
      </c>
      <c r="E28" s="39" t="s">
        <v>1403</v>
      </c>
      <c r="F28" s="40" t="s">
        <v>1003</v>
      </c>
      <c r="G28" s="41">
        <v>221.59999999999999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2875</v>
      </c>
      <c r="F31" s="46"/>
      <c r="G31" s="46"/>
      <c r="H31" s="46"/>
      <c r="I31" s="46"/>
      <c r="J31" s="48"/>
    </row>
    <row r="32">
      <c r="A32" s="37" t="s">
        <v>593</v>
      </c>
      <c r="B32" s="37">
        <v>6</v>
      </c>
      <c r="C32" s="38" t="s">
        <v>1406</v>
      </c>
      <c r="D32" s="37" t="s">
        <v>595</v>
      </c>
      <c r="E32" s="39" t="s">
        <v>1407</v>
      </c>
      <c r="F32" s="40" t="s">
        <v>1003</v>
      </c>
      <c r="G32" s="41">
        <v>187.19999999999999</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2876</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1.2869999999999999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2877</v>
      </c>
      <c r="F55" s="46"/>
      <c r="G55" s="46"/>
      <c r="H55" s="46"/>
      <c r="I55" s="46"/>
      <c r="J55" s="48"/>
    </row>
    <row r="56">
      <c r="A56" s="37" t="s">
        <v>593</v>
      </c>
      <c r="B56" s="37">
        <v>12</v>
      </c>
      <c r="C56" s="38" t="s">
        <v>1073</v>
      </c>
      <c r="D56" s="37" t="s">
        <v>595</v>
      </c>
      <c r="E56" s="39" t="s">
        <v>1074</v>
      </c>
      <c r="F56" s="40" t="s">
        <v>1003</v>
      </c>
      <c r="G56" s="41">
        <v>321.60000000000002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2878</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2879</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221.59999999999999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2880</v>
      </c>
      <c r="F71" s="46"/>
      <c r="G71" s="46"/>
      <c r="H71" s="46"/>
      <c r="I71" s="46"/>
      <c r="J71" s="48"/>
    </row>
    <row r="72">
      <c r="A72" s="37" t="s">
        <v>593</v>
      </c>
      <c r="B72" s="37">
        <v>16</v>
      </c>
      <c r="C72" s="38" t="s">
        <v>1085</v>
      </c>
      <c r="D72" s="37" t="s">
        <v>595</v>
      </c>
      <c r="E72" s="39" t="s">
        <v>1086</v>
      </c>
      <c r="F72" s="40" t="s">
        <v>1003</v>
      </c>
      <c r="G72" s="41">
        <v>221.59999999999999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2881</v>
      </c>
      <c r="F75" s="46"/>
      <c r="G75" s="46"/>
      <c r="H75" s="46"/>
      <c r="I75" s="46"/>
      <c r="J75" s="48"/>
    </row>
    <row r="76">
      <c r="A76" s="37" t="s">
        <v>593</v>
      </c>
      <c r="B76" s="37">
        <v>17</v>
      </c>
      <c r="C76" s="38" t="s">
        <v>1088</v>
      </c>
      <c r="D76" s="37" t="s">
        <v>595</v>
      </c>
      <c r="E76" s="39" t="s">
        <v>1089</v>
      </c>
      <c r="F76" s="40" t="s">
        <v>1090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2882</v>
      </c>
      <c r="F79" s="46"/>
      <c r="G79" s="46"/>
      <c r="H79" s="46"/>
      <c r="I79" s="46"/>
      <c r="J79" s="48"/>
    </row>
    <row r="80">
      <c r="A80" s="37" t="s">
        <v>593</v>
      </c>
      <c r="B80" s="37">
        <v>18</v>
      </c>
      <c r="C80" s="38" t="s">
        <v>1092</v>
      </c>
      <c r="D80" s="37" t="s">
        <v>595</v>
      </c>
      <c r="E80" s="39" t="s">
        <v>1093</v>
      </c>
      <c r="F80" s="40" t="s">
        <v>1003</v>
      </c>
      <c r="G80" s="41">
        <v>221.59999999999999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2883</v>
      </c>
      <c r="F83" s="46"/>
      <c r="G83" s="46"/>
      <c r="H83" s="46"/>
      <c r="I83" s="46"/>
      <c r="J83" s="48"/>
    </row>
    <row r="84">
      <c r="A84" s="37" t="s">
        <v>593</v>
      </c>
      <c r="B84" s="37">
        <v>19</v>
      </c>
      <c r="C84" s="38" t="s">
        <v>1100</v>
      </c>
      <c r="D84" s="37" t="s">
        <v>595</v>
      </c>
      <c r="E84" s="39" t="s">
        <v>1101</v>
      </c>
      <c r="F84" s="40" t="s">
        <v>1003</v>
      </c>
      <c r="G84" s="41">
        <v>221.59999999999999</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2884</v>
      </c>
      <c r="F87" s="46"/>
      <c r="G87" s="46"/>
      <c r="H87" s="46"/>
      <c r="I87" s="46"/>
      <c r="J87" s="48"/>
    </row>
    <row r="88">
      <c r="A88" s="37" t="s">
        <v>593</v>
      </c>
      <c r="B88" s="37">
        <v>20</v>
      </c>
      <c r="C88" s="38" t="s">
        <v>1103</v>
      </c>
      <c r="D88" s="37" t="s">
        <v>595</v>
      </c>
      <c r="E88" s="39" t="s">
        <v>1104</v>
      </c>
      <c r="F88" s="40" t="s">
        <v>1003</v>
      </c>
      <c r="G88" s="41">
        <v>221.59999999999999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2885</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2886</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2887</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2888</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2889</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2890</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2891</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2892</v>
      </c>
      <c r="F127" s="46"/>
      <c r="G127" s="46"/>
      <c r="H127" s="46"/>
      <c r="I127" s="46"/>
      <c r="J127" s="48"/>
    </row>
    <row r="128">
      <c r="A128" s="37" t="s">
        <v>593</v>
      </c>
      <c r="B128" s="37">
        <v>30</v>
      </c>
      <c r="C128" s="38" t="s">
        <v>2312</v>
      </c>
      <c r="D128" s="37" t="s">
        <v>595</v>
      </c>
      <c r="E128" s="39" t="s">
        <v>2313</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2893</v>
      </c>
      <c r="F131" s="46"/>
      <c r="G131" s="46"/>
      <c r="H131" s="46"/>
      <c r="I131" s="46"/>
      <c r="J131" s="48"/>
    </row>
    <row r="132">
      <c r="A132" s="37" t="s">
        <v>593</v>
      </c>
      <c r="B132" s="37">
        <v>31</v>
      </c>
      <c r="C132" s="38" t="s">
        <v>1438</v>
      </c>
      <c r="D132" s="37" t="s">
        <v>595</v>
      </c>
      <c r="E132" s="39" t="s">
        <v>1439</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75">
      <c r="A135" s="37" t="s">
        <v>601</v>
      </c>
      <c r="B135" s="45"/>
      <c r="C135" s="46"/>
      <c r="D135" s="46"/>
      <c r="E135" s="39" t="s">
        <v>1216</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1237</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90">
      <c r="A163" s="37" t="s">
        <v>601</v>
      </c>
      <c r="B163" s="45"/>
      <c r="C163" s="46"/>
      <c r="D163" s="46"/>
      <c r="E163" s="39" t="s">
        <v>1540</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50">
      <c r="A167" s="37" t="s">
        <v>601</v>
      </c>
      <c r="B167" s="45"/>
      <c r="C167" s="46"/>
      <c r="D167" s="46"/>
      <c r="E167" s="39" t="s">
        <v>2894</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2895</v>
      </c>
      <c r="F171" s="46"/>
      <c r="G171" s="46"/>
      <c r="H171" s="46"/>
      <c r="I171" s="46"/>
      <c r="J171" s="48"/>
    </row>
    <row r="172">
      <c r="A172" s="37" t="s">
        <v>593</v>
      </c>
      <c r="B172" s="37">
        <v>41</v>
      </c>
      <c r="C172" s="38" t="s">
        <v>2896</v>
      </c>
      <c r="D172" s="37" t="s">
        <v>595</v>
      </c>
      <c r="E172" s="39" t="s">
        <v>2897</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90">
      <c r="A175" s="37" t="s">
        <v>601</v>
      </c>
      <c r="B175" s="45"/>
      <c r="C175" s="46"/>
      <c r="D175" s="46"/>
      <c r="E175" s="39" t="s">
        <v>2898</v>
      </c>
      <c r="F175" s="46"/>
      <c r="G175" s="46"/>
      <c r="H175" s="46"/>
      <c r="I175" s="46"/>
      <c r="J175" s="48"/>
    </row>
    <row r="176">
      <c r="A176" s="37" t="s">
        <v>593</v>
      </c>
      <c r="B176" s="37">
        <v>42</v>
      </c>
      <c r="C176" s="38" t="s">
        <v>2834</v>
      </c>
      <c r="D176" s="37" t="s">
        <v>595</v>
      </c>
      <c r="E176" s="39" t="s">
        <v>2835</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2899</v>
      </c>
      <c r="F179" s="46"/>
      <c r="G179" s="46"/>
      <c r="H179" s="46"/>
      <c r="I179" s="46"/>
      <c r="J179" s="48"/>
    </row>
    <row r="180">
      <c r="A180" s="37" t="s">
        <v>593</v>
      </c>
      <c r="B180" s="37">
        <v>43</v>
      </c>
      <c r="C180" s="38" t="s">
        <v>2674</v>
      </c>
      <c r="D180" s="37" t="s">
        <v>595</v>
      </c>
      <c r="E180" s="39" t="s">
        <v>2675</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2900</v>
      </c>
      <c r="F183" s="46"/>
      <c r="G183" s="46"/>
      <c r="H183" s="46"/>
      <c r="I183" s="46"/>
      <c r="J183" s="48"/>
    </row>
    <row r="184">
      <c r="A184" s="37" t="s">
        <v>593</v>
      </c>
      <c r="B184" s="37">
        <v>44</v>
      </c>
      <c r="C184" s="38" t="s">
        <v>2680</v>
      </c>
      <c r="D184" s="37" t="s">
        <v>595</v>
      </c>
      <c r="E184" s="39" t="s">
        <v>2837</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2838</v>
      </c>
      <c r="F187" s="46"/>
      <c r="G187" s="46"/>
      <c r="H187" s="46"/>
      <c r="I187" s="46"/>
      <c r="J187" s="48"/>
    </row>
    <row r="188">
      <c r="A188" s="37" t="s">
        <v>593</v>
      </c>
      <c r="B188" s="37">
        <v>45</v>
      </c>
      <c r="C188" s="38" t="s">
        <v>2683</v>
      </c>
      <c r="D188" s="37" t="s">
        <v>595</v>
      </c>
      <c r="E188" s="39" t="s">
        <v>2684</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2242</v>
      </c>
      <c r="D192" s="37" t="s">
        <v>595</v>
      </c>
      <c r="E192" s="39" t="s">
        <v>2519</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2694</v>
      </c>
      <c r="F196" s="34"/>
      <c r="G196" s="34"/>
      <c r="H196" s="34"/>
      <c r="I196" s="35">
        <f>SUMIFS(I197:I315,A197:A315,"P")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2901</v>
      </c>
      <c r="F200" s="46"/>
      <c r="G200" s="46"/>
      <c r="H200" s="46"/>
      <c r="I200" s="46"/>
      <c r="J200" s="48"/>
    </row>
    <row r="201">
      <c r="A201" s="37" t="s">
        <v>593</v>
      </c>
      <c r="B201" s="37">
        <v>48</v>
      </c>
      <c r="C201" s="38" t="s">
        <v>2699</v>
      </c>
      <c r="D201" s="37" t="s">
        <v>595</v>
      </c>
      <c r="E201" s="39" t="s">
        <v>2700</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2901</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2704</v>
      </c>
      <c r="D209" s="37" t="s">
        <v>595</v>
      </c>
      <c r="E209" s="39" t="s">
        <v>2705</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2902</v>
      </c>
      <c r="F212" s="46"/>
      <c r="G212" s="46"/>
      <c r="H212" s="46"/>
      <c r="I212" s="46"/>
      <c r="J212" s="48"/>
    </row>
    <row r="213">
      <c r="A213" s="37" t="s">
        <v>593</v>
      </c>
      <c r="B213" s="37">
        <v>51</v>
      </c>
      <c r="C213" s="38" t="s">
        <v>2707</v>
      </c>
      <c r="D213" s="37" t="s">
        <v>595</v>
      </c>
      <c r="E213" s="39" t="s">
        <v>2708</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2903</v>
      </c>
      <c r="F216" s="46"/>
      <c r="G216" s="46"/>
      <c r="H216" s="46"/>
      <c r="I216" s="46"/>
      <c r="J216" s="48"/>
    </row>
    <row r="217">
      <c r="A217" s="37" t="s">
        <v>593</v>
      </c>
      <c r="B217" s="37">
        <v>52</v>
      </c>
      <c r="C217" s="38" t="s">
        <v>2840</v>
      </c>
      <c r="D217" s="37" t="s">
        <v>595</v>
      </c>
      <c r="E217" s="39" t="s">
        <v>2841</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2842</v>
      </c>
      <c r="F220" s="46"/>
      <c r="G220" s="46"/>
      <c r="H220" s="46"/>
      <c r="I220" s="46"/>
      <c r="J220" s="48"/>
    </row>
    <row r="221" ht="30">
      <c r="A221" s="37" t="s">
        <v>593</v>
      </c>
      <c r="B221" s="37">
        <v>53</v>
      </c>
      <c r="C221" s="38" t="s">
        <v>2843</v>
      </c>
      <c r="D221" s="37" t="s">
        <v>595</v>
      </c>
      <c r="E221" s="39" t="s">
        <v>2844</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2842</v>
      </c>
      <c r="F224" s="46"/>
      <c r="G224" s="46"/>
      <c r="H224" s="46"/>
      <c r="I224" s="46"/>
      <c r="J224" s="48"/>
    </row>
    <row r="225">
      <c r="A225" s="37" t="s">
        <v>593</v>
      </c>
      <c r="B225" s="37">
        <v>54</v>
      </c>
      <c r="C225" s="38" t="s">
        <v>2717</v>
      </c>
      <c r="D225" s="37" t="s">
        <v>595</v>
      </c>
      <c r="E225" s="39" t="s">
        <v>2718</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2845</v>
      </c>
      <c r="F228" s="46"/>
      <c r="G228" s="46"/>
      <c r="H228" s="46"/>
      <c r="I228" s="46"/>
      <c r="J228" s="48"/>
    </row>
    <row r="229">
      <c r="A229" s="37" t="s">
        <v>593</v>
      </c>
      <c r="B229" s="37">
        <v>55</v>
      </c>
      <c r="C229" s="38" t="s">
        <v>2723</v>
      </c>
      <c r="D229" s="37" t="s">
        <v>595</v>
      </c>
      <c r="E229" s="39" t="s">
        <v>2724</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2904</v>
      </c>
      <c r="F232" s="46"/>
      <c r="G232" s="46"/>
      <c r="H232" s="46"/>
      <c r="I232" s="46"/>
      <c r="J232" s="48"/>
    </row>
    <row r="233">
      <c r="A233" s="37" t="s">
        <v>593</v>
      </c>
      <c r="B233" s="37">
        <v>56</v>
      </c>
      <c r="C233" s="38" t="s">
        <v>2726</v>
      </c>
      <c r="D233" s="37" t="s">
        <v>595</v>
      </c>
      <c r="E233" s="39" t="s">
        <v>2727</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2849</v>
      </c>
      <c r="D237" s="37" t="s">
        <v>595</v>
      </c>
      <c r="E237" s="39" t="s">
        <v>2850</v>
      </c>
      <c r="F237" s="40" t="s">
        <v>2715</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2905</v>
      </c>
      <c r="F240" s="46"/>
      <c r="G240" s="46"/>
      <c r="H240" s="46"/>
      <c r="I240" s="46"/>
      <c r="J240" s="48"/>
    </row>
    <row r="241">
      <c r="A241" s="37" t="s">
        <v>593</v>
      </c>
      <c r="B241" s="37">
        <v>58</v>
      </c>
      <c r="C241" s="38" t="s">
        <v>2852</v>
      </c>
      <c r="D241" s="37" t="s">
        <v>595</v>
      </c>
      <c r="E241" s="39" t="s">
        <v>2853</v>
      </c>
      <c r="F241" s="40" t="s">
        <v>2715</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2906</v>
      </c>
      <c r="F244" s="46"/>
      <c r="G244" s="46"/>
      <c r="H244" s="46"/>
      <c r="I244" s="46"/>
      <c r="J244" s="48"/>
    </row>
    <row r="245" ht="30">
      <c r="A245" s="37" t="s">
        <v>593</v>
      </c>
      <c r="B245" s="37">
        <v>59</v>
      </c>
      <c r="C245" s="38" t="s">
        <v>2854</v>
      </c>
      <c r="D245" s="37" t="s">
        <v>595</v>
      </c>
      <c r="E245" s="39" t="s">
        <v>2855</v>
      </c>
      <c r="F245" s="40" t="s">
        <v>2715</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2907</v>
      </c>
      <c r="F248" s="46"/>
      <c r="G248" s="46"/>
      <c r="H248" s="46"/>
      <c r="I248" s="46"/>
      <c r="J248" s="48"/>
    </row>
    <row r="249">
      <c r="A249" s="37" t="s">
        <v>593</v>
      </c>
      <c r="B249" s="37">
        <v>60</v>
      </c>
      <c r="C249" s="38" t="s">
        <v>2737</v>
      </c>
      <c r="D249" s="37" t="s">
        <v>595</v>
      </c>
      <c r="E249" s="39" t="s">
        <v>2738</v>
      </c>
      <c r="F249" s="40" t="s">
        <v>2715</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20">
      <c r="A252" s="37" t="s">
        <v>601</v>
      </c>
      <c r="B252" s="45"/>
      <c r="C252" s="46"/>
      <c r="D252" s="46"/>
      <c r="E252" s="39" t="s">
        <v>2857</v>
      </c>
      <c r="F252" s="46"/>
      <c r="G252" s="46"/>
      <c r="H252" s="46"/>
      <c r="I252" s="46"/>
      <c r="J252" s="48"/>
    </row>
    <row r="253" ht="30">
      <c r="A253" s="37" t="s">
        <v>593</v>
      </c>
      <c r="B253" s="37">
        <v>61</v>
      </c>
      <c r="C253" s="38" t="s">
        <v>2740</v>
      </c>
      <c r="D253" s="37" t="s">
        <v>595</v>
      </c>
      <c r="E253" s="39" t="s">
        <v>2741</v>
      </c>
      <c r="F253" s="40" t="s">
        <v>2715</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2524</v>
      </c>
      <c r="F256" s="46"/>
      <c r="G256" s="46"/>
      <c r="H256" s="46"/>
      <c r="I256" s="46"/>
      <c r="J256" s="48"/>
    </row>
    <row r="257">
      <c r="A257" s="37" t="s">
        <v>593</v>
      </c>
      <c r="B257" s="37">
        <v>62</v>
      </c>
      <c r="C257" s="38" t="s">
        <v>1358</v>
      </c>
      <c r="D257" s="37" t="s">
        <v>595</v>
      </c>
      <c r="E257" s="39" t="s">
        <v>1359</v>
      </c>
      <c r="F257" s="40" t="s">
        <v>2715</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65">
      <c r="A260" s="37" t="s">
        <v>601</v>
      </c>
      <c r="B260" s="45"/>
      <c r="C260" s="46"/>
      <c r="D260" s="46"/>
      <c r="E260" s="39" t="s">
        <v>2908</v>
      </c>
      <c r="F260" s="46"/>
      <c r="G260" s="46"/>
      <c r="H260" s="46"/>
      <c r="I260" s="46"/>
      <c r="J260" s="48"/>
    </row>
    <row r="261">
      <c r="A261" s="37" t="s">
        <v>593</v>
      </c>
      <c r="B261" s="37">
        <v>63</v>
      </c>
      <c r="C261" s="38" t="s">
        <v>2743</v>
      </c>
      <c r="D261" s="37" t="s">
        <v>595</v>
      </c>
      <c r="E261" s="39" t="s">
        <v>2744</v>
      </c>
      <c r="F261" s="40" t="s">
        <v>2715</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2907</v>
      </c>
      <c r="F264" s="46"/>
      <c r="G264" s="46"/>
      <c r="H264" s="46"/>
      <c r="I264" s="46"/>
      <c r="J264" s="48"/>
    </row>
    <row r="265">
      <c r="A265" s="37" t="s">
        <v>593</v>
      </c>
      <c r="B265" s="37">
        <v>64</v>
      </c>
      <c r="C265" s="38" t="s">
        <v>2746</v>
      </c>
      <c r="D265" s="37" t="s">
        <v>595</v>
      </c>
      <c r="E265" s="39" t="s">
        <v>2747</v>
      </c>
      <c r="F265" s="40" t="s">
        <v>850</v>
      </c>
      <c r="G265" s="41">
        <v>2</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95">
      <c r="A268" s="37" t="s">
        <v>601</v>
      </c>
      <c r="B268" s="45"/>
      <c r="C268" s="46"/>
      <c r="D268" s="46"/>
      <c r="E268" s="39" t="s">
        <v>2909</v>
      </c>
      <c r="F268" s="46"/>
      <c r="G268" s="46"/>
      <c r="H268" s="46"/>
      <c r="I268" s="46"/>
      <c r="J268" s="48"/>
    </row>
    <row r="269">
      <c r="A269" s="37" t="s">
        <v>593</v>
      </c>
      <c r="B269" s="37">
        <v>65</v>
      </c>
      <c r="C269" s="38" t="s">
        <v>2749</v>
      </c>
      <c r="D269" s="37" t="s">
        <v>595</v>
      </c>
      <c r="E269" s="39" t="s">
        <v>2750</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65">
      <c r="A272" s="37" t="s">
        <v>601</v>
      </c>
      <c r="B272" s="45"/>
      <c r="C272" s="46"/>
      <c r="D272" s="46"/>
      <c r="E272" s="39" t="s">
        <v>2751</v>
      </c>
      <c r="F272" s="46"/>
      <c r="G272" s="46"/>
      <c r="H272" s="46"/>
      <c r="I272" s="46"/>
      <c r="J272" s="48"/>
    </row>
    <row r="273">
      <c r="A273" s="37" t="s">
        <v>593</v>
      </c>
      <c r="B273" s="37">
        <v>66</v>
      </c>
      <c r="C273" s="38" t="s">
        <v>2752</v>
      </c>
      <c r="D273" s="37" t="s">
        <v>595</v>
      </c>
      <c r="E273" s="39" t="s">
        <v>2753</v>
      </c>
      <c r="F273" s="40" t="s">
        <v>850</v>
      </c>
      <c r="G273" s="41">
        <v>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50">
      <c r="A276" s="37" t="s">
        <v>601</v>
      </c>
      <c r="B276" s="45"/>
      <c r="C276" s="46"/>
      <c r="D276" s="46"/>
      <c r="E276" s="39" t="s">
        <v>2845</v>
      </c>
      <c r="F276" s="46"/>
      <c r="G276" s="46"/>
      <c r="H276" s="46"/>
      <c r="I276" s="46"/>
      <c r="J276" s="48"/>
    </row>
    <row r="277">
      <c r="A277" s="37" t="s">
        <v>593</v>
      </c>
      <c r="B277" s="37">
        <v>67</v>
      </c>
      <c r="C277" s="38" t="s">
        <v>2755</v>
      </c>
      <c r="D277" s="37" t="s">
        <v>595</v>
      </c>
      <c r="E277" s="39" t="s">
        <v>2756</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50">
      <c r="A280" s="37" t="s">
        <v>601</v>
      </c>
      <c r="B280" s="45"/>
      <c r="C280" s="46"/>
      <c r="D280" s="46"/>
      <c r="E280" s="39" t="s">
        <v>2845</v>
      </c>
      <c r="F280" s="46"/>
      <c r="G280" s="46"/>
      <c r="H280" s="46"/>
      <c r="I280" s="46"/>
      <c r="J280" s="48"/>
    </row>
    <row r="281">
      <c r="A281" s="37" t="s">
        <v>593</v>
      </c>
      <c r="B281" s="37">
        <v>68</v>
      </c>
      <c r="C281" s="38" t="s">
        <v>2758</v>
      </c>
      <c r="D281" s="37" t="s">
        <v>595</v>
      </c>
      <c r="E281" s="39" t="s">
        <v>2759</v>
      </c>
      <c r="F281" s="40" t="s">
        <v>850</v>
      </c>
      <c r="G281" s="41">
        <v>26</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05">
      <c r="A284" s="37" t="s">
        <v>601</v>
      </c>
      <c r="B284" s="45"/>
      <c r="C284" s="46"/>
      <c r="D284" s="46"/>
      <c r="E284" s="39" t="s">
        <v>1237</v>
      </c>
      <c r="F284" s="46"/>
      <c r="G284" s="46"/>
      <c r="H284" s="46"/>
      <c r="I284" s="46"/>
      <c r="J284" s="48"/>
    </row>
    <row r="285">
      <c r="A285" s="37" t="s">
        <v>593</v>
      </c>
      <c r="B285" s="37">
        <v>69</v>
      </c>
      <c r="C285" s="38" t="s">
        <v>2863</v>
      </c>
      <c r="D285" s="37" t="s">
        <v>595</v>
      </c>
      <c r="E285" s="39" t="s">
        <v>2864</v>
      </c>
      <c r="F285" s="40" t="s">
        <v>850</v>
      </c>
      <c r="G285" s="41">
        <v>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35">
      <c r="A288" s="37" t="s">
        <v>601</v>
      </c>
      <c r="B288" s="45"/>
      <c r="C288" s="46"/>
      <c r="D288" s="46"/>
      <c r="E288" s="39" t="s">
        <v>2910</v>
      </c>
      <c r="F288" s="46"/>
      <c r="G288" s="46"/>
      <c r="H288" s="46"/>
      <c r="I288" s="46"/>
      <c r="J288" s="48"/>
    </row>
    <row r="289">
      <c r="A289" s="37" t="s">
        <v>593</v>
      </c>
      <c r="B289" s="37">
        <v>70</v>
      </c>
      <c r="C289" s="38" t="s">
        <v>2866</v>
      </c>
      <c r="D289" s="37" t="s">
        <v>595</v>
      </c>
      <c r="E289" s="39" t="s">
        <v>2867</v>
      </c>
      <c r="F289" s="40" t="s">
        <v>850</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65">
      <c r="A292" s="37" t="s">
        <v>601</v>
      </c>
      <c r="B292" s="45"/>
      <c r="C292" s="46"/>
      <c r="D292" s="46"/>
      <c r="E292" s="39" t="s">
        <v>2911</v>
      </c>
      <c r="F292" s="46"/>
      <c r="G292" s="46"/>
      <c r="H292" s="46"/>
      <c r="I292" s="46"/>
      <c r="J292" s="48"/>
    </row>
    <row r="293">
      <c r="A293" s="37" t="s">
        <v>593</v>
      </c>
      <c r="B293" s="37">
        <v>71</v>
      </c>
      <c r="C293" s="38" t="s">
        <v>2761</v>
      </c>
      <c r="D293" s="37" t="s">
        <v>595</v>
      </c>
      <c r="E293" s="39" t="s">
        <v>2762</v>
      </c>
      <c r="F293" s="40" t="s">
        <v>1344</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35">
      <c r="A296" s="37" t="s">
        <v>601</v>
      </c>
      <c r="B296" s="45"/>
      <c r="C296" s="46"/>
      <c r="D296" s="46"/>
      <c r="E296" s="39" t="s">
        <v>2912</v>
      </c>
      <c r="F296" s="46"/>
      <c r="G296" s="46"/>
      <c r="H296" s="46"/>
      <c r="I296" s="46"/>
      <c r="J296" s="48"/>
    </row>
    <row r="297" ht="30">
      <c r="A297" s="37" t="s">
        <v>593</v>
      </c>
      <c r="B297" s="37">
        <v>72</v>
      </c>
      <c r="C297" s="38" t="s">
        <v>2764</v>
      </c>
      <c r="D297" s="37" t="s">
        <v>595</v>
      </c>
      <c r="E297" s="39" t="s">
        <v>2765</v>
      </c>
      <c r="F297" s="40" t="s">
        <v>624</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05">
      <c r="A300" s="37" t="s">
        <v>601</v>
      </c>
      <c r="B300" s="45"/>
      <c r="C300" s="46"/>
      <c r="D300" s="46"/>
      <c r="E300" s="39" t="s">
        <v>2913</v>
      </c>
      <c r="F300" s="46"/>
      <c r="G300" s="46"/>
      <c r="H300" s="46"/>
      <c r="I300" s="46"/>
      <c r="J300" s="48"/>
    </row>
    <row r="301">
      <c r="A301" s="37" t="s">
        <v>593</v>
      </c>
      <c r="B301" s="37">
        <v>73</v>
      </c>
      <c r="C301" s="38" t="s">
        <v>2767</v>
      </c>
      <c r="D301" s="37" t="s">
        <v>595</v>
      </c>
      <c r="E301" s="39" t="s">
        <v>2768</v>
      </c>
      <c r="F301" s="40" t="s">
        <v>850</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2914</v>
      </c>
      <c r="F304" s="46"/>
      <c r="G304" s="46"/>
      <c r="H304" s="46"/>
      <c r="I304" s="46"/>
      <c r="J304" s="48"/>
    </row>
    <row r="305">
      <c r="A305" s="37" t="s">
        <v>593</v>
      </c>
      <c r="B305" s="37">
        <v>74</v>
      </c>
      <c r="C305" s="38" t="s">
        <v>1361</v>
      </c>
      <c r="D305" s="37" t="s">
        <v>595</v>
      </c>
      <c r="E305" s="39" t="s">
        <v>1362</v>
      </c>
      <c r="F305" s="40" t="s">
        <v>850</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50">
      <c r="A308" s="37" t="s">
        <v>601</v>
      </c>
      <c r="B308" s="45"/>
      <c r="C308" s="46"/>
      <c r="D308" s="46"/>
      <c r="E308" s="39" t="s">
        <v>2915</v>
      </c>
      <c r="F308" s="46"/>
      <c r="G308" s="46"/>
      <c r="H308" s="46"/>
      <c r="I308" s="46"/>
      <c r="J308" s="48"/>
    </row>
    <row r="309">
      <c r="A309" s="37" t="s">
        <v>593</v>
      </c>
      <c r="B309" s="37">
        <v>75</v>
      </c>
      <c r="C309" s="38" t="s">
        <v>2664</v>
      </c>
      <c r="D309" s="37" t="s">
        <v>595</v>
      </c>
      <c r="E309" s="39" t="s">
        <v>2665</v>
      </c>
      <c r="F309" s="40" t="s">
        <v>1344</v>
      </c>
      <c r="G309" s="41">
        <v>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20">
      <c r="A312" s="37" t="s">
        <v>601</v>
      </c>
      <c r="B312" s="45"/>
      <c r="C312" s="46"/>
      <c r="D312" s="46"/>
      <c r="E312" s="39" t="s">
        <v>2916</v>
      </c>
      <c r="F312" s="46"/>
      <c r="G312" s="46"/>
      <c r="H312" s="46"/>
      <c r="I312" s="46"/>
      <c r="J312" s="48"/>
    </row>
    <row r="313" ht="30">
      <c r="A313" s="37" t="s">
        <v>593</v>
      </c>
      <c r="B313" s="37">
        <v>94</v>
      </c>
      <c r="C313" s="38" t="s">
        <v>2690</v>
      </c>
      <c r="D313" s="37" t="s">
        <v>595</v>
      </c>
      <c r="E313" s="39" t="s">
        <v>2691</v>
      </c>
      <c r="F313" s="40" t="s">
        <v>608</v>
      </c>
      <c r="G313" s="41">
        <v>1</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240">
      <c r="A315" s="37" t="s">
        <v>601</v>
      </c>
      <c r="B315" s="45"/>
      <c r="C315" s="46"/>
      <c r="D315" s="46"/>
      <c r="E315" s="39" t="s">
        <v>2693</v>
      </c>
      <c r="F315" s="46"/>
      <c r="G315" s="46"/>
      <c r="H315" s="46"/>
      <c r="I315" s="46"/>
      <c r="J315" s="48"/>
    </row>
    <row r="316">
      <c r="A316" s="31" t="s">
        <v>591</v>
      </c>
      <c r="B316" s="32"/>
      <c r="C316" s="33" t="s">
        <v>1122</v>
      </c>
      <c r="D316" s="34"/>
      <c r="E316" s="31" t="s">
        <v>2917</v>
      </c>
      <c r="F316" s="34"/>
      <c r="G316" s="34"/>
      <c r="H316" s="34"/>
      <c r="I316" s="35">
        <f>SUMIFS(I317:I368,A317:A368,"P")</f>
        <v>0</v>
      </c>
      <c r="J316" s="36"/>
    </row>
    <row r="317">
      <c r="A317" s="37" t="s">
        <v>593</v>
      </c>
      <c r="B317" s="37">
        <v>76</v>
      </c>
      <c r="C317" s="38" t="s">
        <v>1365</v>
      </c>
      <c r="D317" s="37" t="s">
        <v>595</v>
      </c>
      <c r="E317" s="39" t="s">
        <v>988</v>
      </c>
      <c r="F317" s="40" t="s">
        <v>989</v>
      </c>
      <c r="G317" s="41">
        <v>2.762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2918</v>
      </c>
      <c r="F319" s="46"/>
      <c r="G319" s="46"/>
      <c r="H319" s="46"/>
      <c r="I319" s="46"/>
      <c r="J319" s="48"/>
    </row>
    <row r="320" ht="60">
      <c r="A320" s="37" t="s">
        <v>601</v>
      </c>
      <c r="B320" s="45"/>
      <c r="C320" s="46"/>
      <c r="D320" s="46"/>
      <c r="E320" s="39" t="s">
        <v>2919</v>
      </c>
      <c r="F320" s="46"/>
      <c r="G320" s="46"/>
      <c r="H320" s="46"/>
      <c r="I320" s="46"/>
      <c r="J320" s="48"/>
    </row>
    <row r="321">
      <c r="A321" s="37" t="s">
        <v>593</v>
      </c>
      <c r="B321" s="37">
        <v>77</v>
      </c>
      <c r="C321" s="38" t="s">
        <v>992</v>
      </c>
      <c r="D321" s="37" t="s">
        <v>595</v>
      </c>
      <c r="E321" s="39" t="s">
        <v>993</v>
      </c>
      <c r="F321" s="40" t="s">
        <v>989</v>
      </c>
      <c r="G321" s="41">
        <v>2.762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120">
      <c r="A324" s="37" t="s">
        <v>601</v>
      </c>
      <c r="B324" s="45"/>
      <c r="C324" s="46"/>
      <c r="D324" s="46"/>
      <c r="E324" s="39" t="s">
        <v>2920</v>
      </c>
      <c r="F324" s="46"/>
      <c r="G324" s="46"/>
      <c r="H324" s="46"/>
      <c r="I324" s="46"/>
      <c r="J324" s="48"/>
    </row>
    <row r="325">
      <c r="A325" s="37" t="s">
        <v>593</v>
      </c>
      <c r="B325" s="37">
        <v>78</v>
      </c>
      <c r="C325" s="38" t="s">
        <v>998</v>
      </c>
      <c r="D325" s="37" t="s">
        <v>595</v>
      </c>
      <c r="E325" s="39" t="s">
        <v>999</v>
      </c>
      <c r="F325" s="40" t="s">
        <v>641</v>
      </c>
      <c r="G325" s="41">
        <v>8.75</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409.5">
      <c r="A328" s="37" t="s">
        <v>601</v>
      </c>
      <c r="B328" s="45"/>
      <c r="C328" s="46"/>
      <c r="D328" s="46"/>
      <c r="E328" s="39" t="s">
        <v>2921</v>
      </c>
      <c r="F328" s="46"/>
      <c r="G328" s="46"/>
      <c r="H328" s="46"/>
      <c r="I328" s="46"/>
      <c r="J328" s="48"/>
    </row>
    <row r="329">
      <c r="A329" s="37" t="s">
        <v>593</v>
      </c>
      <c r="B329" s="37">
        <v>79</v>
      </c>
      <c r="C329" s="38" t="s">
        <v>644</v>
      </c>
      <c r="D329" s="37" t="s">
        <v>595</v>
      </c>
      <c r="E329" s="39" t="s">
        <v>645</v>
      </c>
      <c r="F329" s="40" t="s">
        <v>641</v>
      </c>
      <c r="G329" s="41">
        <v>4.4000000000000004</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990</v>
      </c>
      <c r="F331" s="46"/>
      <c r="G331" s="46"/>
      <c r="H331" s="46"/>
      <c r="I331" s="46"/>
      <c r="J331" s="48"/>
    </row>
    <row r="332" ht="240">
      <c r="A332" s="37" t="s">
        <v>601</v>
      </c>
      <c r="B332" s="45"/>
      <c r="C332" s="46"/>
      <c r="D332" s="46"/>
      <c r="E332" s="39" t="s">
        <v>2922</v>
      </c>
      <c r="F332" s="46"/>
      <c r="G332" s="46"/>
      <c r="H332" s="46"/>
      <c r="I332" s="46"/>
      <c r="J332" s="48"/>
    </row>
    <row r="333">
      <c r="A333" s="37" t="s">
        <v>593</v>
      </c>
      <c r="B333" s="37">
        <v>80</v>
      </c>
      <c r="C333" s="38" t="s">
        <v>1006</v>
      </c>
      <c r="D333" s="37" t="s">
        <v>595</v>
      </c>
      <c r="E333" s="39" t="s">
        <v>1007</v>
      </c>
      <c r="F333" s="40" t="s">
        <v>641</v>
      </c>
      <c r="G333" s="41">
        <v>4.4000000000000004</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990</v>
      </c>
      <c r="F335" s="46"/>
      <c r="G335" s="46"/>
      <c r="H335" s="46"/>
      <c r="I335" s="46"/>
      <c r="J335" s="48"/>
    </row>
    <row r="336" ht="285">
      <c r="A336" s="37" t="s">
        <v>601</v>
      </c>
      <c r="B336" s="45"/>
      <c r="C336" s="46"/>
      <c r="D336" s="46"/>
      <c r="E336" s="39" t="s">
        <v>2923</v>
      </c>
      <c r="F336" s="46"/>
      <c r="G336" s="46"/>
      <c r="H336" s="46"/>
      <c r="I336" s="46"/>
      <c r="J336" s="48"/>
    </row>
    <row r="337">
      <c r="A337" s="37" t="s">
        <v>593</v>
      </c>
      <c r="B337" s="37">
        <v>81</v>
      </c>
      <c r="C337" s="38" t="s">
        <v>1009</v>
      </c>
      <c r="D337" s="37" t="s">
        <v>595</v>
      </c>
      <c r="E337" s="39" t="s">
        <v>1010</v>
      </c>
      <c r="F337" s="40" t="s">
        <v>650</v>
      </c>
      <c r="G337" s="41">
        <v>17.5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990</v>
      </c>
      <c r="F339" s="46"/>
      <c r="G339" s="46"/>
      <c r="H339" s="46"/>
      <c r="I339" s="46"/>
      <c r="J339" s="48"/>
    </row>
    <row r="340" ht="60">
      <c r="A340" s="37" t="s">
        <v>601</v>
      </c>
      <c r="B340" s="45"/>
      <c r="C340" s="46"/>
      <c r="D340" s="46"/>
      <c r="E340" s="39" t="s">
        <v>2924</v>
      </c>
      <c r="F340" s="46"/>
      <c r="G340" s="46"/>
      <c r="H340" s="46"/>
      <c r="I340" s="46"/>
      <c r="J340" s="48"/>
    </row>
    <row r="341">
      <c r="A341" s="37" t="s">
        <v>593</v>
      </c>
      <c r="B341" s="37">
        <v>82</v>
      </c>
      <c r="C341" s="38" t="s">
        <v>659</v>
      </c>
      <c r="D341" s="37" t="s">
        <v>595</v>
      </c>
      <c r="E341" s="39" t="s">
        <v>660</v>
      </c>
      <c r="F341" s="40" t="s">
        <v>850</v>
      </c>
      <c r="G341" s="41">
        <v>8</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c r="A343" s="37" t="s">
        <v>599</v>
      </c>
      <c r="B343" s="45"/>
      <c r="C343" s="46"/>
      <c r="D343" s="46"/>
      <c r="E343" s="49" t="s">
        <v>990</v>
      </c>
      <c r="F343" s="46"/>
      <c r="G343" s="46"/>
      <c r="H343" s="46"/>
      <c r="I343" s="46"/>
      <c r="J343" s="48"/>
    </row>
    <row r="344" ht="45">
      <c r="A344" s="37" t="s">
        <v>601</v>
      </c>
      <c r="B344" s="45"/>
      <c r="C344" s="46"/>
      <c r="D344" s="46"/>
      <c r="E344" s="39" t="s">
        <v>2323</v>
      </c>
      <c r="F344" s="46"/>
      <c r="G344" s="46"/>
      <c r="H344" s="46"/>
      <c r="I344" s="46"/>
      <c r="J344" s="48"/>
    </row>
    <row r="345">
      <c r="A345" s="37" t="s">
        <v>593</v>
      </c>
      <c r="B345" s="37">
        <v>83</v>
      </c>
      <c r="C345" s="38" t="s">
        <v>1013</v>
      </c>
      <c r="D345" s="37" t="s">
        <v>595</v>
      </c>
      <c r="E345" s="39" t="s">
        <v>1014</v>
      </c>
      <c r="F345" s="40" t="s">
        <v>1003</v>
      </c>
      <c r="G345" s="41">
        <v>17.5</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c r="A347" s="37" t="s">
        <v>599</v>
      </c>
      <c r="B347" s="45"/>
      <c r="C347" s="46"/>
      <c r="D347" s="46"/>
      <c r="E347" s="49" t="s">
        <v>990</v>
      </c>
      <c r="F347" s="46"/>
      <c r="G347" s="46"/>
      <c r="H347" s="46"/>
      <c r="I347" s="46"/>
      <c r="J347" s="48"/>
    </row>
    <row r="348" ht="75">
      <c r="A348" s="37" t="s">
        <v>601</v>
      </c>
      <c r="B348" s="45"/>
      <c r="C348" s="46"/>
      <c r="D348" s="46"/>
      <c r="E348" s="39" t="s">
        <v>2925</v>
      </c>
      <c r="F348" s="46"/>
      <c r="G348" s="46"/>
      <c r="H348" s="46"/>
      <c r="I348" s="46"/>
      <c r="J348" s="48"/>
    </row>
    <row r="349">
      <c r="A349" s="37" t="s">
        <v>593</v>
      </c>
      <c r="B349" s="37">
        <v>84</v>
      </c>
      <c r="C349" s="38" t="s">
        <v>2926</v>
      </c>
      <c r="D349" s="37" t="s">
        <v>595</v>
      </c>
      <c r="E349" s="39" t="s">
        <v>2927</v>
      </c>
      <c r="F349" s="40" t="s">
        <v>1003</v>
      </c>
      <c r="G349" s="41">
        <v>17.5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c r="A351" s="37" t="s">
        <v>599</v>
      </c>
      <c r="B351" s="45"/>
      <c r="C351" s="46"/>
      <c r="D351" s="46"/>
      <c r="E351" s="49" t="s">
        <v>990</v>
      </c>
      <c r="F351" s="46"/>
      <c r="G351" s="46"/>
      <c r="H351" s="46"/>
      <c r="I351" s="46"/>
      <c r="J351" s="48"/>
    </row>
    <row r="352" ht="135">
      <c r="A352" s="37" t="s">
        <v>601</v>
      </c>
      <c r="B352" s="45"/>
      <c r="C352" s="46"/>
      <c r="D352" s="46"/>
      <c r="E352" s="39" t="s">
        <v>2928</v>
      </c>
      <c r="F352" s="46"/>
      <c r="G352" s="46"/>
      <c r="H352" s="46"/>
      <c r="I352" s="46"/>
      <c r="J352" s="48"/>
    </row>
    <row r="353">
      <c r="A353" s="37" t="s">
        <v>593</v>
      </c>
      <c r="B353" s="37">
        <v>85</v>
      </c>
      <c r="C353" s="38" t="s">
        <v>1373</v>
      </c>
      <c r="D353" s="37" t="s">
        <v>595</v>
      </c>
      <c r="E353" s="39" t="s">
        <v>1374</v>
      </c>
      <c r="F353" s="40" t="s">
        <v>1003</v>
      </c>
      <c r="G353" s="41">
        <v>17.5</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990</v>
      </c>
      <c r="F355" s="46"/>
      <c r="G355" s="46"/>
      <c r="H355" s="46"/>
      <c r="I355" s="46"/>
      <c r="J355" s="48"/>
    </row>
    <row r="356" ht="105">
      <c r="A356" s="37" t="s">
        <v>601</v>
      </c>
      <c r="B356" s="45"/>
      <c r="C356" s="46"/>
      <c r="D356" s="46"/>
      <c r="E356" s="39" t="s">
        <v>1375</v>
      </c>
      <c r="F356" s="46"/>
      <c r="G356" s="46"/>
      <c r="H356" s="46"/>
      <c r="I356" s="46"/>
      <c r="J356" s="48"/>
    </row>
    <row r="357">
      <c r="A357" s="37" t="s">
        <v>593</v>
      </c>
      <c r="B357" s="37">
        <v>86</v>
      </c>
      <c r="C357" s="38" t="s">
        <v>1376</v>
      </c>
      <c r="D357" s="37" t="s">
        <v>595</v>
      </c>
      <c r="E357" s="39" t="s">
        <v>1377</v>
      </c>
      <c r="F357" s="40" t="s">
        <v>1003</v>
      </c>
      <c r="G357" s="41">
        <v>276.19999999999999</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990</v>
      </c>
      <c r="F359" s="46"/>
      <c r="G359" s="46"/>
      <c r="H359" s="46"/>
      <c r="I359" s="46"/>
      <c r="J359" s="48"/>
    </row>
    <row r="360" ht="90">
      <c r="A360" s="37" t="s">
        <v>601</v>
      </c>
      <c r="B360" s="45"/>
      <c r="C360" s="46"/>
      <c r="D360" s="46"/>
      <c r="E360" s="39" t="s">
        <v>2929</v>
      </c>
      <c r="F360" s="46"/>
      <c r="G360" s="46"/>
      <c r="H360" s="46"/>
      <c r="I360" s="46"/>
      <c r="J360" s="48"/>
    </row>
    <row r="361">
      <c r="A361" s="37" t="s">
        <v>593</v>
      </c>
      <c r="B361" s="37">
        <v>87</v>
      </c>
      <c r="C361" s="38" t="s">
        <v>1057</v>
      </c>
      <c r="D361" s="37" t="s">
        <v>595</v>
      </c>
      <c r="E361" s="39" t="s">
        <v>1058</v>
      </c>
      <c r="F361" s="40" t="s">
        <v>1003</v>
      </c>
      <c r="G361" s="41">
        <v>276.19999999999999</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990</v>
      </c>
      <c r="F363" s="46"/>
      <c r="G363" s="46"/>
      <c r="H363" s="46"/>
      <c r="I363" s="46"/>
      <c r="J363" s="48"/>
    </row>
    <row r="364" ht="60">
      <c r="A364" s="37" t="s">
        <v>601</v>
      </c>
      <c r="B364" s="45"/>
      <c r="C364" s="46"/>
      <c r="D364" s="46"/>
      <c r="E364" s="39" t="s">
        <v>2930</v>
      </c>
      <c r="F364" s="46"/>
      <c r="G364" s="46"/>
      <c r="H364" s="46"/>
      <c r="I364" s="46"/>
      <c r="J364" s="48"/>
    </row>
    <row r="365">
      <c r="A365" s="37" t="s">
        <v>593</v>
      </c>
      <c r="B365" s="37">
        <v>88</v>
      </c>
      <c r="C365" s="38" t="s">
        <v>1559</v>
      </c>
      <c r="D365" s="37" t="s">
        <v>595</v>
      </c>
      <c r="E365" s="39" t="s">
        <v>1560</v>
      </c>
      <c r="F365" s="40" t="s">
        <v>650</v>
      </c>
      <c r="G365" s="41">
        <v>3</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990</v>
      </c>
      <c r="F367" s="46"/>
      <c r="G367" s="46"/>
      <c r="H367" s="46"/>
      <c r="I367" s="46"/>
      <c r="J367" s="48"/>
    </row>
    <row r="368" ht="45">
      <c r="A368" s="37" t="s">
        <v>601</v>
      </c>
      <c r="B368" s="45"/>
      <c r="C368" s="46"/>
      <c r="D368" s="46"/>
      <c r="E368" s="39" t="s">
        <v>1561</v>
      </c>
      <c r="F368" s="46"/>
      <c r="G368" s="46"/>
      <c r="H368" s="46"/>
      <c r="I368" s="46"/>
      <c r="J368" s="48"/>
    </row>
    <row r="369">
      <c r="A369" s="31" t="s">
        <v>591</v>
      </c>
      <c r="B369" s="32"/>
      <c r="C369" s="33" t="s">
        <v>1562</v>
      </c>
      <c r="D369" s="34"/>
      <c r="E369" s="31" t="s">
        <v>1123</v>
      </c>
      <c r="F369" s="34"/>
      <c r="G369" s="34"/>
      <c r="H369" s="34"/>
      <c r="I369" s="35">
        <f>SUMIFS(I370:I389,A370:A389,"P")</f>
        <v>0</v>
      </c>
      <c r="J369" s="36"/>
    </row>
    <row r="370" ht="45">
      <c r="A370" s="37" t="s">
        <v>593</v>
      </c>
      <c r="B370" s="37">
        <v>89</v>
      </c>
      <c r="C370" s="38" t="s">
        <v>1124</v>
      </c>
      <c r="D370" s="37" t="s">
        <v>1125</v>
      </c>
      <c r="E370" s="39" t="s">
        <v>1126</v>
      </c>
      <c r="F370" s="40" t="s">
        <v>1127</v>
      </c>
      <c r="G370" s="41">
        <v>1</v>
      </c>
      <c r="H370" s="42">
        <v>0</v>
      </c>
      <c r="I370" s="43">
        <f>ROUND(G370*H370,P4)</f>
        <v>0</v>
      </c>
      <c r="J370" s="37"/>
      <c r="O370" s="44">
        <f>I370*0.21</f>
        <v>0</v>
      </c>
      <c r="P370">
        <v>3</v>
      </c>
    </row>
    <row r="371" ht="30">
      <c r="A371" s="37" t="s">
        <v>598</v>
      </c>
      <c r="B371" s="45"/>
      <c r="C371" s="46"/>
      <c r="D371" s="46"/>
      <c r="E371" s="39" t="s">
        <v>1128</v>
      </c>
      <c r="F371" s="46"/>
      <c r="G371" s="46"/>
      <c r="H371" s="46"/>
      <c r="I371" s="46"/>
      <c r="J371" s="48"/>
    </row>
    <row r="372">
      <c r="A372" s="37" t="s">
        <v>599</v>
      </c>
      <c r="B372" s="45"/>
      <c r="C372" s="46"/>
      <c r="D372" s="46"/>
      <c r="E372" s="49" t="s">
        <v>990</v>
      </c>
      <c r="F372" s="46"/>
      <c r="G372" s="46"/>
      <c r="H372" s="46"/>
      <c r="I372" s="46"/>
      <c r="J372" s="48"/>
    </row>
    <row r="373" ht="120">
      <c r="A373" s="37" t="s">
        <v>601</v>
      </c>
      <c r="B373" s="45"/>
      <c r="C373" s="46"/>
      <c r="D373" s="46"/>
      <c r="E373" s="39" t="s">
        <v>1129</v>
      </c>
      <c r="F373" s="46"/>
      <c r="G373" s="46"/>
      <c r="H373" s="46"/>
      <c r="I373" s="46"/>
      <c r="J373" s="48"/>
    </row>
    <row r="374" ht="45">
      <c r="A374" s="37" t="s">
        <v>593</v>
      </c>
      <c r="B374" s="37">
        <v>90</v>
      </c>
      <c r="C374" s="38" t="s">
        <v>1130</v>
      </c>
      <c r="D374" s="37" t="s">
        <v>1131</v>
      </c>
      <c r="E374" s="39" t="s">
        <v>1132</v>
      </c>
      <c r="F374" s="40" t="s">
        <v>1127</v>
      </c>
      <c r="G374" s="41">
        <v>0.050000000000000003</v>
      </c>
      <c r="H374" s="42">
        <v>0</v>
      </c>
      <c r="I374" s="43">
        <f>ROUND(G374*H374,P4)</f>
        <v>0</v>
      </c>
      <c r="J374" s="37"/>
      <c r="O374" s="44">
        <f>I374*0.21</f>
        <v>0</v>
      </c>
      <c r="P374">
        <v>3</v>
      </c>
    </row>
    <row r="375" ht="30">
      <c r="A375" s="37" t="s">
        <v>598</v>
      </c>
      <c r="B375" s="45"/>
      <c r="C375" s="46"/>
      <c r="D375" s="46"/>
      <c r="E375" s="39" t="s">
        <v>1128</v>
      </c>
      <c r="F375" s="46"/>
      <c r="G375" s="46"/>
      <c r="H375" s="46"/>
      <c r="I375" s="46"/>
      <c r="J375" s="48"/>
    </row>
    <row r="376">
      <c r="A376" s="37" t="s">
        <v>599</v>
      </c>
      <c r="B376" s="45"/>
      <c r="C376" s="46"/>
      <c r="D376" s="46"/>
      <c r="E376" s="49" t="s">
        <v>990</v>
      </c>
      <c r="F376" s="46"/>
      <c r="G376" s="46"/>
      <c r="H376" s="46"/>
      <c r="I376" s="46"/>
      <c r="J376" s="48"/>
    </row>
    <row r="377" ht="120">
      <c r="A377" s="37" t="s">
        <v>601</v>
      </c>
      <c r="B377" s="45"/>
      <c r="C377" s="46"/>
      <c r="D377" s="46"/>
      <c r="E377" s="39" t="s">
        <v>1129</v>
      </c>
      <c r="F377" s="46"/>
      <c r="G377" s="46"/>
      <c r="H377" s="46"/>
      <c r="I377" s="46"/>
      <c r="J377" s="48"/>
    </row>
    <row r="378" ht="45">
      <c r="A378" s="37" t="s">
        <v>593</v>
      </c>
      <c r="B378" s="37">
        <v>91</v>
      </c>
      <c r="C378" s="38" t="s">
        <v>1133</v>
      </c>
      <c r="D378" s="37" t="s">
        <v>1134</v>
      </c>
      <c r="E378" s="39" t="s">
        <v>1135</v>
      </c>
      <c r="F378" s="40" t="s">
        <v>1127</v>
      </c>
      <c r="G378" s="41">
        <v>0.01</v>
      </c>
      <c r="H378" s="42">
        <v>0</v>
      </c>
      <c r="I378" s="43">
        <f>ROUND(G378*H378,P4)</f>
        <v>0</v>
      </c>
      <c r="J378" s="37"/>
      <c r="O378" s="44">
        <f>I378*0.21</f>
        <v>0</v>
      </c>
      <c r="P378">
        <v>3</v>
      </c>
    </row>
    <row r="379" ht="30">
      <c r="A379" s="37" t="s">
        <v>598</v>
      </c>
      <c r="B379" s="45"/>
      <c r="C379" s="46"/>
      <c r="D379" s="46"/>
      <c r="E379" s="39" t="s">
        <v>1128</v>
      </c>
      <c r="F379" s="46"/>
      <c r="G379" s="46"/>
      <c r="H379" s="46"/>
      <c r="I379" s="46"/>
      <c r="J379" s="48"/>
    </row>
    <row r="380">
      <c r="A380" s="37" t="s">
        <v>599</v>
      </c>
      <c r="B380" s="45"/>
      <c r="C380" s="46"/>
      <c r="D380" s="46"/>
      <c r="E380" s="49" t="s">
        <v>990</v>
      </c>
      <c r="F380" s="46"/>
      <c r="G380" s="46"/>
      <c r="H380" s="46"/>
      <c r="I380" s="46"/>
      <c r="J380" s="48"/>
    </row>
    <row r="381" ht="120">
      <c r="A381" s="37" t="s">
        <v>601</v>
      </c>
      <c r="B381" s="45"/>
      <c r="C381" s="46"/>
      <c r="D381" s="46"/>
      <c r="E381" s="39" t="s">
        <v>1129</v>
      </c>
      <c r="F381" s="46"/>
      <c r="G381" s="46"/>
      <c r="H381" s="46"/>
      <c r="I381" s="46"/>
      <c r="J381" s="48"/>
    </row>
    <row r="382" ht="60">
      <c r="A382" s="37" t="s">
        <v>593</v>
      </c>
      <c r="B382" s="37">
        <v>92</v>
      </c>
      <c r="C382" s="38" t="s">
        <v>1136</v>
      </c>
      <c r="D382" s="37" t="s">
        <v>1137</v>
      </c>
      <c r="E382" s="39" t="s">
        <v>1138</v>
      </c>
      <c r="F382" s="40" t="s">
        <v>1127</v>
      </c>
      <c r="G382" s="41">
        <v>0.001</v>
      </c>
      <c r="H382" s="42">
        <v>0</v>
      </c>
      <c r="I382" s="43">
        <f>ROUND(G382*H382,P4)</f>
        <v>0</v>
      </c>
      <c r="J382" s="37"/>
      <c r="O382" s="44">
        <f>I382*0.21</f>
        <v>0</v>
      </c>
      <c r="P382">
        <v>3</v>
      </c>
    </row>
    <row r="383" ht="30">
      <c r="A383" s="37" t="s">
        <v>598</v>
      </c>
      <c r="B383" s="45"/>
      <c r="C383" s="46"/>
      <c r="D383" s="46"/>
      <c r="E383" s="39" t="s">
        <v>1128</v>
      </c>
      <c r="F383" s="46"/>
      <c r="G383" s="46"/>
      <c r="H383" s="46"/>
      <c r="I383" s="46"/>
      <c r="J383" s="48"/>
    </row>
    <row r="384">
      <c r="A384" s="37" t="s">
        <v>599</v>
      </c>
      <c r="B384" s="45"/>
      <c r="C384" s="46"/>
      <c r="D384" s="46"/>
      <c r="E384" s="49" t="s">
        <v>990</v>
      </c>
      <c r="F384" s="46"/>
      <c r="G384" s="46"/>
      <c r="H384" s="46"/>
      <c r="I384" s="46"/>
      <c r="J384" s="48"/>
    </row>
    <row r="385" ht="120">
      <c r="A385" s="37" t="s">
        <v>601</v>
      </c>
      <c r="B385" s="45"/>
      <c r="C385" s="46"/>
      <c r="D385" s="46"/>
      <c r="E385" s="39" t="s">
        <v>1129</v>
      </c>
      <c r="F385" s="46"/>
      <c r="G385" s="46"/>
      <c r="H385" s="46"/>
      <c r="I385" s="46"/>
      <c r="J385" s="48"/>
    </row>
    <row r="386" ht="45">
      <c r="A386" s="37" t="s">
        <v>593</v>
      </c>
      <c r="B386" s="37">
        <v>93</v>
      </c>
      <c r="C386" s="38" t="s">
        <v>1139</v>
      </c>
      <c r="D386" s="37" t="s">
        <v>1140</v>
      </c>
      <c r="E386" s="39" t="s">
        <v>1141</v>
      </c>
      <c r="F386" s="40" t="s">
        <v>1127</v>
      </c>
      <c r="G386" s="41">
        <v>0.0050000000000000001</v>
      </c>
      <c r="H386" s="42">
        <v>0</v>
      </c>
      <c r="I386" s="43">
        <f>ROUND(G386*H386,P4)</f>
        <v>0</v>
      </c>
      <c r="J386" s="37"/>
      <c r="O386" s="44">
        <f>I386*0.21</f>
        <v>0</v>
      </c>
      <c r="P386">
        <v>3</v>
      </c>
    </row>
    <row r="387" ht="30">
      <c r="A387" s="37" t="s">
        <v>598</v>
      </c>
      <c r="B387" s="45"/>
      <c r="C387" s="46"/>
      <c r="D387" s="46"/>
      <c r="E387" s="39" t="s">
        <v>1128</v>
      </c>
      <c r="F387" s="46"/>
      <c r="G387" s="46"/>
      <c r="H387" s="46"/>
      <c r="I387" s="46"/>
      <c r="J387" s="48"/>
    </row>
    <row r="388">
      <c r="A388" s="37" t="s">
        <v>599</v>
      </c>
      <c r="B388" s="45"/>
      <c r="C388" s="46"/>
      <c r="D388" s="46"/>
      <c r="E388" s="49" t="s">
        <v>990</v>
      </c>
      <c r="F388" s="46"/>
      <c r="G388" s="46"/>
      <c r="H388" s="46"/>
      <c r="I388" s="46"/>
      <c r="J388" s="48"/>
    </row>
    <row r="389" ht="120">
      <c r="A389" s="37" t="s">
        <v>601</v>
      </c>
      <c r="B389" s="50"/>
      <c r="C389" s="51"/>
      <c r="D389" s="51"/>
      <c r="E389" s="39" t="s">
        <v>1129</v>
      </c>
      <c r="F389" s="51"/>
      <c r="G389" s="51"/>
      <c r="H389" s="51"/>
      <c r="I389" s="51"/>
      <c r="J389" s="52"/>
    </row>
  </sheetData>
  <sheetProtection sheet="1" objects="1" scenarios="1" spinCount="100000" saltValue="2bCllZGpW6R38IjHEepRSgNpHgNU1w76FDElPEluYEcFwf7j6qtAKFGKm1mzqleAMJz6GRddOXd0RKwoBsXmEQ==" hashValue="xE/JVClHVEwpoORyx5df/C4NEUo6tlU0QuJW/9lI+BJ2PlpkPMRujvDhaMyoTPHDVafG+lvyOkcMb0G6Mh6q1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2931</v>
      </c>
      <c r="I3" s="25">
        <f>SUMIFS(I11:I382,A11:A382,"SD")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2607</v>
      </c>
      <c r="D6" s="22"/>
      <c r="E6" s="23" t="s">
        <v>98</v>
      </c>
      <c r="F6" s="17"/>
      <c r="G6" s="17"/>
      <c r="H6" s="17"/>
      <c r="I6" s="17"/>
      <c r="J6" s="19"/>
    </row>
    <row r="7">
      <c r="A7" s="3" t="s">
        <v>578</v>
      </c>
      <c r="B7" s="20" t="s">
        <v>579</v>
      </c>
      <c r="C7" s="21" t="s">
        <v>2931</v>
      </c>
      <c r="D7" s="22"/>
      <c r="E7" s="23" t="s">
        <v>106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2932</v>
      </c>
      <c r="F15" s="46"/>
      <c r="G15" s="46"/>
      <c r="H15" s="46"/>
      <c r="I15" s="46"/>
      <c r="J15" s="48"/>
    </row>
    <row r="16" ht="30">
      <c r="A16" s="37" t="s">
        <v>593</v>
      </c>
      <c r="B16" s="37">
        <v>2</v>
      </c>
      <c r="C16" s="38" t="s">
        <v>1392</v>
      </c>
      <c r="D16" s="37" t="s">
        <v>595</v>
      </c>
      <c r="E16" s="39" t="s">
        <v>1393</v>
      </c>
      <c r="F16" s="40" t="s">
        <v>1003</v>
      </c>
      <c r="G16" s="41">
        <v>6</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2933</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2934</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2934</v>
      </c>
      <c r="F27" s="46"/>
      <c r="G27" s="46"/>
      <c r="H27" s="46"/>
      <c r="I27" s="46"/>
      <c r="J27" s="48"/>
    </row>
    <row r="28">
      <c r="A28" s="37" t="s">
        <v>593</v>
      </c>
      <c r="B28" s="37">
        <v>5</v>
      </c>
      <c r="C28" s="38" t="s">
        <v>1402</v>
      </c>
      <c r="D28" s="37" t="s">
        <v>595</v>
      </c>
      <c r="E28" s="39" t="s">
        <v>1403</v>
      </c>
      <c r="F28" s="40" t="s">
        <v>1003</v>
      </c>
      <c r="G28" s="41">
        <v>134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2935</v>
      </c>
      <c r="F31" s="46"/>
      <c r="G31" s="46"/>
      <c r="H31" s="46"/>
      <c r="I31" s="46"/>
      <c r="J31" s="48"/>
    </row>
    <row r="32">
      <c r="A32" s="37" t="s">
        <v>593</v>
      </c>
      <c r="B32" s="37">
        <v>6</v>
      </c>
      <c r="C32" s="38" t="s">
        <v>1406</v>
      </c>
      <c r="D32" s="37" t="s">
        <v>595</v>
      </c>
      <c r="E32" s="39" t="s">
        <v>1407</v>
      </c>
      <c r="F32" s="40" t="s">
        <v>1003</v>
      </c>
      <c r="G32" s="41">
        <v>130.5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2936</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0.93500000000000005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2937</v>
      </c>
      <c r="F55" s="46"/>
      <c r="G55" s="46"/>
      <c r="H55" s="46"/>
      <c r="I55" s="46"/>
      <c r="J55" s="48"/>
    </row>
    <row r="56">
      <c r="A56" s="37" t="s">
        <v>593</v>
      </c>
      <c r="B56" s="37">
        <v>12</v>
      </c>
      <c r="C56" s="38" t="s">
        <v>1073</v>
      </c>
      <c r="D56" s="37" t="s">
        <v>595</v>
      </c>
      <c r="E56" s="39" t="s">
        <v>1074</v>
      </c>
      <c r="F56" s="40" t="s">
        <v>1003</v>
      </c>
      <c r="G56" s="41">
        <v>233.59999999999999</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2938</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2939</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134</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2940</v>
      </c>
      <c r="F71" s="46"/>
      <c r="G71" s="46"/>
      <c r="H71" s="46"/>
      <c r="I71" s="46"/>
      <c r="J71" s="48"/>
    </row>
    <row r="72">
      <c r="A72" s="37" t="s">
        <v>593</v>
      </c>
      <c r="B72" s="37">
        <v>16</v>
      </c>
      <c r="C72" s="38" t="s">
        <v>1085</v>
      </c>
      <c r="D72" s="37" t="s">
        <v>595</v>
      </c>
      <c r="E72" s="39" t="s">
        <v>1086</v>
      </c>
      <c r="F72" s="40" t="s">
        <v>1003</v>
      </c>
      <c r="G72" s="41">
        <v>134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2941</v>
      </c>
      <c r="F75" s="46"/>
      <c r="G75" s="46"/>
      <c r="H75" s="46"/>
      <c r="I75" s="46"/>
      <c r="J75" s="48"/>
    </row>
    <row r="76">
      <c r="A76" s="37" t="s">
        <v>593</v>
      </c>
      <c r="B76" s="37">
        <v>17</v>
      </c>
      <c r="C76" s="38" t="s">
        <v>1088</v>
      </c>
      <c r="D76" s="37" t="s">
        <v>595</v>
      </c>
      <c r="E76" s="39" t="s">
        <v>1089</v>
      </c>
      <c r="F76" s="40" t="s">
        <v>1090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2942</v>
      </c>
      <c r="F79" s="46"/>
      <c r="G79" s="46"/>
      <c r="H79" s="46"/>
      <c r="I79" s="46"/>
      <c r="J79" s="48"/>
    </row>
    <row r="80">
      <c r="A80" s="37" t="s">
        <v>593</v>
      </c>
      <c r="B80" s="37">
        <v>18</v>
      </c>
      <c r="C80" s="38" t="s">
        <v>1092</v>
      </c>
      <c r="D80" s="37" t="s">
        <v>595</v>
      </c>
      <c r="E80" s="39" t="s">
        <v>1093</v>
      </c>
      <c r="F80" s="40" t="s">
        <v>1003</v>
      </c>
      <c r="G80" s="41">
        <v>134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2943</v>
      </c>
      <c r="F83" s="46"/>
      <c r="G83" s="46"/>
      <c r="H83" s="46"/>
      <c r="I83" s="46"/>
      <c r="J83" s="48"/>
    </row>
    <row r="84">
      <c r="A84" s="37" t="s">
        <v>593</v>
      </c>
      <c r="B84" s="37">
        <v>19</v>
      </c>
      <c r="C84" s="38" t="s">
        <v>1100</v>
      </c>
      <c r="D84" s="37" t="s">
        <v>595</v>
      </c>
      <c r="E84" s="39" t="s">
        <v>1101</v>
      </c>
      <c r="F84" s="40" t="s">
        <v>1003</v>
      </c>
      <c r="G84" s="41">
        <v>134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2944</v>
      </c>
      <c r="F87" s="46"/>
      <c r="G87" s="46"/>
      <c r="H87" s="46"/>
      <c r="I87" s="46"/>
      <c r="J87" s="48"/>
    </row>
    <row r="88">
      <c r="A88" s="37" t="s">
        <v>593</v>
      </c>
      <c r="B88" s="37">
        <v>20</v>
      </c>
      <c r="C88" s="38" t="s">
        <v>1103</v>
      </c>
      <c r="D88" s="37" t="s">
        <v>595</v>
      </c>
      <c r="E88" s="39" t="s">
        <v>1104</v>
      </c>
      <c r="F88" s="40" t="s">
        <v>1003</v>
      </c>
      <c r="G88" s="41">
        <v>134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2945</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2886</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2946</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2888</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2889</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2890</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2891</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2892</v>
      </c>
      <c r="F127" s="46"/>
      <c r="G127" s="46"/>
      <c r="H127" s="46"/>
      <c r="I127" s="46"/>
      <c r="J127" s="48"/>
    </row>
    <row r="128">
      <c r="A128" s="37" t="s">
        <v>593</v>
      </c>
      <c r="B128" s="37">
        <v>30</v>
      </c>
      <c r="C128" s="38" t="s">
        <v>2312</v>
      </c>
      <c r="D128" s="37" t="s">
        <v>595</v>
      </c>
      <c r="E128" s="39" t="s">
        <v>2313</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2893</v>
      </c>
      <c r="F131" s="46"/>
      <c r="G131" s="46"/>
      <c r="H131" s="46"/>
      <c r="I131" s="46"/>
      <c r="J131" s="48"/>
    </row>
    <row r="132">
      <c r="A132" s="37" t="s">
        <v>593</v>
      </c>
      <c r="B132" s="37">
        <v>31</v>
      </c>
      <c r="C132" s="38" t="s">
        <v>1438</v>
      </c>
      <c r="D132" s="37" t="s">
        <v>595</v>
      </c>
      <c r="E132" s="39" t="s">
        <v>2645</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1212</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2646</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50">
      <c r="A147" s="37" t="s">
        <v>601</v>
      </c>
      <c r="B147" s="45"/>
      <c r="C147" s="46"/>
      <c r="D147" s="46"/>
      <c r="E147" s="39" t="s">
        <v>1304</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2947</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2948</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50">
      <c r="A167" s="37" t="s">
        <v>601</v>
      </c>
      <c r="B167" s="45"/>
      <c r="C167" s="46"/>
      <c r="D167" s="46"/>
      <c r="E167" s="39" t="s">
        <v>2894</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2895</v>
      </c>
      <c r="F171" s="46"/>
      <c r="G171" s="46"/>
      <c r="H171" s="46"/>
      <c r="I171" s="46"/>
      <c r="J171" s="48"/>
    </row>
    <row r="172">
      <c r="A172" s="37" t="s">
        <v>593</v>
      </c>
      <c r="B172" s="37">
        <v>41</v>
      </c>
      <c r="C172" s="38" t="s">
        <v>2896</v>
      </c>
      <c r="D172" s="37" t="s">
        <v>595</v>
      </c>
      <c r="E172" s="39" t="s">
        <v>2897</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42</v>
      </c>
      <c r="C176" s="38" t="s">
        <v>2834</v>
      </c>
      <c r="D176" s="37" t="s">
        <v>595</v>
      </c>
      <c r="E176" s="39" t="s">
        <v>2835</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43</v>
      </c>
      <c r="C180" s="38" t="s">
        <v>2674</v>
      </c>
      <c r="D180" s="37" t="s">
        <v>595</v>
      </c>
      <c r="E180" s="39" t="s">
        <v>2675</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2900</v>
      </c>
      <c r="F183" s="46"/>
      <c r="G183" s="46"/>
      <c r="H183" s="46"/>
      <c r="I183" s="46"/>
      <c r="J183" s="48"/>
    </row>
    <row r="184">
      <c r="A184" s="37" t="s">
        <v>593</v>
      </c>
      <c r="B184" s="37">
        <v>44</v>
      </c>
      <c r="C184" s="38" t="s">
        <v>2680</v>
      </c>
      <c r="D184" s="37" t="s">
        <v>595</v>
      </c>
      <c r="E184" s="39" t="s">
        <v>2837</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2838</v>
      </c>
      <c r="F187" s="46"/>
      <c r="G187" s="46"/>
      <c r="H187" s="46"/>
      <c r="I187" s="46"/>
      <c r="J187" s="48"/>
    </row>
    <row r="188">
      <c r="A188" s="37" t="s">
        <v>593</v>
      </c>
      <c r="B188" s="37">
        <v>45</v>
      </c>
      <c r="C188" s="38" t="s">
        <v>2683</v>
      </c>
      <c r="D188" s="37" t="s">
        <v>595</v>
      </c>
      <c r="E188" s="39" t="s">
        <v>2684</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2242</v>
      </c>
      <c r="D192" s="37" t="s">
        <v>595</v>
      </c>
      <c r="E192" s="39" t="s">
        <v>2519</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2694</v>
      </c>
      <c r="F196" s="34"/>
      <c r="G196" s="34"/>
      <c r="H196" s="34"/>
      <c r="I196" s="35">
        <f>SUMIFS(I197:I308,A197:A308,"P")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2901</v>
      </c>
      <c r="F200" s="46"/>
      <c r="G200" s="46"/>
      <c r="H200" s="46"/>
      <c r="I200" s="46"/>
      <c r="J200" s="48"/>
    </row>
    <row r="201">
      <c r="A201" s="37" t="s">
        <v>593</v>
      </c>
      <c r="B201" s="37">
        <v>48</v>
      </c>
      <c r="C201" s="38" t="s">
        <v>2699</v>
      </c>
      <c r="D201" s="37" t="s">
        <v>595</v>
      </c>
      <c r="E201" s="39" t="s">
        <v>2700</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2901</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2704</v>
      </c>
      <c r="D209" s="37" t="s">
        <v>595</v>
      </c>
      <c r="E209" s="39" t="s">
        <v>2705</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2902</v>
      </c>
      <c r="F212" s="46"/>
      <c r="G212" s="46"/>
      <c r="H212" s="46"/>
      <c r="I212" s="46"/>
      <c r="J212" s="48"/>
    </row>
    <row r="213">
      <c r="A213" s="37" t="s">
        <v>593</v>
      </c>
      <c r="B213" s="37">
        <v>51</v>
      </c>
      <c r="C213" s="38" t="s">
        <v>2707</v>
      </c>
      <c r="D213" s="37" t="s">
        <v>595</v>
      </c>
      <c r="E213" s="39" t="s">
        <v>2708</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2903</v>
      </c>
      <c r="F216" s="46"/>
      <c r="G216" s="46"/>
      <c r="H216" s="46"/>
      <c r="I216" s="46"/>
      <c r="J216" s="48"/>
    </row>
    <row r="217">
      <c r="A217" s="37" t="s">
        <v>593</v>
      </c>
      <c r="B217" s="37">
        <v>52</v>
      </c>
      <c r="C217" s="38" t="s">
        <v>2840</v>
      </c>
      <c r="D217" s="37" t="s">
        <v>595</v>
      </c>
      <c r="E217" s="39" t="s">
        <v>2841</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2842</v>
      </c>
      <c r="F220" s="46"/>
      <c r="G220" s="46"/>
      <c r="H220" s="46"/>
      <c r="I220" s="46"/>
      <c r="J220" s="48"/>
    </row>
    <row r="221" ht="30">
      <c r="A221" s="37" t="s">
        <v>593</v>
      </c>
      <c r="B221" s="37">
        <v>53</v>
      </c>
      <c r="C221" s="38" t="s">
        <v>2843</v>
      </c>
      <c r="D221" s="37" t="s">
        <v>595</v>
      </c>
      <c r="E221" s="39" t="s">
        <v>2844</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2842</v>
      </c>
      <c r="F224" s="46"/>
      <c r="G224" s="46"/>
      <c r="H224" s="46"/>
      <c r="I224" s="46"/>
      <c r="J224" s="48"/>
    </row>
    <row r="225">
      <c r="A225" s="37" t="s">
        <v>593</v>
      </c>
      <c r="B225" s="37">
        <v>54</v>
      </c>
      <c r="C225" s="38" t="s">
        <v>2717</v>
      </c>
      <c r="D225" s="37" t="s">
        <v>595</v>
      </c>
      <c r="E225" s="39" t="s">
        <v>2718</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2845</v>
      </c>
      <c r="F228" s="46"/>
      <c r="G228" s="46"/>
      <c r="H228" s="46"/>
      <c r="I228" s="46"/>
      <c r="J228" s="48"/>
    </row>
    <row r="229">
      <c r="A229" s="37" t="s">
        <v>593</v>
      </c>
      <c r="B229" s="37">
        <v>55</v>
      </c>
      <c r="C229" s="38" t="s">
        <v>2723</v>
      </c>
      <c r="D229" s="37" t="s">
        <v>595</v>
      </c>
      <c r="E229" s="39" t="s">
        <v>2724</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2904</v>
      </c>
      <c r="F232" s="46"/>
      <c r="G232" s="46"/>
      <c r="H232" s="46"/>
      <c r="I232" s="46"/>
      <c r="J232" s="48"/>
    </row>
    <row r="233">
      <c r="A233" s="37" t="s">
        <v>593</v>
      </c>
      <c r="B233" s="37">
        <v>56</v>
      </c>
      <c r="C233" s="38" t="s">
        <v>2726</v>
      </c>
      <c r="D233" s="37" t="s">
        <v>595</v>
      </c>
      <c r="E233" s="39" t="s">
        <v>2727</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2849</v>
      </c>
      <c r="D237" s="37" t="s">
        <v>595</v>
      </c>
      <c r="E237" s="39" t="s">
        <v>2850</v>
      </c>
      <c r="F237" s="40" t="s">
        <v>2715</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2905</v>
      </c>
      <c r="F240" s="46"/>
      <c r="G240" s="46"/>
      <c r="H240" s="46"/>
      <c r="I240" s="46"/>
      <c r="J240" s="48"/>
    </row>
    <row r="241">
      <c r="A241" s="37" t="s">
        <v>593</v>
      </c>
      <c r="B241" s="37">
        <v>58</v>
      </c>
      <c r="C241" s="38" t="s">
        <v>2852</v>
      </c>
      <c r="D241" s="37" t="s">
        <v>595</v>
      </c>
      <c r="E241" s="39" t="s">
        <v>2853</v>
      </c>
      <c r="F241" s="40" t="s">
        <v>2715</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2906</v>
      </c>
      <c r="F244" s="46"/>
      <c r="G244" s="46"/>
      <c r="H244" s="46"/>
      <c r="I244" s="46"/>
      <c r="J244" s="48"/>
    </row>
    <row r="245" ht="30">
      <c r="A245" s="37" t="s">
        <v>593</v>
      </c>
      <c r="B245" s="37">
        <v>59</v>
      </c>
      <c r="C245" s="38" t="s">
        <v>2854</v>
      </c>
      <c r="D245" s="37" t="s">
        <v>595</v>
      </c>
      <c r="E245" s="39" t="s">
        <v>2855</v>
      </c>
      <c r="F245" s="40" t="s">
        <v>2715</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2907</v>
      </c>
      <c r="F248" s="46"/>
      <c r="G248" s="46"/>
      <c r="H248" s="46"/>
      <c r="I248" s="46"/>
      <c r="J248" s="48"/>
    </row>
    <row r="249">
      <c r="A249" s="37" t="s">
        <v>593</v>
      </c>
      <c r="B249" s="37">
        <v>60</v>
      </c>
      <c r="C249" s="38" t="s">
        <v>2737</v>
      </c>
      <c r="D249" s="37" t="s">
        <v>595</v>
      </c>
      <c r="E249" s="39" t="s">
        <v>2738</v>
      </c>
      <c r="F249" s="40" t="s">
        <v>2715</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05">
      <c r="A252" s="37" t="s">
        <v>601</v>
      </c>
      <c r="B252" s="45"/>
      <c r="C252" s="46"/>
      <c r="D252" s="46"/>
      <c r="E252" s="39" t="s">
        <v>1237</v>
      </c>
      <c r="F252" s="46"/>
      <c r="G252" s="46"/>
      <c r="H252" s="46"/>
      <c r="I252" s="46"/>
      <c r="J252" s="48"/>
    </row>
    <row r="253">
      <c r="A253" s="37" t="s">
        <v>593</v>
      </c>
      <c r="B253" s="37">
        <v>62</v>
      </c>
      <c r="C253" s="38" t="s">
        <v>1358</v>
      </c>
      <c r="D253" s="37" t="s">
        <v>595</v>
      </c>
      <c r="E253" s="39" t="s">
        <v>1359</v>
      </c>
      <c r="F253" s="40" t="s">
        <v>2715</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2949</v>
      </c>
      <c r="F256" s="46"/>
      <c r="G256" s="46"/>
      <c r="H256" s="46"/>
      <c r="I256" s="46"/>
      <c r="J256" s="48"/>
    </row>
    <row r="257">
      <c r="A257" s="37" t="s">
        <v>593</v>
      </c>
      <c r="B257" s="37">
        <v>64</v>
      </c>
      <c r="C257" s="38" t="s">
        <v>2746</v>
      </c>
      <c r="D257" s="37" t="s">
        <v>595</v>
      </c>
      <c r="E257" s="39" t="s">
        <v>2747</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80">
      <c r="A260" s="37" t="s">
        <v>601</v>
      </c>
      <c r="B260" s="45"/>
      <c r="C260" s="46"/>
      <c r="D260" s="46"/>
      <c r="E260" s="39" t="s">
        <v>2950</v>
      </c>
      <c r="F260" s="46"/>
      <c r="G260" s="46"/>
      <c r="H260" s="46"/>
      <c r="I260" s="46"/>
      <c r="J260" s="48"/>
    </row>
    <row r="261">
      <c r="A261" s="37" t="s">
        <v>593</v>
      </c>
      <c r="B261" s="37">
        <v>65</v>
      </c>
      <c r="C261" s="38" t="s">
        <v>2749</v>
      </c>
      <c r="D261" s="37" t="s">
        <v>595</v>
      </c>
      <c r="E261" s="39" t="s">
        <v>2750</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2751</v>
      </c>
      <c r="F264" s="46"/>
      <c r="G264" s="46"/>
      <c r="H264" s="46"/>
      <c r="I264" s="46"/>
      <c r="J264" s="48"/>
    </row>
    <row r="265">
      <c r="A265" s="37" t="s">
        <v>593</v>
      </c>
      <c r="B265" s="37">
        <v>66</v>
      </c>
      <c r="C265" s="38" t="s">
        <v>2752</v>
      </c>
      <c r="D265" s="37" t="s">
        <v>595</v>
      </c>
      <c r="E265" s="39" t="s">
        <v>2753</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50">
      <c r="A268" s="37" t="s">
        <v>601</v>
      </c>
      <c r="B268" s="45"/>
      <c r="C268" s="46"/>
      <c r="D268" s="46"/>
      <c r="E268" s="39" t="s">
        <v>2845</v>
      </c>
      <c r="F268" s="46"/>
      <c r="G268" s="46"/>
      <c r="H268" s="46"/>
      <c r="I268" s="46"/>
      <c r="J268" s="48"/>
    </row>
    <row r="269">
      <c r="A269" s="37" t="s">
        <v>593</v>
      </c>
      <c r="B269" s="37">
        <v>67</v>
      </c>
      <c r="C269" s="38" t="s">
        <v>2755</v>
      </c>
      <c r="D269" s="37" t="s">
        <v>595</v>
      </c>
      <c r="E269" s="39" t="s">
        <v>2756</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2845</v>
      </c>
      <c r="F272" s="46"/>
      <c r="G272" s="46"/>
      <c r="H272" s="46"/>
      <c r="I272" s="46"/>
      <c r="J272" s="48"/>
    </row>
    <row r="273">
      <c r="A273" s="37" t="s">
        <v>593</v>
      </c>
      <c r="B273" s="37">
        <v>68</v>
      </c>
      <c r="C273" s="38" t="s">
        <v>2758</v>
      </c>
      <c r="D273" s="37" t="s">
        <v>595</v>
      </c>
      <c r="E273" s="39" t="s">
        <v>2759</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5">
      <c r="A276" s="37" t="s">
        <v>601</v>
      </c>
      <c r="B276" s="45"/>
      <c r="C276" s="46"/>
      <c r="D276" s="46"/>
      <c r="E276" s="39" t="s">
        <v>1237</v>
      </c>
      <c r="F276" s="46"/>
      <c r="G276" s="46"/>
      <c r="H276" s="46"/>
      <c r="I276" s="46"/>
      <c r="J276" s="48"/>
    </row>
    <row r="277">
      <c r="A277" s="37" t="s">
        <v>593</v>
      </c>
      <c r="B277" s="37">
        <v>69</v>
      </c>
      <c r="C277" s="38" t="s">
        <v>2863</v>
      </c>
      <c r="D277" s="37" t="s">
        <v>595</v>
      </c>
      <c r="E277" s="39" t="s">
        <v>2864</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5">
      <c r="A280" s="37" t="s">
        <v>601</v>
      </c>
      <c r="B280" s="45"/>
      <c r="C280" s="46"/>
      <c r="D280" s="46"/>
      <c r="E280" s="39" t="s">
        <v>2910</v>
      </c>
      <c r="F280" s="46"/>
      <c r="G280" s="46"/>
      <c r="H280" s="46"/>
      <c r="I280" s="46"/>
      <c r="J280" s="48"/>
    </row>
    <row r="281">
      <c r="A281" s="37" t="s">
        <v>593</v>
      </c>
      <c r="B281" s="37">
        <v>70</v>
      </c>
      <c r="C281" s="38" t="s">
        <v>2866</v>
      </c>
      <c r="D281" s="37" t="s">
        <v>595</v>
      </c>
      <c r="E281" s="39" t="s">
        <v>2867</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2911</v>
      </c>
      <c r="F284" s="46"/>
      <c r="G284" s="46"/>
      <c r="H284" s="46"/>
      <c r="I284" s="46"/>
      <c r="J284" s="48"/>
    </row>
    <row r="285">
      <c r="A285" s="37" t="s">
        <v>593</v>
      </c>
      <c r="B285" s="37">
        <v>71</v>
      </c>
      <c r="C285" s="38" t="s">
        <v>2761</v>
      </c>
      <c r="D285" s="37" t="s">
        <v>595</v>
      </c>
      <c r="E285" s="39" t="s">
        <v>2762</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1351</v>
      </c>
      <c r="F288" s="46"/>
      <c r="G288" s="46"/>
      <c r="H288" s="46"/>
      <c r="I288" s="46"/>
      <c r="J288" s="48"/>
    </row>
    <row r="289" ht="30">
      <c r="A289" s="37" t="s">
        <v>593</v>
      </c>
      <c r="B289" s="37">
        <v>72</v>
      </c>
      <c r="C289" s="38" t="s">
        <v>2764</v>
      </c>
      <c r="D289" s="37" t="s">
        <v>595</v>
      </c>
      <c r="E289" s="39" t="s">
        <v>2765</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5">
      <c r="A292" s="37" t="s">
        <v>601</v>
      </c>
      <c r="B292" s="45"/>
      <c r="C292" s="46"/>
      <c r="D292" s="46"/>
      <c r="E292" s="39" t="s">
        <v>2913</v>
      </c>
      <c r="F292" s="46"/>
      <c r="G292" s="46"/>
      <c r="H292" s="46"/>
      <c r="I292" s="46"/>
      <c r="J292" s="48"/>
    </row>
    <row r="293">
      <c r="A293" s="37" t="s">
        <v>593</v>
      </c>
      <c r="B293" s="37">
        <v>73</v>
      </c>
      <c r="C293" s="38" t="s">
        <v>2767</v>
      </c>
      <c r="D293" s="37" t="s">
        <v>595</v>
      </c>
      <c r="E293" s="39" t="s">
        <v>2768</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05">
      <c r="A296" s="37" t="s">
        <v>601</v>
      </c>
      <c r="B296" s="45"/>
      <c r="C296" s="46"/>
      <c r="D296" s="46"/>
      <c r="E296" s="39" t="s">
        <v>2951</v>
      </c>
      <c r="F296" s="46"/>
      <c r="G296" s="46"/>
      <c r="H296" s="46"/>
      <c r="I296" s="46"/>
      <c r="J296" s="48"/>
    </row>
    <row r="297">
      <c r="A297" s="37" t="s">
        <v>593</v>
      </c>
      <c r="B297" s="37">
        <v>74</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50">
      <c r="A300" s="37" t="s">
        <v>601</v>
      </c>
      <c r="B300" s="45"/>
      <c r="C300" s="46"/>
      <c r="D300" s="46"/>
      <c r="E300" s="39" t="s">
        <v>2915</v>
      </c>
      <c r="F300" s="46"/>
      <c r="G300" s="46"/>
      <c r="H300" s="46"/>
      <c r="I300" s="46"/>
      <c r="J300" s="48"/>
    </row>
    <row r="301">
      <c r="A301" s="37" t="s">
        <v>593</v>
      </c>
      <c r="B301" s="37">
        <v>75</v>
      </c>
      <c r="C301" s="38" t="s">
        <v>2664</v>
      </c>
      <c r="D301" s="37" t="s">
        <v>595</v>
      </c>
      <c r="E301" s="39" t="s">
        <v>2665</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2916</v>
      </c>
      <c r="F304" s="46"/>
      <c r="G304" s="46"/>
      <c r="H304" s="46"/>
      <c r="I304" s="46"/>
      <c r="J304" s="48"/>
    </row>
    <row r="305" ht="30">
      <c r="A305" s="37" t="s">
        <v>593</v>
      </c>
      <c r="B305" s="37">
        <v>61</v>
      </c>
      <c r="C305" s="38" t="s">
        <v>2690</v>
      </c>
      <c r="D305" s="37" t="s">
        <v>595</v>
      </c>
      <c r="E305" s="39" t="s">
        <v>2691</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240">
      <c r="A308" s="37" t="s">
        <v>601</v>
      </c>
      <c r="B308" s="45"/>
      <c r="C308" s="46"/>
      <c r="D308" s="46"/>
      <c r="E308" s="39" t="s">
        <v>2693</v>
      </c>
      <c r="F308" s="46"/>
      <c r="G308" s="46"/>
      <c r="H308" s="46"/>
      <c r="I308" s="46"/>
      <c r="J308" s="48"/>
    </row>
    <row r="309">
      <c r="A309" s="31" t="s">
        <v>591</v>
      </c>
      <c r="B309" s="32"/>
      <c r="C309" s="33" t="s">
        <v>1122</v>
      </c>
      <c r="D309" s="34"/>
      <c r="E309" s="31" t="s">
        <v>986</v>
      </c>
      <c r="F309" s="34"/>
      <c r="G309" s="34"/>
      <c r="H309" s="34"/>
      <c r="I309" s="35">
        <f>SUMIFS(I310:I361,A310:A361,"P")</f>
        <v>0</v>
      </c>
      <c r="J309" s="36"/>
    </row>
    <row r="310">
      <c r="A310" s="37" t="s">
        <v>593</v>
      </c>
      <c r="B310" s="37">
        <v>76</v>
      </c>
      <c r="C310" s="38" t="s">
        <v>1365</v>
      </c>
      <c r="D310" s="37" t="s">
        <v>595</v>
      </c>
      <c r="E310" s="39" t="s">
        <v>988</v>
      </c>
      <c r="F310" s="40" t="s">
        <v>989</v>
      </c>
      <c r="G310" s="41">
        <v>1.829</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990</v>
      </c>
      <c r="F312" s="46"/>
      <c r="G312" s="46"/>
      <c r="H312" s="46"/>
      <c r="I312" s="46"/>
      <c r="J312" s="48"/>
    </row>
    <row r="313" ht="105">
      <c r="A313" s="37" t="s">
        <v>601</v>
      </c>
      <c r="B313" s="45"/>
      <c r="C313" s="46"/>
      <c r="D313" s="46"/>
      <c r="E313" s="39" t="s">
        <v>2952</v>
      </c>
      <c r="F313" s="46"/>
      <c r="G313" s="46"/>
      <c r="H313" s="46"/>
      <c r="I313" s="46"/>
      <c r="J313" s="48"/>
    </row>
    <row r="314">
      <c r="A314" s="37" t="s">
        <v>593</v>
      </c>
      <c r="B314" s="37">
        <v>77</v>
      </c>
      <c r="C314" s="38" t="s">
        <v>992</v>
      </c>
      <c r="D314" s="37" t="s">
        <v>595</v>
      </c>
      <c r="E314" s="39" t="s">
        <v>993</v>
      </c>
      <c r="F314" s="40" t="s">
        <v>989</v>
      </c>
      <c r="G314" s="41">
        <v>1.829</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990</v>
      </c>
      <c r="F316" s="46"/>
      <c r="G316" s="46"/>
      <c r="H316" s="46"/>
      <c r="I316" s="46"/>
      <c r="J316" s="48"/>
    </row>
    <row r="317" ht="120">
      <c r="A317" s="37" t="s">
        <v>601</v>
      </c>
      <c r="B317" s="45"/>
      <c r="C317" s="46"/>
      <c r="D317" s="46"/>
      <c r="E317" s="39" t="s">
        <v>2953</v>
      </c>
      <c r="F317" s="46"/>
      <c r="G317" s="46"/>
      <c r="H317" s="46"/>
      <c r="I317" s="46"/>
      <c r="J317" s="48"/>
    </row>
    <row r="318">
      <c r="A318" s="37" t="s">
        <v>593</v>
      </c>
      <c r="B318" s="37">
        <v>78</v>
      </c>
      <c r="C318" s="38" t="s">
        <v>998</v>
      </c>
      <c r="D318" s="37" t="s">
        <v>595</v>
      </c>
      <c r="E318" s="39" t="s">
        <v>999</v>
      </c>
      <c r="F318" s="40" t="s">
        <v>641</v>
      </c>
      <c r="G318" s="41">
        <v>9.3499999999999996</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990</v>
      </c>
      <c r="F320" s="46"/>
      <c r="G320" s="46"/>
      <c r="H320" s="46"/>
      <c r="I320" s="46"/>
      <c r="J320" s="48"/>
    </row>
    <row r="321" ht="409.5">
      <c r="A321" s="37" t="s">
        <v>601</v>
      </c>
      <c r="B321" s="45"/>
      <c r="C321" s="46"/>
      <c r="D321" s="46"/>
      <c r="E321" s="39" t="s">
        <v>2954</v>
      </c>
      <c r="F321" s="46"/>
      <c r="G321" s="46"/>
      <c r="H321" s="46"/>
      <c r="I321" s="46"/>
      <c r="J321" s="48"/>
    </row>
    <row r="322">
      <c r="A322" s="37" t="s">
        <v>593</v>
      </c>
      <c r="B322" s="37">
        <v>79</v>
      </c>
      <c r="C322" s="38" t="s">
        <v>644</v>
      </c>
      <c r="D322" s="37" t="s">
        <v>595</v>
      </c>
      <c r="E322" s="39" t="s">
        <v>645</v>
      </c>
      <c r="F322" s="40" t="s">
        <v>641</v>
      </c>
      <c r="G322" s="41">
        <v>4.6799999999999997</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990</v>
      </c>
      <c r="F324" s="46"/>
      <c r="G324" s="46"/>
      <c r="H324" s="46"/>
      <c r="I324" s="46"/>
      <c r="J324" s="48"/>
    </row>
    <row r="325" ht="240">
      <c r="A325" s="37" t="s">
        <v>601</v>
      </c>
      <c r="B325" s="45"/>
      <c r="C325" s="46"/>
      <c r="D325" s="46"/>
      <c r="E325" s="39" t="s">
        <v>2955</v>
      </c>
      <c r="F325" s="46"/>
      <c r="G325" s="46"/>
      <c r="H325" s="46"/>
      <c r="I325" s="46"/>
      <c r="J325" s="48"/>
    </row>
    <row r="326">
      <c r="A326" s="37" t="s">
        <v>593</v>
      </c>
      <c r="B326" s="37">
        <v>80</v>
      </c>
      <c r="C326" s="38" t="s">
        <v>1006</v>
      </c>
      <c r="D326" s="37" t="s">
        <v>595</v>
      </c>
      <c r="E326" s="39" t="s">
        <v>1007</v>
      </c>
      <c r="F326" s="40" t="s">
        <v>641</v>
      </c>
      <c r="G326" s="41">
        <v>4.6799999999999997</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990</v>
      </c>
      <c r="F328" s="46"/>
      <c r="G328" s="46"/>
      <c r="H328" s="46"/>
      <c r="I328" s="46"/>
      <c r="J328" s="48"/>
    </row>
    <row r="329" ht="285">
      <c r="A329" s="37" t="s">
        <v>601</v>
      </c>
      <c r="B329" s="45"/>
      <c r="C329" s="46"/>
      <c r="D329" s="46"/>
      <c r="E329" s="39" t="s">
        <v>2956</v>
      </c>
      <c r="F329" s="46"/>
      <c r="G329" s="46"/>
      <c r="H329" s="46"/>
      <c r="I329" s="46"/>
      <c r="J329" s="48"/>
    </row>
    <row r="330">
      <c r="A330" s="37" t="s">
        <v>593</v>
      </c>
      <c r="B330" s="37">
        <v>81</v>
      </c>
      <c r="C330" s="38" t="s">
        <v>1009</v>
      </c>
      <c r="D330" s="37" t="s">
        <v>595</v>
      </c>
      <c r="E330" s="39" t="s">
        <v>1010</v>
      </c>
      <c r="F330" s="40" t="s">
        <v>650</v>
      </c>
      <c r="G330" s="41">
        <v>18.699999999999999</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990</v>
      </c>
      <c r="F332" s="46"/>
      <c r="G332" s="46"/>
      <c r="H332" s="46"/>
      <c r="I332" s="46"/>
      <c r="J332" s="48"/>
    </row>
    <row r="333" ht="60">
      <c r="A333" s="37" t="s">
        <v>601</v>
      </c>
      <c r="B333" s="45"/>
      <c r="C333" s="46"/>
      <c r="D333" s="46"/>
      <c r="E333" s="39" t="s">
        <v>2957</v>
      </c>
      <c r="F333" s="46"/>
      <c r="G333" s="46"/>
      <c r="H333" s="46"/>
      <c r="I333" s="46"/>
      <c r="J333" s="48"/>
    </row>
    <row r="334">
      <c r="A334" s="37" t="s">
        <v>593</v>
      </c>
      <c r="B334" s="37">
        <v>82</v>
      </c>
      <c r="C334" s="38" t="s">
        <v>659</v>
      </c>
      <c r="D334" s="37" t="s">
        <v>595</v>
      </c>
      <c r="E334" s="39" t="s">
        <v>660</v>
      </c>
      <c r="F334" s="40" t="s">
        <v>850</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45">
      <c r="A337" s="37" t="s">
        <v>601</v>
      </c>
      <c r="B337" s="45"/>
      <c r="C337" s="46"/>
      <c r="D337" s="46"/>
      <c r="E337" s="39" t="s">
        <v>2323</v>
      </c>
      <c r="F337" s="46"/>
      <c r="G337" s="46"/>
      <c r="H337" s="46"/>
      <c r="I337" s="46"/>
      <c r="J337" s="48"/>
    </row>
    <row r="338">
      <c r="A338" s="37" t="s">
        <v>593</v>
      </c>
      <c r="B338" s="37">
        <v>83</v>
      </c>
      <c r="C338" s="38" t="s">
        <v>1013</v>
      </c>
      <c r="D338" s="37" t="s">
        <v>595</v>
      </c>
      <c r="E338" s="39" t="s">
        <v>1014</v>
      </c>
      <c r="F338" s="40" t="s">
        <v>1003</v>
      </c>
      <c r="G338" s="41">
        <v>18.699999999999999</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75">
      <c r="A341" s="37" t="s">
        <v>601</v>
      </c>
      <c r="B341" s="45"/>
      <c r="C341" s="46"/>
      <c r="D341" s="46"/>
      <c r="E341" s="39" t="s">
        <v>2958</v>
      </c>
      <c r="F341" s="46"/>
      <c r="G341" s="46"/>
      <c r="H341" s="46"/>
      <c r="I341" s="46"/>
      <c r="J341" s="48"/>
    </row>
    <row r="342">
      <c r="A342" s="37" t="s">
        <v>593</v>
      </c>
      <c r="B342" s="37">
        <v>84</v>
      </c>
      <c r="C342" s="38" t="s">
        <v>2926</v>
      </c>
      <c r="D342" s="37" t="s">
        <v>595</v>
      </c>
      <c r="E342" s="39" t="s">
        <v>2927</v>
      </c>
      <c r="F342" s="40" t="s">
        <v>1003</v>
      </c>
      <c r="G342" s="41">
        <v>18.699999999999999</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135">
      <c r="A345" s="37" t="s">
        <v>601</v>
      </c>
      <c r="B345" s="45"/>
      <c r="C345" s="46"/>
      <c r="D345" s="46"/>
      <c r="E345" s="39" t="s">
        <v>2928</v>
      </c>
      <c r="F345" s="46"/>
      <c r="G345" s="46"/>
      <c r="H345" s="46"/>
      <c r="I345" s="46"/>
      <c r="J345" s="48"/>
    </row>
    <row r="346">
      <c r="A346" s="37" t="s">
        <v>593</v>
      </c>
      <c r="B346" s="37">
        <v>85</v>
      </c>
      <c r="C346" s="38" t="s">
        <v>1373</v>
      </c>
      <c r="D346" s="37" t="s">
        <v>595</v>
      </c>
      <c r="E346" s="39" t="s">
        <v>1374</v>
      </c>
      <c r="F346" s="40" t="s">
        <v>1003</v>
      </c>
      <c r="G346" s="41">
        <v>18.699999999999999</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05">
      <c r="A349" s="37" t="s">
        <v>601</v>
      </c>
      <c r="B349" s="45"/>
      <c r="C349" s="46"/>
      <c r="D349" s="46"/>
      <c r="E349" s="39" t="s">
        <v>1375</v>
      </c>
      <c r="F349" s="46"/>
      <c r="G349" s="46"/>
      <c r="H349" s="46"/>
      <c r="I349" s="46"/>
      <c r="J349" s="48"/>
    </row>
    <row r="350">
      <c r="A350" s="37" t="s">
        <v>593</v>
      </c>
      <c r="B350" s="37">
        <v>86</v>
      </c>
      <c r="C350" s="38" t="s">
        <v>1376</v>
      </c>
      <c r="D350" s="37" t="s">
        <v>595</v>
      </c>
      <c r="E350" s="39" t="s">
        <v>1377</v>
      </c>
      <c r="F350" s="40" t="s">
        <v>1003</v>
      </c>
      <c r="G350" s="41">
        <v>201.59999999999999</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90">
      <c r="A353" s="37" t="s">
        <v>601</v>
      </c>
      <c r="B353" s="45"/>
      <c r="C353" s="46"/>
      <c r="D353" s="46"/>
      <c r="E353" s="39" t="s">
        <v>2959</v>
      </c>
      <c r="F353" s="46"/>
      <c r="G353" s="46"/>
      <c r="H353" s="46"/>
      <c r="I353" s="46"/>
      <c r="J353" s="48"/>
    </row>
    <row r="354">
      <c r="A354" s="37" t="s">
        <v>593</v>
      </c>
      <c r="B354" s="37">
        <v>87</v>
      </c>
      <c r="C354" s="38" t="s">
        <v>1057</v>
      </c>
      <c r="D354" s="37" t="s">
        <v>595</v>
      </c>
      <c r="E354" s="39" t="s">
        <v>1058</v>
      </c>
      <c r="F354" s="40" t="s">
        <v>1003</v>
      </c>
      <c r="G354" s="41">
        <v>201.59999999999999</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60">
      <c r="A357" s="37" t="s">
        <v>601</v>
      </c>
      <c r="B357" s="45"/>
      <c r="C357" s="46"/>
      <c r="D357" s="46"/>
      <c r="E357" s="39" t="s">
        <v>2960</v>
      </c>
      <c r="F357" s="46"/>
      <c r="G357" s="46"/>
      <c r="H357" s="46"/>
      <c r="I357" s="46"/>
      <c r="J357" s="48"/>
    </row>
    <row r="358">
      <c r="A358" s="37" t="s">
        <v>593</v>
      </c>
      <c r="B358" s="37">
        <v>88</v>
      </c>
      <c r="C358" s="38" t="s">
        <v>1559</v>
      </c>
      <c r="D358" s="37" t="s">
        <v>595</v>
      </c>
      <c r="E358" s="39" t="s">
        <v>1560</v>
      </c>
      <c r="F358" s="40" t="s">
        <v>650</v>
      </c>
      <c r="G358" s="41">
        <v>3</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45">
      <c r="A361" s="37" t="s">
        <v>601</v>
      </c>
      <c r="B361" s="45"/>
      <c r="C361" s="46"/>
      <c r="D361" s="46"/>
      <c r="E361" s="39" t="s">
        <v>1561</v>
      </c>
      <c r="F361" s="46"/>
      <c r="G361" s="46"/>
      <c r="H361" s="46"/>
      <c r="I361" s="46"/>
      <c r="J361" s="48"/>
    </row>
    <row r="362">
      <c r="A362" s="31" t="s">
        <v>591</v>
      </c>
      <c r="B362" s="32"/>
      <c r="C362" s="33" t="s">
        <v>1562</v>
      </c>
      <c r="D362" s="34"/>
      <c r="E362" s="31" t="s">
        <v>1123</v>
      </c>
      <c r="F362" s="34"/>
      <c r="G362" s="34"/>
      <c r="H362" s="34"/>
      <c r="I362" s="35">
        <f>SUMIFS(I363:I382,A363:A382,"P")</f>
        <v>0</v>
      </c>
      <c r="J362" s="36"/>
    </row>
    <row r="363" ht="45">
      <c r="A363" s="37" t="s">
        <v>593</v>
      </c>
      <c r="B363" s="37">
        <v>89</v>
      </c>
      <c r="C363" s="38" t="s">
        <v>1124</v>
      </c>
      <c r="D363" s="37" t="s">
        <v>1125</v>
      </c>
      <c r="E363" s="39" t="s">
        <v>1126</v>
      </c>
      <c r="F363" s="40" t="s">
        <v>1127</v>
      </c>
      <c r="G363" s="41">
        <v>1</v>
      </c>
      <c r="H363" s="42">
        <v>0</v>
      </c>
      <c r="I363" s="43">
        <f>ROUND(G363*H363,P4)</f>
        <v>0</v>
      </c>
      <c r="J363" s="37"/>
      <c r="O363" s="44">
        <f>I363*0.21</f>
        <v>0</v>
      </c>
      <c r="P363">
        <v>3</v>
      </c>
    </row>
    <row r="364" ht="30">
      <c r="A364" s="37" t="s">
        <v>598</v>
      </c>
      <c r="B364" s="45"/>
      <c r="C364" s="46"/>
      <c r="D364" s="46"/>
      <c r="E364" s="39" t="s">
        <v>1128</v>
      </c>
      <c r="F364" s="46"/>
      <c r="G364" s="46"/>
      <c r="H364" s="46"/>
      <c r="I364" s="46"/>
      <c r="J364" s="48"/>
    </row>
    <row r="365">
      <c r="A365" s="37" t="s">
        <v>599</v>
      </c>
      <c r="B365" s="45"/>
      <c r="C365" s="46"/>
      <c r="D365" s="46"/>
      <c r="E365" s="49" t="s">
        <v>990</v>
      </c>
      <c r="F365" s="46"/>
      <c r="G365" s="46"/>
      <c r="H365" s="46"/>
      <c r="I365" s="46"/>
      <c r="J365" s="48"/>
    </row>
    <row r="366" ht="120">
      <c r="A366" s="37" t="s">
        <v>601</v>
      </c>
      <c r="B366" s="45"/>
      <c r="C366" s="46"/>
      <c r="D366" s="46"/>
      <c r="E366" s="39" t="s">
        <v>1129</v>
      </c>
      <c r="F366" s="46"/>
      <c r="G366" s="46"/>
      <c r="H366" s="46"/>
      <c r="I366" s="46"/>
      <c r="J366" s="48"/>
    </row>
    <row r="367" ht="45">
      <c r="A367" s="37" t="s">
        <v>593</v>
      </c>
      <c r="B367" s="37">
        <v>90</v>
      </c>
      <c r="C367" s="38" t="s">
        <v>1130</v>
      </c>
      <c r="D367" s="37" t="s">
        <v>1131</v>
      </c>
      <c r="E367" s="39" t="s">
        <v>1132</v>
      </c>
      <c r="F367" s="40" t="s">
        <v>1127</v>
      </c>
      <c r="G367" s="41">
        <v>0.050000000000000003</v>
      </c>
      <c r="H367" s="42">
        <v>0</v>
      </c>
      <c r="I367" s="43">
        <f>ROUND(G367*H367,P4)</f>
        <v>0</v>
      </c>
      <c r="J367" s="37"/>
      <c r="O367" s="44">
        <f>I367*0.21</f>
        <v>0</v>
      </c>
      <c r="P367">
        <v>3</v>
      </c>
    </row>
    <row r="368" ht="30">
      <c r="A368" s="37" t="s">
        <v>598</v>
      </c>
      <c r="B368" s="45"/>
      <c r="C368" s="46"/>
      <c r="D368" s="46"/>
      <c r="E368" s="39" t="s">
        <v>1128</v>
      </c>
      <c r="F368" s="46"/>
      <c r="G368" s="46"/>
      <c r="H368" s="46"/>
      <c r="I368" s="46"/>
      <c r="J368" s="48"/>
    </row>
    <row r="369">
      <c r="A369" s="37" t="s">
        <v>599</v>
      </c>
      <c r="B369" s="45"/>
      <c r="C369" s="46"/>
      <c r="D369" s="46"/>
      <c r="E369" s="49" t="s">
        <v>990</v>
      </c>
      <c r="F369" s="46"/>
      <c r="G369" s="46"/>
      <c r="H369" s="46"/>
      <c r="I369" s="46"/>
      <c r="J369" s="48"/>
    </row>
    <row r="370" ht="120">
      <c r="A370" s="37" t="s">
        <v>601</v>
      </c>
      <c r="B370" s="45"/>
      <c r="C370" s="46"/>
      <c r="D370" s="46"/>
      <c r="E370" s="39" t="s">
        <v>1129</v>
      </c>
      <c r="F370" s="46"/>
      <c r="G370" s="46"/>
      <c r="H370" s="46"/>
      <c r="I370" s="46"/>
      <c r="J370" s="48"/>
    </row>
    <row r="371" ht="45">
      <c r="A371" s="37" t="s">
        <v>593</v>
      </c>
      <c r="B371" s="37">
        <v>91</v>
      </c>
      <c r="C371" s="38" t="s">
        <v>1133</v>
      </c>
      <c r="D371" s="37" t="s">
        <v>1134</v>
      </c>
      <c r="E371" s="39" t="s">
        <v>1135</v>
      </c>
      <c r="F371" s="40" t="s">
        <v>1127</v>
      </c>
      <c r="G371" s="41">
        <v>0.01</v>
      </c>
      <c r="H371" s="42">
        <v>0</v>
      </c>
      <c r="I371" s="43">
        <f>ROUND(G371*H371,P4)</f>
        <v>0</v>
      </c>
      <c r="J371" s="37"/>
      <c r="O371" s="44">
        <f>I371*0.21</f>
        <v>0</v>
      </c>
      <c r="P371">
        <v>3</v>
      </c>
    </row>
    <row r="372" ht="30">
      <c r="A372" s="37" t="s">
        <v>598</v>
      </c>
      <c r="B372" s="45"/>
      <c r="C372" s="46"/>
      <c r="D372" s="46"/>
      <c r="E372" s="39" t="s">
        <v>1128</v>
      </c>
      <c r="F372" s="46"/>
      <c r="G372" s="46"/>
      <c r="H372" s="46"/>
      <c r="I372" s="46"/>
      <c r="J372" s="48"/>
    </row>
    <row r="373">
      <c r="A373" s="37" t="s">
        <v>599</v>
      </c>
      <c r="B373" s="45"/>
      <c r="C373" s="46"/>
      <c r="D373" s="46"/>
      <c r="E373" s="49" t="s">
        <v>990</v>
      </c>
      <c r="F373" s="46"/>
      <c r="G373" s="46"/>
      <c r="H373" s="46"/>
      <c r="I373" s="46"/>
      <c r="J373" s="48"/>
    </row>
    <row r="374" ht="120">
      <c r="A374" s="37" t="s">
        <v>601</v>
      </c>
      <c r="B374" s="45"/>
      <c r="C374" s="46"/>
      <c r="D374" s="46"/>
      <c r="E374" s="39" t="s">
        <v>1129</v>
      </c>
      <c r="F374" s="46"/>
      <c r="G374" s="46"/>
      <c r="H374" s="46"/>
      <c r="I374" s="46"/>
      <c r="J374" s="48"/>
    </row>
    <row r="375" ht="60">
      <c r="A375" s="37" t="s">
        <v>593</v>
      </c>
      <c r="B375" s="37">
        <v>92</v>
      </c>
      <c r="C375" s="38" t="s">
        <v>1136</v>
      </c>
      <c r="D375" s="37" t="s">
        <v>1137</v>
      </c>
      <c r="E375" s="39" t="s">
        <v>1138</v>
      </c>
      <c r="F375" s="40" t="s">
        <v>1127</v>
      </c>
      <c r="G375" s="41">
        <v>0.001</v>
      </c>
      <c r="H375" s="42">
        <v>0</v>
      </c>
      <c r="I375" s="43">
        <f>ROUND(G375*H375,P4)</f>
        <v>0</v>
      </c>
      <c r="J375" s="37"/>
      <c r="O375" s="44">
        <f>I375*0.21</f>
        <v>0</v>
      </c>
      <c r="P375">
        <v>3</v>
      </c>
    </row>
    <row r="376" ht="30">
      <c r="A376" s="37" t="s">
        <v>598</v>
      </c>
      <c r="B376" s="45"/>
      <c r="C376" s="46"/>
      <c r="D376" s="46"/>
      <c r="E376" s="39" t="s">
        <v>1128</v>
      </c>
      <c r="F376" s="46"/>
      <c r="G376" s="46"/>
      <c r="H376" s="46"/>
      <c r="I376" s="46"/>
      <c r="J376" s="48"/>
    </row>
    <row r="377">
      <c r="A377" s="37" t="s">
        <v>599</v>
      </c>
      <c r="B377" s="45"/>
      <c r="C377" s="46"/>
      <c r="D377" s="46"/>
      <c r="E377" s="49" t="s">
        <v>990</v>
      </c>
      <c r="F377" s="46"/>
      <c r="G377" s="46"/>
      <c r="H377" s="46"/>
      <c r="I377" s="46"/>
      <c r="J377" s="48"/>
    </row>
    <row r="378" ht="120">
      <c r="A378" s="37" t="s">
        <v>601</v>
      </c>
      <c r="B378" s="45"/>
      <c r="C378" s="46"/>
      <c r="D378" s="46"/>
      <c r="E378" s="39" t="s">
        <v>1129</v>
      </c>
      <c r="F378" s="46"/>
      <c r="G378" s="46"/>
      <c r="H378" s="46"/>
      <c r="I378" s="46"/>
      <c r="J378" s="48"/>
    </row>
    <row r="379" ht="45">
      <c r="A379" s="37" t="s">
        <v>593</v>
      </c>
      <c r="B379" s="37">
        <v>93</v>
      </c>
      <c r="C379" s="38" t="s">
        <v>1139</v>
      </c>
      <c r="D379" s="37" t="s">
        <v>1140</v>
      </c>
      <c r="E379" s="39" t="s">
        <v>1141</v>
      </c>
      <c r="F379" s="40" t="s">
        <v>1127</v>
      </c>
      <c r="G379" s="41">
        <v>0.0050000000000000001</v>
      </c>
      <c r="H379" s="42">
        <v>0</v>
      </c>
      <c r="I379" s="43">
        <f>ROUND(G379*H379,P4)</f>
        <v>0</v>
      </c>
      <c r="J379" s="37"/>
      <c r="O379" s="44">
        <f>I379*0.21</f>
        <v>0</v>
      </c>
      <c r="P379">
        <v>3</v>
      </c>
    </row>
    <row r="380" ht="30">
      <c r="A380" s="37" t="s">
        <v>598</v>
      </c>
      <c r="B380" s="45"/>
      <c r="C380" s="46"/>
      <c r="D380" s="46"/>
      <c r="E380" s="39" t="s">
        <v>1128</v>
      </c>
      <c r="F380" s="46"/>
      <c r="G380" s="46"/>
      <c r="H380" s="46"/>
      <c r="I380" s="46"/>
      <c r="J380" s="48"/>
    </row>
    <row r="381">
      <c r="A381" s="37" t="s">
        <v>599</v>
      </c>
      <c r="B381" s="45"/>
      <c r="C381" s="46"/>
      <c r="D381" s="46"/>
      <c r="E381" s="49" t="s">
        <v>990</v>
      </c>
      <c r="F381" s="46"/>
      <c r="G381" s="46"/>
      <c r="H381" s="46"/>
      <c r="I381" s="46"/>
      <c r="J381" s="48"/>
    </row>
    <row r="382" ht="120">
      <c r="A382" s="37" t="s">
        <v>601</v>
      </c>
      <c r="B382" s="50"/>
      <c r="C382" s="51"/>
      <c r="D382" s="51"/>
      <c r="E382" s="39" t="s">
        <v>1129</v>
      </c>
      <c r="F382" s="51"/>
      <c r="G382" s="51"/>
      <c r="H382" s="51"/>
      <c r="I382" s="51"/>
      <c r="J382" s="52"/>
    </row>
  </sheetData>
  <sheetProtection sheet="1" objects="1" scenarios="1" spinCount="100000" saltValue="0rrxiFAmu4l26OTRqLa/wEAX8CjkQwutxYF7vo1SrJiKvVgMIohlBkLg7uhBOsAH9w3Ju4aH0wgpm2JVzuA8mg==" hashValue="AQNJj9etWDjk+qQlyeY+F6JddhHvQpk3GDjdKbUvU6Hxyyxxff3olOhGPycz3HSVKMwsl6iQEZEp3e7aGAwF6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2961</v>
      </c>
      <c r="I3" s="25">
        <f>SUMIFS(I11:I168,A11:A168,"SD")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2962</v>
      </c>
      <c r="D6" s="22"/>
      <c r="E6" s="23" t="s">
        <v>108</v>
      </c>
      <c r="F6" s="17"/>
      <c r="G6" s="17"/>
      <c r="H6" s="17"/>
      <c r="I6" s="17"/>
      <c r="J6" s="19"/>
    </row>
    <row r="7">
      <c r="A7" s="3" t="s">
        <v>578</v>
      </c>
      <c r="B7" s="20" t="s">
        <v>579</v>
      </c>
      <c r="C7" s="21" t="s">
        <v>2961</v>
      </c>
      <c r="D7" s="22"/>
      <c r="E7" s="23" t="s">
        <v>110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SUMIFS(I12:I159,A12:A159,"P")</f>
        <v>0</v>
      </c>
      <c r="J11" s="36"/>
    </row>
    <row r="12">
      <c r="A12" s="37" t="s">
        <v>593</v>
      </c>
      <c r="B12" s="37">
        <v>1</v>
      </c>
      <c r="C12" s="38" t="s">
        <v>2926</v>
      </c>
      <c r="D12" s="37" t="s">
        <v>595</v>
      </c>
      <c r="E12" s="39" t="s">
        <v>2927</v>
      </c>
      <c r="F12" s="40" t="s">
        <v>1003</v>
      </c>
      <c r="G12" s="41">
        <v>100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60">
      <c r="A15" s="37" t="s">
        <v>601</v>
      </c>
      <c r="B15" s="45"/>
      <c r="C15" s="46"/>
      <c r="D15" s="46"/>
      <c r="E15" s="39" t="s">
        <v>2963</v>
      </c>
      <c r="F15" s="46"/>
      <c r="G15" s="46"/>
      <c r="H15" s="46"/>
      <c r="I15" s="46"/>
      <c r="J15" s="48"/>
    </row>
    <row r="16">
      <c r="A16" s="37" t="s">
        <v>593</v>
      </c>
      <c r="B16" s="37">
        <v>2</v>
      </c>
      <c r="C16" s="38" t="s">
        <v>1402</v>
      </c>
      <c r="D16" s="37" t="s">
        <v>595</v>
      </c>
      <c r="E16" s="39" t="s">
        <v>1403</v>
      </c>
      <c r="F16" s="40" t="s">
        <v>1003</v>
      </c>
      <c r="G16" s="41">
        <v>310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90">
      <c r="A19" s="37" t="s">
        <v>601</v>
      </c>
      <c r="B19" s="45"/>
      <c r="C19" s="46"/>
      <c r="D19" s="46"/>
      <c r="E19" s="39" t="s">
        <v>2964</v>
      </c>
      <c r="F19" s="46"/>
      <c r="G19" s="46"/>
      <c r="H19" s="46"/>
      <c r="I19" s="46"/>
      <c r="J19" s="48"/>
    </row>
    <row r="20">
      <c r="A20" s="37" t="s">
        <v>593</v>
      </c>
      <c r="B20" s="37">
        <v>3</v>
      </c>
      <c r="C20" s="38" t="s">
        <v>1406</v>
      </c>
      <c r="D20" s="37" t="s">
        <v>595</v>
      </c>
      <c r="E20" s="39" t="s">
        <v>1407</v>
      </c>
      <c r="F20" s="40" t="s">
        <v>1003</v>
      </c>
      <c r="G20" s="41">
        <v>62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2095</v>
      </c>
      <c r="F23" s="46"/>
      <c r="G23" s="46"/>
      <c r="H23" s="46"/>
      <c r="I23" s="46"/>
      <c r="J23" s="48"/>
    </row>
    <row r="24">
      <c r="A24" s="37" t="s">
        <v>593</v>
      </c>
      <c r="B24" s="37">
        <v>4</v>
      </c>
      <c r="C24" s="38" t="s">
        <v>2965</v>
      </c>
      <c r="D24" s="37" t="s">
        <v>595</v>
      </c>
      <c r="E24" s="39" t="s">
        <v>2966</v>
      </c>
      <c r="F24" s="40" t="s">
        <v>850</v>
      </c>
      <c r="G24" s="41">
        <v>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95">
      <c r="A27" s="37" t="s">
        <v>601</v>
      </c>
      <c r="B27" s="45"/>
      <c r="C27" s="46"/>
      <c r="D27" s="46"/>
      <c r="E27" s="39" t="s">
        <v>2967</v>
      </c>
      <c r="F27" s="46"/>
      <c r="G27" s="46"/>
      <c r="H27" s="46"/>
      <c r="I27" s="46"/>
      <c r="J27" s="48"/>
    </row>
    <row r="28" ht="30">
      <c r="A28" s="37" t="s">
        <v>593</v>
      </c>
      <c r="B28" s="37">
        <v>5</v>
      </c>
      <c r="C28" s="38" t="s">
        <v>1063</v>
      </c>
      <c r="D28" s="37" t="s">
        <v>595</v>
      </c>
      <c r="E28" s="39" t="s">
        <v>1064</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35">
      <c r="A31" s="37" t="s">
        <v>601</v>
      </c>
      <c r="B31" s="45"/>
      <c r="C31" s="46"/>
      <c r="D31" s="46"/>
      <c r="E31" s="39" t="s">
        <v>1065</v>
      </c>
      <c r="F31" s="46"/>
      <c r="G31" s="46"/>
      <c r="H31" s="46"/>
      <c r="I31" s="46"/>
      <c r="J31" s="48"/>
    </row>
    <row r="32">
      <c r="A32" s="37" t="s">
        <v>593</v>
      </c>
      <c r="B32" s="37">
        <v>6</v>
      </c>
      <c r="C32" s="38" t="s">
        <v>1066</v>
      </c>
      <c r="D32" s="37" t="s">
        <v>595</v>
      </c>
      <c r="E32" s="39" t="s">
        <v>1067</v>
      </c>
      <c r="F32" s="40" t="s">
        <v>624</v>
      </c>
      <c r="G32" s="41">
        <v>112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1271</v>
      </c>
      <c r="F35" s="46"/>
      <c r="G35" s="46"/>
      <c r="H35" s="46"/>
      <c r="I35" s="46"/>
      <c r="J35" s="48"/>
    </row>
    <row r="36">
      <c r="A36" s="37" t="s">
        <v>593</v>
      </c>
      <c r="B36" s="37">
        <v>7</v>
      </c>
      <c r="C36" s="38" t="s">
        <v>1213</v>
      </c>
      <c r="D36" s="37" t="s">
        <v>595</v>
      </c>
      <c r="E36" s="39" t="s">
        <v>1214</v>
      </c>
      <c r="F36" s="40" t="s">
        <v>850</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1216</v>
      </c>
      <c r="F39" s="46"/>
      <c r="G39" s="46"/>
      <c r="H39" s="46"/>
      <c r="I39" s="46"/>
      <c r="J39" s="48"/>
    </row>
    <row r="40">
      <c r="A40" s="37" t="s">
        <v>593</v>
      </c>
      <c r="B40" s="37">
        <v>8</v>
      </c>
      <c r="C40" s="38" t="s">
        <v>1109</v>
      </c>
      <c r="D40" s="37" t="s">
        <v>595</v>
      </c>
      <c r="E40" s="39" t="s">
        <v>1110</v>
      </c>
      <c r="F40" s="40" t="s">
        <v>850</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1081</v>
      </c>
      <c r="F43" s="46"/>
      <c r="G43" s="46"/>
      <c r="H43" s="46"/>
      <c r="I43" s="46"/>
      <c r="J43" s="48"/>
    </row>
    <row r="44">
      <c r="A44" s="37" t="s">
        <v>593</v>
      </c>
      <c r="B44" s="37">
        <v>9</v>
      </c>
      <c r="C44" s="38" t="s">
        <v>2632</v>
      </c>
      <c r="D44" s="37" t="s">
        <v>595</v>
      </c>
      <c r="E44" s="39" t="s">
        <v>2633</v>
      </c>
      <c r="F44" s="40" t="s">
        <v>850</v>
      </c>
      <c r="G44" s="41">
        <v>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90">
      <c r="A47" s="37" t="s">
        <v>601</v>
      </c>
      <c r="B47" s="45"/>
      <c r="C47" s="46"/>
      <c r="D47" s="46"/>
      <c r="E47" s="39" t="s">
        <v>2968</v>
      </c>
      <c r="F47" s="46"/>
      <c r="G47" s="46"/>
      <c r="H47" s="46"/>
      <c r="I47" s="46"/>
      <c r="J47" s="48"/>
    </row>
    <row r="48">
      <c r="A48" s="37" t="s">
        <v>593</v>
      </c>
      <c r="B48" s="37">
        <v>10</v>
      </c>
      <c r="C48" s="38" t="s">
        <v>2635</v>
      </c>
      <c r="D48" s="37" t="s">
        <v>595</v>
      </c>
      <c r="E48" s="39" t="s">
        <v>2636</v>
      </c>
      <c r="F48" s="40" t="s">
        <v>850</v>
      </c>
      <c r="G48" s="41">
        <v>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1277</v>
      </c>
      <c r="F51" s="46"/>
      <c r="G51" s="46"/>
      <c r="H51" s="46"/>
      <c r="I51" s="46"/>
      <c r="J51" s="48"/>
    </row>
    <row r="52">
      <c r="A52" s="37" t="s">
        <v>593</v>
      </c>
      <c r="B52" s="37">
        <v>11</v>
      </c>
      <c r="C52" s="38" t="s">
        <v>1278</v>
      </c>
      <c r="D52" s="37" t="s">
        <v>595</v>
      </c>
      <c r="E52" s="39" t="s">
        <v>1279</v>
      </c>
      <c r="F52" s="40" t="s">
        <v>850</v>
      </c>
      <c r="G52" s="41">
        <v>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300">
      <c r="A55" s="37" t="s">
        <v>601</v>
      </c>
      <c r="B55" s="45"/>
      <c r="C55" s="46"/>
      <c r="D55" s="46"/>
      <c r="E55" s="39" t="s">
        <v>2969</v>
      </c>
      <c r="F55" s="46"/>
      <c r="G55" s="46"/>
      <c r="H55" s="46"/>
      <c r="I55" s="46"/>
      <c r="J55" s="48"/>
    </row>
    <row r="56">
      <c r="A56" s="37" t="s">
        <v>593</v>
      </c>
      <c r="B56" s="37">
        <v>12</v>
      </c>
      <c r="C56" s="38" t="s">
        <v>1281</v>
      </c>
      <c r="D56" s="37" t="s">
        <v>595</v>
      </c>
      <c r="E56" s="39" t="s">
        <v>1282</v>
      </c>
      <c r="F56" s="40" t="s">
        <v>850</v>
      </c>
      <c r="G56" s="41">
        <v>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240">
      <c r="A59" s="37" t="s">
        <v>601</v>
      </c>
      <c r="B59" s="45"/>
      <c r="C59" s="46"/>
      <c r="D59" s="46"/>
      <c r="E59" s="39" t="s">
        <v>2970</v>
      </c>
      <c r="F59" s="46"/>
      <c r="G59" s="46"/>
      <c r="H59" s="46"/>
      <c r="I59" s="46"/>
      <c r="J59" s="48"/>
    </row>
    <row r="60">
      <c r="A60" s="37" t="s">
        <v>593</v>
      </c>
      <c r="B60" s="37">
        <v>13</v>
      </c>
      <c r="C60" s="38" t="s">
        <v>1119</v>
      </c>
      <c r="D60" s="37" t="s">
        <v>595</v>
      </c>
      <c r="E60" s="39" t="s">
        <v>1120</v>
      </c>
      <c r="F60" s="40" t="s">
        <v>850</v>
      </c>
      <c r="G60" s="41">
        <v>432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60">
      <c r="A63" s="37" t="s">
        <v>601</v>
      </c>
      <c r="B63" s="45"/>
      <c r="C63" s="46"/>
      <c r="D63" s="46"/>
      <c r="E63" s="39" t="s">
        <v>1232</v>
      </c>
      <c r="F63" s="46"/>
      <c r="G63" s="46"/>
      <c r="H63" s="46"/>
      <c r="I63" s="46"/>
      <c r="J63" s="48"/>
    </row>
    <row r="64">
      <c r="A64" s="37" t="s">
        <v>593</v>
      </c>
      <c r="B64" s="37">
        <v>14</v>
      </c>
      <c r="C64" s="38" t="s">
        <v>2312</v>
      </c>
      <c r="D64" s="37" t="s">
        <v>595</v>
      </c>
      <c r="E64" s="39" t="s">
        <v>2313</v>
      </c>
      <c r="F64" s="40" t="s">
        <v>850</v>
      </c>
      <c r="G64" s="41">
        <v>432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2314</v>
      </c>
      <c r="F67" s="46"/>
      <c r="G67" s="46"/>
      <c r="H67" s="46"/>
      <c r="I67" s="46"/>
      <c r="J67" s="48"/>
    </row>
    <row r="68">
      <c r="A68" s="37" t="s">
        <v>593</v>
      </c>
      <c r="B68" s="37">
        <v>15</v>
      </c>
      <c r="C68" s="38" t="s">
        <v>1442</v>
      </c>
      <c r="D68" s="37" t="s">
        <v>595</v>
      </c>
      <c r="E68" s="39" t="s">
        <v>1490</v>
      </c>
      <c r="F68" s="40" t="s">
        <v>850</v>
      </c>
      <c r="G68" s="41">
        <v>11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65">
      <c r="A71" s="37" t="s">
        <v>601</v>
      </c>
      <c r="B71" s="45"/>
      <c r="C71" s="46"/>
      <c r="D71" s="46"/>
      <c r="E71" s="39" t="s">
        <v>2971</v>
      </c>
      <c r="F71" s="46"/>
      <c r="G71" s="46"/>
      <c r="H71" s="46"/>
      <c r="I71" s="46"/>
      <c r="J71" s="48"/>
    </row>
    <row r="72">
      <c r="A72" s="37" t="s">
        <v>593</v>
      </c>
      <c r="B72" s="37">
        <v>16</v>
      </c>
      <c r="C72" s="38" t="s">
        <v>1444</v>
      </c>
      <c r="D72" s="37" t="s">
        <v>595</v>
      </c>
      <c r="E72" s="39" t="s">
        <v>1539</v>
      </c>
      <c r="F72" s="40" t="s">
        <v>850</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80">
      <c r="A75" s="37" t="s">
        <v>601</v>
      </c>
      <c r="B75" s="45"/>
      <c r="C75" s="46"/>
      <c r="D75" s="46"/>
      <c r="E75" s="39" t="s">
        <v>2972</v>
      </c>
      <c r="F75" s="46"/>
      <c r="G75" s="46"/>
      <c r="H75" s="46"/>
      <c r="I75" s="46"/>
      <c r="J75" s="48"/>
    </row>
    <row r="76">
      <c r="A76" s="37" t="s">
        <v>593</v>
      </c>
      <c r="B76" s="37">
        <v>17</v>
      </c>
      <c r="C76" s="38" t="s">
        <v>2973</v>
      </c>
      <c r="D76" s="37" t="s">
        <v>595</v>
      </c>
      <c r="E76" s="39" t="s">
        <v>2974</v>
      </c>
      <c r="F76" s="40" t="s">
        <v>850</v>
      </c>
      <c r="G76" s="41">
        <v>3</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2975</v>
      </c>
      <c r="F78" s="46"/>
      <c r="G78" s="46"/>
      <c r="H78" s="46"/>
      <c r="I78" s="46"/>
      <c r="J78" s="48"/>
    </row>
    <row r="79" ht="75">
      <c r="A79" s="37" t="s">
        <v>601</v>
      </c>
      <c r="B79" s="45"/>
      <c r="C79" s="46"/>
      <c r="D79" s="46"/>
      <c r="E79" s="39" t="s">
        <v>1216</v>
      </c>
      <c r="F79" s="46"/>
      <c r="G79" s="46"/>
      <c r="H79" s="46"/>
      <c r="I79" s="46"/>
      <c r="J79" s="48"/>
    </row>
    <row r="80">
      <c r="A80" s="37" t="s">
        <v>593</v>
      </c>
      <c r="B80" s="37">
        <v>18</v>
      </c>
      <c r="C80" s="38" t="s">
        <v>2976</v>
      </c>
      <c r="D80" s="37" t="s">
        <v>595</v>
      </c>
      <c r="E80" s="39" t="s">
        <v>2977</v>
      </c>
      <c r="F80" s="40" t="s">
        <v>850</v>
      </c>
      <c r="G80" s="41">
        <v>3</v>
      </c>
      <c r="H80" s="42">
        <v>0</v>
      </c>
      <c r="I80" s="43">
        <f>ROUND(G80*H80,P4)</f>
        <v>0</v>
      </c>
      <c r="J80" s="37"/>
      <c r="O80" s="44">
        <f>I80*0.21</f>
        <v>0</v>
      </c>
      <c r="P80">
        <v>3</v>
      </c>
    </row>
    <row r="81">
      <c r="A81" s="37" t="s">
        <v>598</v>
      </c>
      <c r="B81" s="45"/>
      <c r="C81" s="46"/>
      <c r="D81" s="46"/>
      <c r="E81" s="47" t="s">
        <v>595</v>
      </c>
      <c r="F81" s="46"/>
      <c r="G81" s="46"/>
      <c r="H81" s="46"/>
      <c r="I81" s="46"/>
      <c r="J81" s="48"/>
    </row>
    <row r="82" ht="105">
      <c r="A82" s="37" t="s">
        <v>599</v>
      </c>
      <c r="B82" s="45"/>
      <c r="C82" s="46"/>
      <c r="D82" s="46"/>
      <c r="E82" s="49" t="s">
        <v>2978</v>
      </c>
      <c r="F82" s="46"/>
      <c r="G82" s="46"/>
      <c r="H82" s="46"/>
      <c r="I82" s="46"/>
      <c r="J82" s="48"/>
    </row>
    <row r="83" ht="180">
      <c r="A83" s="37" t="s">
        <v>601</v>
      </c>
      <c r="B83" s="45"/>
      <c r="C83" s="46"/>
      <c r="D83" s="46"/>
      <c r="E83" s="39" t="s">
        <v>2979</v>
      </c>
      <c r="F83" s="46"/>
      <c r="G83" s="46"/>
      <c r="H83" s="46"/>
      <c r="I83" s="46"/>
      <c r="J83" s="48"/>
    </row>
    <row r="84">
      <c r="A84" s="37" t="s">
        <v>593</v>
      </c>
      <c r="B84" s="37">
        <v>19</v>
      </c>
      <c r="C84" s="38" t="s">
        <v>2980</v>
      </c>
      <c r="D84" s="37" t="s">
        <v>595</v>
      </c>
      <c r="E84" s="39" t="s">
        <v>2981</v>
      </c>
      <c r="F84" s="40" t="s">
        <v>850</v>
      </c>
      <c r="G84" s="41">
        <v>6</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2982</v>
      </c>
      <c r="F86" s="46"/>
      <c r="G86" s="46"/>
      <c r="H86" s="46"/>
      <c r="I86" s="46"/>
      <c r="J86" s="48"/>
    </row>
    <row r="87" ht="120">
      <c r="A87" s="37" t="s">
        <v>601</v>
      </c>
      <c r="B87" s="45"/>
      <c r="C87" s="46"/>
      <c r="D87" s="46"/>
      <c r="E87" s="39" t="s">
        <v>2983</v>
      </c>
      <c r="F87" s="46"/>
      <c r="G87" s="46"/>
      <c r="H87" s="46"/>
      <c r="I87" s="46"/>
      <c r="J87" s="48"/>
    </row>
    <row r="88">
      <c r="A88" s="37" t="s">
        <v>593</v>
      </c>
      <c r="B88" s="37">
        <v>40</v>
      </c>
      <c r="C88" s="38" t="s">
        <v>1305</v>
      </c>
      <c r="D88" s="37" t="s">
        <v>595</v>
      </c>
      <c r="E88" s="39" t="s">
        <v>1306</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2984</v>
      </c>
      <c r="F90" s="46"/>
      <c r="G90" s="46"/>
      <c r="H90" s="46"/>
      <c r="I90" s="46"/>
      <c r="J90" s="48"/>
    </row>
    <row r="91" ht="180">
      <c r="A91" s="37" t="s">
        <v>601</v>
      </c>
      <c r="B91" s="45"/>
      <c r="C91" s="46"/>
      <c r="D91" s="46"/>
      <c r="E91" s="39" t="s">
        <v>1437</v>
      </c>
      <c r="F91" s="46"/>
      <c r="G91" s="46"/>
      <c r="H91" s="46"/>
      <c r="I91" s="46"/>
      <c r="J91" s="48"/>
    </row>
    <row r="92">
      <c r="A92" s="37" t="s">
        <v>593</v>
      </c>
      <c r="B92" s="37">
        <v>41</v>
      </c>
      <c r="C92" s="38" t="s">
        <v>1308</v>
      </c>
      <c r="D92" s="37" t="s">
        <v>595</v>
      </c>
      <c r="E92" s="39" t="s">
        <v>1309</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2984</v>
      </c>
      <c r="F94" s="46"/>
      <c r="G94" s="46"/>
      <c r="H94" s="46"/>
      <c r="I94" s="46"/>
      <c r="J94" s="48"/>
    </row>
    <row r="95" ht="150">
      <c r="A95" s="37" t="s">
        <v>601</v>
      </c>
      <c r="B95" s="45"/>
      <c r="C95" s="46"/>
      <c r="D95" s="46"/>
      <c r="E95" s="39" t="s">
        <v>1448</v>
      </c>
      <c r="F95" s="46"/>
      <c r="G95" s="46"/>
      <c r="H95" s="46"/>
      <c r="I95" s="46"/>
      <c r="J95" s="48"/>
    </row>
    <row r="96">
      <c r="A96" s="37" t="s">
        <v>593</v>
      </c>
      <c r="B96" s="37">
        <v>22</v>
      </c>
      <c r="C96" s="38" t="s">
        <v>2985</v>
      </c>
      <c r="D96" s="37" t="s">
        <v>595</v>
      </c>
      <c r="E96" s="39" t="s">
        <v>2986</v>
      </c>
      <c r="F96" s="40" t="s">
        <v>850</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2534</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2987</v>
      </c>
      <c r="D100" s="37" t="s">
        <v>595</v>
      </c>
      <c r="E100" s="39" t="s">
        <v>2988</v>
      </c>
      <c r="F100" s="40" t="s">
        <v>850</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2534</v>
      </c>
      <c r="F102" s="46"/>
      <c r="G102" s="46"/>
      <c r="H102" s="46"/>
      <c r="I102" s="46"/>
      <c r="J102" s="48"/>
    </row>
    <row r="103" ht="90">
      <c r="A103" s="37" t="s">
        <v>601</v>
      </c>
      <c r="B103" s="45"/>
      <c r="C103" s="46"/>
      <c r="D103" s="46"/>
      <c r="E103" s="39" t="s">
        <v>2989</v>
      </c>
      <c r="F103" s="46"/>
      <c r="G103" s="46"/>
      <c r="H103" s="46"/>
      <c r="I103" s="46"/>
      <c r="J103" s="48"/>
    </row>
    <row r="104">
      <c r="A104" s="37" t="s">
        <v>593</v>
      </c>
      <c r="B104" s="37">
        <v>24</v>
      </c>
      <c r="C104" s="38" t="s">
        <v>2990</v>
      </c>
      <c r="D104" s="37" t="s">
        <v>595</v>
      </c>
      <c r="E104" s="39" t="s">
        <v>2991</v>
      </c>
      <c r="F104" s="40" t="s">
        <v>850</v>
      </c>
      <c r="G104" s="41">
        <v>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20">
      <c r="A107" s="37" t="s">
        <v>601</v>
      </c>
      <c r="B107" s="45"/>
      <c r="C107" s="46"/>
      <c r="D107" s="46"/>
      <c r="E107" s="39" t="s">
        <v>2992</v>
      </c>
      <c r="F107" s="46"/>
      <c r="G107" s="46"/>
      <c r="H107" s="46"/>
      <c r="I107" s="46"/>
      <c r="J107" s="48"/>
    </row>
    <row r="108">
      <c r="A108" s="37" t="s">
        <v>593</v>
      </c>
      <c r="B108" s="37">
        <v>25</v>
      </c>
      <c r="C108" s="38" t="s">
        <v>1500</v>
      </c>
      <c r="D108" s="37" t="s">
        <v>595</v>
      </c>
      <c r="E108" s="39" t="s">
        <v>2993</v>
      </c>
      <c r="F108" s="40" t="s">
        <v>850</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599</v>
      </c>
      <c r="B110" s="45"/>
      <c r="C110" s="46"/>
      <c r="D110" s="46"/>
      <c r="E110" s="49" t="s">
        <v>2994</v>
      </c>
      <c r="F110" s="46"/>
      <c r="G110" s="46"/>
      <c r="H110" s="46"/>
      <c r="I110" s="46"/>
      <c r="J110" s="48"/>
    </row>
    <row r="111" ht="180">
      <c r="A111" s="37" t="s">
        <v>601</v>
      </c>
      <c r="B111" s="45"/>
      <c r="C111" s="46"/>
      <c r="D111" s="46"/>
      <c r="E111" s="39" t="s">
        <v>2995</v>
      </c>
      <c r="F111" s="46"/>
      <c r="G111" s="46"/>
      <c r="H111" s="46"/>
      <c r="I111" s="46"/>
      <c r="J111" s="48"/>
    </row>
    <row r="112">
      <c r="A112" s="37" t="s">
        <v>593</v>
      </c>
      <c r="B112" s="37">
        <v>26</v>
      </c>
      <c r="C112" s="38" t="s">
        <v>1503</v>
      </c>
      <c r="D112" s="37" t="s">
        <v>595</v>
      </c>
      <c r="E112" s="39" t="s">
        <v>2996</v>
      </c>
      <c r="F112" s="40" t="s">
        <v>850</v>
      </c>
      <c r="G112" s="41">
        <v>3</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49" t="s">
        <v>2994</v>
      </c>
      <c r="F114" s="46"/>
      <c r="G114" s="46"/>
      <c r="H114" s="46"/>
      <c r="I114" s="46"/>
      <c r="J114" s="48"/>
    </row>
    <row r="115" ht="195">
      <c r="A115" s="37" t="s">
        <v>601</v>
      </c>
      <c r="B115" s="45"/>
      <c r="C115" s="46"/>
      <c r="D115" s="46"/>
      <c r="E115" s="39" t="s">
        <v>2997</v>
      </c>
      <c r="F115" s="46"/>
      <c r="G115" s="46"/>
      <c r="H115" s="46"/>
      <c r="I115" s="46"/>
      <c r="J115" s="48"/>
    </row>
    <row r="116">
      <c r="A116" s="37" t="s">
        <v>593</v>
      </c>
      <c r="B116" s="37">
        <v>27</v>
      </c>
      <c r="C116" s="38" t="s">
        <v>2998</v>
      </c>
      <c r="D116" s="37" t="s">
        <v>595</v>
      </c>
      <c r="E116" s="39" t="s">
        <v>2999</v>
      </c>
      <c r="F116" s="40" t="s">
        <v>850</v>
      </c>
      <c r="G116" s="41">
        <v>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90">
      <c r="A119" s="37" t="s">
        <v>601</v>
      </c>
      <c r="B119" s="45"/>
      <c r="C119" s="46"/>
      <c r="D119" s="46"/>
      <c r="E119" s="39" t="s">
        <v>3000</v>
      </c>
      <c r="F119" s="46"/>
      <c r="G119" s="46"/>
      <c r="H119" s="46"/>
      <c r="I119" s="46"/>
      <c r="J119" s="48"/>
    </row>
    <row r="120">
      <c r="A120" s="37" t="s">
        <v>593</v>
      </c>
      <c r="B120" s="37">
        <v>28</v>
      </c>
      <c r="C120" s="38" t="s">
        <v>3001</v>
      </c>
      <c r="D120" s="37" t="s">
        <v>595</v>
      </c>
      <c r="E120" s="39" t="s">
        <v>3002</v>
      </c>
      <c r="F120" s="40" t="s">
        <v>850</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20">
      <c r="A123" s="37" t="s">
        <v>601</v>
      </c>
      <c r="B123" s="45"/>
      <c r="C123" s="46"/>
      <c r="D123" s="46"/>
      <c r="E123" s="39" t="s">
        <v>3003</v>
      </c>
      <c r="F123" s="46"/>
      <c r="G123" s="46"/>
      <c r="H123" s="46"/>
      <c r="I123" s="46"/>
      <c r="J123" s="48"/>
    </row>
    <row r="124">
      <c r="A124" s="37" t="s">
        <v>593</v>
      </c>
      <c r="B124" s="37">
        <v>29</v>
      </c>
      <c r="C124" s="38" t="s">
        <v>3004</v>
      </c>
      <c r="D124" s="37" t="s">
        <v>595</v>
      </c>
      <c r="E124" s="39" t="s">
        <v>3005</v>
      </c>
      <c r="F124" s="40" t="s">
        <v>850</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3006</v>
      </c>
      <c r="F127" s="46"/>
      <c r="G127" s="46"/>
      <c r="H127" s="46"/>
      <c r="I127" s="46"/>
      <c r="J127" s="48"/>
    </row>
    <row r="128">
      <c r="A128" s="37" t="s">
        <v>593</v>
      </c>
      <c r="B128" s="37">
        <v>30</v>
      </c>
      <c r="C128" s="38" t="s">
        <v>2834</v>
      </c>
      <c r="D128" s="37" t="s">
        <v>595</v>
      </c>
      <c r="E128" s="39" t="s">
        <v>2835</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75">
      <c r="A131" s="37" t="s">
        <v>601</v>
      </c>
      <c r="B131" s="45"/>
      <c r="C131" s="46"/>
      <c r="D131" s="46"/>
      <c r="E131" s="39" t="s">
        <v>1216</v>
      </c>
      <c r="F131" s="46"/>
      <c r="G131" s="46"/>
      <c r="H131" s="46"/>
      <c r="I131" s="46"/>
      <c r="J131" s="48"/>
    </row>
    <row r="132">
      <c r="A132" s="37" t="s">
        <v>593</v>
      </c>
      <c r="B132" s="37">
        <v>31</v>
      </c>
      <c r="C132" s="38" t="s">
        <v>2674</v>
      </c>
      <c r="D132" s="37" t="s">
        <v>595</v>
      </c>
      <c r="E132" s="39" t="s">
        <v>2675</v>
      </c>
      <c r="F132" s="40" t="s">
        <v>850</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1237</v>
      </c>
      <c r="F135" s="46"/>
      <c r="G135" s="46"/>
      <c r="H135" s="46"/>
      <c r="I135" s="46"/>
      <c r="J135" s="48"/>
    </row>
    <row r="136" ht="30">
      <c r="A136" s="37" t="s">
        <v>593</v>
      </c>
      <c r="B136" s="37">
        <v>32</v>
      </c>
      <c r="C136" s="38" t="s">
        <v>3007</v>
      </c>
      <c r="D136" s="37" t="s">
        <v>595</v>
      </c>
      <c r="E136" s="39" t="s">
        <v>3008</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2507</v>
      </c>
      <c r="F138" s="46"/>
      <c r="G138" s="46"/>
      <c r="H138" s="46"/>
      <c r="I138" s="46"/>
      <c r="J138" s="48"/>
    </row>
    <row r="139" ht="105">
      <c r="A139" s="37" t="s">
        <v>601</v>
      </c>
      <c r="B139" s="45"/>
      <c r="C139" s="46"/>
      <c r="D139" s="46"/>
      <c r="E139" s="39" t="s">
        <v>3009</v>
      </c>
      <c r="F139" s="46"/>
      <c r="G139" s="46"/>
      <c r="H139" s="46"/>
      <c r="I139" s="46"/>
      <c r="J139" s="48"/>
    </row>
    <row r="140" ht="30">
      <c r="A140" s="37" t="s">
        <v>593</v>
      </c>
      <c r="B140" s="37">
        <v>33</v>
      </c>
      <c r="C140" s="38" t="s">
        <v>3010</v>
      </c>
      <c r="D140" s="37" t="s">
        <v>595</v>
      </c>
      <c r="E140" s="39" t="s">
        <v>3011</v>
      </c>
      <c r="F140" s="40" t="s">
        <v>850</v>
      </c>
      <c r="G140" s="41">
        <v>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75">
      <c r="A143" s="37" t="s">
        <v>601</v>
      </c>
      <c r="B143" s="45"/>
      <c r="C143" s="46"/>
      <c r="D143" s="46"/>
      <c r="E143" s="39" t="s">
        <v>1216</v>
      </c>
      <c r="F143" s="46"/>
      <c r="G143" s="46"/>
      <c r="H143" s="46"/>
      <c r="I143" s="46"/>
      <c r="J143" s="48"/>
    </row>
    <row r="144">
      <c r="A144" s="37" t="s">
        <v>593</v>
      </c>
      <c r="B144" s="37">
        <v>34</v>
      </c>
      <c r="C144" s="38" t="s">
        <v>1240</v>
      </c>
      <c r="D144" s="37" t="s">
        <v>595</v>
      </c>
      <c r="E144" s="39" t="s">
        <v>1241</v>
      </c>
      <c r="F144" s="40" t="s">
        <v>850</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1237</v>
      </c>
      <c r="F147" s="46"/>
      <c r="G147" s="46"/>
      <c r="H147" s="46"/>
      <c r="I147" s="46"/>
      <c r="J147" s="48"/>
    </row>
    <row r="148">
      <c r="A148" s="37" t="s">
        <v>593</v>
      </c>
      <c r="B148" s="37">
        <v>35</v>
      </c>
      <c r="C148" s="38" t="s">
        <v>3012</v>
      </c>
      <c r="D148" s="37" t="s">
        <v>595</v>
      </c>
      <c r="E148" s="39" t="s">
        <v>3013</v>
      </c>
      <c r="F148" s="40" t="s">
        <v>850</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90">
      <c r="A151" s="37" t="s">
        <v>601</v>
      </c>
      <c r="B151" s="45"/>
      <c r="C151" s="46"/>
      <c r="D151" s="46"/>
      <c r="E151" s="39" t="s">
        <v>3014</v>
      </c>
      <c r="F151" s="46"/>
      <c r="G151" s="46"/>
      <c r="H151" s="46"/>
      <c r="I151" s="46"/>
      <c r="J151" s="48"/>
    </row>
    <row r="152">
      <c r="A152" s="37" t="s">
        <v>593</v>
      </c>
      <c r="B152" s="37">
        <v>36</v>
      </c>
      <c r="C152" s="38" t="s">
        <v>2680</v>
      </c>
      <c r="D152" s="37" t="s">
        <v>595</v>
      </c>
      <c r="E152" s="39" t="s">
        <v>2837</v>
      </c>
      <c r="F152" s="40" t="s">
        <v>850</v>
      </c>
      <c r="G152" s="41">
        <v>49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90">
      <c r="A155" s="37" t="s">
        <v>601</v>
      </c>
      <c r="B155" s="45"/>
      <c r="C155" s="46"/>
      <c r="D155" s="46"/>
      <c r="E155" s="39" t="s">
        <v>3014</v>
      </c>
      <c r="F155" s="46"/>
      <c r="G155" s="46"/>
      <c r="H155" s="46"/>
      <c r="I155" s="46"/>
      <c r="J155" s="48"/>
    </row>
    <row r="156">
      <c r="A156" s="37" t="s">
        <v>593</v>
      </c>
      <c r="B156" s="37">
        <v>37</v>
      </c>
      <c r="C156" s="38" t="s">
        <v>2242</v>
      </c>
      <c r="D156" s="37" t="s">
        <v>595</v>
      </c>
      <c r="E156" s="39" t="s">
        <v>2519</v>
      </c>
      <c r="F156" s="40" t="s">
        <v>850</v>
      </c>
      <c r="G156" s="41">
        <v>51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20">
      <c r="A159" s="37" t="s">
        <v>601</v>
      </c>
      <c r="B159" s="45"/>
      <c r="C159" s="46"/>
      <c r="D159" s="46"/>
      <c r="E159" s="39" t="s">
        <v>1316</v>
      </c>
      <c r="F159" s="46"/>
      <c r="G159" s="46"/>
      <c r="H159" s="46"/>
      <c r="I159" s="46"/>
      <c r="J159" s="48"/>
    </row>
    <row r="160">
      <c r="A160" s="31" t="s">
        <v>591</v>
      </c>
      <c r="B160" s="32"/>
      <c r="C160" s="33" t="s">
        <v>1122</v>
      </c>
      <c r="D160" s="34"/>
      <c r="E160" s="31" t="s">
        <v>1123</v>
      </c>
      <c r="F160" s="34"/>
      <c r="G160" s="34"/>
      <c r="H160" s="34"/>
      <c r="I160" s="35">
        <f>SUMIFS(I161:I168,A161:A168,"P")</f>
        <v>0</v>
      </c>
      <c r="J160" s="36"/>
    </row>
    <row r="161" ht="45">
      <c r="A161" s="37" t="s">
        <v>593</v>
      </c>
      <c r="B161" s="37">
        <v>38</v>
      </c>
      <c r="C161" s="38" t="s">
        <v>1133</v>
      </c>
      <c r="D161" s="37" t="s">
        <v>1134</v>
      </c>
      <c r="E161" s="39" t="s">
        <v>1135</v>
      </c>
      <c r="F161" s="40" t="s">
        <v>1127</v>
      </c>
      <c r="G161" s="41">
        <v>0.050000000000000003</v>
      </c>
      <c r="H161" s="42">
        <v>0</v>
      </c>
      <c r="I161" s="43">
        <f>ROUND(G161*H161,P4)</f>
        <v>0</v>
      </c>
      <c r="J161" s="37"/>
      <c r="O161" s="44">
        <f>I161*0.21</f>
        <v>0</v>
      </c>
      <c r="P161">
        <v>3</v>
      </c>
    </row>
    <row r="162" ht="30">
      <c r="A162" s="37" t="s">
        <v>598</v>
      </c>
      <c r="B162" s="45"/>
      <c r="C162" s="46"/>
      <c r="D162" s="46"/>
      <c r="E162" s="39" t="s">
        <v>1128</v>
      </c>
      <c r="F162" s="46"/>
      <c r="G162" s="46"/>
      <c r="H162" s="46"/>
      <c r="I162" s="46"/>
      <c r="J162" s="48"/>
    </row>
    <row r="163">
      <c r="A163" s="37" t="s">
        <v>599</v>
      </c>
      <c r="B163" s="45"/>
      <c r="C163" s="46"/>
      <c r="D163" s="46"/>
      <c r="E163" s="49" t="s">
        <v>990</v>
      </c>
      <c r="F163" s="46"/>
      <c r="G163" s="46"/>
      <c r="H163" s="46"/>
      <c r="I163" s="46"/>
      <c r="J163" s="48"/>
    </row>
    <row r="164" ht="120">
      <c r="A164" s="37" t="s">
        <v>601</v>
      </c>
      <c r="B164" s="45"/>
      <c r="C164" s="46"/>
      <c r="D164" s="46"/>
      <c r="E164" s="39" t="s">
        <v>1129</v>
      </c>
      <c r="F164" s="46"/>
      <c r="G164" s="46"/>
      <c r="H164" s="46"/>
      <c r="I164" s="46"/>
      <c r="J164" s="48"/>
    </row>
    <row r="165" ht="45">
      <c r="A165" s="37" t="s">
        <v>593</v>
      </c>
      <c r="B165" s="37">
        <v>39</v>
      </c>
      <c r="C165" s="38" t="s">
        <v>1139</v>
      </c>
      <c r="D165" s="37" t="s">
        <v>1140</v>
      </c>
      <c r="E165" s="39" t="s">
        <v>1141</v>
      </c>
      <c r="F165" s="40" t="s">
        <v>1127</v>
      </c>
      <c r="G165" s="41">
        <v>0.01</v>
      </c>
      <c r="H165" s="42">
        <v>0</v>
      </c>
      <c r="I165" s="43">
        <f>ROUND(G165*H165,P4)</f>
        <v>0</v>
      </c>
      <c r="J165" s="37"/>
      <c r="O165" s="44">
        <f>I165*0.21</f>
        <v>0</v>
      </c>
      <c r="P165">
        <v>3</v>
      </c>
    </row>
    <row r="166" ht="30">
      <c r="A166" s="37" t="s">
        <v>598</v>
      </c>
      <c r="B166" s="45"/>
      <c r="C166" s="46"/>
      <c r="D166" s="46"/>
      <c r="E166" s="39" t="s">
        <v>1128</v>
      </c>
      <c r="F166" s="46"/>
      <c r="G166" s="46"/>
      <c r="H166" s="46"/>
      <c r="I166" s="46"/>
      <c r="J166" s="48"/>
    </row>
    <row r="167">
      <c r="A167" s="37" t="s">
        <v>599</v>
      </c>
      <c r="B167" s="45"/>
      <c r="C167" s="46"/>
      <c r="D167" s="46"/>
      <c r="E167" s="49" t="s">
        <v>990</v>
      </c>
      <c r="F167" s="46"/>
      <c r="G167" s="46"/>
      <c r="H167" s="46"/>
      <c r="I167" s="46"/>
      <c r="J167" s="48"/>
    </row>
    <row r="168" ht="120">
      <c r="A168" s="37" t="s">
        <v>601</v>
      </c>
      <c r="B168" s="50"/>
      <c r="C168" s="51"/>
      <c r="D168" s="51"/>
      <c r="E168" s="39" t="s">
        <v>1129</v>
      </c>
      <c r="F168" s="51"/>
      <c r="G168" s="51"/>
      <c r="H168" s="51"/>
      <c r="I168" s="51"/>
      <c r="J168" s="52"/>
    </row>
  </sheetData>
  <sheetProtection sheet="1" objects="1" scenarios="1" spinCount="100000" saltValue="IWe6HUcYSHjaV+KJC+wrD1igH8BE+iBh4l2qoNWfIGIDQ1/JqC2xnDYf94ENQpDtFFDXo7wCGZ7choDdUJ+LHg==" hashValue="rK4mqhnRKqZf5LviNjKPAPAF6qyn6DkBpIPnaKadlg8OAJF/Vdayh8TBPUMM8ZcXxs349MC6Ai5tQPIfVCUpN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3015</v>
      </c>
      <c r="I3" s="25">
        <f>SUMIFS(I11:I701,A11:A701,"SD")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3016</v>
      </c>
      <c r="D6" s="22"/>
      <c r="E6" s="23" t="s">
        <v>112</v>
      </c>
      <c r="F6" s="17"/>
      <c r="G6" s="17"/>
      <c r="H6" s="17"/>
      <c r="I6" s="17"/>
      <c r="J6" s="19"/>
    </row>
    <row r="7">
      <c r="A7" s="3" t="s">
        <v>578</v>
      </c>
      <c r="B7" s="20" t="s">
        <v>579</v>
      </c>
      <c r="C7" s="21" t="s">
        <v>3015</v>
      </c>
      <c r="D7" s="22"/>
      <c r="E7" s="23" t="s">
        <v>114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3018</v>
      </c>
      <c r="F11" s="34"/>
      <c r="G11" s="34"/>
      <c r="H11" s="34"/>
      <c r="I11" s="35">
        <f>SUMIFS(I12:I23,A12:A23,"P")</f>
        <v>0</v>
      </c>
      <c r="J11" s="36"/>
    </row>
    <row r="12" ht="30">
      <c r="A12" s="37" t="s">
        <v>593</v>
      </c>
      <c r="B12" s="37">
        <v>1</v>
      </c>
      <c r="C12" s="38" t="s">
        <v>3019</v>
      </c>
      <c r="D12" s="37" t="s">
        <v>595</v>
      </c>
      <c r="E12" s="39" t="s">
        <v>3020</v>
      </c>
      <c r="F12" s="40" t="s">
        <v>608</v>
      </c>
      <c r="G12" s="41">
        <v>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3021</v>
      </c>
      <c r="F14" s="46"/>
      <c r="G14" s="46"/>
      <c r="H14" s="46"/>
      <c r="I14" s="46"/>
      <c r="J14" s="48"/>
    </row>
    <row r="15">
      <c r="A15" s="37" t="s">
        <v>601</v>
      </c>
      <c r="B15" s="45"/>
      <c r="C15" s="46"/>
      <c r="D15" s="46"/>
      <c r="E15" s="39" t="s">
        <v>3022</v>
      </c>
      <c r="F15" s="46"/>
      <c r="G15" s="46"/>
      <c r="H15" s="46"/>
      <c r="I15" s="46"/>
      <c r="J15" s="48"/>
    </row>
    <row r="16">
      <c r="A16" s="37" t="s">
        <v>593</v>
      </c>
      <c r="B16" s="37">
        <v>2</v>
      </c>
      <c r="C16" s="38" t="s">
        <v>3023</v>
      </c>
      <c r="D16" s="37" t="s">
        <v>595</v>
      </c>
      <c r="E16" s="39" t="s">
        <v>3024</v>
      </c>
      <c r="F16" s="40" t="s">
        <v>608</v>
      </c>
      <c r="G16" s="41">
        <v>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3021</v>
      </c>
      <c r="F18" s="46"/>
      <c r="G18" s="46"/>
      <c r="H18" s="46"/>
      <c r="I18" s="46"/>
      <c r="J18" s="48"/>
    </row>
    <row r="19">
      <c r="A19" s="37" t="s">
        <v>601</v>
      </c>
      <c r="B19" s="45"/>
      <c r="C19" s="46"/>
      <c r="D19" s="46"/>
      <c r="E19" s="39" t="s">
        <v>3022</v>
      </c>
      <c r="F19" s="46"/>
      <c r="G19" s="46"/>
      <c r="H19" s="46"/>
      <c r="I19" s="46"/>
      <c r="J19" s="48"/>
    </row>
    <row r="20">
      <c r="A20" s="37" t="s">
        <v>593</v>
      </c>
      <c r="B20" s="37">
        <v>3</v>
      </c>
      <c r="C20" s="38" t="s">
        <v>3025</v>
      </c>
      <c r="D20" s="37" t="s">
        <v>595</v>
      </c>
      <c r="E20" s="39" t="s">
        <v>3026</v>
      </c>
      <c r="F20" s="40" t="s">
        <v>608</v>
      </c>
      <c r="G20" s="41">
        <v>3</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3021</v>
      </c>
      <c r="F22" s="46"/>
      <c r="G22" s="46"/>
      <c r="H22" s="46"/>
      <c r="I22" s="46"/>
      <c r="J22" s="48"/>
    </row>
    <row r="23">
      <c r="A23" s="37" t="s">
        <v>601</v>
      </c>
      <c r="B23" s="45"/>
      <c r="C23" s="46"/>
      <c r="D23" s="46"/>
      <c r="E23" s="39" t="s">
        <v>3022</v>
      </c>
      <c r="F23" s="46"/>
      <c r="G23" s="46"/>
      <c r="H23" s="46"/>
      <c r="I23" s="46"/>
      <c r="J23" s="48"/>
    </row>
    <row r="24">
      <c r="A24" s="31" t="s">
        <v>591</v>
      </c>
      <c r="B24" s="32"/>
      <c r="C24" s="33" t="s">
        <v>592</v>
      </c>
      <c r="D24" s="34"/>
      <c r="E24" s="31" t="s">
        <v>3027</v>
      </c>
      <c r="F24" s="34"/>
      <c r="G24" s="34"/>
      <c r="H24" s="34"/>
      <c r="I24" s="35">
        <f>SUMIFS(I25:I420,A25:A420,"P")</f>
        <v>0</v>
      </c>
      <c r="J24" s="36"/>
    </row>
    <row r="25" ht="30">
      <c r="A25" s="37" t="s">
        <v>593</v>
      </c>
      <c r="B25" s="37">
        <v>4</v>
      </c>
      <c r="C25" s="38" t="s">
        <v>3028</v>
      </c>
      <c r="D25" s="37" t="s">
        <v>595</v>
      </c>
      <c r="E25" s="39" t="s">
        <v>3029</v>
      </c>
      <c r="F25" s="40" t="s">
        <v>608</v>
      </c>
      <c r="G25" s="41">
        <v>36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3030</v>
      </c>
      <c r="F27" s="46"/>
      <c r="G27" s="46"/>
      <c r="H27" s="46"/>
      <c r="I27" s="46"/>
      <c r="J27" s="48"/>
    </row>
    <row r="28" ht="90">
      <c r="A28" s="37" t="s">
        <v>601</v>
      </c>
      <c r="B28" s="45"/>
      <c r="C28" s="46"/>
      <c r="D28" s="46"/>
      <c r="E28" s="39" t="s">
        <v>852</v>
      </c>
      <c r="F28" s="46"/>
      <c r="G28" s="46"/>
      <c r="H28" s="46"/>
      <c r="I28" s="46"/>
      <c r="J28" s="48"/>
    </row>
    <row r="29" ht="30">
      <c r="A29" s="37" t="s">
        <v>593</v>
      </c>
      <c r="B29" s="37">
        <v>5</v>
      </c>
      <c r="C29" s="38" t="s">
        <v>3031</v>
      </c>
      <c r="D29" s="37" t="s">
        <v>595</v>
      </c>
      <c r="E29" s="39" t="s">
        <v>3032</v>
      </c>
      <c r="F29" s="40" t="s">
        <v>597</v>
      </c>
      <c r="G29" s="41">
        <v>29</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3033</v>
      </c>
      <c r="F31" s="46"/>
      <c r="G31" s="46"/>
      <c r="H31" s="46"/>
      <c r="I31" s="46"/>
      <c r="J31" s="48"/>
    </row>
    <row r="32" ht="165">
      <c r="A32" s="37" t="s">
        <v>601</v>
      </c>
      <c r="B32" s="45"/>
      <c r="C32" s="46"/>
      <c r="D32" s="46"/>
      <c r="E32" s="39" t="s">
        <v>3034</v>
      </c>
      <c r="F32" s="46"/>
      <c r="G32" s="46"/>
      <c r="H32" s="46"/>
      <c r="I32" s="46"/>
      <c r="J32" s="48"/>
    </row>
    <row r="33" ht="30">
      <c r="A33" s="37" t="s">
        <v>593</v>
      </c>
      <c r="B33" s="37">
        <v>6</v>
      </c>
      <c r="C33" s="38" t="s">
        <v>3035</v>
      </c>
      <c r="D33" s="37" t="s">
        <v>595</v>
      </c>
      <c r="E33" s="39" t="s">
        <v>3036</v>
      </c>
      <c r="F33" s="40" t="s">
        <v>597</v>
      </c>
      <c r="G33" s="41">
        <v>20</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3037</v>
      </c>
      <c r="F35" s="46"/>
      <c r="G35" s="46"/>
      <c r="H35" s="46"/>
      <c r="I35" s="46"/>
      <c r="J35" s="48"/>
    </row>
    <row r="36" ht="165">
      <c r="A36" s="37" t="s">
        <v>601</v>
      </c>
      <c r="B36" s="45"/>
      <c r="C36" s="46"/>
      <c r="D36" s="46"/>
      <c r="E36" s="39" t="s">
        <v>3034</v>
      </c>
      <c r="F36" s="46"/>
      <c r="G36" s="46"/>
      <c r="H36" s="46"/>
      <c r="I36" s="46"/>
      <c r="J36" s="48"/>
    </row>
    <row r="37" ht="30">
      <c r="A37" s="37" t="s">
        <v>593</v>
      </c>
      <c r="B37" s="37">
        <v>7</v>
      </c>
      <c r="C37" s="38" t="s">
        <v>3038</v>
      </c>
      <c r="D37" s="37" t="s">
        <v>595</v>
      </c>
      <c r="E37" s="39" t="s">
        <v>3039</v>
      </c>
      <c r="F37" s="40" t="s">
        <v>597</v>
      </c>
      <c r="G37" s="41">
        <v>18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3040</v>
      </c>
      <c r="F39" s="46"/>
      <c r="G39" s="46"/>
      <c r="H39" s="46"/>
      <c r="I39" s="46"/>
      <c r="J39" s="48"/>
    </row>
    <row r="40" ht="165">
      <c r="A40" s="37" t="s">
        <v>601</v>
      </c>
      <c r="B40" s="45"/>
      <c r="C40" s="46"/>
      <c r="D40" s="46"/>
      <c r="E40" s="39" t="s">
        <v>3041</v>
      </c>
      <c r="F40" s="46"/>
      <c r="G40" s="46"/>
      <c r="H40" s="46"/>
      <c r="I40" s="46"/>
      <c r="J40" s="48"/>
    </row>
    <row r="41" ht="30">
      <c r="A41" s="37" t="s">
        <v>593</v>
      </c>
      <c r="B41" s="37">
        <v>8</v>
      </c>
      <c r="C41" s="38" t="s">
        <v>3042</v>
      </c>
      <c r="D41" s="37" t="s">
        <v>595</v>
      </c>
      <c r="E41" s="39" t="s">
        <v>3043</v>
      </c>
      <c r="F41" s="40" t="s">
        <v>597</v>
      </c>
      <c r="G41" s="41">
        <v>90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3044</v>
      </c>
      <c r="F43" s="46"/>
      <c r="G43" s="46"/>
      <c r="H43" s="46"/>
      <c r="I43" s="46"/>
      <c r="J43" s="48"/>
    </row>
    <row r="44" ht="165">
      <c r="A44" s="37" t="s">
        <v>601</v>
      </c>
      <c r="B44" s="45"/>
      <c r="C44" s="46"/>
      <c r="D44" s="46"/>
      <c r="E44" s="39" t="s">
        <v>3041</v>
      </c>
      <c r="F44" s="46"/>
      <c r="G44" s="46"/>
      <c r="H44" s="46"/>
      <c r="I44" s="46"/>
      <c r="J44" s="48"/>
    </row>
    <row r="45">
      <c r="A45" s="37" t="s">
        <v>593</v>
      </c>
      <c r="B45" s="37">
        <v>9</v>
      </c>
      <c r="C45" s="38" t="s">
        <v>3045</v>
      </c>
      <c r="D45" s="37" t="s">
        <v>595</v>
      </c>
      <c r="E45" s="39" t="s">
        <v>3046</v>
      </c>
      <c r="F45" s="40" t="s">
        <v>608</v>
      </c>
      <c r="G45" s="41">
        <v>360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3047</v>
      </c>
      <c r="F47" s="46"/>
      <c r="G47" s="46"/>
      <c r="H47" s="46"/>
      <c r="I47" s="46"/>
      <c r="J47" s="48"/>
    </row>
    <row r="48" ht="135">
      <c r="A48" s="37" t="s">
        <v>601</v>
      </c>
      <c r="B48" s="45"/>
      <c r="C48" s="46"/>
      <c r="D48" s="46"/>
      <c r="E48" s="39" t="s">
        <v>3048</v>
      </c>
      <c r="F48" s="46"/>
      <c r="G48" s="46"/>
      <c r="H48" s="46"/>
      <c r="I48" s="46"/>
      <c r="J48" s="48"/>
    </row>
    <row r="49" ht="30">
      <c r="A49" s="37" t="s">
        <v>593</v>
      </c>
      <c r="B49" s="37">
        <v>10</v>
      </c>
      <c r="C49" s="38" t="s">
        <v>3049</v>
      </c>
      <c r="D49" s="37" t="s">
        <v>592</v>
      </c>
      <c r="E49" s="39" t="s">
        <v>3050</v>
      </c>
      <c r="F49" s="40" t="s">
        <v>608</v>
      </c>
      <c r="G49" s="41">
        <v>30</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3051</v>
      </c>
      <c r="F51" s="46"/>
      <c r="G51" s="46"/>
      <c r="H51" s="46"/>
      <c r="I51" s="46"/>
      <c r="J51" s="48"/>
    </row>
    <row r="52" ht="60">
      <c r="A52" s="37" t="s">
        <v>601</v>
      </c>
      <c r="B52" s="45"/>
      <c r="C52" s="46"/>
      <c r="D52" s="46"/>
      <c r="E52" s="39" t="s">
        <v>3052</v>
      </c>
      <c r="F52" s="46"/>
      <c r="G52" s="46"/>
      <c r="H52" s="46"/>
      <c r="I52" s="46"/>
      <c r="J52" s="48"/>
    </row>
    <row r="53">
      <c r="A53" s="37" t="s">
        <v>593</v>
      </c>
      <c r="B53" s="37">
        <v>11</v>
      </c>
      <c r="C53" s="38" t="s">
        <v>3053</v>
      </c>
      <c r="D53" s="37" t="s">
        <v>595</v>
      </c>
      <c r="E53" s="39" t="s">
        <v>3054</v>
      </c>
      <c r="F53" s="40" t="s">
        <v>597</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3051</v>
      </c>
      <c r="F55" s="46"/>
      <c r="G55" s="46"/>
      <c r="H55" s="46"/>
      <c r="I55" s="46"/>
      <c r="J55" s="48"/>
    </row>
    <row r="56" ht="120">
      <c r="A56" s="37" t="s">
        <v>601</v>
      </c>
      <c r="B56" s="45"/>
      <c r="C56" s="46"/>
      <c r="D56" s="46"/>
      <c r="E56" s="39" t="s">
        <v>3055</v>
      </c>
      <c r="F56" s="46"/>
      <c r="G56" s="46"/>
      <c r="H56" s="46"/>
      <c r="I56" s="46"/>
      <c r="J56" s="48"/>
    </row>
    <row r="57">
      <c r="A57" s="37" t="s">
        <v>593</v>
      </c>
      <c r="B57" s="37">
        <v>12</v>
      </c>
      <c r="C57" s="38" t="s">
        <v>3056</v>
      </c>
      <c r="D57" s="37" t="s">
        <v>595</v>
      </c>
      <c r="E57" s="39" t="s">
        <v>3057</v>
      </c>
      <c r="F57" s="40" t="s">
        <v>608</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3058</v>
      </c>
      <c r="F59" s="46"/>
      <c r="G59" s="46"/>
      <c r="H59" s="46"/>
      <c r="I59" s="46"/>
      <c r="J59" s="48"/>
    </row>
    <row r="60" ht="90">
      <c r="A60" s="37" t="s">
        <v>601</v>
      </c>
      <c r="B60" s="45"/>
      <c r="C60" s="46"/>
      <c r="D60" s="46"/>
      <c r="E60" s="39" t="s">
        <v>852</v>
      </c>
      <c r="F60" s="46"/>
      <c r="G60" s="46"/>
      <c r="H60" s="46"/>
      <c r="I60" s="46"/>
      <c r="J60" s="48"/>
    </row>
    <row r="61">
      <c r="A61" s="37" t="s">
        <v>593</v>
      </c>
      <c r="B61" s="37">
        <v>13</v>
      </c>
      <c r="C61" s="38" t="s">
        <v>1255</v>
      </c>
      <c r="D61" s="37" t="s">
        <v>595</v>
      </c>
      <c r="E61" s="39" t="s">
        <v>1256</v>
      </c>
      <c r="F61" s="40" t="s">
        <v>608</v>
      </c>
      <c r="G61" s="41">
        <v>3</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3058</v>
      </c>
      <c r="F63" s="46"/>
      <c r="G63" s="46"/>
      <c r="H63" s="46"/>
      <c r="I63" s="46"/>
      <c r="J63" s="48"/>
    </row>
    <row r="64" ht="105">
      <c r="A64" s="37" t="s">
        <v>601</v>
      </c>
      <c r="B64" s="45"/>
      <c r="C64" s="46"/>
      <c r="D64" s="46"/>
      <c r="E64" s="39" t="s">
        <v>3059</v>
      </c>
      <c r="F64" s="46"/>
      <c r="G64" s="46"/>
      <c r="H64" s="46"/>
      <c r="I64" s="46"/>
      <c r="J64" s="48"/>
    </row>
    <row r="65">
      <c r="A65" s="37" t="s">
        <v>593</v>
      </c>
      <c r="B65" s="37">
        <v>14</v>
      </c>
      <c r="C65" s="38" t="s">
        <v>3060</v>
      </c>
      <c r="D65" s="37" t="s">
        <v>595</v>
      </c>
      <c r="E65" s="39" t="s">
        <v>3061</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3058</v>
      </c>
      <c r="F67" s="46"/>
      <c r="G67" s="46"/>
      <c r="H67" s="46"/>
      <c r="I67" s="46"/>
      <c r="J67" s="48"/>
    </row>
    <row r="68" ht="120">
      <c r="A68" s="37" t="s">
        <v>601</v>
      </c>
      <c r="B68" s="45"/>
      <c r="C68" s="46"/>
      <c r="D68" s="46"/>
      <c r="E68" s="39" t="s">
        <v>3062</v>
      </c>
      <c r="F68" s="46"/>
      <c r="G68" s="46"/>
      <c r="H68" s="46"/>
      <c r="I68" s="46"/>
      <c r="J68" s="48"/>
    </row>
    <row r="69">
      <c r="A69" s="37" t="s">
        <v>593</v>
      </c>
      <c r="B69" s="37">
        <v>15</v>
      </c>
      <c r="C69" s="38" t="s">
        <v>3063</v>
      </c>
      <c r="D69" s="37" t="s">
        <v>595</v>
      </c>
      <c r="E69" s="39" t="s">
        <v>3064</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3058</v>
      </c>
      <c r="F71" s="46"/>
      <c r="G71" s="46"/>
      <c r="H71" s="46"/>
      <c r="I71" s="46"/>
      <c r="J71" s="48"/>
    </row>
    <row r="72" ht="120">
      <c r="A72" s="37" t="s">
        <v>601</v>
      </c>
      <c r="B72" s="45"/>
      <c r="C72" s="46"/>
      <c r="D72" s="46"/>
      <c r="E72" s="39" t="s">
        <v>3062</v>
      </c>
      <c r="F72" s="46"/>
      <c r="G72" s="46"/>
      <c r="H72" s="46"/>
      <c r="I72" s="46"/>
      <c r="J72" s="48"/>
    </row>
    <row r="73" ht="30">
      <c r="A73" s="37" t="s">
        <v>593</v>
      </c>
      <c r="B73" s="37">
        <v>16</v>
      </c>
      <c r="C73" s="38" t="s">
        <v>3065</v>
      </c>
      <c r="D73" s="37" t="s">
        <v>595</v>
      </c>
      <c r="E73" s="39" t="s">
        <v>3066</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3067</v>
      </c>
      <c r="F75" s="46"/>
      <c r="G75" s="46"/>
      <c r="H75" s="46"/>
      <c r="I75" s="46"/>
      <c r="J75" s="48"/>
    </row>
    <row r="76" ht="135">
      <c r="A76" s="37" t="s">
        <v>601</v>
      </c>
      <c r="B76" s="45"/>
      <c r="C76" s="46"/>
      <c r="D76" s="46"/>
      <c r="E76" s="39" t="s">
        <v>3068</v>
      </c>
      <c r="F76" s="46"/>
      <c r="G76" s="46"/>
      <c r="H76" s="46"/>
      <c r="I76" s="46"/>
      <c r="J76" s="48"/>
    </row>
    <row r="77" ht="45">
      <c r="A77" s="37" t="s">
        <v>593</v>
      </c>
      <c r="B77" s="37">
        <v>17</v>
      </c>
      <c r="C77" s="38" t="s">
        <v>3069</v>
      </c>
      <c r="D77" s="37" t="s">
        <v>595</v>
      </c>
      <c r="E77" s="39" t="s">
        <v>3070</v>
      </c>
      <c r="F77" s="40" t="s">
        <v>608</v>
      </c>
      <c r="G77" s="41">
        <v>55</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3071</v>
      </c>
      <c r="F79" s="46"/>
      <c r="G79" s="46"/>
      <c r="H79" s="46"/>
      <c r="I79" s="46"/>
      <c r="J79" s="48"/>
    </row>
    <row r="80" ht="135">
      <c r="A80" s="37" t="s">
        <v>601</v>
      </c>
      <c r="B80" s="45"/>
      <c r="C80" s="46"/>
      <c r="D80" s="46"/>
      <c r="E80" s="39" t="s">
        <v>3068</v>
      </c>
      <c r="F80" s="46"/>
      <c r="G80" s="46"/>
      <c r="H80" s="46"/>
      <c r="I80" s="46"/>
      <c r="J80" s="48"/>
    </row>
    <row r="81" ht="30">
      <c r="A81" s="37" t="s">
        <v>593</v>
      </c>
      <c r="B81" s="37">
        <v>18</v>
      </c>
      <c r="C81" s="38" t="s">
        <v>3072</v>
      </c>
      <c r="D81" s="37" t="s">
        <v>595</v>
      </c>
      <c r="E81" s="39" t="s">
        <v>3073</v>
      </c>
      <c r="F81" s="40" t="s">
        <v>608</v>
      </c>
      <c r="G81" s="41">
        <v>3</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3058</v>
      </c>
      <c r="F83" s="46"/>
      <c r="G83" s="46"/>
      <c r="H83" s="46"/>
      <c r="I83" s="46"/>
      <c r="J83" s="48"/>
    </row>
    <row r="84" ht="105">
      <c r="A84" s="37" t="s">
        <v>601</v>
      </c>
      <c r="B84" s="45"/>
      <c r="C84" s="46"/>
      <c r="D84" s="46"/>
      <c r="E84" s="39" t="s">
        <v>3074</v>
      </c>
      <c r="F84" s="46"/>
      <c r="G84" s="46"/>
      <c r="H84" s="46"/>
      <c r="I84" s="46"/>
      <c r="J84" s="48"/>
    </row>
    <row r="85">
      <c r="A85" s="37" t="s">
        <v>593</v>
      </c>
      <c r="B85" s="37">
        <v>19</v>
      </c>
      <c r="C85" s="38" t="s">
        <v>1265</v>
      </c>
      <c r="D85" s="37" t="s">
        <v>595</v>
      </c>
      <c r="E85" s="39" t="s">
        <v>1266</v>
      </c>
      <c r="F85" s="40" t="s">
        <v>624</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3075</v>
      </c>
      <c r="F87" s="46"/>
      <c r="G87" s="46"/>
      <c r="H87" s="46"/>
      <c r="I87" s="46"/>
      <c r="J87" s="48"/>
    </row>
    <row r="88" ht="120">
      <c r="A88" s="37" t="s">
        <v>601</v>
      </c>
      <c r="B88" s="45"/>
      <c r="C88" s="46"/>
      <c r="D88" s="46"/>
      <c r="E88" s="39" t="s">
        <v>3076</v>
      </c>
      <c r="F88" s="46"/>
      <c r="G88" s="46"/>
      <c r="H88" s="46"/>
      <c r="I88" s="46"/>
      <c r="J88" s="48"/>
    </row>
    <row r="89">
      <c r="A89" s="37" t="s">
        <v>593</v>
      </c>
      <c r="B89" s="37">
        <v>20</v>
      </c>
      <c r="C89" s="38" t="s">
        <v>3077</v>
      </c>
      <c r="D89" s="37" t="s">
        <v>595</v>
      </c>
      <c r="E89" s="39" t="s">
        <v>3078</v>
      </c>
      <c r="F89" s="40" t="s">
        <v>624</v>
      </c>
      <c r="G89" s="41">
        <v>72</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3079</v>
      </c>
      <c r="F91" s="46"/>
      <c r="G91" s="46"/>
      <c r="H91" s="46"/>
      <c r="I91" s="46"/>
      <c r="J91" s="48"/>
    </row>
    <row r="92" ht="105">
      <c r="A92" s="37" t="s">
        <v>601</v>
      </c>
      <c r="B92" s="45"/>
      <c r="C92" s="46"/>
      <c r="D92" s="46"/>
      <c r="E92" s="39" t="s">
        <v>3080</v>
      </c>
      <c r="F92" s="46"/>
      <c r="G92" s="46"/>
      <c r="H92" s="46"/>
      <c r="I92" s="46"/>
      <c r="J92" s="48"/>
    </row>
    <row r="93">
      <c r="A93" s="37" t="s">
        <v>593</v>
      </c>
      <c r="B93" s="37">
        <v>21</v>
      </c>
      <c r="C93" s="38" t="s">
        <v>1268</v>
      </c>
      <c r="D93" s="37" t="s">
        <v>595</v>
      </c>
      <c r="E93" s="39" t="s">
        <v>1269</v>
      </c>
      <c r="F93" s="40" t="s">
        <v>624</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3075</v>
      </c>
      <c r="F95" s="46"/>
      <c r="G95" s="46"/>
      <c r="H95" s="46"/>
      <c r="I95" s="46"/>
      <c r="J95" s="48"/>
    </row>
    <row r="96" ht="105">
      <c r="A96" s="37" t="s">
        <v>601</v>
      </c>
      <c r="B96" s="45"/>
      <c r="C96" s="46"/>
      <c r="D96" s="46"/>
      <c r="E96" s="39" t="s">
        <v>3081</v>
      </c>
      <c r="F96" s="46"/>
      <c r="G96" s="46"/>
      <c r="H96" s="46"/>
      <c r="I96" s="46"/>
      <c r="J96" s="48"/>
    </row>
    <row r="97">
      <c r="A97" s="37" t="s">
        <v>593</v>
      </c>
      <c r="B97" s="37">
        <v>22</v>
      </c>
      <c r="C97" s="38" t="s">
        <v>1066</v>
      </c>
      <c r="D97" s="37" t="s">
        <v>595</v>
      </c>
      <c r="E97" s="39" t="s">
        <v>1067</v>
      </c>
      <c r="F97" s="40" t="s">
        <v>624</v>
      </c>
      <c r="G97" s="41">
        <v>36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3082</v>
      </c>
      <c r="F99" s="46"/>
      <c r="G99" s="46"/>
      <c r="H99" s="46"/>
      <c r="I99" s="46"/>
      <c r="J99" s="48"/>
    </row>
    <row r="100" ht="105">
      <c r="A100" s="37" t="s">
        <v>601</v>
      </c>
      <c r="B100" s="45"/>
      <c r="C100" s="46"/>
      <c r="D100" s="46"/>
      <c r="E100" s="39" t="s">
        <v>3083</v>
      </c>
      <c r="F100" s="46"/>
      <c r="G100" s="46"/>
      <c r="H100" s="46"/>
      <c r="I100" s="46"/>
      <c r="J100" s="48"/>
    </row>
    <row r="101">
      <c r="A101" s="37" t="s">
        <v>593</v>
      </c>
      <c r="B101" s="37">
        <v>23</v>
      </c>
      <c r="C101" s="38" t="s">
        <v>3084</v>
      </c>
      <c r="D101" s="37" t="s">
        <v>595</v>
      </c>
      <c r="E101" s="39" t="s">
        <v>3085</v>
      </c>
      <c r="F101" s="40" t="s">
        <v>608</v>
      </c>
      <c r="G101" s="41">
        <v>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3058</v>
      </c>
      <c r="F103" s="46"/>
      <c r="G103" s="46"/>
      <c r="H103" s="46"/>
      <c r="I103" s="46"/>
      <c r="J103" s="48"/>
    </row>
    <row r="104" ht="90">
      <c r="A104" s="37" t="s">
        <v>601</v>
      </c>
      <c r="B104" s="45"/>
      <c r="C104" s="46"/>
      <c r="D104" s="46"/>
      <c r="E104" s="39" t="s">
        <v>3086</v>
      </c>
      <c r="F104" s="46"/>
      <c r="G104" s="46"/>
      <c r="H104" s="46"/>
      <c r="I104" s="46"/>
      <c r="J104" s="48"/>
    </row>
    <row r="105">
      <c r="A105" s="37" t="s">
        <v>593</v>
      </c>
      <c r="B105" s="37">
        <v>24</v>
      </c>
      <c r="C105" s="38" t="s">
        <v>3087</v>
      </c>
      <c r="D105" s="37" t="s">
        <v>595</v>
      </c>
      <c r="E105" s="39" t="s">
        <v>3088</v>
      </c>
      <c r="F105" s="40" t="s">
        <v>608</v>
      </c>
      <c r="G105" s="41">
        <v>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3058</v>
      </c>
      <c r="F107" s="46"/>
      <c r="G107" s="46"/>
      <c r="H107" s="46"/>
      <c r="I107" s="46"/>
      <c r="J107" s="48"/>
    </row>
    <row r="108" ht="90">
      <c r="A108" s="37" t="s">
        <v>601</v>
      </c>
      <c r="B108" s="45"/>
      <c r="C108" s="46"/>
      <c r="D108" s="46"/>
      <c r="E108" s="39" t="s">
        <v>3086</v>
      </c>
      <c r="F108" s="46"/>
      <c r="G108" s="46"/>
      <c r="H108" s="46"/>
      <c r="I108" s="46"/>
      <c r="J108" s="48"/>
    </row>
    <row r="109">
      <c r="A109" s="37" t="s">
        <v>593</v>
      </c>
      <c r="B109" s="37">
        <v>25</v>
      </c>
      <c r="C109" s="38" t="s">
        <v>3089</v>
      </c>
      <c r="D109" s="37" t="s">
        <v>595</v>
      </c>
      <c r="E109" s="39" t="s">
        <v>635</v>
      </c>
      <c r="F109" s="40" t="s">
        <v>608</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3058</v>
      </c>
      <c r="F111" s="46"/>
      <c r="G111" s="46"/>
      <c r="H111" s="46"/>
      <c r="I111" s="46"/>
      <c r="J111" s="48"/>
    </row>
    <row r="112" ht="105">
      <c r="A112" s="37" t="s">
        <v>601</v>
      </c>
      <c r="B112" s="45"/>
      <c r="C112" s="46"/>
      <c r="D112" s="46"/>
      <c r="E112" s="39" t="s">
        <v>3090</v>
      </c>
      <c r="F112" s="46"/>
      <c r="G112" s="46"/>
      <c r="H112" s="46"/>
      <c r="I112" s="46"/>
      <c r="J112" s="48"/>
    </row>
    <row r="113">
      <c r="A113" s="37" t="s">
        <v>593</v>
      </c>
      <c r="B113" s="37">
        <v>26</v>
      </c>
      <c r="C113" s="38" t="s">
        <v>1218</v>
      </c>
      <c r="D113" s="37" t="s">
        <v>595</v>
      </c>
      <c r="E113" s="39" t="s">
        <v>1219</v>
      </c>
      <c r="F113" s="40" t="s">
        <v>608</v>
      </c>
      <c r="G113" s="41">
        <v>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3091</v>
      </c>
      <c r="F115" s="46"/>
      <c r="G115" s="46"/>
      <c r="H115" s="46"/>
      <c r="I115" s="46"/>
      <c r="J115" s="48"/>
    </row>
    <row r="116" ht="180">
      <c r="A116" s="37" t="s">
        <v>601</v>
      </c>
      <c r="B116" s="45"/>
      <c r="C116" s="46"/>
      <c r="D116" s="46"/>
      <c r="E116" s="39" t="s">
        <v>1437</v>
      </c>
      <c r="F116" s="46"/>
      <c r="G116" s="46"/>
      <c r="H116" s="46"/>
      <c r="I116" s="46"/>
      <c r="J116" s="48"/>
    </row>
    <row r="117">
      <c r="A117" s="37" t="s">
        <v>593</v>
      </c>
      <c r="B117" s="37">
        <v>27</v>
      </c>
      <c r="C117" s="38" t="s">
        <v>1220</v>
      </c>
      <c r="D117" s="37" t="s">
        <v>595</v>
      </c>
      <c r="E117" s="39" t="s">
        <v>1221</v>
      </c>
      <c r="F117" s="40" t="s">
        <v>608</v>
      </c>
      <c r="G117" s="41">
        <v>9</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3091</v>
      </c>
      <c r="F119" s="46"/>
      <c r="G119" s="46"/>
      <c r="H119" s="46"/>
      <c r="I119" s="46"/>
      <c r="J119" s="48"/>
    </row>
    <row r="120" ht="150">
      <c r="A120" s="37" t="s">
        <v>601</v>
      </c>
      <c r="B120" s="45"/>
      <c r="C120" s="46"/>
      <c r="D120" s="46"/>
      <c r="E120" s="39" t="s">
        <v>1448</v>
      </c>
      <c r="F120" s="46"/>
      <c r="G120" s="46"/>
      <c r="H120" s="46"/>
      <c r="I120" s="46"/>
      <c r="J120" s="48"/>
    </row>
    <row r="121">
      <c r="A121" s="37" t="s">
        <v>593</v>
      </c>
      <c r="B121" s="37">
        <v>28</v>
      </c>
      <c r="C121" s="38" t="s">
        <v>3092</v>
      </c>
      <c r="D121" s="37" t="s">
        <v>595</v>
      </c>
      <c r="E121" s="39" t="s">
        <v>3093</v>
      </c>
      <c r="F121" s="40" t="s">
        <v>608</v>
      </c>
      <c r="G121" s="41">
        <v>6</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3094</v>
      </c>
      <c r="F123" s="46"/>
      <c r="G123" s="46"/>
      <c r="H123" s="46"/>
      <c r="I123" s="46"/>
      <c r="J123" s="48"/>
    </row>
    <row r="124" ht="180">
      <c r="A124" s="37" t="s">
        <v>601</v>
      </c>
      <c r="B124" s="45"/>
      <c r="C124" s="46"/>
      <c r="D124" s="46"/>
      <c r="E124" s="39" t="s">
        <v>1437</v>
      </c>
      <c r="F124" s="46"/>
      <c r="G124" s="46"/>
      <c r="H124" s="46"/>
      <c r="I124" s="46"/>
      <c r="J124" s="48"/>
    </row>
    <row r="125">
      <c r="A125" s="37" t="s">
        <v>593</v>
      </c>
      <c r="B125" s="37">
        <v>29</v>
      </c>
      <c r="C125" s="38" t="s">
        <v>3095</v>
      </c>
      <c r="D125" s="37" t="s">
        <v>595</v>
      </c>
      <c r="E125" s="39" t="s">
        <v>3096</v>
      </c>
      <c r="F125" s="40" t="s">
        <v>608</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3094</v>
      </c>
      <c r="F127" s="46"/>
      <c r="G127" s="46"/>
      <c r="H127" s="46"/>
      <c r="I127" s="46"/>
      <c r="J127" s="48"/>
    </row>
    <row r="128" ht="150">
      <c r="A128" s="37" t="s">
        <v>601</v>
      </c>
      <c r="B128" s="45"/>
      <c r="C128" s="46"/>
      <c r="D128" s="46"/>
      <c r="E128" s="39" t="s">
        <v>1448</v>
      </c>
      <c r="F128" s="46"/>
      <c r="G128" s="46"/>
      <c r="H128" s="46"/>
      <c r="I128" s="46"/>
      <c r="J128" s="48"/>
    </row>
    <row r="129">
      <c r="A129" s="37" t="s">
        <v>593</v>
      </c>
      <c r="B129" s="37">
        <v>30</v>
      </c>
      <c r="C129" s="38" t="s">
        <v>1278</v>
      </c>
      <c r="D129" s="37" t="s">
        <v>595</v>
      </c>
      <c r="E129" s="39" t="s">
        <v>1279</v>
      </c>
      <c r="F129" s="40" t="s">
        <v>608</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3097</v>
      </c>
      <c r="F131" s="46"/>
      <c r="G131" s="46"/>
      <c r="H131" s="46"/>
      <c r="I131" s="46"/>
      <c r="J131" s="48"/>
    </row>
    <row r="132" ht="180">
      <c r="A132" s="37" t="s">
        <v>601</v>
      </c>
      <c r="B132" s="45"/>
      <c r="C132" s="46"/>
      <c r="D132" s="46"/>
      <c r="E132" s="39" t="s">
        <v>1437</v>
      </c>
      <c r="F132" s="46"/>
      <c r="G132" s="46"/>
      <c r="H132" s="46"/>
      <c r="I132" s="46"/>
      <c r="J132" s="48"/>
    </row>
    <row r="133">
      <c r="A133" s="37" t="s">
        <v>593</v>
      </c>
      <c r="B133" s="37">
        <v>31</v>
      </c>
      <c r="C133" s="38" t="s">
        <v>1281</v>
      </c>
      <c r="D133" s="37" t="s">
        <v>595</v>
      </c>
      <c r="E133" s="39" t="s">
        <v>1282</v>
      </c>
      <c r="F133" s="40" t="s">
        <v>608</v>
      </c>
      <c r="G133" s="41">
        <v>6</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3098</v>
      </c>
      <c r="F135" s="46"/>
      <c r="G135" s="46"/>
      <c r="H135" s="46"/>
      <c r="I135" s="46"/>
      <c r="J135" s="48"/>
    </row>
    <row r="136" ht="150">
      <c r="A136" s="37" t="s">
        <v>601</v>
      </c>
      <c r="B136" s="45"/>
      <c r="C136" s="46"/>
      <c r="D136" s="46"/>
      <c r="E136" s="39" t="s">
        <v>1448</v>
      </c>
      <c r="F136" s="46"/>
      <c r="G136" s="46"/>
      <c r="H136" s="46"/>
      <c r="I136" s="46"/>
      <c r="J136" s="48"/>
    </row>
    <row r="137">
      <c r="A137" s="37" t="s">
        <v>593</v>
      </c>
      <c r="B137" s="37">
        <v>32</v>
      </c>
      <c r="C137" s="38" t="s">
        <v>1284</v>
      </c>
      <c r="D137" s="37" t="s">
        <v>595</v>
      </c>
      <c r="E137" s="39" t="s">
        <v>1285</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3094</v>
      </c>
      <c r="F139" s="46"/>
      <c r="G139" s="46"/>
      <c r="H139" s="46"/>
      <c r="I139" s="46"/>
      <c r="J139" s="48"/>
    </row>
    <row r="140" ht="180">
      <c r="A140" s="37" t="s">
        <v>601</v>
      </c>
      <c r="B140" s="45"/>
      <c r="C140" s="46"/>
      <c r="D140" s="46"/>
      <c r="E140" s="39" t="s">
        <v>1437</v>
      </c>
      <c r="F140" s="46"/>
      <c r="G140" s="46"/>
      <c r="H140" s="46"/>
      <c r="I140" s="46"/>
      <c r="J140" s="48"/>
    </row>
    <row r="141">
      <c r="A141" s="37" t="s">
        <v>593</v>
      </c>
      <c r="B141" s="37">
        <v>33</v>
      </c>
      <c r="C141" s="38" t="s">
        <v>1286</v>
      </c>
      <c r="D141" s="37" t="s">
        <v>595</v>
      </c>
      <c r="E141" s="39" t="s">
        <v>1287</v>
      </c>
      <c r="F141" s="40" t="s">
        <v>608</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3094</v>
      </c>
      <c r="F143" s="46"/>
      <c r="G143" s="46"/>
      <c r="H143" s="46"/>
      <c r="I143" s="46"/>
      <c r="J143" s="48"/>
    </row>
    <row r="144" ht="150">
      <c r="A144" s="37" t="s">
        <v>601</v>
      </c>
      <c r="B144" s="45"/>
      <c r="C144" s="46"/>
      <c r="D144" s="46"/>
      <c r="E144" s="39" t="s">
        <v>1448</v>
      </c>
      <c r="F144" s="46"/>
      <c r="G144" s="46"/>
      <c r="H144" s="46"/>
      <c r="I144" s="46"/>
      <c r="J144" s="48"/>
    </row>
    <row r="145">
      <c r="A145" s="37" t="s">
        <v>593</v>
      </c>
      <c r="B145" s="37">
        <v>34</v>
      </c>
      <c r="C145" s="38" t="s">
        <v>1288</v>
      </c>
      <c r="D145" s="37" t="s">
        <v>595</v>
      </c>
      <c r="E145" s="39" t="s">
        <v>1289</v>
      </c>
      <c r="F145" s="40" t="s">
        <v>608</v>
      </c>
      <c r="G145" s="41">
        <v>36</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3082</v>
      </c>
      <c r="F147" s="46"/>
      <c r="G147" s="46"/>
      <c r="H147" s="46"/>
      <c r="I147" s="46"/>
      <c r="J147" s="48"/>
    </row>
    <row r="148" ht="180">
      <c r="A148" s="37" t="s">
        <v>601</v>
      </c>
      <c r="B148" s="45"/>
      <c r="C148" s="46"/>
      <c r="D148" s="46"/>
      <c r="E148" s="39" t="s">
        <v>1437</v>
      </c>
      <c r="F148" s="46"/>
      <c r="G148" s="46"/>
      <c r="H148" s="46"/>
      <c r="I148" s="46"/>
      <c r="J148" s="48"/>
    </row>
    <row r="149">
      <c r="A149" s="37" t="s">
        <v>593</v>
      </c>
      <c r="B149" s="37">
        <v>35</v>
      </c>
      <c r="C149" s="38" t="s">
        <v>1291</v>
      </c>
      <c r="D149" s="37" t="s">
        <v>595</v>
      </c>
      <c r="E149" s="39" t="s">
        <v>1292</v>
      </c>
      <c r="F149" s="40" t="s">
        <v>608</v>
      </c>
      <c r="G149" s="41">
        <v>36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3099</v>
      </c>
      <c r="F151" s="46"/>
      <c r="G151" s="46"/>
      <c r="H151" s="46"/>
      <c r="I151" s="46"/>
      <c r="J151" s="48"/>
    </row>
    <row r="152" ht="150">
      <c r="A152" s="37" t="s">
        <v>601</v>
      </c>
      <c r="B152" s="45"/>
      <c r="C152" s="46"/>
      <c r="D152" s="46"/>
      <c r="E152" s="39" t="s">
        <v>1448</v>
      </c>
      <c r="F152" s="46"/>
      <c r="G152" s="46"/>
      <c r="H152" s="46"/>
      <c r="I152" s="46"/>
      <c r="J152" s="48"/>
    </row>
    <row r="153">
      <c r="A153" s="37" t="s">
        <v>593</v>
      </c>
      <c r="B153" s="37">
        <v>36</v>
      </c>
      <c r="C153" s="38" t="s">
        <v>3100</v>
      </c>
      <c r="D153" s="37" t="s">
        <v>595</v>
      </c>
      <c r="E153" s="39" t="s">
        <v>3101</v>
      </c>
      <c r="F153" s="40" t="s">
        <v>1090</v>
      </c>
      <c r="G153" s="41">
        <v>12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3102</v>
      </c>
      <c r="F155" s="46"/>
      <c r="G155" s="46"/>
      <c r="H155" s="46"/>
      <c r="I155" s="46"/>
      <c r="J155" s="48"/>
    </row>
    <row r="156" ht="165">
      <c r="A156" s="37" t="s">
        <v>601</v>
      </c>
      <c r="B156" s="45"/>
      <c r="C156" s="46"/>
      <c r="D156" s="46"/>
      <c r="E156" s="39" t="s">
        <v>3103</v>
      </c>
      <c r="F156" s="46"/>
      <c r="G156" s="46"/>
      <c r="H156" s="46"/>
      <c r="I156" s="46"/>
      <c r="J156" s="48"/>
    </row>
    <row r="157">
      <c r="A157" s="37" t="s">
        <v>593</v>
      </c>
      <c r="B157" s="37">
        <v>37</v>
      </c>
      <c r="C157" s="38" t="s">
        <v>3104</v>
      </c>
      <c r="D157" s="37" t="s">
        <v>595</v>
      </c>
      <c r="E157" s="39" t="s">
        <v>3105</v>
      </c>
      <c r="F157" s="40" t="s">
        <v>608</v>
      </c>
      <c r="G157" s="41">
        <v>12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3106</v>
      </c>
      <c r="F159" s="46"/>
      <c r="G159" s="46"/>
      <c r="H159" s="46"/>
      <c r="I159" s="46"/>
      <c r="J159" s="48"/>
    </row>
    <row r="160" ht="180">
      <c r="A160" s="37" t="s">
        <v>601</v>
      </c>
      <c r="B160" s="45"/>
      <c r="C160" s="46"/>
      <c r="D160" s="46"/>
      <c r="E160" s="39" t="s">
        <v>1437</v>
      </c>
      <c r="F160" s="46"/>
      <c r="G160" s="46"/>
      <c r="H160" s="46"/>
      <c r="I160" s="46"/>
      <c r="J160" s="48"/>
    </row>
    <row r="161">
      <c r="A161" s="37" t="s">
        <v>593</v>
      </c>
      <c r="B161" s="37">
        <v>38</v>
      </c>
      <c r="C161" s="38" t="s">
        <v>1425</v>
      </c>
      <c r="D161" s="37" t="s">
        <v>595</v>
      </c>
      <c r="E161" s="39" t="s">
        <v>3107</v>
      </c>
      <c r="F161" s="40" t="s">
        <v>608</v>
      </c>
      <c r="G161" s="41">
        <v>12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3108</v>
      </c>
      <c r="F163" s="46"/>
      <c r="G163" s="46"/>
      <c r="H163" s="46"/>
      <c r="I163" s="46"/>
      <c r="J163" s="48"/>
    </row>
    <row r="164" ht="150">
      <c r="A164" s="37" t="s">
        <v>601</v>
      </c>
      <c r="B164" s="45"/>
      <c r="C164" s="46"/>
      <c r="D164" s="46"/>
      <c r="E164" s="39" t="s">
        <v>1448</v>
      </c>
      <c r="F164" s="46"/>
      <c r="G164" s="46"/>
      <c r="H164" s="46"/>
      <c r="I164" s="46"/>
      <c r="J164" s="48"/>
    </row>
    <row r="165">
      <c r="A165" s="37" t="s">
        <v>593</v>
      </c>
      <c r="B165" s="37">
        <v>39</v>
      </c>
      <c r="C165" s="38" t="s">
        <v>3109</v>
      </c>
      <c r="D165" s="37" t="s">
        <v>595</v>
      </c>
      <c r="E165" s="39" t="s">
        <v>3110</v>
      </c>
      <c r="F165" s="40" t="s">
        <v>608</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3111</v>
      </c>
      <c r="F167" s="46"/>
      <c r="G167" s="46"/>
      <c r="H167" s="46"/>
      <c r="I167" s="46"/>
      <c r="J167" s="48"/>
    </row>
    <row r="168" ht="180">
      <c r="A168" s="37" t="s">
        <v>601</v>
      </c>
      <c r="B168" s="45"/>
      <c r="C168" s="46"/>
      <c r="D168" s="46"/>
      <c r="E168" s="39" t="s">
        <v>1437</v>
      </c>
      <c r="F168" s="46"/>
      <c r="G168" s="46"/>
      <c r="H168" s="46"/>
      <c r="I168" s="46"/>
      <c r="J168" s="48"/>
    </row>
    <row r="169">
      <c r="A169" s="37" t="s">
        <v>593</v>
      </c>
      <c r="B169" s="37">
        <v>40</v>
      </c>
      <c r="C169" s="38" t="s">
        <v>3112</v>
      </c>
      <c r="D169" s="37" t="s">
        <v>595</v>
      </c>
      <c r="E169" s="39" t="s">
        <v>1445</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3113</v>
      </c>
      <c r="F171" s="46"/>
      <c r="G171" s="46"/>
      <c r="H171" s="46"/>
      <c r="I171" s="46"/>
      <c r="J171" s="48"/>
    </row>
    <row r="172" ht="150">
      <c r="A172" s="37" t="s">
        <v>601</v>
      </c>
      <c r="B172" s="45"/>
      <c r="C172" s="46"/>
      <c r="D172" s="46"/>
      <c r="E172" s="39" t="s">
        <v>1448</v>
      </c>
      <c r="F172" s="46"/>
      <c r="G172" s="46"/>
      <c r="H172" s="46"/>
      <c r="I172" s="46"/>
      <c r="J172" s="48"/>
    </row>
    <row r="173">
      <c r="A173" s="37" t="s">
        <v>593</v>
      </c>
      <c r="B173" s="37">
        <v>41</v>
      </c>
      <c r="C173" s="38" t="s">
        <v>1442</v>
      </c>
      <c r="D173" s="37" t="s">
        <v>595</v>
      </c>
      <c r="E173" s="39" t="s">
        <v>1490</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3067</v>
      </c>
      <c r="F175" s="46"/>
      <c r="G175" s="46"/>
      <c r="H175" s="46"/>
      <c r="I175" s="46"/>
      <c r="J175" s="48"/>
    </row>
    <row r="176" ht="180">
      <c r="A176" s="37" t="s">
        <v>601</v>
      </c>
      <c r="B176" s="45"/>
      <c r="C176" s="46"/>
      <c r="D176" s="46"/>
      <c r="E176" s="39" t="s">
        <v>1437</v>
      </c>
      <c r="F176" s="46"/>
      <c r="G176" s="46"/>
      <c r="H176" s="46"/>
      <c r="I176" s="46"/>
      <c r="J176" s="48"/>
    </row>
    <row r="177">
      <c r="A177" s="37" t="s">
        <v>593</v>
      </c>
      <c r="B177" s="37">
        <v>42</v>
      </c>
      <c r="C177" s="38" t="s">
        <v>1444</v>
      </c>
      <c r="D177" s="37" t="s">
        <v>595</v>
      </c>
      <c r="E177" s="39" t="s">
        <v>1539</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3067</v>
      </c>
      <c r="F179" s="46"/>
      <c r="G179" s="46"/>
      <c r="H179" s="46"/>
      <c r="I179" s="46"/>
      <c r="J179" s="48"/>
    </row>
    <row r="180" ht="150">
      <c r="A180" s="37" t="s">
        <v>601</v>
      </c>
      <c r="B180" s="45"/>
      <c r="C180" s="46"/>
      <c r="D180" s="46"/>
      <c r="E180" s="39" t="s">
        <v>1448</v>
      </c>
      <c r="F180" s="46"/>
      <c r="G180" s="46"/>
      <c r="H180" s="46"/>
      <c r="I180" s="46"/>
      <c r="J180" s="48"/>
    </row>
    <row r="181">
      <c r="A181" s="37" t="s">
        <v>593</v>
      </c>
      <c r="B181" s="37">
        <v>43</v>
      </c>
      <c r="C181" s="38" t="s">
        <v>2973</v>
      </c>
      <c r="D181" s="37" t="s">
        <v>595</v>
      </c>
      <c r="E181" s="39" t="s">
        <v>2974</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3058</v>
      </c>
      <c r="F183" s="46"/>
      <c r="G183" s="46"/>
      <c r="H183" s="46"/>
      <c r="I183" s="46"/>
      <c r="J183" s="48"/>
    </row>
    <row r="184" ht="180">
      <c r="A184" s="37" t="s">
        <v>601</v>
      </c>
      <c r="B184" s="45"/>
      <c r="C184" s="46"/>
      <c r="D184" s="46"/>
      <c r="E184" s="39" t="s">
        <v>1437</v>
      </c>
      <c r="F184" s="46"/>
      <c r="G184" s="46"/>
      <c r="H184" s="46"/>
      <c r="I184" s="46"/>
      <c r="J184" s="48"/>
    </row>
    <row r="185">
      <c r="A185" s="37" t="s">
        <v>593</v>
      </c>
      <c r="B185" s="37">
        <v>44</v>
      </c>
      <c r="C185" s="38" t="s">
        <v>3114</v>
      </c>
      <c r="D185" s="37" t="s">
        <v>595</v>
      </c>
      <c r="E185" s="39" t="s">
        <v>3115</v>
      </c>
      <c r="F185" s="40" t="s">
        <v>608</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3058</v>
      </c>
      <c r="F187" s="46"/>
      <c r="G187" s="46"/>
      <c r="H187" s="46"/>
      <c r="I187" s="46"/>
      <c r="J187" s="48"/>
    </row>
    <row r="188" ht="180">
      <c r="A188" s="37" t="s">
        <v>601</v>
      </c>
      <c r="B188" s="45"/>
      <c r="C188" s="46"/>
      <c r="D188" s="46"/>
      <c r="E188" s="39" t="s">
        <v>1437</v>
      </c>
      <c r="F188" s="46"/>
      <c r="G188" s="46"/>
      <c r="H188" s="46"/>
      <c r="I188" s="46"/>
      <c r="J188" s="48"/>
    </row>
    <row r="189">
      <c r="A189" s="37" t="s">
        <v>593</v>
      </c>
      <c r="B189" s="37">
        <v>45</v>
      </c>
      <c r="C189" s="38" t="s">
        <v>2980</v>
      </c>
      <c r="D189" s="37" t="s">
        <v>595</v>
      </c>
      <c r="E189" s="39" t="s">
        <v>2981</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3116</v>
      </c>
      <c r="F191" s="46"/>
      <c r="G191" s="46"/>
      <c r="H191" s="46"/>
      <c r="I191" s="46"/>
      <c r="J191" s="48"/>
    </row>
    <row r="192" ht="150">
      <c r="A192" s="37" t="s">
        <v>601</v>
      </c>
      <c r="B192" s="45"/>
      <c r="C192" s="46"/>
      <c r="D192" s="46"/>
      <c r="E192" s="39" t="s">
        <v>1448</v>
      </c>
      <c r="F192" s="46"/>
      <c r="G192" s="46"/>
      <c r="H192" s="46"/>
      <c r="I192" s="46"/>
      <c r="J192" s="48"/>
    </row>
    <row r="193">
      <c r="A193" s="37" t="s">
        <v>593</v>
      </c>
      <c r="B193" s="37">
        <v>46</v>
      </c>
      <c r="C193" s="38" t="s">
        <v>3117</v>
      </c>
      <c r="D193" s="37" t="s">
        <v>595</v>
      </c>
      <c r="E193" s="39" t="s">
        <v>3118</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3058</v>
      </c>
      <c r="F195" s="46"/>
      <c r="G195" s="46"/>
      <c r="H195" s="46"/>
      <c r="I195" s="46"/>
      <c r="J195" s="48"/>
    </row>
    <row r="196" ht="180">
      <c r="A196" s="37" t="s">
        <v>601</v>
      </c>
      <c r="B196" s="45"/>
      <c r="C196" s="46"/>
      <c r="D196" s="46"/>
      <c r="E196" s="39" t="s">
        <v>1437</v>
      </c>
      <c r="F196" s="46"/>
      <c r="G196" s="46"/>
      <c r="H196" s="46"/>
      <c r="I196" s="46"/>
      <c r="J196" s="48"/>
    </row>
    <row r="197">
      <c r="A197" s="37" t="s">
        <v>593</v>
      </c>
      <c r="B197" s="37">
        <v>47</v>
      </c>
      <c r="C197" s="38" t="s">
        <v>3119</v>
      </c>
      <c r="D197" s="37" t="s">
        <v>595</v>
      </c>
      <c r="E197" s="39" t="s">
        <v>3120</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3058</v>
      </c>
      <c r="F199" s="46"/>
      <c r="G199" s="46"/>
      <c r="H199" s="46"/>
      <c r="I199" s="46"/>
      <c r="J199" s="48"/>
    </row>
    <row r="200" ht="180">
      <c r="A200" s="37" t="s">
        <v>601</v>
      </c>
      <c r="B200" s="45"/>
      <c r="C200" s="46"/>
      <c r="D200" s="46"/>
      <c r="E200" s="39" t="s">
        <v>1437</v>
      </c>
      <c r="F200" s="46"/>
      <c r="G200" s="46"/>
      <c r="H200" s="46"/>
      <c r="I200" s="46"/>
      <c r="J200" s="48"/>
    </row>
    <row r="201">
      <c r="A201" s="37" t="s">
        <v>593</v>
      </c>
      <c r="B201" s="37">
        <v>48</v>
      </c>
      <c r="C201" s="38" t="s">
        <v>3121</v>
      </c>
      <c r="D201" s="37" t="s">
        <v>595</v>
      </c>
      <c r="E201" s="39" t="s">
        <v>3122</v>
      </c>
      <c r="F201" s="40" t="s">
        <v>597</v>
      </c>
      <c r="G201" s="41">
        <v>18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3040</v>
      </c>
      <c r="F203" s="46"/>
      <c r="G203" s="46"/>
      <c r="H203" s="46"/>
      <c r="I203" s="46"/>
      <c r="J203" s="48"/>
    </row>
    <row r="204" ht="225">
      <c r="A204" s="37" t="s">
        <v>601</v>
      </c>
      <c r="B204" s="45"/>
      <c r="C204" s="46"/>
      <c r="D204" s="46"/>
      <c r="E204" s="39" t="s">
        <v>3123</v>
      </c>
      <c r="F204" s="46"/>
      <c r="G204" s="46"/>
      <c r="H204" s="46"/>
      <c r="I204" s="46"/>
      <c r="J204" s="48"/>
    </row>
    <row r="205">
      <c r="A205" s="37" t="s">
        <v>593</v>
      </c>
      <c r="B205" s="37">
        <v>49</v>
      </c>
      <c r="C205" s="38" t="s">
        <v>3124</v>
      </c>
      <c r="D205" s="37" t="s">
        <v>595</v>
      </c>
      <c r="E205" s="39" t="s">
        <v>3125</v>
      </c>
      <c r="F205" s="40" t="s">
        <v>597</v>
      </c>
      <c r="G205" s="41">
        <v>18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3126</v>
      </c>
      <c r="F207" s="46"/>
      <c r="G207" s="46"/>
      <c r="H207" s="46"/>
      <c r="I207" s="46"/>
      <c r="J207" s="48"/>
    </row>
    <row r="208" ht="150">
      <c r="A208" s="37" t="s">
        <v>601</v>
      </c>
      <c r="B208" s="45"/>
      <c r="C208" s="46"/>
      <c r="D208" s="46"/>
      <c r="E208" s="39" t="s">
        <v>3127</v>
      </c>
      <c r="F208" s="46"/>
      <c r="G208" s="46"/>
      <c r="H208" s="46"/>
      <c r="I208" s="46"/>
      <c r="J208" s="48"/>
    </row>
    <row r="209">
      <c r="A209" s="37" t="s">
        <v>593</v>
      </c>
      <c r="B209" s="37">
        <v>50</v>
      </c>
      <c r="C209" s="38" t="s">
        <v>3128</v>
      </c>
      <c r="D209" s="37" t="s">
        <v>595</v>
      </c>
      <c r="E209" s="39" t="s">
        <v>3129</v>
      </c>
      <c r="F209" s="40" t="s">
        <v>608</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3058</v>
      </c>
      <c r="F211" s="46"/>
      <c r="G211" s="46"/>
      <c r="H211" s="46"/>
      <c r="I211" s="46"/>
      <c r="J211" s="48"/>
    </row>
    <row r="212" ht="180">
      <c r="A212" s="37" t="s">
        <v>601</v>
      </c>
      <c r="B212" s="45"/>
      <c r="C212" s="46"/>
      <c r="D212" s="46"/>
      <c r="E212" s="39" t="s">
        <v>1437</v>
      </c>
      <c r="F212" s="46"/>
      <c r="G212" s="46"/>
      <c r="H212" s="46"/>
      <c r="I212" s="46"/>
      <c r="J212" s="48"/>
    </row>
    <row r="213">
      <c r="A213" s="37" t="s">
        <v>593</v>
      </c>
      <c r="B213" s="37">
        <v>51</v>
      </c>
      <c r="C213" s="38" t="s">
        <v>3130</v>
      </c>
      <c r="D213" s="37" t="s">
        <v>595</v>
      </c>
      <c r="E213" s="39" t="s">
        <v>3131</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3132</v>
      </c>
      <c r="F215" s="46"/>
      <c r="G215" s="46"/>
      <c r="H215" s="46"/>
      <c r="I215" s="46"/>
      <c r="J215" s="48"/>
    </row>
    <row r="216" ht="150">
      <c r="A216" s="37" t="s">
        <v>601</v>
      </c>
      <c r="B216" s="45"/>
      <c r="C216" s="46"/>
      <c r="D216" s="46"/>
      <c r="E216" s="39" t="s">
        <v>1448</v>
      </c>
      <c r="F216" s="46"/>
      <c r="G216" s="46"/>
      <c r="H216" s="46"/>
      <c r="I216" s="46"/>
      <c r="J216" s="48"/>
    </row>
    <row r="217">
      <c r="A217" s="37" t="s">
        <v>593</v>
      </c>
      <c r="B217" s="37">
        <v>52</v>
      </c>
      <c r="C217" s="38" t="s">
        <v>3133</v>
      </c>
      <c r="D217" s="37" t="s">
        <v>595</v>
      </c>
      <c r="E217" s="39" t="s">
        <v>3134</v>
      </c>
      <c r="F217" s="40" t="s">
        <v>608</v>
      </c>
      <c r="G217" s="41">
        <v>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3058</v>
      </c>
      <c r="F219" s="46"/>
      <c r="G219" s="46"/>
      <c r="H219" s="46"/>
      <c r="I219" s="46"/>
      <c r="J219" s="48"/>
    </row>
    <row r="220" ht="180">
      <c r="A220" s="37" t="s">
        <v>601</v>
      </c>
      <c r="B220" s="45"/>
      <c r="C220" s="46"/>
      <c r="D220" s="46"/>
      <c r="E220" s="39" t="s">
        <v>1437</v>
      </c>
      <c r="F220" s="46"/>
      <c r="G220" s="46"/>
      <c r="H220" s="46"/>
      <c r="I220" s="46"/>
      <c r="J220" s="48"/>
    </row>
    <row r="221">
      <c r="A221" s="37" t="s">
        <v>593</v>
      </c>
      <c r="B221" s="37">
        <v>53</v>
      </c>
      <c r="C221" s="38" t="s">
        <v>3135</v>
      </c>
      <c r="D221" s="37" t="s">
        <v>595</v>
      </c>
      <c r="E221" s="39" t="s">
        <v>3136</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3132</v>
      </c>
      <c r="F223" s="46"/>
      <c r="G223" s="46"/>
      <c r="H223" s="46"/>
      <c r="I223" s="46"/>
      <c r="J223" s="48"/>
    </row>
    <row r="224" ht="150">
      <c r="A224" s="37" t="s">
        <v>601</v>
      </c>
      <c r="B224" s="45"/>
      <c r="C224" s="46"/>
      <c r="D224" s="46"/>
      <c r="E224" s="39" t="s">
        <v>1448</v>
      </c>
      <c r="F224" s="46"/>
      <c r="G224" s="46"/>
      <c r="H224" s="46"/>
      <c r="I224" s="46"/>
      <c r="J224" s="48"/>
    </row>
    <row r="225">
      <c r="A225" s="37" t="s">
        <v>593</v>
      </c>
      <c r="B225" s="37">
        <v>54</v>
      </c>
      <c r="C225" s="38" t="s">
        <v>2658</v>
      </c>
      <c r="D225" s="37" t="s">
        <v>595</v>
      </c>
      <c r="E225" s="39" t="s">
        <v>3137</v>
      </c>
      <c r="F225" s="40" t="s">
        <v>608</v>
      </c>
      <c r="G225" s="41">
        <v>3</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3058</v>
      </c>
      <c r="F227" s="46"/>
      <c r="G227" s="46"/>
      <c r="H227" s="46"/>
      <c r="I227" s="46"/>
      <c r="J227" s="48"/>
    </row>
    <row r="228" ht="165">
      <c r="A228" s="37" t="s">
        <v>601</v>
      </c>
      <c r="B228" s="45"/>
      <c r="C228" s="46"/>
      <c r="D228" s="46"/>
      <c r="E228" s="39" t="s">
        <v>3138</v>
      </c>
      <c r="F228" s="46"/>
      <c r="G228" s="46"/>
      <c r="H228" s="46"/>
      <c r="I228" s="46"/>
      <c r="J228" s="48"/>
    </row>
    <row r="229">
      <c r="A229" s="37" t="s">
        <v>593</v>
      </c>
      <c r="B229" s="37">
        <v>55</v>
      </c>
      <c r="C229" s="38" t="s">
        <v>2661</v>
      </c>
      <c r="D229" s="37" t="s">
        <v>595</v>
      </c>
      <c r="E229" s="39" t="s">
        <v>3139</v>
      </c>
      <c r="F229" s="40" t="s">
        <v>608</v>
      </c>
      <c r="G229" s="41">
        <v>3</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3132</v>
      </c>
      <c r="F231" s="46"/>
      <c r="G231" s="46"/>
      <c r="H231" s="46"/>
      <c r="I231" s="46"/>
      <c r="J231" s="48"/>
    </row>
    <row r="232" ht="150">
      <c r="A232" s="37" t="s">
        <v>601</v>
      </c>
      <c r="B232" s="45"/>
      <c r="C232" s="46"/>
      <c r="D232" s="46"/>
      <c r="E232" s="39" t="s">
        <v>1448</v>
      </c>
      <c r="F232" s="46"/>
      <c r="G232" s="46"/>
      <c r="H232" s="46"/>
      <c r="I232" s="46"/>
      <c r="J232" s="48"/>
    </row>
    <row r="233">
      <c r="A233" s="37" t="s">
        <v>593</v>
      </c>
      <c r="B233" s="37">
        <v>56</v>
      </c>
      <c r="C233" s="38" t="s">
        <v>3140</v>
      </c>
      <c r="D233" s="37" t="s">
        <v>595</v>
      </c>
      <c r="E233" s="39" t="s">
        <v>3141</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3142</v>
      </c>
      <c r="F235" s="46"/>
      <c r="G235" s="46"/>
      <c r="H235" s="46"/>
      <c r="I235" s="46"/>
      <c r="J235" s="48"/>
    </row>
    <row r="236" ht="195">
      <c r="A236" s="37" t="s">
        <v>601</v>
      </c>
      <c r="B236" s="45"/>
      <c r="C236" s="46"/>
      <c r="D236" s="46"/>
      <c r="E236" s="39" t="s">
        <v>3143</v>
      </c>
      <c r="F236" s="46"/>
      <c r="G236" s="46"/>
      <c r="H236" s="46"/>
      <c r="I236" s="46"/>
      <c r="J236" s="48"/>
    </row>
    <row r="237">
      <c r="A237" s="37" t="s">
        <v>593</v>
      </c>
      <c r="B237" s="37">
        <v>57</v>
      </c>
      <c r="C237" s="38" t="s">
        <v>3144</v>
      </c>
      <c r="D237" s="37" t="s">
        <v>595</v>
      </c>
      <c r="E237" s="39" t="s">
        <v>3145</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3058</v>
      </c>
      <c r="F239" s="46"/>
      <c r="G239" s="46"/>
      <c r="H239" s="46"/>
      <c r="I239" s="46"/>
      <c r="J239" s="48"/>
    </row>
    <row r="240" ht="180">
      <c r="A240" s="37" t="s">
        <v>601</v>
      </c>
      <c r="B240" s="45"/>
      <c r="C240" s="46"/>
      <c r="D240" s="46"/>
      <c r="E240" s="39" t="s">
        <v>1437</v>
      </c>
      <c r="F240" s="46"/>
      <c r="G240" s="46"/>
      <c r="H240" s="46"/>
      <c r="I240" s="46"/>
      <c r="J240" s="48"/>
    </row>
    <row r="241">
      <c r="A241" s="37" t="s">
        <v>593</v>
      </c>
      <c r="B241" s="37">
        <v>58</v>
      </c>
      <c r="C241" s="38" t="s">
        <v>3146</v>
      </c>
      <c r="D241" s="37" t="s">
        <v>595</v>
      </c>
      <c r="E241" s="39" t="s">
        <v>3147</v>
      </c>
      <c r="F241" s="40" t="s">
        <v>608</v>
      </c>
      <c r="G241" s="41">
        <v>5</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3148</v>
      </c>
      <c r="F243" s="46"/>
      <c r="G243" s="46"/>
      <c r="H243" s="46"/>
      <c r="I243" s="46"/>
      <c r="J243" s="48"/>
    </row>
    <row r="244" ht="210">
      <c r="A244" s="37" t="s">
        <v>601</v>
      </c>
      <c r="B244" s="45"/>
      <c r="C244" s="46"/>
      <c r="D244" s="46"/>
      <c r="E244" s="39" t="s">
        <v>3149</v>
      </c>
      <c r="F244" s="46"/>
      <c r="G244" s="46"/>
      <c r="H244" s="46"/>
      <c r="I244" s="46"/>
      <c r="J244" s="48"/>
    </row>
    <row r="245">
      <c r="A245" s="37" t="s">
        <v>593</v>
      </c>
      <c r="B245" s="37">
        <v>59</v>
      </c>
      <c r="C245" s="38" t="s">
        <v>3150</v>
      </c>
      <c r="D245" s="37" t="s">
        <v>595</v>
      </c>
      <c r="E245" s="39" t="s">
        <v>3151</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3152</v>
      </c>
      <c r="F247" s="46"/>
      <c r="G247" s="46"/>
      <c r="H247" s="46"/>
      <c r="I247" s="46"/>
      <c r="J247" s="48"/>
    </row>
    <row r="248" ht="165">
      <c r="A248" s="37" t="s">
        <v>601</v>
      </c>
      <c r="B248" s="45"/>
      <c r="C248" s="46"/>
      <c r="D248" s="46"/>
      <c r="E248" s="39" t="s">
        <v>3138</v>
      </c>
      <c r="F248" s="46"/>
      <c r="G248" s="46"/>
      <c r="H248" s="46"/>
      <c r="I248" s="46"/>
      <c r="J248" s="48"/>
    </row>
    <row r="249">
      <c r="A249" s="37" t="s">
        <v>593</v>
      </c>
      <c r="B249" s="37">
        <v>60</v>
      </c>
      <c r="C249" s="38" t="s">
        <v>3153</v>
      </c>
      <c r="D249" s="37" t="s">
        <v>595</v>
      </c>
      <c r="E249" s="39" t="s">
        <v>3154</v>
      </c>
      <c r="F249" s="40" t="s">
        <v>608</v>
      </c>
      <c r="G249" s="41">
        <v>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3155</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3156</v>
      </c>
      <c r="D253" s="37" t="s">
        <v>595</v>
      </c>
      <c r="E253" s="39" t="s">
        <v>3157</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3158</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3159</v>
      </c>
      <c r="D257" s="37" t="s">
        <v>595</v>
      </c>
      <c r="E257" s="39" t="s">
        <v>3160</v>
      </c>
      <c r="F257" s="40" t="s">
        <v>608</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3067</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3161</v>
      </c>
      <c r="D261" s="37" t="s">
        <v>595</v>
      </c>
      <c r="E261" s="39" t="s">
        <v>3162</v>
      </c>
      <c r="F261" s="40" t="s">
        <v>608</v>
      </c>
      <c r="G261" s="41">
        <v>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3067</v>
      </c>
      <c r="F263" s="46"/>
      <c r="G263" s="46"/>
      <c r="H263" s="46"/>
      <c r="I263" s="46"/>
      <c r="J263" s="48"/>
    </row>
    <row r="264" ht="180">
      <c r="A264" s="37" t="s">
        <v>601</v>
      </c>
      <c r="B264" s="45"/>
      <c r="C264" s="46"/>
      <c r="D264" s="46"/>
      <c r="E264" s="39" t="s">
        <v>1437</v>
      </c>
      <c r="F264" s="46"/>
      <c r="G264" s="46"/>
      <c r="H264" s="46"/>
      <c r="I264" s="46"/>
      <c r="J264" s="48"/>
    </row>
    <row r="265">
      <c r="A265" s="37" t="s">
        <v>593</v>
      </c>
      <c r="B265" s="37">
        <v>64</v>
      </c>
      <c r="C265" s="38" t="s">
        <v>3163</v>
      </c>
      <c r="D265" s="37" t="s">
        <v>595</v>
      </c>
      <c r="E265" s="39" t="s">
        <v>3164</v>
      </c>
      <c r="F265" s="40" t="s">
        <v>608</v>
      </c>
      <c r="G265" s="41">
        <v>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3165</v>
      </c>
      <c r="F267" s="46"/>
      <c r="G267" s="46"/>
      <c r="H267" s="46"/>
      <c r="I267" s="46"/>
      <c r="J267" s="48"/>
    </row>
    <row r="268" ht="165">
      <c r="A268" s="37" t="s">
        <v>601</v>
      </c>
      <c r="B268" s="45"/>
      <c r="C268" s="46"/>
      <c r="D268" s="46"/>
      <c r="E268" s="39" t="s">
        <v>3138</v>
      </c>
      <c r="F268" s="46"/>
      <c r="G268" s="46"/>
      <c r="H268" s="46"/>
      <c r="I268" s="46"/>
      <c r="J268" s="48"/>
    </row>
    <row r="269" ht="30">
      <c r="A269" s="37" t="s">
        <v>593</v>
      </c>
      <c r="B269" s="37">
        <v>65</v>
      </c>
      <c r="C269" s="38" t="s">
        <v>3166</v>
      </c>
      <c r="D269" s="37" t="s">
        <v>595</v>
      </c>
      <c r="E269" s="39" t="s">
        <v>3167</v>
      </c>
      <c r="F269" s="40" t="s">
        <v>597</v>
      </c>
      <c r="G269" s="41">
        <v>750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3168</v>
      </c>
      <c r="F271" s="46"/>
      <c r="G271" s="46"/>
      <c r="H271" s="46"/>
      <c r="I271" s="46"/>
      <c r="J271" s="48"/>
    </row>
    <row r="272" ht="180">
      <c r="A272" s="37" t="s">
        <v>601</v>
      </c>
      <c r="B272" s="45"/>
      <c r="C272" s="46"/>
      <c r="D272" s="46"/>
      <c r="E272" s="39" t="s">
        <v>3169</v>
      </c>
      <c r="F272" s="46"/>
      <c r="G272" s="46"/>
      <c r="H272" s="46"/>
      <c r="I272" s="46"/>
      <c r="J272" s="48"/>
    </row>
    <row r="273">
      <c r="A273" s="37" t="s">
        <v>593</v>
      </c>
      <c r="B273" s="37">
        <v>66</v>
      </c>
      <c r="C273" s="38" t="s">
        <v>3170</v>
      </c>
      <c r="D273" s="37" t="s">
        <v>595</v>
      </c>
      <c r="E273" s="39" t="s">
        <v>3171</v>
      </c>
      <c r="F273" s="40" t="s">
        <v>597</v>
      </c>
      <c r="G273" s="41">
        <v>750</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3168</v>
      </c>
      <c r="F275" s="46"/>
      <c r="G275" s="46"/>
      <c r="H275" s="46"/>
      <c r="I275" s="46"/>
      <c r="J275" s="48"/>
    </row>
    <row r="276" ht="150">
      <c r="A276" s="37" t="s">
        <v>601</v>
      </c>
      <c r="B276" s="45"/>
      <c r="C276" s="46"/>
      <c r="D276" s="46"/>
      <c r="E276" s="39" t="s">
        <v>3127</v>
      </c>
      <c r="F276" s="46"/>
      <c r="G276" s="46"/>
      <c r="H276" s="46"/>
      <c r="I276" s="46"/>
      <c r="J276" s="48"/>
    </row>
    <row r="277">
      <c r="A277" s="37" t="s">
        <v>593</v>
      </c>
      <c r="B277" s="37">
        <v>67</v>
      </c>
      <c r="C277" s="38" t="s">
        <v>3172</v>
      </c>
      <c r="D277" s="37" t="s">
        <v>595</v>
      </c>
      <c r="E277" s="39" t="s">
        <v>3173</v>
      </c>
      <c r="F277" s="40" t="s">
        <v>608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3058</v>
      </c>
      <c r="F279" s="46"/>
      <c r="G279" s="46"/>
      <c r="H279" s="46"/>
      <c r="I279" s="46"/>
      <c r="J279" s="48"/>
    </row>
    <row r="280" ht="195">
      <c r="A280" s="37" t="s">
        <v>601</v>
      </c>
      <c r="B280" s="45"/>
      <c r="C280" s="46"/>
      <c r="D280" s="46"/>
      <c r="E280" s="39" t="s">
        <v>3174</v>
      </c>
      <c r="F280" s="46"/>
      <c r="G280" s="46"/>
      <c r="H280" s="46"/>
      <c r="I280" s="46"/>
      <c r="J280" s="48"/>
    </row>
    <row r="281" ht="30">
      <c r="A281" s="37" t="s">
        <v>593</v>
      </c>
      <c r="B281" s="37">
        <v>68</v>
      </c>
      <c r="C281" s="38" t="s">
        <v>3175</v>
      </c>
      <c r="D281" s="37" t="s">
        <v>595</v>
      </c>
      <c r="E281" s="39" t="s">
        <v>3176</v>
      </c>
      <c r="F281" s="40" t="s">
        <v>608</v>
      </c>
      <c r="G281" s="41">
        <v>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3177</v>
      </c>
      <c r="F283" s="46"/>
      <c r="G283" s="46"/>
      <c r="H283" s="46"/>
      <c r="I283" s="46"/>
      <c r="J283" s="48"/>
    </row>
    <row r="284" ht="225">
      <c r="A284" s="37" t="s">
        <v>601</v>
      </c>
      <c r="B284" s="45"/>
      <c r="C284" s="46"/>
      <c r="D284" s="46"/>
      <c r="E284" s="39" t="s">
        <v>3178</v>
      </c>
      <c r="F284" s="46"/>
      <c r="G284" s="46"/>
      <c r="H284" s="46"/>
      <c r="I284" s="46"/>
      <c r="J284" s="48"/>
    </row>
    <row r="285" ht="30">
      <c r="A285" s="37" t="s">
        <v>593</v>
      </c>
      <c r="B285" s="37">
        <v>69</v>
      </c>
      <c r="C285" s="38" t="s">
        <v>3179</v>
      </c>
      <c r="D285" s="37" t="s">
        <v>595</v>
      </c>
      <c r="E285" s="39" t="s">
        <v>3180</v>
      </c>
      <c r="F285" s="40" t="s">
        <v>608</v>
      </c>
      <c r="G285" s="41">
        <v>4</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3177</v>
      </c>
      <c r="F287" s="46"/>
      <c r="G287" s="46"/>
      <c r="H287" s="46"/>
      <c r="I287" s="46"/>
      <c r="J287" s="48"/>
    </row>
    <row r="288" ht="210">
      <c r="A288" s="37" t="s">
        <v>601</v>
      </c>
      <c r="B288" s="45"/>
      <c r="C288" s="46"/>
      <c r="D288" s="46"/>
      <c r="E288" s="39" t="s">
        <v>3181</v>
      </c>
      <c r="F288" s="46"/>
      <c r="G288" s="46"/>
      <c r="H288" s="46"/>
      <c r="I288" s="46"/>
      <c r="J288" s="48"/>
    </row>
    <row r="289">
      <c r="A289" s="37" t="s">
        <v>593</v>
      </c>
      <c r="B289" s="37">
        <v>70</v>
      </c>
      <c r="C289" s="38" t="s">
        <v>3182</v>
      </c>
      <c r="D289" s="37" t="s">
        <v>595</v>
      </c>
      <c r="E289" s="39" t="s">
        <v>3183</v>
      </c>
      <c r="F289" s="40" t="s">
        <v>608</v>
      </c>
      <c r="G289" s="41">
        <v>18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3184</v>
      </c>
      <c r="F291" s="46"/>
      <c r="G291" s="46"/>
      <c r="H291" s="46"/>
      <c r="I291" s="46"/>
      <c r="J291" s="48"/>
    </row>
    <row r="292" ht="195">
      <c r="A292" s="37" t="s">
        <v>601</v>
      </c>
      <c r="B292" s="45"/>
      <c r="C292" s="46"/>
      <c r="D292" s="46"/>
      <c r="E292" s="39" t="s">
        <v>3185</v>
      </c>
      <c r="F292" s="46"/>
      <c r="G292" s="46"/>
      <c r="H292" s="46"/>
      <c r="I292" s="46"/>
      <c r="J292" s="48"/>
    </row>
    <row r="293">
      <c r="A293" s="37" t="s">
        <v>593</v>
      </c>
      <c r="B293" s="37">
        <v>71</v>
      </c>
      <c r="C293" s="38" t="s">
        <v>3186</v>
      </c>
      <c r="D293" s="37" t="s">
        <v>595</v>
      </c>
      <c r="E293" s="39" t="s">
        <v>3187</v>
      </c>
      <c r="F293" s="40" t="s">
        <v>608</v>
      </c>
      <c r="G293" s="41">
        <v>18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3040</v>
      </c>
      <c r="F295" s="46"/>
      <c r="G295" s="46"/>
      <c r="H295" s="46"/>
      <c r="I295" s="46"/>
      <c r="J295" s="48"/>
    </row>
    <row r="296" ht="195">
      <c r="A296" s="37" t="s">
        <v>601</v>
      </c>
      <c r="B296" s="45"/>
      <c r="C296" s="46"/>
      <c r="D296" s="46"/>
      <c r="E296" s="39" t="s">
        <v>3185</v>
      </c>
      <c r="F296" s="46"/>
      <c r="G296" s="46"/>
      <c r="H296" s="46"/>
      <c r="I296" s="46"/>
      <c r="J296" s="48"/>
    </row>
    <row r="297">
      <c r="A297" s="37" t="s">
        <v>593</v>
      </c>
      <c r="B297" s="37">
        <v>72</v>
      </c>
      <c r="C297" s="38" t="s">
        <v>3188</v>
      </c>
      <c r="D297" s="37" t="s">
        <v>595</v>
      </c>
      <c r="E297" s="39" t="s">
        <v>3189</v>
      </c>
      <c r="F297" s="40" t="s">
        <v>608</v>
      </c>
      <c r="G297" s="41">
        <v>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3113</v>
      </c>
      <c r="F299" s="46"/>
      <c r="G299" s="46"/>
      <c r="H299" s="46"/>
      <c r="I299" s="46"/>
      <c r="J299" s="48"/>
    </row>
    <row r="300" ht="195">
      <c r="A300" s="37" t="s">
        <v>601</v>
      </c>
      <c r="B300" s="45"/>
      <c r="C300" s="46"/>
      <c r="D300" s="46"/>
      <c r="E300" s="39" t="s">
        <v>3185</v>
      </c>
      <c r="F300" s="46"/>
      <c r="G300" s="46"/>
      <c r="H300" s="46"/>
      <c r="I300" s="46"/>
      <c r="J300" s="48"/>
    </row>
    <row r="301">
      <c r="A301" s="37" t="s">
        <v>593</v>
      </c>
      <c r="B301" s="37">
        <v>73</v>
      </c>
      <c r="C301" s="38" t="s">
        <v>3190</v>
      </c>
      <c r="D301" s="37" t="s">
        <v>595</v>
      </c>
      <c r="E301" s="39" t="s">
        <v>3191</v>
      </c>
      <c r="F301" s="40" t="s">
        <v>597</v>
      </c>
      <c r="G301" s="41">
        <v>38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3192</v>
      </c>
      <c r="F303" s="46"/>
      <c r="G303" s="46"/>
      <c r="H303" s="46"/>
      <c r="I303" s="46"/>
      <c r="J303" s="48"/>
    </row>
    <row r="304" ht="150">
      <c r="A304" s="37" t="s">
        <v>601</v>
      </c>
      <c r="B304" s="45"/>
      <c r="C304" s="46"/>
      <c r="D304" s="46"/>
      <c r="E304" s="39" t="s">
        <v>3127</v>
      </c>
      <c r="F304" s="46"/>
      <c r="G304" s="46"/>
      <c r="H304" s="46"/>
      <c r="I304" s="46"/>
      <c r="J304" s="48"/>
    </row>
    <row r="305">
      <c r="A305" s="37" t="s">
        <v>593</v>
      </c>
      <c r="B305" s="37">
        <v>74</v>
      </c>
      <c r="C305" s="38" t="s">
        <v>3193</v>
      </c>
      <c r="D305" s="37" t="s">
        <v>595</v>
      </c>
      <c r="E305" s="39" t="s">
        <v>3194</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3195</v>
      </c>
      <c r="F307" s="46"/>
      <c r="G307" s="46"/>
      <c r="H307" s="46"/>
      <c r="I307" s="46"/>
      <c r="J307" s="48"/>
    </row>
    <row r="308" ht="225">
      <c r="A308" s="37" t="s">
        <v>601</v>
      </c>
      <c r="B308" s="45"/>
      <c r="C308" s="46"/>
      <c r="D308" s="46"/>
      <c r="E308" s="39" t="s">
        <v>3123</v>
      </c>
      <c r="F308" s="46"/>
      <c r="G308" s="46"/>
      <c r="H308" s="46"/>
      <c r="I308" s="46"/>
      <c r="J308" s="48"/>
    </row>
    <row r="309">
      <c r="A309" s="37" t="s">
        <v>593</v>
      </c>
      <c r="B309" s="37">
        <v>75</v>
      </c>
      <c r="C309" s="38" t="s">
        <v>3196</v>
      </c>
      <c r="D309" s="37" t="s">
        <v>595</v>
      </c>
      <c r="E309" s="39" t="s">
        <v>3197</v>
      </c>
      <c r="F309" s="40" t="s">
        <v>597</v>
      </c>
      <c r="G309" s="41">
        <v>400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3198</v>
      </c>
      <c r="F311" s="46"/>
      <c r="G311" s="46"/>
      <c r="H311" s="46"/>
      <c r="I311" s="46"/>
      <c r="J311" s="48"/>
    </row>
    <row r="312" ht="225">
      <c r="A312" s="37" t="s">
        <v>601</v>
      </c>
      <c r="B312" s="45"/>
      <c r="C312" s="46"/>
      <c r="D312" s="46"/>
      <c r="E312" s="39" t="s">
        <v>3123</v>
      </c>
      <c r="F312" s="46"/>
      <c r="G312" s="46"/>
      <c r="H312" s="46"/>
      <c r="I312" s="46"/>
      <c r="J312" s="48"/>
    </row>
    <row r="313">
      <c r="A313" s="37" t="s">
        <v>593</v>
      </c>
      <c r="B313" s="37">
        <v>76</v>
      </c>
      <c r="C313" s="38" t="s">
        <v>3199</v>
      </c>
      <c r="D313" s="37" t="s">
        <v>595</v>
      </c>
      <c r="E313" s="39" t="s">
        <v>3200</v>
      </c>
      <c r="F313" s="40" t="s">
        <v>597</v>
      </c>
      <c r="G313" s="41">
        <v>140</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3201</v>
      </c>
      <c r="F315" s="46"/>
      <c r="G315" s="46"/>
      <c r="H315" s="46"/>
      <c r="I315" s="46"/>
      <c r="J315" s="48"/>
    </row>
    <row r="316" ht="225">
      <c r="A316" s="37" t="s">
        <v>601</v>
      </c>
      <c r="B316" s="45"/>
      <c r="C316" s="46"/>
      <c r="D316" s="46"/>
      <c r="E316" s="39" t="s">
        <v>3123</v>
      </c>
      <c r="F316" s="46"/>
      <c r="G316" s="46"/>
      <c r="H316" s="46"/>
      <c r="I316" s="46"/>
      <c r="J316" s="48"/>
    </row>
    <row r="317">
      <c r="A317" s="37" t="s">
        <v>593</v>
      </c>
      <c r="B317" s="37">
        <v>77</v>
      </c>
      <c r="C317" s="38" t="s">
        <v>3202</v>
      </c>
      <c r="D317" s="37" t="s">
        <v>595</v>
      </c>
      <c r="E317" s="39" t="s">
        <v>3203</v>
      </c>
      <c r="F317" s="40" t="s">
        <v>608</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3204</v>
      </c>
      <c r="F319" s="46"/>
      <c r="G319" s="46"/>
      <c r="H319" s="46"/>
      <c r="I319" s="46"/>
      <c r="J319" s="48"/>
    </row>
    <row r="320" ht="180">
      <c r="A320" s="37" t="s">
        <v>601</v>
      </c>
      <c r="B320" s="45"/>
      <c r="C320" s="46"/>
      <c r="D320" s="46"/>
      <c r="E320" s="39" t="s">
        <v>3205</v>
      </c>
      <c r="F320" s="46"/>
      <c r="G320" s="46"/>
      <c r="H320" s="46"/>
      <c r="I320" s="46"/>
      <c r="J320" s="48"/>
    </row>
    <row r="321">
      <c r="A321" s="37" t="s">
        <v>593</v>
      </c>
      <c r="B321" s="37">
        <v>78</v>
      </c>
      <c r="C321" s="38" t="s">
        <v>3206</v>
      </c>
      <c r="D321" s="37" t="s">
        <v>595</v>
      </c>
      <c r="E321" s="39" t="s">
        <v>3207</v>
      </c>
      <c r="F321" s="40" t="s">
        <v>608</v>
      </c>
      <c r="G321" s="41">
        <v>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3067</v>
      </c>
      <c r="F323" s="46"/>
      <c r="G323" s="46"/>
      <c r="H323" s="46"/>
      <c r="I323" s="46"/>
      <c r="J323" s="48"/>
    </row>
    <row r="324" ht="180">
      <c r="A324" s="37" t="s">
        <v>601</v>
      </c>
      <c r="B324" s="45"/>
      <c r="C324" s="46"/>
      <c r="D324" s="46"/>
      <c r="E324" s="39" t="s">
        <v>1437</v>
      </c>
      <c r="F324" s="46"/>
      <c r="G324" s="46"/>
      <c r="H324" s="46"/>
      <c r="I324" s="46"/>
      <c r="J324" s="48"/>
    </row>
    <row r="325">
      <c r="A325" s="37" t="s">
        <v>593</v>
      </c>
      <c r="B325" s="37">
        <v>79</v>
      </c>
      <c r="C325" s="38" t="s">
        <v>3208</v>
      </c>
      <c r="D325" s="37" t="s">
        <v>595</v>
      </c>
      <c r="E325" s="39" t="s">
        <v>3209</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3111</v>
      </c>
      <c r="F327" s="46"/>
      <c r="G327" s="46"/>
      <c r="H327" s="46"/>
      <c r="I327" s="46"/>
      <c r="J327" s="48"/>
    </row>
    <row r="328" ht="180">
      <c r="A328" s="37" t="s">
        <v>601</v>
      </c>
      <c r="B328" s="45"/>
      <c r="C328" s="46"/>
      <c r="D328" s="46"/>
      <c r="E328" s="39" t="s">
        <v>1437</v>
      </c>
      <c r="F328" s="46"/>
      <c r="G328" s="46"/>
      <c r="H328" s="46"/>
      <c r="I328" s="46"/>
      <c r="J328" s="48"/>
    </row>
    <row r="329">
      <c r="A329" s="37" t="s">
        <v>593</v>
      </c>
      <c r="B329" s="37">
        <v>80</v>
      </c>
      <c r="C329" s="38" t="s">
        <v>3210</v>
      </c>
      <c r="D329" s="37" t="s">
        <v>595</v>
      </c>
      <c r="E329" s="39" t="s">
        <v>3211</v>
      </c>
      <c r="F329" s="40" t="s">
        <v>608</v>
      </c>
      <c r="G329" s="41">
        <v>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3113</v>
      </c>
      <c r="F331" s="46"/>
      <c r="G331" s="46"/>
      <c r="H331" s="46"/>
      <c r="I331" s="46"/>
      <c r="J331" s="48"/>
    </row>
    <row r="332" ht="150">
      <c r="A332" s="37" t="s">
        <v>601</v>
      </c>
      <c r="B332" s="45"/>
      <c r="C332" s="46"/>
      <c r="D332" s="46"/>
      <c r="E332" s="39" t="s">
        <v>1448</v>
      </c>
      <c r="F332" s="46"/>
      <c r="G332" s="46"/>
      <c r="H332" s="46"/>
      <c r="I332" s="46"/>
      <c r="J332" s="48"/>
    </row>
    <row r="333">
      <c r="A333" s="37" t="s">
        <v>593</v>
      </c>
      <c r="B333" s="37">
        <v>81</v>
      </c>
      <c r="C333" s="38" t="s">
        <v>3212</v>
      </c>
      <c r="D333" s="37" t="s">
        <v>595</v>
      </c>
      <c r="E333" s="39" t="s">
        <v>3213</v>
      </c>
      <c r="F333" s="40" t="s">
        <v>608</v>
      </c>
      <c r="G333" s="41">
        <v>6</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3214</v>
      </c>
      <c r="F335" s="46"/>
      <c r="G335" s="46"/>
      <c r="H335" s="46"/>
      <c r="I335" s="46"/>
      <c r="J335" s="48"/>
    </row>
    <row r="336" ht="180">
      <c r="A336" s="37" t="s">
        <v>601</v>
      </c>
      <c r="B336" s="45"/>
      <c r="C336" s="46"/>
      <c r="D336" s="46"/>
      <c r="E336" s="39" t="s">
        <v>1437</v>
      </c>
      <c r="F336" s="46"/>
      <c r="G336" s="46"/>
      <c r="H336" s="46"/>
      <c r="I336" s="46"/>
      <c r="J336" s="48"/>
    </row>
    <row r="337">
      <c r="A337" s="37" t="s">
        <v>593</v>
      </c>
      <c r="B337" s="37">
        <v>82</v>
      </c>
      <c r="C337" s="38" t="s">
        <v>3215</v>
      </c>
      <c r="D337" s="37" t="s">
        <v>595</v>
      </c>
      <c r="E337" s="39" t="s">
        <v>3216</v>
      </c>
      <c r="F337" s="40" t="s">
        <v>608</v>
      </c>
      <c r="G337" s="41">
        <v>6</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3098</v>
      </c>
      <c r="F339" s="46"/>
      <c r="G339" s="46"/>
      <c r="H339" s="46"/>
      <c r="I339" s="46"/>
      <c r="J339" s="48"/>
    </row>
    <row r="340" ht="165">
      <c r="A340" s="37" t="s">
        <v>601</v>
      </c>
      <c r="B340" s="45"/>
      <c r="C340" s="46"/>
      <c r="D340" s="46"/>
      <c r="E340" s="39" t="s">
        <v>3138</v>
      </c>
      <c r="F340" s="46"/>
      <c r="G340" s="46"/>
      <c r="H340" s="46"/>
      <c r="I340" s="46"/>
      <c r="J340" s="48"/>
    </row>
    <row r="341">
      <c r="A341" s="37" t="s">
        <v>593</v>
      </c>
      <c r="B341" s="37">
        <v>83</v>
      </c>
      <c r="C341" s="38" t="s">
        <v>3217</v>
      </c>
      <c r="D341" s="37" t="s">
        <v>595</v>
      </c>
      <c r="E341" s="39" t="s">
        <v>3218</v>
      </c>
      <c r="F341" s="40" t="s">
        <v>964</v>
      </c>
      <c r="G341" s="41">
        <v>12</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3108</v>
      </c>
      <c r="F343" s="46"/>
      <c r="G343" s="46"/>
      <c r="H343" s="46"/>
      <c r="I343" s="46"/>
      <c r="J343" s="48"/>
    </row>
    <row r="344" ht="165">
      <c r="A344" s="37" t="s">
        <v>601</v>
      </c>
      <c r="B344" s="45"/>
      <c r="C344" s="46"/>
      <c r="D344" s="46"/>
      <c r="E344" s="39" t="s">
        <v>3219</v>
      </c>
      <c r="F344" s="46"/>
      <c r="G344" s="46"/>
      <c r="H344" s="46"/>
      <c r="I344" s="46"/>
      <c r="J344" s="48"/>
    </row>
    <row r="345">
      <c r="A345" s="37" t="s">
        <v>593</v>
      </c>
      <c r="B345" s="37">
        <v>84</v>
      </c>
      <c r="C345" s="38" t="s">
        <v>3220</v>
      </c>
      <c r="D345" s="37" t="s">
        <v>595</v>
      </c>
      <c r="E345" s="39" t="s">
        <v>3221</v>
      </c>
      <c r="F345" s="40" t="s">
        <v>964</v>
      </c>
      <c r="G345" s="41">
        <v>12</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3108</v>
      </c>
      <c r="F347" s="46"/>
      <c r="G347" s="46"/>
      <c r="H347" s="46"/>
      <c r="I347" s="46"/>
      <c r="J347" s="48"/>
    </row>
    <row r="348" ht="165">
      <c r="A348" s="37" t="s">
        <v>601</v>
      </c>
      <c r="B348" s="45"/>
      <c r="C348" s="46"/>
      <c r="D348" s="46"/>
      <c r="E348" s="39" t="s">
        <v>3222</v>
      </c>
      <c r="F348" s="46"/>
      <c r="G348" s="46"/>
      <c r="H348" s="46"/>
      <c r="I348" s="46"/>
      <c r="J348" s="48"/>
    </row>
    <row r="349">
      <c r="A349" s="37" t="s">
        <v>593</v>
      </c>
      <c r="B349" s="37">
        <v>85</v>
      </c>
      <c r="C349" s="38" t="s">
        <v>3223</v>
      </c>
      <c r="D349" s="37" t="s">
        <v>595</v>
      </c>
      <c r="E349" s="39" t="s">
        <v>3224</v>
      </c>
      <c r="F349" s="40" t="s">
        <v>608</v>
      </c>
      <c r="G349" s="41">
        <v>1</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3067</v>
      </c>
      <c r="F351" s="46"/>
      <c r="G351" s="46"/>
      <c r="H351" s="46"/>
      <c r="I351" s="46"/>
      <c r="J351" s="48"/>
    </row>
    <row r="352" ht="165">
      <c r="A352" s="37" t="s">
        <v>601</v>
      </c>
      <c r="B352" s="45"/>
      <c r="C352" s="46"/>
      <c r="D352" s="46"/>
      <c r="E352" s="39" t="s">
        <v>3225</v>
      </c>
      <c r="F352" s="46"/>
      <c r="G352" s="46"/>
      <c r="H352" s="46"/>
      <c r="I352" s="46"/>
      <c r="J352" s="48"/>
    </row>
    <row r="353">
      <c r="A353" s="37" t="s">
        <v>593</v>
      </c>
      <c r="B353" s="37">
        <v>86</v>
      </c>
      <c r="C353" s="38" t="s">
        <v>3226</v>
      </c>
      <c r="D353" s="37" t="s">
        <v>595</v>
      </c>
      <c r="E353" s="39" t="s">
        <v>3227</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30">
      <c r="A355" s="37" t="s">
        <v>599</v>
      </c>
      <c r="B355" s="45"/>
      <c r="C355" s="46"/>
      <c r="D355" s="46"/>
      <c r="E355" s="49" t="s">
        <v>3067</v>
      </c>
      <c r="F355" s="46"/>
      <c r="G355" s="46"/>
      <c r="H355" s="46"/>
      <c r="I355" s="46"/>
      <c r="J355" s="48"/>
    </row>
    <row r="356" ht="165">
      <c r="A356" s="37" t="s">
        <v>601</v>
      </c>
      <c r="B356" s="45"/>
      <c r="C356" s="46"/>
      <c r="D356" s="46"/>
      <c r="E356" s="39" t="s">
        <v>3228</v>
      </c>
      <c r="F356" s="46"/>
      <c r="G356" s="46"/>
      <c r="H356" s="46"/>
      <c r="I356" s="46"/>
      <c r="J356" s="48"/>
    </row>
    <row r="357">
      <c r="A357" s="37" t="s">
        <v>593</v>
      </c>
      <c r="B357" s="37">
        <v>87</v>
      </c>
      <c r="C357" s="38" t="s">
        <v>3229</v>
      </c>
      <c r="D357" s="37" t="s">
        <v>595</v>
      </c>
      <c r="E357" s="39" t="s">
        <v>3230</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30">
      <c r="A359" s="37" t="s">
        <v>599</v>
      </c>
      <c r="B359" s="45"/>
      <c r="C359" s="46"/>
      <c r="D359" s="46"/>
      <c r="E359" s="49" t="s">
        <v>3067</v>
      </c>
      <c r="F359" s="46"/>
      <c r="G359" s="46"/>
      <c r="H359" s="46"/>
      <c r="I359" s="46"/>
      <c r="J359" s="48"/>
    </row>
    <row r="360" ht="165">
      <c r="A360" s="37" t="s">
        <v>601</v>
      </c>
      <c r="B360" s="45"/>
      <c r="C360" s="46"/>
      <c r="D360" s="46"/>
      <c r="E360" s="39" t="s">
        <v>3231</v>
      </c>
      <c r="F360" s="46"/>
      <c r="G360" s="46"/>
      <c r="H360" s="46"/>
      <c r="I360" s="46"/>
      <c r="J360" s="48"/>
    </row>
    <row r="361">
      <c r="A361" s="37" t="s">
        <v>593</v>
      </c>
      <c r="B361" s="37">
        <v>88</v>
      </c>
      <c r="C361" s="38" t="s">
        <v>3232</v>
      </c>
      <c r="D361" s="37" t="s">
        <v>595</v>
      </c>
      <c r="E361" s="39" t="s">
        <v>3233</v>
      </c>
      <c r="F361" s="40" t="s">
        <v>3234</v>
      </c>
      <c r="G361" s="41">
        <v>8</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30">
      <c r="A363" s="37" t="s">
        <v>599</v>
      </c>
      <c r="B363" s="45"/>
      <c r="C363" s="46"/>
      <c r="D363" s="46"/>
      <c r="E363" s="49" t="s">
        <v>3235</v>
      </c>
      <c r="F363" s="46"/>
      <c r="G363" s="46"/>
      <c r="H363" s="46"/>
      <c r="I363" s="46"/>
      <c r="J363" s="48"/>
    </row>
    <row r="364" ht="180">
      <c r="A364" s="37" t="s">
        <v>601</v>
      </c>
      <c r="B364" s="45"/>
      <c r="C364" s="46"/>
      <c r="D364" s="46"/>
      <c r="E364" s="39" t="s">
        <v>3236</v>
      </c>
      <c r="F364" s="46"/>
      <c r="G364" s="46"/>
      <c r="H364" s="46"/>
      <c r="I364" s="46"/>
      <c r="J364" s="48"/>
    </row>
    <row r="365">
      <c r="A365" s="37" t="s">
        <v>593</v>
      </c>
      <c r="B365" s="37">
        <v>89</v>
      </c>
      <c r="C365" s="38" t="s">
        <v>3237</v>
      </c>
      <c r="D365" s="37" t="s">
        <v>595</v>
      </c>
      <c r="E365" s="39" t="s">
        <v>3238</v>
      </c>
      <c r="F365" s="40" t="s">
        <v>608</v>
      </c>
      <c r="G365" s="41">
        <v>8</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30">
      <c r="A367" s="37" t="s">
        <v>599</v>
      </c>
      <c r="B367" s="45"/>
      <c r="C367" s="46"/>
      <c r="D367" s="46"/>
      <c r="E367" s="49" t="s">
        <v>3235</v>
      </c>
      <c r="F367" s="46"/>
      <c r="G367" s="46"/>
      <c r="H367" s="46"/>
      <c r="I367" s="46"/>
      <c r="J367" s="48"/>
    </row>
    <row r="368" ht="180">
      <c r="A368" s="37" t="s">
        <v>601</v>
      </c>
      <c r="B368" s="45"/>
      <c r="C368" s="46"/>
      <c r="D368" s="46"/>
      <c r="E368" s="39" t="s">
        <v>1437</v>
      </c>
      <c r="F368" s="46"/>
      <c r="G368" s="46"/>
      <c r="H368" s="46"/>
      <c r="I368" s="46"/>
      <c r="J368" s="48"/>
    </row>
    <row r="369">
      <c r="A369" s="37" t="s">
        <v>593</v>
      </c>
      <c r="B369" s="37">
        <v>90</v>
      </c>
      <c r="C369" s="38" t="s">
        <v>3239</v>
      </c>
      <c r="D369" s="37" t="s">
        <v>595</v>
      </c>
      <c r="E369" s="39" t="s">
        <v>3240</v>
      </c>
      <c r="F369" s="40" t="s">
        <v>608</v>
      </c>
      <c r="G369" s="41">
        <v>8</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3152</v>
      </c>
      <c r="F371" s="46"/>
      <c r="G371" s="46"/>
      <c r="H371" s="46"/>
      <c r="I371" s="46"/>
      <c r="J371" s="48"/>
    </row>
    <row r="372" ht="165">
      <c r="A372" s="37" t="s">
        <v>601</v>
      </c>
      <c r="B372" s="45"/>
      <c r="C372" s="46"/>
      <c r="D372" s="46"/>
      <c r="E372" s="39" t="s">
        <v>3138</v>
      </c>
      <c r="F372" s="46"/>
      <c r="G372" s="46"/>
      <c r="H372" s="46"/>
      <c r="I372" s="46"/>
      <c r="J372" s="48"/>
    </row>
    <row r="373" ht="30">
      <c r="A373" s="37" t="s">
        <v>593</v>
      </c>
      <c r="B373" s="37">
        <v>91</v>
      </c>
      <c r="C373" s="38" t="s">
        <v>3241</v>
      </c>
      <c r="D373" s="37" t="s">
        <v>595</v>
      </c>
      <c r="E373" s="39" t="s">
        <v>3242</v>
      </c>
      <c r="F373" s="40" t="s">
        <v>3243</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3058</v>
      </c>
      <c r="F375" s="46"/>
      <c r="G375" s="46"/>
      <c r="H375" s="46"/>
      <c r="I375" s="46"/>
      <c r="J375" s="48"/>
    </row>
    <row r="376">
      <c r="A376" s="37" t="s">
        <v>601</v>
      </c>
      <c r="B376" s="45"/>
      <c r="C376" s="46"/>
      <c r="D376" s="46"/>
      <c r="E376" s="39" t="s">
        <v>3022</v>
      </c>
      <c r="F376" s="46"/>
      <c r="G376" s="46"/>
      <c r="H376" s="46"/>
      <c r="I376" s="46"/>
      <c r="J376" s="48"/>
    </row>
    <row r="377" ht="30">
      <c r="A377" s="37" t="s">
        <v>593</v>
      </c>
      <c r="B377" s="37">
        <v>92</v>
      </c>
      <c r="C377" s="38" t="s">
        <v>3244</v>
      </c>
      <c r="D377" s="37" t="s">
        <v>595</v>
      </c>
      <c r="E377" s="39" t="s">
        <v>3245</v>
      </c>
      <c r="F377" s="40" t="s">
        <v>3243</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3058</v>
      </c>
      <c r="F379" s="46"/>
      <c r="G379" s="46"/>
      <c r="H379" s="46"/>
      <c r="I379" s="46"/>
      <c r="J379" s="48"/>
    </row>
    <row r="380">
      <c r="A380" s="37" t="s">
        <v>601</v>
      </c>
      <c r="B380" s="45"/>
      <c r="C380" s="46"/>
      <c r="D380" s="46"/>
      <c r="E380" s="39" t="s">
        <v>3022</v>
      </c>
      <c r="F380" s="46"/>
      <c r="G380" s="46"/>
      <c r="H380" s="46"/>
      <c r="I380" s="46"/>
      <c r="J380" s="48"/>
    </row>
    <row r="381" ht="30">
      <c r="A381" s="37" t="s">
        <v>593</v>
      </c>
      <c r="B381" s="37">
        <v>93</v>
      </c>
      <c r="C381" s="38" t="s">
        <v>3246</v>
      </c>
      <c r="D381" s="37" t="s">
        <v>595</v>
      </c>
      <c r="E381" s="39" t="s">
        <v>3247</v>
      </c>
      <c r="F381" s="40" t="s">
        <v>3243</v>
      </c>
      <c r="G381" s="41">
        <v>3</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3058</v>
      </c>
      <c r="F383" s="46"/>
      <c r="G383" s="46"/>
      <c r="H383" s="46"/>
      <c r="I383" s="46"/>
      <c r="J383" s="48"/>
    </row>
    <row r="384">
      <c r="A384" s="37" t="s">
        <v>601</v>
      </c>
      <c r="B384" s="45"/>
      <c r="C384" s="46"/>
      <c r="D384" s="46"/>
      <c r="E384" s="39" t="s">
        <v>3022</v>
      </c>
      <c r="F384" s="46"/>
      <c r="G384" s="46"/>
      <c r="H384" s="46"/>
      <c r="I384" s="46"/>
      <c r="J384" s="48"/>
    </row>
    <row r="385">
      <c r="A385" s="37" t="s">
        <v>593</v>
      </c>
      <c r="B385" s="37">
        <v>94</v>
      </c>
      <c r="C385" s="38" t="s">
        <v>3248</v>
      </c>
      <c r="D385" s="37" t="s">
        <v>595</v>
      </c>
      <c r="E385" s="39" t="s">
        <v>3249</v>
      </c>
      <c r="F385" s="40" t="s">
        <v>608</v>
      </c>
      <c r="G385" s="41">
        <v>3</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3058</v>
      </c>
      <c r="F387" s="46"/>
      <c r="G387" s="46"/>
      <c r="H387" s="46"/>
      <c r="I387" s="46"/>
      <c r="J387" s="48"/>
    </row>
    <row r="388">
      <c r="A388" s="37" t="s">
        <v>601</v>
      </c>
      <c r="B388" s="45"/>
      <c r="C388" s="46"/>
      <c r="D388" s="46"/>
      <c r="E388" s="39" t="s">
        <v>3022</v>
      </c>
      <c r="F388" s="46"/>
      <c r="G388" s="46"/>
      <c r="H388" s="46"/>
      <c r="I388" s="46"/>
      <c r="J388" s="48"/>
    </row>
    <row r="389">
      <c r="A389" s="37" t="s">
        <v>593</v>
      </c>
      <c r="B389" s="37">
        <v>95</v>
      </c>
      <c r="C389" s="38" t="s">
        <v>3250</v>
      </c>
      <c r="D389" s="37" t="s">
        <v>595</v>
      </c>
      <c r="E389" s="39" t="s">
        <v>3251</v>
      </c>
      <c r="F389" s="40" t="s">
        <v>608</v>
      </c>
      <c r="G389" s="41">
        <v>36</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3252</v>
      </c>
      <c r="F391" s="46"/>
      <c r="G391" s="46"/>
      <c r="H391" s="46"/>
      <c r="I391" s="46"/>
      <c r="J391" s="48"/>
    </row>
    <row r="392">
      <c r="A392" s="37" t="s">
        <v>601</v>
      </c>
      <c r="B392" s="45"/>
      <c r="C392" s="46"/>
      <c r="D392" s="46"/>
      <c r="E392" s="39" t="s">
        <v>3022</v>
      </c>
      <c r="F392" s="46"/>
      <c r="G392" s="46"/>
      <c r="H392" s="46"/>
      <c r="I392" s="46"/>
      <c r="J392" s="48"/>
    </row>
    <row r="393">
      <c r="A393" s="37" t="s">
        <v>593</v>
      </c>
      <c r="B393" s="37">
        <v>96</v>
      </c>
      <c r="C393" s="38" t="s">
        <v>3253</v>
      </c>
      <c r="D393" s="37" t="s">
        <v>595</v>
      </c>
      <c r="E393" s="39" t="s">
        <v>3254</v>
      </c>
      <c r="F393" s="40" t="s">
        <v>964</v>
      </c>
      <c r="G393" s="41">
        <v>12</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3255</v>
      </c>
      <c r="F395" s="46"/>
      <c r="G395" s="46"/>
      <c r="H395" s="46"/>
      <c r="I395" s="46"/>
      <c r="J395" s="48"/>
    </row>
    <row r="396">
      <c r="A396" s="37" t="s">
        <v>601</v>
      </c>
      <c r="B396" s="45"/>
      <c r="C396" s="46"/>
      <c r="D396" s="46"/>
      <c r="E396" s="39" t="s">
        <v>3022</v>
      </c>
      <c r="F396" s="46"/>
      <c r="G396" s="46"/>
      <c r="H396" s="46"/>
      <c r="I396" s="46"/>
      <c r="J396" s="48"/>
    </row>
    <row r="397">
      <c r="A397" s="37" t="s">
        <v>593</v>
      </c>
      <c r="B397" s="37">
        <v>97</v>
      </c>
      <c r="C397" s="38" t="s">
        <v>3256</v>
      </c>
      <c r="D397" s="37" t="s">
        <v>595</v>
      </c>
      <c r="E397" s="39" t="s">
        <v>3257</v>
      </c>
      <c r="F397" s="40" t="s">
        <v>608</v>
      </c>
      <c r="G397" s="41">
        <v>3</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3058</v>
      </c>
      <c r="F399" s="46"/>
      <c r="G399" s="46"/>
      <c r="H399" s="46"/>
      <c r="I399" s="46"/>
      <c r="J399" s="48"/>
    </row>
    <row r="400">
      <c r="A400" s="37" t="s">
        <v>601</v>
      </c>
      <c r="B400" s="45"/>
      <c r="C400" s="46"/>
      <c r="D400" s="46"/>
      <c r="E400" s="39" t="s">
        <v>3022</v>
      </c>
      <c r="F400" s="46"/>
      <c r="G400" s="46"/>
      <c r="H400" s="46"/>
      <c r="I400" s="46"/>
      <c r="J400" s="48"/>
    </row>
    <row r="401">
      <c r="A401" s="37" t="s">
        <v>593</v>
      </c>
      <c r="B401" s="37">
        <v>98</v>
      </c>
      <c r="C401" s="38" t="s">
        <v>3258</v>
      </c>
      <c r="D401" s="37" t="s">
        <v>595</v>
      </c>
      <c r="E401" s="39" t="s">
        <v>3259</v>
      </c>
      <c r="F401" s="40" t="s">
        <v>3243</v>
      </c>
      <c r="G401" s="41">
        <v>1</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3067</v>
      </c>
      <c r="F403" s="46"/>
      <c r="G403" s="46"/>
      <c r="H403" s="46"/>
      <c r="I403" s="46"/>
      <c r="J403" s="48"/>
    </row>
    <row r="404">
      <c r="A404" s="37" t="s">
        <v>601</v>
      </c>
      <c r="B404" s="45"/>
      <c r="C404" s="46"/>
      <c r="D404" s="46"/>
      <c r="E404" s="39" t="s">
        <v>3022</v>
      </c>
      <c r="F404" s="46"/>
      <c r="G404" s="46"/>
      <c r="H404" s="46"/>
      <c r="I404" s="46"/>
      <c r="J404" s="48"/>
    </row>
    <row r="405" ht="30">
      <c r="A405" s="37" t="s">
        <v>593</v>
      </c>
      <c r="B405" s="37">
        <v>99</v>
      </c>
      <c r="C405" s="38" t="s">
        <v>3260</v>
      </c>
      <c r="D405" s="37" t="s">
        <v>595</v>
      </c>
      <c r="E405" s="39" t="s">
        <v>3261</v>
      </c>
      <c r="F405" s="40" t="s">
        <v>3243</v>
      </c>
      <c r="G405" s="41">
        <v>1</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3067</v>
      </c>
      <c r="F407" s="46"/>
      <c r="G407" s="46"/>
      <c r="H407" s="46"/>
      <c r="I407" s="46"/>
      <c r="J407" s="48"/>
    </row>
    <row r="408">
      <c r="A408" s="37" t="s">
        <v>601</v>
      </c>
      <c r="B408" s="45"/>
      <c r="C408" s="46"/>
      <c r="D408" s="46"/>
      <c r="E408" s="39" t="s">
        <v>3022</v>
      </c>
      <c r="F408" s="46"/>
      <c r="G408" s="46"/>
      <c r="H408" s="46"/>
      <c r="I408" s="46"/>
      <c r="J408" s="48"/>
    </row>
    <row r="409">
      <c r="A409" s="37" t="s">
        <v>593</v>
      </c>
      <c r="B409" s="37">
        <v>100</v>
      </c>
      <c r="C409" s="38" t="s">
        <v>3262</v>
      </c>
      <c r="D409" s="37" t="s">
        <v>595</v>
      </c>
      <c r="E409" s="39" t="s">
        <v>3263</v>
      </c>
      <c r="F409" s="40" t="s">
        <v>3243</v>
      </c>
      <c r="G409" s="41">
        <v>1</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3067</v>
      </c>
      <c r="F411" s="46"/>
      <c r="G411" s="46"/>
      <c r="H411" s="46"/>
      <c r="I411" s="46"/>
      <c r="J411" s="48"/>
    </row>
    <row r="412">
      <c r="A412" s="37" t="s">
        <v>601</v>
      </c>
      <c r="B412" s="45"/>
      <c r="C412" s="46"/>
      <c r="D412" s="46"/>
      <c r="E412" s="39" t="s">
        <v>3022</v>
      </c>
      <c r="F412" s="46"/>
      <c r="G412" s="46"/>
      <c r="H412" s="46"/>
      <c r="I412" s="46"/>
      <c r="J412" s="48"/>
    </row>
    <row r="413">
      <c r="A413" s="37" t="s">
        <v>593</v>
      </c>
      <c r="B413" s="37">
        <v>101</v>
      </c>
      <c r="C413" s="38" t="s">
        <v>3264</v>
      </c>
      <c r="D413" s="37" t="s">
        <v>595</v>
      </c>
      <c r="E413" s="39" t="s">
        <v>3265</v>
      </c>
      <c r="F413" s="40" t="s">
        <v>624</v>
      </c>
      <c r="G413" s="41">
        <v>72</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3266</v>
      </c>
      <c r="F415" s="46"/>
      <c r="G415" s="46"/>
      <c r="H415" s="46"/>
      <c r="I415" s="46"/>
      <c r="J415" s="48"/>
    </row>
    <row r="416">
      <c r="A416" s="37" t="s">
        <v>601</v>
      </c>
      <c r="B416" s="45"/>
      <c r="C416" s="46"/>
      <c r="D416" s="46"/>
      <c r="E416" s="39" t="s">
        <v>3022</v>
      </c>
      <c r="F416" s="46"/>
      <c r="G416" s="46"/>
      <c r="H416" s="46"/>
      <c r="I416" s="46"/>
      <c r="J416" s="48"/>
    </row>
    <row r="417">
      <c r="A417" s="37" t="s">
        <v>593</v>
      </c>
      <c r="B417" s="37">
        <v>102</v>
      </c>
      <c r="C417" s="38" t="s">
        <v>3267</v>
      </c>
      <c r="D417" s="37" t="s">
        <v>595</v>
      </c>
      <c r="E417" s="39" t="s">
        <v>3268</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3058</v>
      </c>
      <c r="F419" s="46"/>
      <c r="G419" s="46"/>
      <c r="H419" s="46"/>
      <c r="I419" s="46"/>
      <c r="J419" s="48"/>
    </row>
    <row r="420">
      <c r="A420" s="37" t="s">
        <v>601</v>
      </c>
      <c r="B420" s="45"/>
      <c r="C420" s="46"/>
      <c r="D420" s="46"/>
      <c r="E420" s="39" t="s">
        <v>3022</v>
      </c>
      <c r="F420" s="46"/>
      <c r="G420" s="46"/>
      <c r="H420" s="46"/>
      <c r="I420" s="46"/>
      <c r="J420" s="48"/>
    </row>
    <row r="421">
      <c r="A421" s="31" t="s">
        <v>591</v>
      </c>
      <c r="B421" s="32"/>
      <c r="C421" s="33" t="s">
        <v>653</v>
      </c>
      <c r="D421" s="34"/>
      <c r="E421" s="31" t="s">
        <v>3269</v>
      </c>
      <c r="F421" s="34"/>
      <c r="G421" s="34"/>
      <c r="H421" s="34"/>
      <c r="I421" s="35">
        <f>SUMIFS(I422:I453,A422:A453,"P")</f>
        <v>0</v>
      </c>
      <c r="J421" s="36"/>
    </row>
    <row r="422">
      <c r="A422" s="37" t="s">
        <v>593</v>
      </c>
      <c r="B422" s="37">
        <v>103</v>
      </c>
      <c r="C422" s="38" t="s">
        <v>3270</v>
      </c>
      <c r="D422" s="37" t="s">
        <v>595</v>
      </c>
      <c r="E422" s="39" t="s">
        <v>3271</v>
      </c>
      <c r="F422" s="40" t="s">
        <v>608</v>
      </c>
      <c r="G422" s="41">
        <v>3</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ht="30">
      <c r="A424" s="37" t="s">
        <v>599</v>
      </c>
      <c r="B424" s="45"/>
      <c r="C424" s="46"/>
      <c r="D424" s="46"/>
      <c r="E424" s="49" t="s">
        <v>3058</v>
      </c>
      <c r="F424" s="46"/>
      <c r="G424" s="46"/>
      <c r="H424" s="46"/>
      <c r="I424" s="46"/>
      <c r="J424" s="48"/>
    </row>
    <row r="425" ht="210">
      <c r="A425" s="37" t="s">
        <v>601</v>
      </c>
      <c r="B425" s="45"/>
      <c r="C425" s="46"/>
      <c r="D425" s="46"/>
      <c r="E425" s="39" t="s">
        <v>3181</v>
      </c>
      <c r="F425" s="46"/>
      <c r="G425" s="46"/>
      <c r="H425" s="46"/>
      <c r="I425" s="46"/>
      <c r="J425" s="48"/>
    </row>
    <row r="426" ht="30">
      <c r="A426" s="37" t="s">
        <v>593</v>
      </c>
      <c r="B426" s="37">
        <v>104</v>
      </c>
      <c r="C426" s="38" t="s">
        <v>3272</v>
      </c>
      <c r="D426" s="37" t="s">
        <v>595</v>
      </c>
      <c r="E426" s="39" t="s">
        <v>3273</v>
      </c>
      <c r="F426" s="40" t="s">
        <v>608</v>
      </c>
      <c r="G426" s="41">
        <v>3</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ht="30">
      <c r="A428" s="37" t="s">
        <v>599</v>
      </c>
      <c r="B428" s="45"/>
      <c r="C428" s="46"/>
      <c r="D428" s="46"/>
      <c r="E428" s="49" t="s">
        <v>3058</v>
      </c>
      <c r="F428" s="46"/>
      <c r="G428" s="46"/>
      <c r="H428" s="46"/>
      <c r="I428" s="46"/>
      <c r="J428" s="48"/>
    </row>
    <row r="429" ht="210">
      <c r="A429" s="37" t="s">
        <v>601</v>
      </c>
      <c r="B429" s="45"/>
      <c r="C429" s="46"/>
      <c r="D429" s="46"/>
      <c r="E429" s="39" t="s">
        <v>3181</v>
      </c>
      <c r="F429" s="46"/>
      <c r="G429" s="46"/>
      <c r="H429" s="46"/>
      <c r="I429" s="46"/>
      <c r="J429" s="48"/>
    </row>
    <row r="430">
      <c r="A430" s="37" t="s">
        <v>593</v>
      </c>
      <c r="B430" s="37">
        <v>105</v>
      </c>
      <c r="C430" s="38" t="s">
        <v>3274</v>
      </c>
      <c r="D430" s="37" t="s">
        <v>595</v>
      </c>
      <c r="E430" s="39" t="s">
        <v>3275</v>
      </c>
      <c r="F430" s="40" t="s">
        <v>608</v>
      </c>
      <c r="G430" s="41">
        <v>3</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ht="30">
      <c r="A432" s="37" t="s">
        <v>599</v>
      </c>
      <c r="B432" s="45"/>
      <c r="C432" s="46"/>
      <c r="D432" s="46"/>
      <c r="E432" s="49" t="s">
        <v>3058</v>
      </c>
      <c r="F432" s="46"/>
      <c r="G432" s="46"/>
      <c r="H432" s="46"/>
      <c r="I432" s="46"/>
      <c r="J432" s="48"/>
    </row>
    <row r="433">
      <c r="A433" s="37" t="s">
        <v>601</v>
      </c>
      <c r="B433" s="45"/>
      <c r="C433" s="46"/>
      <c r="D433" s="46"/>
      <c r="E433" s="39" t="s">
        <v>3276</v>
      </c>
      <c r="F433" s="46"/>
      <c r="G433" s="46"/>
      <c r="H433" s="46"/>
      <c r="I433" s="46"/>
      <c r="J433" s="48"/>
    </row>
    <row r="434">
      <c r="A434" s="37" t="s">
        <v>593</v>
      </c>
      <c r="B434" s="37">
        <v>106</v>
      </c>
      <c r="C434" s="38" t="s">
        <v>3277</v>
      </c>
      <c r="D434" s="37" t="s">
        <v>595</v>
      </c>
      <c r="E434" s="39" t="s">
        <v>3278</v>
      </c>
      <c r="F434" s="40" t="s">
        <v>608</v>
      </c>
      <c r="G434" s="41">
        <v>3</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ht="30">
      <c r="A436" s="37" t="s">
        <v>599</v>
      </c>
      <c r="B436" s="45"/>
      <c r="C436" s="46"/>
      <c r="D436" s="46"/>
      <c r="E436" s="49" t="s">
        <v>3058</v>
      </c>
      <c r="F436" s="46"/>
      <c r="G436" s="46"/>
      <c r="H436" s="46"/>
      <c r="I436" s="46"/>
      <c r="J436" s="48"/>
    </row>
    <row r="437">
      <c r="A437" s="37" t="s">
        <v>601</v>
      </c>
      <c r="B437" s="45"/>
      <c r="C437" s="46"/>
      <c r="D437" s="46"/>
      <c r="E437" s="39" t="s">
        <v>3276</v>
      </c>
      <c r="F437" s="46"/>
      <c r="G437" s="46"/>
      <c r="H437" s="46"/>
      <c r="I437" s="46"/>
      <c r="J437" s="48"/>
    </row>
    <row r="438">
      <c r="A438" s="37" t="s">
        <v>593</v>
      </c>
      <c r="B438" s="37">
        <v>107</v>
      </c>
      <c r="C438" s="38" t="s">
        <v>3279</v>
      </c>
      <c r="D438" s="37" t="s">
        <v>595</v>
      </c>
      <c r="E438" s="39" t="s">
        <v>3280</v>
      </c>
      <c r="F438" s="40" t="s">
        <v>608</v>
      </c>
      <c r="G438" s="41">
        <v>3</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ht="30">
      <c r="A440" s="37" t="s">
        <v>599</v>
      </c>
      <c r="B440" s="45"/>
      <c r="C440" s="46"/>
      <c r="D440" s="46"/>
      <c r="E440" s="49" t="s">
        <v>3058</v>
      </c>
      <c r="F440" s="46"/>
      <c r="G440" s="46"/>
      <c r="H440" s="46"/>
      <c r="I440" s="46"/>
      <c r="J440" s="48"/>
    </row>
    <row r="441">
      <c r="A441" s="37" t="s">
        <v>601</v>
      </c>
      <c r="B441" s="45"/>
      <c r="C441" s="46"/>
      <c r="D441" s="46"/>
      <c r="E441" s="39" t="s">
        <v>3276</v>
      </c>
      <c r="F441" s="46"/>
      <c r="G441" s="46"/>
      <c r="H441" s="46"/>
      <c r="I441" s="46"/>
      <c r="J441" s="48"/>
    </row>
    <row r="442">
      <c r="A442" s="37" t="s">
        <v>593</v>
      </c>
      <c r="B442" s="37">
        <v>108</v>
      </c>
      <c r="C442" s="38" t="s">
        <v>3281</v>
      </c>
      <c r="D442" s="37" t="s">
        <v>595</v>
      </c>
      <c r="E442" s="39" t="s">
        <v>3282</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3058</v>
      </c>
      <c r="F444" s="46"/>
      <c r="G444" s="46"/>
      <c r="H444" s="46"/>
      <c r="I444" s="46"/>
      <c r="J444" s="48"/>
    </row>
    <row r="445">
      <c r="A445" s="37" t="s">
        <v>601</v>
      </c>
      <c r="B445" s="45"/>
      <c r="C445" s="46"/>
      <c r="D445" s="46"/>
      <c r="E445" s="39" t="s">
        <v>3276</v>
      </c>
      <c r="F445" s="46"/>
      <c r="G445" s="46"/>
      <c r="H445" s="46"/>
      <c r="I445" s="46"/>
      <c r="J445" s="48"/>
    </row>
    <row r="446">
      <c r="A446" s="37" t="s">
        <v>593</v>
      </c>
      <c r="B446" s="37">
        <v>109</v>
      </c>
      <c r="C446" s="38" t="s">
        <v>3283</v>
      </c>
      <c r="D446" s="37" t="s">
        <v>595</v>
      </c>
      <c r="E446" s="39" t="s">
        <v>3284</v>
      </c>
      <c r="F446" s="40" t="s">
        <v>608</v>
      </c>
      <c r="G446" s="41">
        <v>3</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ht="30">
      <c r="A448" s="37" t="s">
        <v>599</v>
      </c>
      <c r="B448" s="45"/>
      <c r="C448" s="46"/>
      <c r="D448" s="46"/>
      <c r="E448" s="49" t="s">
        <v>3058</v>
      </c>
      <c r="F448" s="46"/>
      <c r="G448" s="46"/>
      <c r="H448" s="46"/>
      <c r="I448" s="46"/>
      <c r="J448" s="48"/>
    </row>
    <row r="449">
      <c r="A449" s="37" t="s">
        <v>601</v>
      </c>
      <c r="B449" s="45"/>
      <c r="C449" s="46"/>
      <c r="D449" s="46"/>
      <c r="E449" s="39" t="s">
        <v>3276</v>
      </c>
      <c r="F449" s="46"/>
      <c r="G449" s="46"/>
      <c r="H449" s="46"/>
      <c r="I449" s="46"/>
      <c r="J449" s="48"/>
    </row>
    <row r="450">
      <c r="A450" s="37" t="s">
        <v>593</v>
      </c>
      <c r="B450" s="37">
        <v>110</v>
      </c>
      <c r="C450" s="38" t="s">
        <v>3285</v>
      </c>
      <c r="D450" s="37" t="s">
        <v>595</v>
      </c>
      <c r="E450" s="39" t="s">
        <v>3286</v>
      </c>
      <c r="F450" s="40" t="s">
        <v>608</v>
      </c>
      <c r="G450" s="41">
        <v>3</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ht="30">
      <c r="A452" s="37" t="s">
        <v>599</v>
      </c>
      <c r="B452" s="45"/>
      <c r="C452" s="46"/>
      <c r="D452" s="46"/>
      <c r="E452" s="49" t="s">
        <v>3058</v>
      </c>
      <c r="F452" s="46"/>
      <c r="G452" s="46"/>
      <c r="H452" s="46"/>
      <c r="I452" s="46"/>
      <c r="J452" s="48"/>
    </row>
    <row r="453">
      <c r="A453" s="37" t="s">
        <v>601</v>
      </c>
      <c r="B453" s="45"/>
      <c r="C453" s="46"/>
      <c r="D453" s="46"/>
      <c r="E453" s="39" t="s">
        <v>3276</v>
      </c>
      <c r="F453" s="46"/>
      <c r="G453" s="46"/>
      <c r="H453" s="46"/>
      <c r="I453" s="46"/>
      <c r="J453" s="48"/>
    </row>
    <row r="454">
      <c r="A454" s="31" t="s">
        <v>591</v>
      </c>
      <c r="B454" s="32"/>
      <c r="C454" s="33" t="s">
        <v>689</v>
      </c>
      <c r="D454" s="34"/>
      <c r="E454" s="31" t="s">
        <v>3287</v>
      </c>
      <c r="F454" s="34"/>
      <c r="G454" s="34"/>
      <c r="H454" s="34"/>
      <c r="I454" s="35">
        <f>SUMIFS(I455:I546,A455:A546,"P")</f>
        <v>0</v>
      </c>
      <c r="J454" s="36"/>
    </row>
    <row r="455">
      <c r="A455" s="37" t="s">
        <v>593</v>
      </c>
      <c r="B455" s="37">
        <v>111</v>
      </c>
      <c r="C455" s="38" t="s">
        <v>3288</v>
      </c>
      <c r="D455" s="37" t="s">
        <v>595</v>
      </c>
      <c r="E455" s="39" t="s">
        <v>3289</v>
      </c>
      <c r="F455" s="40" t="s">
        <v>650</v>
      </c>
      <c r="G455" s="41">
        <v>60</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ht="30">
      <c r="A457" s="37" t="s">
        <v>599</v>
      </c>
      <c r="B457" s="45"/>
      <c r="C457" s="46"/>
      <c r="D457" s="46"/>
      <c r="E457" s="49" t="s">
        <v>3290</v>
      </c>
      <c r="F457" s="46"/>
      <c r="G457" s="46"/>
      <c r="H457" s="46"/>
      <c r="I457" s="46"/>
      <c r="J457" s="48"/>
    </row>
    <row r="458">
      <c r="A458" s="37" t="s">
        <v>601</v>
      </c>
      <c r="B458" s="45"/>
      <c r="C458" s="46"/>
      <c r="D458" s="46"/>
      <c r="E458" s="39" t="s">
        <v>3291</v>
      </c>
      <c r="F458" s="46"/>
      <c r="G458" s="46"/>
      <c r="H458" s="46"/>
      <c r="I458" s="46"/>
      <c r="J458" s="48"/>
    </row>
    <row r="459">
      <c r="A459" s="37" t="s">
        <v>593</v>
      </c>
      <c r="B459" s="37">
        <v>112</v>
      </c>
      <c r="C459" s="38" t="s">
        <v>3292</v>
      </c>
      <c r="D459" s="37" t="s">
        <v>595</v>
      </c>
      <c r="E459" s="39" t="s">
        <v>3293</v>
      </c>
      <c r="F459" s="40" t="s">
        <v>650</v>
      </c>
      <c r="G459" s="41">
        <v>60</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ht="30">
      <c r="A461" s="37" t="s">
        <v>599</v>
      </c>
      <c r="B461" s="45"/>
      <c r="C461" s="46"/>
      <c r="D461" s="46"/>
      <c r="E461" s="49" t="s">
        <v>3290</v>
      </c>
      <c r="F461" s="46"/>
      <c r="G461" s="46"/>
      <c r="H461" s="46"/>
      <c r="I461" s="46"/>
      <c r="J461" s="48"/>
    </row>
    <row r="462" ht="45">
      <c r="A462" s="37" t="s">
        <v>601</v>
      </c>
      <c r="B462" s="45"/>
      <c r="C462" s="46"/>
      <c r="D462" s="46"/>
      <c r="E462" s="39" t="s">
        <v>3294</v>
      </c>
      <c r="F462" s="46"/>
      <c r="G462" s="46"/>
      <c r="H462" s="46"/>
      <c r="I462" s="46"/>
      <c r="J462" s="48"/>
    </row>
    <row r="463">
      <c r="A463" s="37" t="s">
        <v>593</v>
      </c>
      <c r="B463" s="37">
        <v>113</v>
      </c>
      <c r="C463" s="38" t="s">
        <v>3295</v>
      </c>
      <c r="D463" s="37" t="s">
        <v>595</v>
      </c>
      <c r="E463" s="39" t="s">
        <v>3296</v>
      </c>
      <c r="F463" s="40" t="s">
        <v>1797</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ht="30">
      <c r="A465" s="37" t="s">
        <v>599</v>
      </c>
      <c r="B465" s="45"/>
      <c r="C465" s="46"/>
      <c r="D465" s="46"/>
      <c r="E465" s="49" t="s">
        <v>3058</v>
      </c>
      <c r="F465" s="46"/>
      <c r="G465" s="46"/>
      <c r="H465" s="46"/>
      <c r="I465" s="46"/>
      <c r="J465" s="48"/>
    </row>
    <row r="466">
      <c r="A466" s="37" t="s">
        <v>601</v>
      </c>
      <c r="B466" s="45"/>
      <c r="C466" s="46"/>
      <c r="D466" s="46"/>
      <c r="E466" s="39" t="s">
        <v>3297</v>
      </c>
      <c r="F466" s="46"/>
      <c r="G466" s="46"/>
      <c r="H466" s="46"/>
      <c r="I466" s="46"/>
      <c r="J466" s="48"/>
    </row>
    <row r="467">
      <c r="A467" s="37" t="s">
        <v>593</v>
      </c>
      <c r="B467" s="37">
        <v>114</v>
      </c>
      <c r="C467" s="38" t="s">
        <v>3298</v>
      </c>
      <c r="D467" s="37" t="s">
        <v>595</v>
      </c>
      <c r="E467" s="39" t="s">
        <v>3299</v>
      </c>
      <c r="F467" s="40" t="s">
        <v>608</v>
      </c>
      <c r="G467" s="41">
        <v>3</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ht="30">
      <c r="A469" s="37" t="s">
        <v>599</v>
      </c>
      <c r="B469" s="45"/>
      <c r="C469" s="46"/>
      <c r="D469" s="46"/>
      <c r="E469" s="49" t="s">
        <v>3058</v>
      </c>
      <c r="F469" s="46"/>
      <c r="G469" s="46"/>
      <c r="H469" s="46"/>
      <c r="I469" s="46"/>
      <c r="J469" s="48"/>
    </row>
    <row r="470">
      <c r="A470" s="37" t="s">
        <v>601</v>
      </c>
      <c r="B470" s="45"/>
      <c r="C470" s="46"/>
      <c r="D470" s="46"/>
      <c r="E470" s="39" t="s">
        <v>3297</v>
      </c>
      <c r="F470" s="46"/>
      <c r="G470" s="46"/>
      <c r="H470" s="46"/>
      <c r="I470" s="46"/>
      <c r="J470" s="48"/>
    </row>
    <row r="471">
      <c r="A471" s="37" t="s">
        <v>593</v>
      </c>
      <c r="B471" s="37">
        <v>115</v>
      </c>
      <c r="C471" s="38" t="s">
        <v>3300</v>
      </c>
      <c r="D471" s="37" t="s">
        <v>595</v>
      </c>
      <c r="E471" s="39" t="s">
        <v>3301</v>
      </c>
      <c r="F471" s="40" t="s">
        <v>641</v>
      </c>
      <c r="G471" s="41">
        <v>0.80000000000000004</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ht="30">
      <c r="A473" s="37" t="s">
        <v>599</v>
      </c>
      <c r="B473" s="45"/>
      <c r="C473" s="46"/>
      <c r="D473" s="46"/>
      <c r="E473" s="49" t="s">
        <v>3302</v>
      </c>
      <c r="F473" s="46"/>
      <c r="G473" s="46"/>
      <c r="H473" s="46"/>
      <c r="I473" s="46"/>
      <c r="J473" s="48"/>
    </row>
    <row r="474" ht="409.5">
      <c r="A474" s="37" t="s">
        <v>601</v>
      </c>
      <c r="B474" s="45"/>
      <c r="C474" s="46"/>
      <c r="D474" s="46"/>
      <c r="E474" s="39" t="s">
        <v>3303</v>
      </c>
      <c r="F474" s="46"/>
      <c r="G474" s="46"/>
      <c r="H474" s="46"/>
      <c r="I474" s="46"/>
      <c r="J474" s="48"/>
    </row>
    <row r="475">
      <c r="A475" s="37" t="s">
        <v>593</v>
      </c>
      <c r="B475" s="37">
        <v>116</v>
      </c>
      <c r="C475" s="38" t="s">
        <v>3304</v>
      </c>
      <c r="D475" s="37" t="s">
        <v>595</v>
      </c>
      <c r="E475" s="39" t="s">
        <v>3305</v>
      </c>
      <c r="F475" s="40" t="s">
        <v>650</v>
      </c>
      <c r="G475" s="41">
        <v>6</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ht="30">
      <c r="A477" s="37" t="s">
        <v>599</v>
      </c>
      <c r="B477" s="45"/>
      <c r="C477" s="46"/>
      <c r="D477" s="46"/>
      <c r="E477" s="49" t="s">
        <v>3094</v>
      </c>
      <c r="F477" s="46"/>
      <c r="G477" s="46"/>
      <c r="H477" s="46"/>
      <c r="I477" s="46"/>
      <c r="J477" s="48"/>
    </row>
    <row r="478" ht="60">
      <c r="A478" s="37" t="s">
        <v>601</v>
      </c>
      <c r="B478" s="45"/>
      <c r="C478" s="46"/>
      <c r="D478" s="46"/>
      <c r="E478" s="39" t="s">
        <v>3306</v>
      </c>
      <c r="F478" s="46"/>
      <c r="G478" s="46"/>
      <c r="H478" s="46"/>
      <c r="I478" s="46"/>
      <c r="J478" s="48"/>
    </row>
    <row r="479">
      <c r="A479" s="37" t="s">
        <v>593</v>
      </c>
      <c r="B479" s="37">
        <v>117</v>
      </c>
      <c r="C479" s="38" t="s">
        <v>2926</v>
      </c>
      <c r="D479" s="37" t="s">
        <v>595</v>
      </c>
      <c r="E479" s="39" t="s">
        <v>2927</v>
      </c>
      <c r="F479" s="40" t="s">
        <v>597</v>
      </c>
      <c r="G479" s="41">
        <v>162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ht="30">
      <c r="A481" s="37" t="s">
        <v>599</v>
      </c>
      <c r="B481" s="45"/>
      <c r="C481" s="46"/>
      <c r="D481" s="46"/>
      <c r="E481" s="49" t="s">
        <v>3307</v>
      </c>
      <c r="F481" s="46"/>
      <c r="G481" s="46"/>
      <c r="H481" s="46"/>
      <c r="I481" s="46"/>
      <c r="J481" s="48"/>
    </row>
    <row r="482" ht="90">
      <c r="A482" s="37" t="s">
        <v>601</v>
      </c>
      <c r="B482" s="45"/>
      <c r="C482" s="46"/>
      <c r="D482" s="46"/>
      <c r="E482" s="39" t="s">
        <v>3308</v>
      </c>
      <c r="F482" s="46"/>
      <c r="G482" s="46"/>
      <c r="H482" s="46"/>
      <c r="I482" s="46"/>
      <c r="J482" s="48"/>
    </row>
    <row r="483" ht="30">
      <c r="A483" s="37" t="s">
        <v>593</v>
      </c>
      <c r="B483" s="37">
        <v>118</v>
      </c>
      <c r="C483" s="38" t="s">
        <v>3309</v>
      </c>
      <c r="D483" s="37" t="s">
        <v>592</v>
      </c>
      <c r="E483" s="39" t="s">
        <v>3310</v>
      </c>
      <c r="F483" s="40" t="s">
        <v>608</v>
      </c>
      <c r="G483" s="41">
        <v>18</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ht="30">
      <c r="A485" s="37" t="s">
        <v>599</v>
      </c>
      <c r="B485" s="45"/>
      <c r="C485" s="46"/>
      <c r="D485" s="46"/>
      <c r="E485" s="49" t="s">
        <v>3040</v>
      </c>
      <c r="F485" s="46"/>
      <c r="G485" s="46"/>
      <c r="H485" s="46"/>
      <c r="I485" s="46"/>
      <c r="J485" s="48"/>
    </row>
    <row r="486" ht="60">
      <c r="A486" s="37" t="s">
        <v>601</v>
      </c>
      <c r="B486" s="45"/>
      <c r="C486" s="46"/>
      <c r="D486" s="46"/>
      <c r="E486" s="39" t="s">
        <v>3311</v>
      </c>
      <c r="F486" s="46"/>
      <c r="G486" s="46"/>
      <c r="H486" s="46"/>
      <c r="I486" s="46"/>
      <c r="J486" s="48"/>
    </row>
    <row r="487">
      <c r="A487" s="37" t="s">
        <v>593</v>
      </c>
      <c r="B487" s="37">
        <v>119</v>
      </c>
      <c r="C487" s="38" t="s">
        <v>3312</v>
      </c>
      <c r="D487" s="37" t="s">
        <v>595</v>
      </c>
      <c r="E487" s="39" t="s">
        <v>3313</v>
      </c>
      <c r="F487" s="40" t="s">
        <v>608</v>
      </c>
      <c r="G487" s="41">
        <v>16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ht="30">
      <c r="A489" s="37" t="s">
        <v>599</v>
      </c>
      <c r="B489" s="45"/>
      <c r="C489" s="46"/>
      <c r="D489" s="46"/>
      <c r="E489" s="49" t="s">
        <v>3314</v>
      </c>
      <c r="F489" s="46"/>
      <c r="G489" s="46"/>
      <c r="H489" s="46"/>
      <c r="I489" s="46"/>
      <c r="J489" s="48"/>
    </row>
    <row r="490" ht="90">
      <c r="A490" s="37" t="s">
        <v>601</v>
      </c>
      <c r="B490" s="45"/>
      <c r="C490" s="46"/>
      <c r="D490" s="46"/>
      <c r="E490" s="39" t="s">
        <v>3315</v>
      </c>
      <c r="F490" s="46"/>
      <c r="G490" s="46"/>
      <c r="H490" s="46"/>
      <c r="I490" s="46"/>
      <c r="J490" s="48"/>
    </row>
    <row r="491">
      <c r="A491" s="37" t="s">
        <v>593</v>
      </c>
      <c r="B491" s="37">
        <v>120</v>
      </c>
      <c r="C491" s="38" t="s">
        <v>2455</v>
      </c>
      <c r="D491" s="37" t="s">
        <v>595</v>
      </c>
      <c r="E491" s="39" t="s">
        <v>2456</v>
      </c>
      <c r="F491" s="40" t="s">
        <v>1797</v>
      </c>
      <c r="G491" s="41">
        <v>3</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ht="30">
      <c r="A493" s="37" t="s">
        <v>599</v>
      </c>
      <c r="B493" s="45"/>
      <c r="C493" s="46"/>
      <c r="D493" s="46"/>
      <c r="E493" s="49" t="s">
        <v>3132</v>
      </c>
      <c r="F493" s="46"/>
      <c r="G493" s="46"/>
      <c r="H493" s="46"/>
      <c r="I493" s="46"/>
      <c r="J493" s="48"/>
    </row>
    <row r="494" ht="120">
      <c r="A494" s="37" t="s">
        <v>601</v>
      </c>
      <c r="B494" s="45"/>
      <c r="C494" s="46"/>
      <c r="D494" s="46"/>
      <c r="E494" s="39" t="s">
        <v>3316</v>
      </c>
      <c r="F494" s="46"/>
      <c r="G494" s="46"/>
      <c r="H494" s="46"/>
      <c r="I494" s="46"/>
      <c r="J494" s="48"/>
    </row>
    <row r="495">
      <c r="A495" s="37" t="s">
        <v>593</v>
      </c>
      <c r="B495" s="37">
        <v>121</v>
      </c>
      <c r="C495" s="38" t="s">
        <v>3317</v>
      </c>
      <c r="D495" s="37" t="s">
        <v>595</v>
      </c>
      <c r="E495" s="39" t="s">
        <v>3318</v>
      </c>
      <c r="F495" s="40" t="s">
        <v>1797</v>
      </c>
      <c r="G495" s="41">
        <v>3</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ht="30">
      <c r="A497" s="37" t="s">
        <v>599</v>
      </c>
      <c r="B497" s="45"/>
      <c r="C497" s="46"/>
      <c r="D497" s="46"/>
      <c r="E497" s="49" t="s">
        <v>3058</v>
      </c>
      <c r="F497" s="46"/>
      <c r="G497" s="46"/>
      <c r="H497" s="46"/>
      <c r="I497" s="46"/>
      <c r="J497" s="48"/>
    </row>
    <row r="498" ht="195">
      <c r="A498" s="37" t="s">
        <v>601</v>
      </c>
      <c r="B498" s="45"/>
      <c r="C498" s="46"/>
      <c r="D498" s="46"/>
      <c r="E498" s="39" t="s">
        <v>3319</v>
      </c>
      <c r="F498" s="46"/>
      <c r="G498" s="46"/>
      <c r="H498" s="46"/>
      <c r="I498" s="46"/>
      <c r="J498" s="48"/>
    </row>
    <row r="499">
      <c r="A499" s="37" t="s">
        <v>593</v>
      </c>
      <c r="B499" s="37">
        <v>122</v>
      </c>
      <c r="C499" s="38" t="s">
        <v>3320</v>
      </c>
      <c r="D499" s="37" t="s">
        <v>595</v>
      </c>
      <c r="E499" s="39" t="s">
        <v>3321</v>
      </c>
      <c r="F499" s="40" t="s">
        <v>597</v>
      </c>
      <c r="G499" s="41">
        <v>210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ht="30">
      <c r="A501" s="37" t="s">
        <v>599</v>
      </c>
      <c r="B501" s="45"/>
      <c r="C501" s="46"/>
      <c r="D501" s="46"/>
      <c r="E501" s="49" t="s">
        <v>3322</v>
      </c>
      <c r="F501" s="46"/>
      <c r="G501" s="46"/>
      <c r="H501" s="46"/>
      <c r="I501" s="46"/>
      <c r="J501" s="48"/>
    </row>
    <row r="502" ht="120">
      <c r="A502" s="37" t="s">
        <v>601</v>
      </c>
      <c r="B502" s="45"/>
      <c r="C502" s="46"/>
      <c r="D502" s="46"/>
      <c r="E502" s="39" t="s">
        <v>3323</v>
      </c>
      <c r="F502" s="46"/>
      <c r="G502" s="46"/>
      <c r="H502" s="46"/>
      <c r="I502" s="46"/>
      <c r="J502" s="48"/>
    </row>
    <row r="503">
      <c r="A503" s="37" t="s">
        <v>593</v>
      </c>
      <c r="B503" s="37">
        <v>123</v>
      </c>
      <c r="C503" s="38" t="s">
        <v>3324</v>
      </c>
      <c r="D503" s="37" t="s">
        <v>595</v>
      </c>
      <c r="E503" s="39" t="s">
        <v>3325</v>
      </c>
      <c r="F503" s="40" t="s">
        <v>608</v>
      </c>
      <c r="G503" s="41">
        <v>12</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3326</v>
      </c>
      <c r="F505" s="46"/>
      <c r="G505" s="46"/>
      <c r="H505" s="46"/>
      <c r="I505" s="46"/>
      <c r="J505" s="48"/>
    </row>
    <row r="506" ht="120">
      <c r="A506" s="37" t="s">
        <v>601</v>
      </c>
      <c r="B506" s="45"/>
      <c r="C506" s="46"/>
      <c r="D506" s="46"/>
      <c r="E506" s="39" t="s">
        <v>3327</v>
      </c>
      <c r="F506" s="46"/>
      <c r="G506" s="46"/>
      <c r="H506" s="46"/>
      <c r="I506" s="46"/>
      <c r="J506" s="48"/>
    </row>
    <row r="507">
      <c r="A507" s="37" t="s">
        <v>593</v>
      </c>
      <c r="B507" s="37">
        <v>124</v>
      </c>
      <c r="C507" s="38" t="s">
        <v>3328</v>
      </c>
      <c r="D507" s="37" t="s">
        <v>595</v>
      </c>
      <c r="E507" s="39" t="s">
        <v>3329</v>
      </c>
      <c r="F507" s="40" t="s">
        <v>608</v>
      </c>
      <c r="G507" s="41">
        <v>3</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ht="30">
      <c r="A509" s="37" t="s">
        <v>599</v>
      </c>
      <c r="B509" s="45"/>
      <c r="C509" s="46"/>
      <c r="D509" s="46"/>
      <c r="E509" s="49" t="s">
        <v>3058</v>
      </c>
      <c r="F509" s="46"/>
      <c r="G509" s="46"/>
      <c r="H509" s="46"/>
      <c r="I509" s="46"/>
      <c r="J509" s="48"/>
    </row>
    <row r="510" ht="105">
      <c r="A510" s="37" t="s">
        <v>601</v>
      </c>
      <c r="B510" s="45"/>
      <c r="C510" s="46"/>
      <c r="D510" s="46"/>
      <c r="E510" s="39" t="s">
        <v>3330</v>
      </c>
      <c r="F510" s="46"/>
      <c r="G510" s="46"/>
      <c r="H510" s="46"/>
      <c r="I510" s="46"/>
      <c r="J510" s="48"/>
    </row>
    <row r="511">
      <c r="A511" s="37" t="s">
        <v>593</v>
      </c>
      <c r="B511" s="37">
        <v>125</v>
      </c>
      <c r="C511" s="38" t="s">
        <v>3331</v>
      </c>
      <c r="D511" s="37" t="s">
        <v>595</v>
      </c>
      <c r="E511" s="39" t="s">
        <v>3332</v>
      </c>
      <c r="F511" s="40" t="s">
        <v>1719</v>
      </c>
      <c r="G511" s="41">
        <v>150</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ht="30">
      <c r="A513" s="37" t="s">
        <v>599</v>
      </c>
      <c r="B513" s="45"/>
      <c r="C513" s="46"/>
      <c r="D513" s="46"/>
      <c r="E513" s="49" t="s">
        <v>3333</v>
      </c>
      <c r="F513" s="46"/>
      <c r="G513" s="46"/>
      <c r="H513" s="46"/>
      <c r="I513" s="46"/>
      <c r="J513" s="48"/>
    </row>
    <row r="514" ht="120">
      <c r="A514" s="37" t="s">
        <v>601</v>
      </c>
      <c r="B514" s="45"/>
      <c r="C514" s="46"/>
      <c r="D514" s="46"/>
      <c r="E514" s="39" t="s">
        <v>3334</v>
      </c>
      <c r="F514" s="46"/>
      <c r="G514" s="46"/>
      <c r="H514" s="46"/>
      <c r="I514" s="46"/>
      <c r="J514" s="48"/>
    </row>
    <row r="515">
      <c r="A515" s="37" t="s">
        <v>593</v>
      </c>
      <c r="B515" s="37">
        <v>126</v>
      </c>
      <c r="C515" s="38" t="s">
        <v>3335</v>
      </c>
      <c r="D515" s="37" t="s">
        <v>595</v>
      </c>
      <c r="E515" s="39" t="s">
        <v>3336</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ht="30">
      <c r="A517" s="37" t="s">
        <v>599</v>
      </c>
      <c r="B517" s="45"/>
      <c r="C517" s="46"/>
      <c r="D517" s="46"/>
      <c r="E517" s="49" t="s">
        <v>3337</v>
      </c>
      <c r="F517" s="46"/>
      <c r="G517" s="46"/>
      <c r="H517" s="46"/>
      <c r="I517" s="46"/>
      <c r="J517" s="48"/>
    </row>
    <row r="518" ht="270">
      <c r="A518" s="37" t="s">
        <v>601</v>
      </c>
      <c r="B518" s="45"/>
      <c r="C518" s="46"/>
      <c r="D518" s="46"/>
      <c r="E518" s="39" t="s">
        <v>3338</v>
      </c>
      <c r="F518" s="46"/>
      <c r="G518" s="46"/>
      <c r="H518" s="46"/>
      <c r="I518" s="46"/>
      <c r="J518" s="48"/>
    </row>
    <row r="519">
      <c r="A519" s="37" t="s">
        <v>593</v>
      </c>
      <c r="B519" s="37">
        <v>127</v>
      </c>
      <c r="C519" s="38" t="s">
        <v>3339</v>
      </c>
      <c r="D519" s="37" t="s">
        <v>595</v>
      </c>
      <c r="E519" s="39" t="s">
        <v>3340</v>
      </c>
      <c r="F519" s="40" t="s">
        <v>608</v>
      </c>
      <c r="G519" s="41">
        <v>2</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30">
      <c r="A521" s="37" t="s">
        <v>599</v>
      </c>
      <c r="B521" s="45"/>
      <c r="C521" s="46"/>
      <c r="D521" s="46"/>
      <c r="E521" s="49" t="s">
        <v>3337</v>
      </c>
      <c r="F521" s="46"/>
      <c r="G521" s="46"/>
      <c r="H521" s="46"/>
      <c r="I521" s="46"/>
      <c r="J521" s="48"/>
    </row>
    <row r="522" ht="210">
      <c r="A522" s="37" t="s">
        <v>601</v>
      </c>
      <c r="B522" s="45"/>
      <c r="C522" s="46"/>
      <c r="D522" s="46"/>
      <c r="E522" s="39" t="s">
        <v>3341</v>
      </c>
      <c r="F522" s="46"/>
      <c r="G522" s="46"/>
      <c r="H522" s="46"/>
      <c r="I522" s="46"/>
      <c r="J522" s="48"/>
    </row>
    <row r="523">
      <c r="A523" s="37" t="s">
        <v>593</v>
      </c>
      <c r="B523" s="37">
        <v>128</v>
      </c>
      <c r="C523" s="38" t="s">
        <v>3342</v>
      </c>
      <c r="D523" s="37" t="s">
        <v>595</v>
      </c>
      <c r="E523" s="39" t="s">
        <v>3343</v>
      </c>
      <c r="F523" s="40" t="s">
        <v>608</v>
      </c>
      <c r="G523" s="41">
        <v>1</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ht="30">
      <c r="A525" s="37" t="s">
        <v>599</v>
      </c>
      <c r="B525" s="45"/>
      <c r="C525" s="46"/>
      <c r="D525" s="46"/>
      <c r="E525" s="49" t="s">
        <v>3067</v>
      </c>
      <c r="F525" s="46"/>
      <c r="G525" s="46"/>
      <c r="H525" s="46"/>
      <c r="I525" s="46"/>
      <c r="J525" s="48"/>
    </row>
    <row r="526" ht="240">
      <c r="A526" s="37" t="s">
        <v>601</v>
      </c>
      <c r="B526" s="45"/>
      <c r="C526" s="46"/>
      <c r="D526" s="46"/>
      <c r="E526" s="39" t="s">
        <v>3344</v>
      </c>
      <c r="F526" s="46"/>
      <c r="G526" s="46"/>
      <c r="H526" s="46"/>
      <c r="I526" s="46"/>
      <c r="J526" s="48"/>
    </row>
    <row r="527">
      <c r="A527" s="37" t="s">
        <v>593</v>
      </c>
      <c r="B527" s="37">
        <v>129</v>
      </c>
      <c r="C527" s="38" t="s">
        <v>3345</v>
      </c>
      <c r="D527" s="37" t="s">
        <v>595</v>
      </c>
      <c r="E527" s="39" t="s">
        <v>3346</v>
      </c>
      <c r="F527" s="40" t="s">
        <v>608</v>
      </c>
      <c r="G527" s="41">
        <v>2</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ht="30">
      <c r="A529" s="37" t="s">
        <v>599</v>
      </c>
      <c r="B529" s="45"/>
      <c r="C529" s="46"/>
      <c r="D529" s="46"/>
      <c r="E529" s="49" t="s">
        <v>3337</v>
      </c>
      <c r="F529" s="46"/>
      <c r="G529" s="46"/>
      <c r="H529" s="46"/>
      <c r="I529" s="46"/>
      <c r="J529" s="48"/>
    </row>
    <row r="530" ht="240">
      <c r="A530" s="37" t="s">
        <v>601</v>
      </c>
      <c r="B530" s="45"/>
      <c r="C530" s="46"/>
      <c r="D530" s="46"/>
      <c r="E530" s="39" t="s">
        <v>3344</v>
      </c>
      <c r="F530" s="46"/>
      <c r="G530" s="46"/>
      <c r="H530" s="46"/>
      <c r="I530" s="46"/>
      <c r="J530" s="48"/>
    </row>
    <row r="531">
      <c r="A531" s="37" t="s">
        <v>593</v>
      </c>
      <c r="B531" s="37">
        <v>130</v>
      </c>
      <c r="C531" s="38" t="s">
        <v>3347</v>
      </c>
      <c r="D531" s="37" t="s">
        <v>595</v>
      </c>
      <c r="E531" s="39" t="s">
        <v>3348</v>
      </c>
      <c r="F531" s="40" t="s">
        <v>608</v>
      </c>
      <c r="G531" s="41">
        <v>3</v>
      </c>
      <c r="H531" s="42">
        <v>0</v>
      </c>
      <c r="I531" s="43">
        <f>ROUND(G531*H531,P4)</f>
        <v>0</v>
      </c>
      <c r="J531" s="37"/>
      <c r="O531" s="44">
        <f>I531*0.21</f>
        <v>0</v>
      </c>
      <c r="P531">
        <v>3</v>
      </c>
    </row>
    <row r="532">
      <c r="A532" s="37" t="s">
        <v>598</v>
      </c>
      <c r="B532" s="45"/>
      <c r="C532" s="46"/>
      <c r="D532" s="46"/>
      <c r="E532" s="47" t="s">
        <v>595</v>
      </c>
      <c r="F532" s="46"/>
      <c r="G532" s="46"/>
      <c r="H532" s="46"/>
      <c r="I532" s="46"/>
      <c r="J532" s="48"/>
    </row>
    <row r="533" ht="30">
      <c r="A533" s="37" t="s">
        <v>599</v>
      </c>
      <c r="B533" s="45"/>
      <c r="C533" s="46"/>
      <c r="D533" s="46"/>
      <c r="E533" s="49" t="s">
        <v>3132</v>
      </c>
      <c r="F533" s="46"/>
      <c r="G533" s="46"/>
      <c r="H533" s="46"/>
      <c r="I533" s="46"/>
      <c r="J533" s="48"/>
    </row>
    <row r="534" ht="240">
      <c r="A534" s="37" t="s">
        <v>601</v>
      </c>
      <c r="B534" s="45"/>
      <c r="C534" s="46"/>
      <c r="D534" s="46"/>
      <c r="E534" s="39" t="s">
        <v>3349</v>
      </c>
      <c r="F534" s="46"/>
      <c r="G534" s="46"/>
      <c r="H534" s="46"/>
      <c r="I534" s="46"/>
      <c r="J534" s="48"/>
    </row>
    <row r="535">
      <c r="A535" s="37" t="s">
        <v>593</v>
      </c>
      <c r="B535" s="37">
        <v>131</v>
      </c>
      <c r="C535" s="38" t="s">
        <v>3350</v>
      </c>
      <c r="D535" s="37" t="s">
        <v>595</v>
      </c>
      <c r="E535" s="39" t="s">
        <v>3351</v>
      </c>
      <c r="F535" s="40" t="s">
        <v>608</v>
      </c>
      <c r="G535" s="41">
        <v>3</v>
      </c>
      <c r="H535" s="42">
        <v>0</v>
      </c>
      <c r="I535" s="43">
        <f>ROUND(G535*H535,P4)</f>
        <v>0</v>
      </c>
      <c r="J535" s="37"/>
      <c r="O535" s="44">
        <f>I535*0.21</f>
        <v>0</v>
      </c>
      <c r="P535">
        <v>3</v>
      </c>
    </row>
    <row r="536">
      <c r="A536" s="37" t="s">
        <v>598</v>
      </c>
      <c r="B536" s="45"/>
      <c r="C536" s="46"/>
      <c r="D536" s="46"/>
      <c r="E536" s="47" t="s">
        <v>595</v>
      </c>
      <c r="F536" s="46"/>
      <c r="G536" s="46"/>
      <c r="H536" s="46"/>
      <c r="I536" s="46"/>
      <c r="J536" s="48"/>
    </row>
    <row r="537" ht="30">
      <c r="A537" s="37" t="s">
        <v>599</v>
      </c>
      <c r="B537" s="45"/>
      <c r="C537" s="46"/>
      <c r="D537" s="46"/>
      <c r="E537" s="49" t="s">
        <v>3058</v>
      </c>
      <c r="F537" s="46"/>
      <c r="G537" s="46"/>
      <c r="H537" s="46"/>
      <c r="I537" s="46"/>
      <c r="J537" s="48"/>
    </row>
    <row r="538" ht="225">
      <c r="A538" s="37" t="s">
        <v>601</v>
      </c>
      <c r="B538" s="45"/>
      <c r="C538" s="46"/>
      <c r="D538" s="46"/>
      <c r="E538" s="39" t="s">
        <v>3352</v>
      </c>
      <c r="F538" s="46"/>
      <c r="G538" s="46"/>
      <c r="H538" s="46"/>
      <c r="I538" s="46"/>
      <c r="J538" s="48"/>
    </row>
    <row r="539">
      <c r="A539" s="37" t="s">
        <v>593</v>
      </c>
      <c r="B539" s="37">
        <v>132</v>
      </c>
      <c r="C539" s="38" t="s">
        <v>3353</v>
      </c>
      <c r="D539" s="37" t="s">
        <v>595</v>
      </c>
      <c r="E539" s="39" t="s">
        <v>3354</v>
      </c>
      <c r="F539" s="40" t="s">
        <v>608</v>
      </c>
      <c r="G539" s="41">
        <v>10</v>
      </c>
      <c r="H539" s="42">
        <v>0</v>
      </c>
      <c r="I539" s="43">
        <f>ROUND(G539*H539,P4)</f>
        <v>0</v>
      </c>
      <c r="J539" s="37"/>
      <c r="O539" s="44">
        <f>I539*0.21</f>
        <v>0</v>
      </c>
      <c r="P539">
        <v>3</v>
      </c>
    </row>
    <row r="540">
      <c r="A540" s="37" t="s">
        <v>598</v>
      </c>
      <c r="B540" s="45"/>
      <c r="C540" s="46"/>
      <c r="D540" s="46"/>
      <c r="E540" s="47" t="s">
        <v>595</v>
      </c>
      <c r="F540" s="46"/>
      <c r="G540" s="46"/>
      <c r="H540" s="46"/>
      <c r="I540" s="46"/>
      <c r="J540" s="48"/>
    </row>
    <row r="541" ht="30">
      <c r="A541" s="37" t="s">
        <v>599</v>
      </c>
      <c r="B541" s="45"/>
      <c r="C541" s="46"/>
      <c r="D541" s="46"/>
      <c r="E541" s="49" t="s">
        <v>3355</v>
      </c>
      <c r="F541" s="46"/>
      <c r="G541" s="46"/>
      <c r="H541" s="46"/>
      <c r="I541" s="46"/>
      <c r="J541" s="48"/>
    </row>
    <row r="542" ht="195">
      <c r="A542" s="37" t="s">
        <v>601</v>
      </c>
      <c r="B542" s="45"/>
      <c r="C542" s="46"/>
      <c r="D542" s="46"/>
      <c r="E542" s="39" t="s">
        <v>3356</v>
      </c>
      <c r="F542" s="46"/>
      <c r="G542" s="46"/>
      <c r="H542" s="46"/>
      <c r="I542" s="46"/>
      <c r="J542" s="48"/>
    </row>
    <row r="543">
      <c r="A543" s="37" t="s">
        <v>593</v>
      </c>
      <c r="B543" s="37">
        <v>133</v>
      </c>
      <c r="C543" s="38" t="s">
        <v>3357</v>
      </c>
      <c r="D543" s="37" t="s">
        <v>595</v>
      </c>
      <c r="E543" s="39" t="s">
        <v>3358</v>
      </c>
      <c r="F543" s="40" t="s">
        <v>3243</v>
      </c>
      <c r="G543" s="41">
        <v>3</v>
      </c>
      <c r="H543" s="42">
        <v>0</v>
      </c>
      <c r="I543" s="43">
        <f>ROUND(G543*H543,P4)</f>
        <v>0</v>
      </c>
      <c r="J543" s="37"/>
      <c r="O543" s="44">
        <f>I543*0.21</f>
        <v>0</v>
      </c>
      <c r="P543">
        <v>3</v>
      </c>
    </row>
    <row r="544">
      <c r="A544" s="37" t="s">
        <v>598</v>
      </c>
      <c r="B544" s="45"/>
      <c r="C544" s="46"/>
      <c r="D544" s="46"/>
      <c r="E544" s="47" t="s">
        <v>595</v>
      </c>
      <c r="F544" s="46"/>
      <c r="G544" s="46"/>
      <c r="H544" s="46"/>
      <c r="I544" s="46"/>
      <c r="J544" s="48"/>
    </row>
    <row r="545" ht="30">
      <c r="A545" s="37" t="s">
        <v>599</v>
      </c>
      <c r="B545" s="45"/>
      <c r="C545" s="46"/>
      <c r="D545" s="46"/>
      <c r="E545" s="49" t="s">
        <v>3132</v>
      </c>
      <c r="F545" s="46"/>
      <c r="G545" s="46"/>
      <c r="H545" s="46"/>
      <c r="I545" s="46"/>
      <c r="J545" s="48"/>
    </row>
    <row r="546">
      <c r="A546" s="37" t="s">
        <v>601</v>
      </c>
      <c r="B546" s="45"/>
      <c r="C546" s="46"/>
      <c r="D546" s="46"/>
      <c r="E546" s="39" t="s">
        <v>3022</v>
      </c>
      <c r="F546" s="46"/>
      <c r="G546" s="46"/>
      <c r="H546" s="46"/>
      <c r="I546" s="46"/>
      <c r="J546" s="48"/>
    </row>
    <row r="547">
      <c r="A547" s="31" t="s">
        <v>591</v>
      </c>
      <c r="B547" s="32"/>
      <c r="C547" s="33" t="s">
        <v>755</v>
      </c>
      <c r="D547" s="34"/>
      <c r="E547" s="31" t="s">
        <v>3359</v>
      </c>
      <c r="F547" s="34"/>
      <c r="G547" s="34"/>
      <c r="H547" s="34"/>
      <c r="I547" s="35">
        <f>SUMIFS(I548:I619,A548:A619,"P")</f>
        <v>0</v>
      </c>
      <c r="J547" s="36"/>
    </row>
    <row r="548">
      <c r="A548" s="37" t="s">
        <v>593</v>
      </c>
      <c r="B548" s="37">
        <v>134</v>
      </c>
      <c r="C548" s="38" t="s">
        <v>3360</v>
      </c>
      <c r="D548" s="37" t="s">
        <v>595</v>
      </c>
      <c r="E548" s="39" t="s">
        <v>3361</v>
      </c>
      <c r="F548" s="40" t="s">
        <v>641</v>
      </c>
      <c r="G548" s="41">
        <v>30</v>
      </c>
      <c r="H548" s="42">
        <v>0</v>
      </c>
      <c r="I548" s="43">
        <f>ROUND(G548*H548,P4)</f>
        <v>0</v>
      </c>
      <c r="J548" s="37"/>
      <c r="O548" s="44">
        <f>I548*0.21</f>
        <v>0</v>
      </c>
      <c r="P548">
        <v>3</v>
      </c>
    </row>
    <row r="549">
      <c r="A549" s="37" t="s">
        <v>598</v>
      </c>
      <c r="B549" s="45"/>
      <c r="C549" s="46"/>
      <c r="D549" s="46"/>
      <c r="E549" s="47" t="s">
        <v>595</v>
      </c>
      <c r="F549" s="46"/>
      <c r="G549" s="46"/>
      <c r="H549" s="46"/>
      <c r="I549" s="46"/>
      <c r="J549" s="48"/>
    </row>
    <row r="550" ht="30">
      <c r="A550" s="37" t="s">
        <v>599</v>
      </c>
      <c r="B550" s="45"/>
      <c r="C550" s="46"/>
      <c r="D550" s="46"/>
      <c r="E550" s="49" t="s">
        <v>3362</v>
      </c>
      <c r="F550" s="46"/>
      <c r="G550" s="46"/>
      <c r="H550" s="46"/>
      <c r="I550" s="46"/>
      <c r="J550" s="48"/>
    </row>
    <row r="551" ht="405">
      <c r="A551" s="37" t="s">
        <v>601</v>
      </c>
      <c r="B551" s="45"/>
      <c r="C551" s="46"/>
      <c r="D551" s="46"/>
      <c r="E551" s="39" t="s">
        <v>3363</v>
      </c>
      <c r="F551" s="46"/>
      <c r="G551" s="46"/>
      <c r="H551" s="46"/>
      <c r="I551" s="46"/>
      <c r="J551" s="48"/>
    </row>
    <row r="552">
      <c r="A552" s="37" t="s">
        <v>593</v>
      </c>
      <c r="B552" s="37">
        <v>135</v>
      </c>
      <c r="C552" s="38" t="s">
        <v>644</v>
      </c>
      <c r="D552" s="37" t="s">
        <v>592</v>
      </c>
      <c r="E552" s="39" t="s">
        <v>645</v>
      </c>
      <c r="F552" s="40" t="s">
        <v>641</v>
      </c>
      <c r="G552" s="41">
        <v>30</v>
      </c>
      <c r="H552" s="42">
        <v>0</v>
      </c>
      <c r="I552" s="43">
        <f>ROUND(G552*H552,P4)</f>
        <v>0</v>
      </c>
      <c r="J552" s="37"/>
      <c r="O552" s="44">
        <f>I552*0.21</f>
        <v>0</v>
      </c>
      <c r="P552">
        <v>3</v>
      </c>
    </row>
    <row r="553">
      <c r="A553" s="37" t="s">
        <v>598</v>
      </c>
      <c r="B553" s="45"/>
      <c r="C553" s="46"/>
      <c r="D553" s="46"/>
      <c r="E553" s="47" t="s">
        <v>595</v>
      </c>
      <c r="F553" s="46"/>
      <c r="G553" s="46"/>
      <c r="H553" s="46"/>
      <c r="I553" s="46"/>
      <c r="J553" s="48"/>
    </row>
    <row r="554" ht="30">
      <c r="A554" s="37" t="s">
        <v>599</v>
      </c>
      <c r="B554" s="45"/>
      <c r="C554" s="46"/>
      <c r="D554" s="46"/>
      <c r="E554" s="49" t="s">
        <v>3362</v>
      </c>
      <c r="F554" s="46"/>
      <c r="G554" s="46"/>
      <c r="H554" s="46"/>
      <c r="I554" s="46"/>
      <c r="J554" s="48"/>
    </row>
    <row r="555" ht="300">
      <c r="A555" s="37" t="s">
        <v>601</v>
      </c>
      <c r="B555" s="45"/>
      <c r="C555" s="46"/>
      <c r="D555" s="46"/>
      <c r="E555" s="39" t="s">
        <v>846</v>
      </c>
      <c r="F555" s="46"/>
      <c r="G555" s="46"/>
      <c r="H555" s="46"/>
      <c r="I555" s="46"/>
      <c r="J555" s="48"/>
    </row>
    <row r="556">
      <c r="A556" s="37" t="s">
        <v>593</v>
      </c>
      <c r="B556" s="37">
        <v>136</v>
      </c>
      <c r="C556" s="38" t="s">
        <v>3364</v>
      </c>
      <c r="D556" s="37" t="s">
        <v>595</v>
      </c>
      <c r="E556" s="39" t="s">
        <v>3365</v>
      </c>
      <c r="F556" s="40" t="s">
        <v>650</v>
      </c>
      <c r="G556" s="41">
        <v>95</v>
      </c>
      <c r="H556" s="42">
        <v>0</v>
      </c>
      <c r="I556" s="43">
        <f>ROUND(G556*H556,P4)</f>
        <v>0</v>
      </c>
      <c r="J556" s="37"/>
      <c r="O556" s="44">
        <f>I556*0.21</f>
        <v>0</v>
      </c>
      <c r="P556">
        <v>3</v>
      </c>
    </row>
    <row r="557">
      <c r="A557" s="37" t="s">
        <v>598</v>
      </c>
      <c r="B557" s="45"/>
      <c r="C557" s="46"/>
      <c r="D557" s="46"/>
      <c r="E557" s="47" t="s">
        <v>595</v>
      </c>
      <c r="F557" s="46"/>
      <c r="G557" s="46"/>
      <c r="H557" s="46"/>
      <c r="I557" s="46"/>
      <c r="J557" s="48"/>
    </row>
    <row r="558" ht="30">
      <c r="A558" s="37" t="s">
        <v>599</v>
      </c>
      <c r="B558" s="45"/>
      <c r="C558" s="46"/>
      <c r="D558" s="46"/>
      <c r="E558" s="49" t="s">
        <v>3366</v>
      </c>
      <c r="F558" s="46"/>
      <c r="G558" s="46"/>
      <c r="H558" s="46"/>
      <c r="I558" s="46"/>
      <c r="J558" s="48"/>
    </row>
    <row r="559" ht="30">
      <c r="A559" s="37" t="s">
        <v>601</v>
      </c>
      <c r="B559" s="45"/>
      <c r="C559" s="46"/>
      <c r="D559" s="46"/>
      <c r="E559" s="39" t="s">
        <v>3367</v>
      </c>
      <c r="F559" s="46"/>
      <c r="G559" s="46"/>
      <c r="H559" s="46"/>
      <c r="I559" s="46"/>
      <c r="J559" s="48"/>
    </row>
    <row r="560" ht="30">
      <c r="A560" s="37" t="s">
        <v>593</v>
      </c>
      <c r="B560" s="37">
        <v>137</v>
      </c>
      <c r="C560" s="38" t="s">
        <v>3028</v>
      </c>
      <c r="D560" s="37" t="s">
        <v>592</v>
      </c>
      <c r="E560" s="39" t="s">
        <v>3029</v>
      </c>
      <c r="F560" s="40" t="s">
        <v>608</v>
      </c>
      <c r="G560" s="41">
        <v>26</v>
      </c>
      <c r="H560" s="42">
        <v>0</v>
      </c>
      <c r="I560" s="43">
        <f>ROUND(G560*H560,P4)</f>
        <v>0</v>
      </c>
      <c r="J560" s="37"/>
      <c r="O560" s="44">
        <f>I560*0.21</f>
        <v>0</v>
      </c>
      <c r="P560">
        <v>3</v>
      </c>
    </row>
    <row r="561">
      <c r="A561" s="37" t="s">
        <v>598</v>
      </c>
      <c r="B561" s="45"/>
      <c r="C561" s="46"/>
      <c r="D561" s="46"/>
      <c r="E561" s="47" t="s">
        <v>595</v>
      </c>
      <c r="F561" s="46"/>
      <c r="G561" s="46"/>
      <c r="H561" s="46"/>
      <c r="I561" s="46"/>
      <c r="J561" s="48"/>
    </row>
    <row r="562" ht="30">
      <c r="A562" s="37" t="s">
        <v>599</v>
      </c>
      <c r="B562" s="45"/>
      <c r="C562" s="46"/>
      <c r="D562" s="46"/>
      <c r="E562" s="49" t="s">
        <v>3368</v>
      </c>
      <c r="F562" s="46"/>
      <c r="G562" s="46"/>
      <c r="H562" s="46"/>
      <c r="I562" s="46"/>
      <c r="J562" s="48"/>
    </row>
    <row r="563" ht="90">
      <c r="A563" s="37" t="s">
        <v>601</v>
      </c>
      <c r="B563" s="45"/>
      <c r="C563" s="46"/>
      <c r="D563" s="46"/>
      <c r="E563" s="39" t="s">
        <v>852</v>
      </c>
      <c r="F563" s="46"/>
      <c r="G563" s="46"/>
      <c r="H563" s="46"/>
      <c r="I563" s="46"/>
      <c r="J563" s="48"/>
    </row>
    <row r="564">
      <c r="A564" s="37" t="s">
        <v>593</v>
      </c>
      <c r="B564" s="37">
        <v>138</v>
      </c>
      <c r="C564" s="38" t="s">
        <v>3369</v>
      </c>
      <c r="D564" s="37" t="s">
        <v>595</v>
      </c>
      <c r="E564" s="39" t="s">
        <v>3370</v>
      </c>
      <c r="F564" s="40" t="s">
        <v>597</v>
      </c>
      <c r="G564" s="41">
        <v>40</v>
      </c>
      <c r="H564" s="42">
        <v>0</v>
      </c>
      <c r="I564" s="43">
        <f>ROUND(G564*H564,P4)</f>
        <v>0</v>
      </c>
      <c r="J564" s="37"/>
      <c r="O564" s="44">
        <f>I564*0.21</f>
        <v>0</v>
      </c>
      <c r="P564">
        <v>3</v>
      </c>
    </row>
    <row r="565">
      <c r="A565" s="37" t="s">
        <v>598</v>
      </c>
      <c r="B565" s="45"/>
      <c r="C565" s="46"/>
      <c r="D565" s="46"/>
      <c r="E565" s="47" t="s">
        <v>595</v>
      </c>
      <c r="F565" s="46"/>
      <c r="G565" s="46"/>
      <c r="H565" s="46"/>
      <c r="I565" s="46"/>
      <c r="J565" s="48"/>
    </row>
    <row r="566" ht="30">
      <c r="A566" s="37" t="s">
        <v>599</v>
      </c>
      <c r="B566" s="45"/>
      <c r="C566" s="46"/>
      <c r="D566" s="46"/>
      <c r="E566" s="49" t="s">
        <v>3371</v>
      </c>
      <c r="F566" s="46"/>
      <c r="G566" s="46"/>
      <c r="H566" s="46"/>
      <c r="I566" s="46"/>
      <c r="J566" s="48"/>
    </row>
    <row r="567" ht="90">
      <c r="A567" s="37" t="s">
        <v>601</v>
      </c>
      <c r="B567" s="45"/>
      <c r="C567" s="46"/>
      <c r="D567" s="46"/>
      <c r="E567" s="39" t="s">
        <v>3308</v>
      </c>
      <c r="F567" s="46"/>
      <c r="G567" s="46"/>
      <c r="H567" s="46"/>
      <c r="I567" s="46"/>
      <c r="J567" s="48"/>
    </row>
    <row r="568">
      <c r="A568" s="37" t="s">
        <v>593</v>
      </c>
      <c r="B568" s="37">
        <v>139</v>
      </c>
      <c r="C568" s="38" t="s">
        <v>1373</v>
      </c>
      <c r="D568" s="37" t="s">
        <v>595</v>
      </c>
      <c r="E568" s="39" t="s">
        <v>1374</v>
      </c>
      <c r="F568" s="40" t="s">
        <v>597</v>
      </c>
      <c r="G568" s="41">
        <v>40</v>
      </c>
      <c r="H568" s="42">
        <v>0</v>
      </c>
      <c r="I568" s="43">
        <f>ROUND(G568*H568,P4)</f>
        <v>0</v>
      </c>
      <c r="J568" s="37"/>
      <c r="O568" s="44">
        <f>I568*0.21</f>
        <v>0</v>
      </c>
      <c r="P568">
        <v>3</v>
      </c>
    </row>
    <row r="569">
      <c r="A569" s="37" t="s">
        <v>598</v>
      </c>
      <c r="B569" s="45"/>
      <c r="C569" s="46"/>
      <c r="D569" s="46"/>
      <c r="E569" s="47" t="s">
        <v>595</v>
      </c>
      <c r="F569" s="46"/>
      <c r="G569" s="46"/>
      <c r="H569" s="46"/>
      <c r="I569" s="46"/>
      <c r="J569" s="48"/>
    </row>
    <row r="570" ht="30">
      <c r="A570" s="37" t="s">
        <v>599</v>
      </c>
      <c r="B570" s="45"/>
      <c r="C570" s="46"/>
      <c r="D570" s="46"/>
      <c r="E570" s="49" t="s">
        <v>3371</v>
      </c>
      <c r="F570" s="46"/>
      <c r="G570" s="46"/>
      <c r="H570" s="46"/>
      <c r="I570" s="46"/>
      <c r="J570" s="48"/>
    </row>
    <row r="571" ht="105">
      <c r="A571" s="37" t="s">
        <v>601</v>
      </c>
      <c r="B571" s="45"/>
      <c r="C571" s="46"/>
      <c r="D571" s="46"/>
      <c r="E571" s="39" t="s">
        <v>3372</v>
      </c>
      <c r="F571" s="46"/>
      <c r="G571" s="46"/>
      <c r="H571" s="46"/>
      <c r="I571" s="46"/>
      <c r="J571" s="48"/>
    </row>
    <row r="572" ht="30">
      <c r="A572" s="37" t="s">
        <v>593</v>
      </c>
      <c r="B572" s="37">
        <v>140</v>
      </c>
      <c r="C572" s="38" t="s">
        <v>3049</v>
      </c>
      <c r="D572" s="37" t="s">
        <v>595</v>
      </c>
      <c r="E572" s="39" t="s">
        <v>3050</v>
      </c>
      <c r="F572" s="40" t="s">
        <v>608</v>
      </c>
      <c r="G572" s="41">
        <v>10</v>
      </c>
      <c r="H572" s="42">
        <v>0</v>
      </c>
      <c r="I572" s="43">
        <f>ROUND(G572*H572,P4)</f>
        <v>0</v>
      </c>
      <c r="J572" s="37"/>
      <c r="O572" s="44">
        <f>I572*0.21</f>
        <v>0</v>
      </c>
      <c r="P572">
        <v>3</v>
      </c>
    </row>
    <row r="573">
      <c r="A573" s="37" t="s">
        <v>598</v>
      </c>
      <c r="B573" s="45"/>
      <c r="C573" s="46"/>
      <c r="D573" s="46"/>
      <c r="E573" s="47" t="s">
        <v>595</v>
      </c>
      <c r="F573" s="46"/>
      <c r="G573" s="46"/>
      <c r="H573" s="46"/>
      <c r="I573" s="46"/>
      <c r="J573" s="48"/>
    </row>
    <row r="574" ht="30">
      <c r="A574" s="37" t="s">
        <v>599</v>
      </c>
      <c r="B574" s="45"/>
      <c r="C574" s="46"/>
      <c r="D574" s="46"/>
      <c r="E574" s="49" t="s">
        <v>3373</v>
      </c>
      <c r="F574" s="46"/>
      <c r="G574" s="46"/>
      <c r="H574" s="46"/>
      <c r="I574" s="46"/>
      <c r="J574" s="48"/>
    </row>
    <row r="575" ht="60">
      <c r="A575" s="37" t="s">
        <v>601</v>
      </c>
      <c r="B575" s="45"/>
      <c r="C575" s="46"/>
      <c r="D575" s="46"/>
      <c r="E575" s="39" t="s">
        <v>3052</v>
      </c>
      <c r="F575" s="46"/>
      <c r="G575" s="46"/>
      <c r="H575" s="46"/>
      <c r="I575" s="46"/>
      <c r="J575" s="48"/>
    </row>
    <row r="576" ht="30">
      <c r="A576" s="37" t="s">
        <v>593</v>
      </c>
      <c r="B576" s="37">
        <v>141</v>
      </c>
      <c r="C576" s="38" t="s">
        <v>3309</v>
      </c>
      <c r="D576" s="37" t="s">
        <v>653</v>
      </c>
      <c r="E576" s="39" t="s">
        <v>3310</v>
      </c>
      <c r="F576" s="40" t="s">
        <v>608</v>
      </c>
      <c r="G576" s="41">
        <v>10</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30">
      <c r="A578" s="37" t="s">
        <v>599</v>
      </c>
      <c r="B578" s="45"/>
      <c r="C578" s="46"/>
      <c r="D578" s="46"/>
      <c r="E578" s="49" t="s">
        <v>3373</v>
      </c>
      <c r="F578" s="46"/>
      <c r="G578" s="46"/>
      <c r="H578" s="46"/>
      <c r="I578" s="46"/>
      <c r="J578" s="48"/>
    </row>
    <row r="579" ht="60">
      <c r="A579" s="37" t="s">
        <v>601</v>
      </c>
      <c r="B579" s="45"/>
      <c r="C579" s="46"/>
      <c r="D579" s="46"/>
      <c r="E579" s="39" t="s">
        <v>3311</v>
      </c>
      <c r="F579" s="46"/>
      <c r="G579" s="46"/>
      <c r="H579" s="46"/>
      <c r="I579" s="46"/>
      <c r="J579" s="48"/>
    </row>
    <row r="580" ht="30">
      <c r="A580" s="37" t="s">
        <v>593</v>
      </c>
      <c r="B580" s="37">
        <v>142</v>
      </c>
      <c r="C580" s="38" t="s">
        <v>1025</v>
      </c>
      <c r="D580" s="37" t="s">
        <v>595</v>
      </c>
      <c r="E580" s="39" t="s">
        <v>1026</v>
      </c>
      <c r="F580" s="40" t="s">
        <v>608</v>
      </c>
      <c r="G580" s="41">
        <v>12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30">
      <c r="A582" s="37" t="s">
        <v>599</v>
      </c>
      <c r="B582" s="45"/>
      <c r="C582" s="46"/>
      <c r="D582" s="46"/>
      <c r="E582" s="49" t="s">
        <v>3374</v>
      </c>
      <c r="F582" s="46"/>
      <c r="G582" s="46"/>
      <c r="H582" s="46"/>
      <c r="I582" s="46"/>
      <c r="J582" s="48"/>
    </row>
    <row r="583" ht="120">
      <c r="A583" s="37" t="s">
        <v>601</v>
      </c>
      <c r="B583" s="45"/>
      <c r="C583" s="46"/>
      <c r="D583" s="46"/>
      <c r="E583" s="39" t="s">
        <v>3375</v>
      </c>
      <c r="F583" s="46"/>
      <c r="G583" s="46"/>
      <c r="H583" s="46"/>
      <c r="I583" s="46"/>
      <c r="J583" s="48"/>
    </row>
    <row r="584">
      <c r="A584" s="37" t="s">
        <v>593</v>
      </c>
      <c r="B584" s="37">
        <v>143</v>
      </c>
      <c r="C584" s="38" t="s">
        <v>3376</v>
      </c>
      <c r="D584" s="37" t="s">
        <v>595</v>
      </c>
      <c r="E584" s="39" t="s">
        <v>3377</v>
      </c>
      <c r="F584" s="40" t="s">
        <v>597</v>
      </c>
      <c r="G584" s="41">
        <v>60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ht="30">
      <c r="A586" s="37" t="s">
        <v>599</v>
      </c>
      <c r="B586" s="45"/>
      <c r="C586" s="46"/>
      <c r="D586" s="46"/>
      <c r="E586" s="49" t="s">
        <v>3290</v>
      </c>
      <c r="F586" s="46"/>
      <c r="G586" s="46"/>
      <c r="H586" s="46"/>
      <c r="I586" s="46"/>
      <c r="J586" s="48"/>
    </row>
    <row r="587" ht="105">
      <c r="A587" s="37" t="s">
        <v>601</v>
      </c>
      <c r="B587" s="45"/>
      <c r="C587" s="46"/>
      <c r="D587" s="46"/>
      <c r="E587" s="39" t="s">
        <v>3378</v>
      </c>
      <c r="F587" s="46"/>
      <c r="G587" s="46"/>
      <c r="H587" s="46"/>
      <c r="I587" s="46"/>
      <c r="J587" s="48"/>
    </row>
    <row r="588" ht="30">
      <c r="A588" s="37" t="s">
        <v>593</v>
      </c>
      <c r="B588" s="37">
        <v>144</v>
      </c>
      <c r="C588" s="38" t="s">
        <v>3379</v>
      </c>
      <c r="D588" s="37" t="s">
        <v>595</v>
      </c>
      <c r="E588" s="39" t="s">
        <v>3380</v>
      </c>
      <c r="F588" s="40" t="s">
        <v>608</v>
      </c>
      <c r="G588" s="41">
        <v>18</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30">
      <c r="A590" s="37" t="s">
        <v>599</v>
      </c>
      <c r="B590" s="45"/>
      <c r="C590" s="46"/>
      <c r="D590" s="46"/>
      <c r="E590" s="49" t="s">
        <v>3040</v>
      </c>
      <c r="F590" s="46"/>
      <c r="G590" s="46"/>
      <c r="H590" s="46"/>
      <c r="I590" s="46"/>
      <c r="J590" s="48"/>
    </row>
    <row r="591" ht="120">
      <c r="A591" s="37" t="s">
        <v>601</v>
      </c>
      <c r="B591" s="45"/>
      <c r="C591" s="46"/>
      <c r="D591" s="46"/>
      <c r="E591" s="39" t="s">
        <v>3381</v>
      </c>
      <c r="F591" s="46"/>
      <c r="G591" s="46"/>
      <c r="H591" s="46"/>
      <c r="I591" s="46"/>
      <c r="J591" s="48"/>
    </row>
    <row r="592">
      <c r="A592" s="37" t="s">
        <v>593</v>
      </c>
      <c r="B592" s="37">
        <v>145</v>
      </c>
      <c r="C592" s="38" t="s">
        <v>3382</v>
      </c>
      <c r="D592" s="37" t="s">
        <v>595</v>
      </c>
      <c r="E592" s="39" t="s">
        <v>3383</v>
      </c>
      <c r="F592" s="40" t="s">
        <v>608</v>
      </c>
      <c r="G592" s="41">
        <v>3</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ht="30">
      <c r="A594" s="37" t="s">
        <v>599</v>
      </c>
      <c r="B594" s="45"/>
      <c r="C594" s="46"/>
      <c r="D594" s="46"/>
      <c r="E594" s="49" t="s">
        <v>3058</v>
      </c>
      <c r="F594" s="46"/>
      <c r="G594" s="46"/>
      <c r="H594" s="46"/>
      <c r="I594" s="46"/>
      <c r="J594" s="48"/>
    </row>
    <row r="595" ht="120">
      <c r="A595" s="37" t="s">
        <v>601</v>
      </c>
      <c r="B595" s="45"/>
      <c r="C595" s="46"/>
      <c r="D595" s="46"/>
      <c r="E595" s="39" t="s">
        <v>3384</v>
      </c>
      <c r="F595" s="46"/>
      <c r="G595" s="46"/>
      <c r="H595" s="46"/>
      <c r="I595" s="46"/>
      <c r="J595" s="48"/>
    </row>
    <row r="596">
      <c r="A596" s="37" t="s">
        <v>593</v>
      </c>
      <c r="B596" s="37">
        <v>146</v>
      </c>
      <c r="C596" s="38" t="s">
        <v>3385</v>
      </c>
      <c r="D596" s="37" t="s">
        <v>595</v>
      </c>
      <c r="E596" s="39" t="s">
        <v>3386</v>
      </c>
      <c r="F596" s="40" t="s">
        <v>608</v>
      </c>
      <c r="G596" s="41">
        <v>3</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ht="30">
      <c r="A598" s="37" t="s">
        <v>599</v>
      </c>
      <c r="B598" s="45"/>
      <c r="C598" s="46"/>
      <c r="D598" s="46"/>
      <c r="E598" s="49" t="s">
        <v>3058</v>
      </c>
      <c r="F598" s="46"/>
      <c r="G598" s="46"/>
      <c r="H598" s="46"/>
      <c r="I598" s="46"/>
      <c r="J598" s="48"/>
    </row>
    <row r="599" ht="120">
      <c r="A599" s="37" t="s">
        <v>601</v>
      </c>
      <c r="B599" s="45"/>
      <c r="C599" s="46"/>
      <c r="D599" s="46"/>
      <c r="E599" s="39" t="s">
        <v>3384</v>
      </c>
      <c r="F599" s="46"/>
      <c r="G599" s="46"/>
      <c r="H599" s="46"/>
      <c r="I599" s="46"/>
      <c r="J599" s="48"/>
    </row>
    <row r="600">
      <c r="A600" s="37" t="s">
        <v>593</v>
      </c>
      <c r="B600" s="37">
        <v>147</v>
      </c>
      <c r="C600" s="38" t="s">
        <v>3387</v>
      </c>
      <c r="D600" s="37" t="s">
        <v>595</v>
      </c>
      <c r="E600" s="39" t="s">
        <v>3388</v>
      </c>
      <c r="F600" s="40" t="s">
        <v>608</v>
      </c>
      <c r="G600" s="41">
        <v>3</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ht="30">
      <c r="A602" s="37" t="s">
        <v>599</v>
      </c>
      <c r="B602" s="45"/>
      <c r="C602" s="46"/>
      <c r="D602" s="46"/>
      <c r="E602" s="49" t="s">
        <v>3058</v>
      </c>
      <c r="F602" s="46"/>
      <c r="G602" s="46"/>
      <c r="H602" s="46"/>
      <c r="I602" s="46"/>
      <c r="J602" s="48"/>
    </row>
    <row r="603" ht="120">
      <c r="A603" s="37" t="s">
        <v>601</v>
      </c>
      <c r="B603" s="45"/>
      <c r="C603" s="46"/>
      <c r="D603" s="46"/>
      <c r="E603" s="39" t="s">
        <v>3384</v>
      </c>
      <c r="F603" s="46"/>
      <c r="G603" s="46"/>
      <c r="H603" s="46"/>
      <c r="I603" s="46"/>
      <c r="J603" s="48"/>
    </row>
    <row r="604">
      <c r="A604" s="37" t="s">
        <v>593</v>
      </c>
      <c r="B604" s="37">
        <v>148</v>
      </c>
      <c r="C604" s="38" t="s">
        <v>1265</v>
      </c>
      <c r="D604" s="37" t="s">
        <v>592</v>
      </c>
      <c r="E604" s="39" t="s">
        <v>1266</v>
      </c>
      <c r="F604" s="40" t="s">
        <v>624</v>
      </c>
      <c r="G604" s="41">
        <v>72</v>
      </c>
      <c r="H604" s="42">
        <v>0</v>
      </c>
      <c r="I604" s="43">
        <f>ROUND(G604*H604,P4)</f>
        <v>0</v>
      </c>
      <c r="J604" s="37"/>
      <c r="O604" s="44">
        <f>I604*0.21</f>
        <v>0</v>
      </c>
      <c r="P604">
        <v>3</v>
      </c>
    </row>
    <row r="605">
      <c r="A605" s="37" t="s">
        <v>598</v>
      </c>
      <c r="B605" s="45"/>
      <c r="C605" s="46"/>
      <c r="D605" s="46"/>
      <c r="E605" s="47" t="s">
        <v>595</v>
      </c>
      <c r="F605" s="46"/>
      <c r="G605" s="46"/>
      <c r="H605" s="46"/>
      <c r="I605" s="46"/>
      <c r="J605" s="48"/>
    </row>
    <row r="606" ht="30">
      <c r="A606" s="37" t="s">
        <v>599</v>
      </c>
      <c r="B606" s="45"/>
      <c r="C606" s="46"/>
      <c r="D606" s="46"/>
      <c r="E606" s="49" t="s">
        <v>3266</v>
      </c>
      <c r="F606" s="46"/>
      <c r="G606" s="46"/>
      <c r="H606" s="46"/>
      <c r="I606" s="46"/>
      <c r="J606" s="48"/>
    </row>
    <row r="607" ht="120">
      <c r="A607" s="37" t="s">
        <v>601</v>
      </c>
      <c r="B607" s="45"/>
      <c r="C607" s="46"/>
      <c r="D607" s="46"/>
      <c r="E607" s="39" t="s">
        <v>3076</v>
      </c>
      <c r="F607" s="46"/>
      <c r="G607" s="46"/>
      <c r="H607" s="46"/>
      <c r="I607" s="46"/>
      <c r="J607" s="48"/>
    </row>
    <row r="608">
      <c r="A608" s="37" t="s">
        <v>593</v>
      </c>
      <c r="B608" s="37">
        <v>149</v>
      </c>
      <c r="C608" s="38" t="s">
        <v>3389</v>
      </c>
      <c r="D608" s="37" t="s">
        <v>595</v>
      </c>
      <c r="E608" s="39" t="s">
        <v>3390</v>
      </c>
      <c r="F608" s="40" t="s">
        <v>624</v>
      </c>
      <c r="G608" s="41">
        <v>24</v>
      </c>
      <c r="H608" s="42">
        <v>0</v>
      </c>
      <c r="I608" s="43">
        <f>ROUND(G608*H608,P4)</f>
        <v>0</v>
      </c>
      <c r="J608" s="37"/>
      <c r="O608" s="44">
        <f>I608*0.21</f>
        <v>0</v>
      </c>
      <c r="P608">
        <v>3</v>
      </c>
    </row>
    <row r="609">
      <c r="A609" s="37" t="s">
        <v>598</v>
      </c>
      <c r="B609" s="45"/>
      <c r="C609" s="46"/>
      <c r="D609" s="46"/>
      <c r="E609" s="47" t="s">
        <v>595</v>
      </c>
      <c r="F609" s="46"/>
      <c r="G609" s="46"/>
      <c r="H609" s="46"/>
      <c r="I609" s="46"/>
      <c r="J609" s="48"/>
    </row>
    <row r="610" ht="30">
      <c r="A610" s="37" t="s">
        <v>599</v>
      </c>
      <c r="B610" s="45"/>
      <c r="C610" s="46"/>
      <c r="D610" s="46"/>
      <c r="E610" s="49" t="s">
        <v>3075</v>
      </c>
      <c r="F610" s="46"/>
      <c r="G610" s="46"/>
      <c r="H610" s="46"/>
      <c r="I610" s="46"/>
      <c r="J610" s="48"/>
    </row>
    <row r="611" ht="120">
      <c r="A611" s="37" t="s">
        <v>601</v>
      </c>
      <c r="B611" s="45"/>
      <c r="C611" s="46"/>
      <c r="D611" s="46"/>
      <c r="E611" s="39" t="s">
        <v>3391</v>
      </c>
      <c r="F611" s="46"/>
      <c r="G611" s="46"/>
      <c r="H611" s="46"/>
      <c r="I611" s="46"/>
      <c r="J611" s="48"/>
    </row>
    <row r="612">
      <c r="A612" s="37" t="s">
        <v>593</v>
      </c>
      <c r="B612" s="37">
        <v>150</v>
      </c>
      <c r="C612" s="38" t="s">
        <v>1066</v>
      </c>
      <c r="D612" s="37" t="s">
        <v>592</v>
      </c>
      <c r="E612" s="39" t="s">
        <v>1067</v>
      </c>
      <c r="F612" s="40" t="s">
        <v>624</v>
      </c>
      <c r="G612" s="41">
        <v>36</v>
      </c>
      <c r="H612" s="42">
        <v>0</v>
      </c>
      <c r="I612" s="43">
        <f>ROUND(G612*H612,P4)</f>
        <v>0</v>
      </c>
      <c r="J612" s="37"/>
      <c r="O612" s="44">
        <f>I612*0.21</f>
        <v>0</v>
      </c>
      <c r="P612">
        <v>3</v>
      </c>
    </row>
    <row r="613">
      <c r="A613" s="37" t="s">
        <v>598</v>
      </c>
      <c r="B613" s="45"/>
      <c r="C613" s="46"/>
      <c r="D613" s="46"/>
      <c r="E613" s="47" t="s">
        <v>595</v>
      </c>
      <c r="F613" s="46"/>
      <c r="G613" s="46"/>
      <c r="H613" s="46"/>
      <c r="I613" s="46"/>
      <c r="J613" s="48"/>
    </row>
    <row r="614" ht="30">
      <c r="A614" s="37" t="s">
        <v>599</v>
      </c>
      <c r="B614" s="45"/>
      <c r="C614" s="46"/>
      <c r="D614" s="46"/>
      <c r="E614" s="49" t="s">
        <v>3082</v>
      </c>
      <c r="F614" s="46"/>
      <c r="G614" s="46"/>
      <c r="H614" s="46"/>
      <c r="I614" s="46"/>
      <c r="J614" s="48"/>
    </row>
    <row r="615" ht="105">
      <c r="A615" s="37" t="s">
        <v>601</v>
      </c>
      <c r="B615" s="45"/>
      <c r="C615" s="46"/>
      <c r="D615" s="46"/>
      <c r="E615" s="39" t="s">
        <v>3083</v>
      </c>
      <c r="F615" s="46"/>
      <c r="G615" s="46"/>
      <c r="H615" s="46"/>
      <c r="I615" s="46"/>
      <c r="J615" s="48"/>
    </row>
    <row r="616">
      <c r="A616" s="37" t="s">
        <v>593</v>
      </c>
      <c r="B616" s="37">
        <v>151</v>
      </c>
      <c r="C616" s="38" t="s">
        <v>3392</v>
      </c>
      <c r="D616" s="37" t="s">
        <v>595</v>
      </c>
      <c r="E616" s="39" t="s">
        <v>3393</v>
      </c>
      <c r="F616" s="40" t="s">
        <v>624</v>
      </c>
      <c r="G616" s="41">
        <v>18</v>
      </c>
      <c r="H616" s="42">
        <v>0</v>
      </c>
      <c r="I616" s="43">
        <f>ROUND(G616*H616,P4)</f>
        <v>0</v>
      </c>
      <c r="J616" s="37"/>
      <c r="O616" s="44">
        <f>I616*0.21</f>
        <v>0</v>
      </c>
      <c r="P616">
        <v>3</v>
      </c>
    </row>
    <row r="617">
      <c r="A617" s="37" t="s">
        <v>598</v>
      </c>
      <c r="B617" s="45"/>
      <c r="C617" s="46"/>
      <c r="D617" s="46"/>
      <c r="E617" s="47" t="s">
        <v>595</v>
      </c>
      <c r="F617" s="46"/>
      <c r="G617" s="46"/>
      <c r="H617" s="46"/>
      <c r="I617" s="46"/>
      <c r="J617" s="48"/>
    </row>
    <row r="618" ht="30">
      <c r="A618" s="37" t="s">
        <v>599</v>
      </c>
      <c r="B618" s="45"/>
      <c r="C618" s="46"/>
      <c r="D618" s="46"/>
      <c r="E618" s="49" t="s">
        <v>3040</v>
      </c>
      <c r="F618" s="46"/>
      <c r="G618" s="46"/>
      <c r="H618" s="46"/>
      <c r="I618" s="46"/>
      <c r="J618" s="48"/>
    </row>
    <row r="619" ht="105">
      <c r="A619" s="37" t="s">
        <v>601</v>
      </c>
      <c r="B619" s="45"/>
      <c r="C619" s="46"/>
      <c r="D619" s="46"/>
      <c r="E619" s="39" t="s">
        <v>3394</v>
      </c>
      <c r="F619" s="46"/>
      <c r="G619" s="46"/>
      <c r="H619" s="46"/>
      <c r="I619" s="46"/>
      <c r="J619" s="48"/>
    </row>
    <row r="620">
      <c r="A620" s="31" t="s">
        <v>591</v>
      </c>
      <c r="B620" s="32"/>
      <c r="C620" s="33" t="s">
        <v>823</v>
      </c>
      <c r="D620" s="34"/>
      <c r="E620" s="31" t="s">
        <v>638</v>
      </c>
      <c r="F620" s="34"/>
      <c r="G620" s="34"/>
      <c r="H620" s="34"/>
      <c r="I620" s="35">
        <f>SUMIFS(I621:I684,A621:A684,"P")</f>
        <v>0</v>
      </c>
      <c r="J620" s="36"/>
    </row>
    <row r="621">
      <c r="A621" s="37" t="s">
        <v>593</v>
      </c>
      <c r="B621" s="37">
        <v>152</v>
      </c>
      <c r="C621" s="38" t="s">
        <v>3395</v>
      </c>
      <c r="D621" s="37" t="s">
        <v>595</v>
      </c>
      <c r="E621" s="39" t="s">
        <v>3396</v>
      </c>
      <c r="F621" s="40" t="s">
        <v>650</v>
      </c>
      <c r="G621" s="41">
        <v>60</v>
      </c>
      <c r="H621" s="42">
        <v>0</v>
      </c>
      <c r="I621" s="43">
        <f>ROUND(G621*H621,P4)</f>
        <v>0</v>
      </c>
      <c r="J621" s="37"/>
      <c r="O621" s="44">
        <f>I621*0.21</f>
        <v>0</v>
      </c>
      <c r="P621">
        <v>3</v>
      </c>
    </row>
    <row r="622">
      <c r="A622" s="37" t="s">
        <v>598</v>
      </c>
      <c r="B622" s="45"/>
      <c r="C622" s="46"/>
      <c r="D622" s="46"/>
      <c r="E622" s="47" t="s">
        <v>595</v>
      </c>
      <c r="F622" s="46"/>
      <c r="G622" s="46"/>
      <c r="H622" s="46"/>
      <c r="I622" s="46"/>
      <c r="J622" s="48"/>
    </row>
    <row r="623" ht="30">
      <c r="A623" s="37" t="s">
        <v>599</v>
      </c>
      <c r="B623" s="45"/>
      <c r="C623" s="46"/>
      <c r="D623" s="46"/>
      <c r="E623" s="49" t="s">
        <v>3290</v>
      </c>
      <c r="F623" s="46"/>
      <c r="G623" s="46"/>
      <c r="H623" s="46"/>
      <c r="I623" s="46"/>
      <c r="J623" s="48"/>
    </row>
    <row r="624" ht="30">
      <c r="A624" s="37" t="s">
        <v>601</v>
      </c>
      <c r="B624" s="45"/>
      <c r="C624" s="46"/>
      <c r="D624" s="46"/>
      <c r="E624" s="39" t="s">
        <v>3397</v>
      </c>
      <c r="F624" s="46"/>
      <c r="G624" s="46"/>
      <c r="H624" s="46"/>
      <c r="I624" s="46"/>
      <c r="J624" s="48"/>
    </row>
    <row r="625">
      <c r="A625" s="37" t="s">
        <v>593</v>
      </c>
      <c r="B625" s="37">
        <v>153</v>
      </c>
      <c r="C625" s="38" t="s">
        <v>3398</v>
      </c>
      <c r="D625" s="37" t="s">
        <v>595</v>
      </c>
      <c r="E625" s="39" t="s">
        <v>3399</v>
      </c>
      <c r="F625" s="40" t="s">
        <v>650</v>
      </c>
      <c r="G625" s="41">
        <v>60</v>
      </c>
      <c r="H625" s="42">
        <v>0</v>
      </c>
      <c r="I625" s="43">
        <f>ROUND(G625*H625,P4)</f>
        <v>0</v>
      </c>
      <c r="J625" s="37"/>
      <c r="O625" s="44">
        <f>I625*0.21</f>
        <v>0</v>
      </c>
      <c r="P625">
        <v>3</v>
      </c>
    </row>
    <row r="626">
      <c r="A626" s="37" t="s">
        <v>598</v>
      </c>
      <c r="B626" s="45"/>
      <c r="C626" s="46"/>
      <c r="D626" s="46"/>
      <c r="E626" s="47" t="s">
        <v>595</v>
      </c>
      <c r="F626" s="46"/>
      <c r="G626" s="46"/>
      <c r="H626" s="46"/>
      <c r="I626" s="46"/>
      <c r="J626" s="48"/>
    </row>
    <row r="627" ht="30">
      <c r="A627" s="37" t="s">
        <v>599</v>
      </c>
      <c r="B627" s="45"/>
      <c r="C627" s="46"/>
      <c r="D627" s="46"/>
      <c r="E627" s="49" t="s">
        <v>3290</v>
      </c>
      <c r="F627" s="46"/>
      <c r="G627" s="46"/>
      <c r="H627" s="46"/>
      <c r="I627" s="46"/>
      <c r="J627" s="48"/>
    </row>
    <row r="628" ht="45">
      <c r="A628" s="37" t="s">
        <v>601</v>
      </c>
      <c r="B628" s="45"/>
      <c r="C628" s="46"/>
      <c r="D628" s="46"/>
      <c r="E628" s="39" t="s">
        <v>3294</v>
      </c>
      <c r="F628" s="46"/>
      <c r="G628" s="46"/>
      <c r="H628" s="46"/>
      <c r="I628" s="46"/>
      <c r="J628" s="48"/>
    </row>
    <row r="629">
      <c r="A629" s="37" t="s">
        <v>593</v>
      </c>
      <c r="B629" s="37">
        <v>154</v>
      </c>
      <c r="C629" s="38" t="s">
        <v>3400</v>
      </c>
      <c r="D629" s="37" t="s">
        <v>595</v>
      </c>
      <c r="E629" s="39" t="s">
        <v>3401</v>
      </c>
      <c r="F629" s="40" t="s">
        <v>641</v>
      </c>
      <c r="G629" s="41">
        <v>144</v>
      </c>
      <c r="H629" s="42">
        <v>0</v>
      </c>
      <c r="I629" s="43">
        <f>ROUND(G629*H629,P4)</f>
        <v>0</v>
      </c>
      <c r="J629" s="37"/>
      <c r="O629" s="44">
        <f>I629*0.21</f>
        <v>0</v>
      </c>
      <c r="P629">
        <v>3</v>
      </c>
    </row>
    <row r="630">
      <c r="A630" s="37" t="s">
        <v>598</v>
      </c>
      <c r="B630" s="45"/>
      <c r="C630" s="46"/>
      <c r="D630" s="46"/>
      <c r="E630" s="47" t="s">
        <v>595</v>
      </c>
      <c r="F630" s="46"/>
      <c r="G630" s="46"/>
      <c r="H630" s="46"/>
      <c r="I630" s="46"/>
      <c r="J630" s="48"/>
    </row>
    <row r="631" ht="30">
      <c r="A631" s="37" t="s">
        <v>599</v>
      </c>
      <c r="B631" s="45"/>
      <c r="C631" s="46"/>
      <c r="D631" s="46"/>
      <c r="E631" s="49" t="s">
        <v>3402</v>
      </c>
      <c r="F631" s="46"/>
      <c r="G631" s="46"/>
      <c r="H631" s="46"/>
      <c r="I631" s="46"/>
      <c r="J631" s="48"/>
    </row>
    <row r="632" ht="405">
      <c r="A632" s="37" t="s">
        <v>601</v>
      </c>
      <c r="B632" s="45"/>
      <c r="C632" s="46"/>
      <c r="D632" s="46"/>
      <c r="E632" s="39" t="s">
        <v>3363</v>
      </c>
      <c r="F632" s="46"/>
      <c r="G632" s="46"/>
      <c r="H632" s="46"/>
      <c r="I632" s="46"/>
      <c r="J632" s="48"/>
    </row>
    <row r="633">
      <c r="A633" s="37" t="s">
        <v>593</v>
      </c>
      <c r="B633" s="37">
        <v>155</v>
      </c>
      <c r="C633" s="38" t="s">
        <v>3360</v>
      </c>
      <c r="D633" s="37" t="s">
        <v>592</v>
      </c>
      <c r="E633" s="39" t="s">
        <v>3361</v>
      </c>
      <c r="F633" s="40" t="s">
        <v>641</v>
      </c>
      <c r="G633" s="41">
        <v>10</v>
      </c>
      <c r="H633" s="42">
        <v>0</v>
      </c>
      <c r="I633" s="43">
        <f>ROUND(G633*H633,P4)</f>
        <v>0</v>
      </c>
      <c r="J633" s="37"/>
      <c r="O633" s="44">
        <f>I633*0.21</f>
        <v>0</v>
      </c>
      <c r="P633">
        <v>3</v>
      </c>
    </row>
    <row r="634">
      <c r="A634" s="37" t="s">
        <v>598</v>
      </c>
      <c r="B634" s="45"/>
      <c r="C634" s="46"/>
      <c r="D634" s="46"/>
      <c r="E634" s="47" t="s">
        <v>595</v>
      </c>
      <c r="F634" s="46"/>
      <c r="G634" s="46"/>
      <c r="H634" s="46"/>
      <c r="I634" s="46"/>
      <c r="J634" s="48"/>
    </row>
    <row r="635" ht="30">
      <c r="A635" s="37" t="s">
        <v>599</v>
      </c>
      <c r="B635" s="45"/>
      <c r="C635" s="46"/>
      <c r="D635" s="46"/>
      <c r="E635" s="49" t="s">
        <v>3403</v>
      </c>
      <c r="F635" s="46"/>
      <c r="G635" s="46"/>
      <c r="H635" s="46"/>
      <c r="I635" s="46"/>
      <c r="J635" s="48"/>
    </row>
    <row r="636" ht="405">
      <c r="A636" s="37" t="s">
        <v>601</v>
      </c>
      <c r="B636" s="45"/>
      <c r="C636" s="46"/>
      <c r="D636" s="46"/>
      <c r="E636" s="39" t="s">
        <v>3363</v>
      </c>
      <c r="F636" s="46"/>
      <c r="G636" s="46"/>
      <c r="H636" s="46"/>
      <c r="I636" s="46"/>
      <c r="J636" s="48"/>
    </row>
    <row r="637">
      <c r="A637" s="37" t="s">
        <v>593</v>
      </c>
      <c r="B637" s="37">
        <v>156</v>
      </c>
      <c r="C637" s="38" t="s">
        <v>644</v>
      </c>
      <c r="D637" s="37" t="s">
        <v>595</v>
      </c>
      <c r="E637" s="39" t="s">
        <v>645</v>
      </c>
      <c r="F637" s="40" t="s">
        <v>641</v>
      </c>
      <c r="G637" s="41">
        <v>154</v>
      </c>
      <c r="H637" s="42">
        <v>0</v>
      </c>
      <c r="I637" s="43">
        <f>ROUND(G637*H637,P4)</f>
        <v>0</v>
      </c>
      <c r="J637" s="37"/>
      <c r="O637" s="44">
        <f>I637*0.21</f>
        <v>0</v>
      </c>
      <c r="P637">
        <v>3</v>
      </c>
    </row>
    <row r="638">
      <c r="A638" s="37" t="s">
        <v>598</v>
      </c>
      <c r="B638" s="45"/>
      <c r="C638" s="46"/>
      <c r="D638" s="46"/>
      <c r="E638" s="47" t="s">
        <v>595</v>
      </c>
      <c r="F638" s="46"/>
      <c r="G638" s="46"/>
      <c r="H638" s="46"/>
      <c r="I638" s="46"/>
      <c r="J638" s="48"/>
    </row>
    <row r="639" ht="30">
      <c r="A639" s="37" t="s">
        <v>599</v>
      </c>
      <c r="B639" s="45"/>
      <c r="C639" s="46"/>
      <c r="D639" s="46"/>
      <c r="E639" s="49" t="s">
        <v>3404</v>
      </c>
      <c r="F639" s="46"/>
      <c r="G639" s="46"/>
      <c r="H639" s="46"/>
      <c r="I639" s="46"/>
      <c r="J639" s="48"/>
    </row>
    <row r="640" ht="300">
      <c r="A640" s="37" t="s">
        <v>601</v>
      </c>
      <c r="B640" s="45"/>
      <c r="C640" s="46"/>
      <c r="D640" s="46"/>
      <c r="E640" s="39" t="s">
        <v>846</v>
      </c>
      <c r="F640" s="46"/>
      <c r="G640" s="46"/>
      <c r="H640" s="46"/>
      <c r="I640" s="46"/>
      <c r="J640" s="48"/>
    </row>
    <row r="641">
      <c r="A641" s="37" t="s">
        <v>593</v>
      </c>
      <c r="B641" s="37">
        <v>157</v>
      </c>
      <c r="C641" s="38" t="s">
        <v>3405</v>
      </c>
      <c r="D641" s="37" t="s">
        <v>595</v>
      </c>
      <c r="E641" s="39" t="s">
        <v>988</v>
      </c>
      <c r="F641" s="40" t="s">
        <v>989</v>
      </c>
      <c r="G641" s="41">
        <v>5</v>
      </c>
      <c r="H641" s="42">
        <v>0</v>
      </c>
      <c r="I641" s="43">
        <f>ROUND(G641*H641,P4)</f>
        <v>0</v>
      </c>
      <c r="J641" s="37"/>
      <c r="O641" s="44">
        <f>I641*0.21</f>
        <v>0</v>
      </c>
      <c r="P641">
        <v>3</v>
      </c>
    </row>
    <row r="642">
      <c r="A642" s="37" t="s">
        <v>598</v>
      </c>
      <c r="B642" s="45"/>
      <c r="C642" s="46"/>
      <c r="D642" s="46"/>
      <c r="E642" s="47" t="s">
        <v>595</v>
      </c>
      <c r="F642" s="46"/>
      <c r="G642" s="46"/>
      <c r="H642" s="46"/>
      <c r="I642" s="46"/>
      <c r="J642" s="48"/>
    </row>
    <row r="643" ht="30">
      <c r="A643" s="37" t="s">
        <v>599</v>
      </c>
      <c r="B643" s="45"/>
      <c r="C643" s="46"/>
      <c r="D643" s="46"/>
      <c r="E643" s="49" t="s">
        <v>3406</v>
      </c>
      <c r="F643" s="46"/>
      <c r="G643" s="46"/>
      <c r="H643" s="46"/>
      <c r="I643" s="46"/>
      <c r="J643" s="48"/>
    </row>
    <row r="644">
      <c r="A644" s="37" t="s">
        <v>601</v>
      </c>
      <c r="B644" s="45"/>
      <c r="C644" s="46"/>
      <c r="D644" s="46"/>
      <c r="E644" s="39" t="s">
        <v>3297</v>
      </c>
      <c r="F644" s="46"/>
      <c r="G644" s="46"/>
      <c r="H644" s="46"/>
      <c r="I644" s="46"/>
      <c r="J644" s="48"/>
    </row>
    <row r="645">
      <c r="A645" s="37" t="s">
        <v>593</v>
      </c>
      <c r="B645" s="37">
        <v>158</v>
      </c>
      <c r="C645" s="38" t="s">
        <v>3407</v>
      </c>
      <c r="D645" s="37" t="s">
        <v>595</v>
      </c>
      <c r="E645" s="39" t="s">
        <v>3408</v>
      </c>
      <c r="F645" s="40" t="s">
        <v>641</v>
      </c>
      <c r="G645" s="41">
        <v>15</v>
      </c>
      <c r="H645" s="42">
        <v>0</v>
      </c>
      <c r="I645" s="43">
        <f>ROUND(G645*H645,P4)</f>
        <v>0</v>
      </c>
      <c r="J645" s="37"/>
      <c r="O645" s="44">
        <f>I645*0.21</f>
        <v>0</v>
      </c>
      <c r="P645">
        <v>3</v>
      </c>
    </row>
    <row r="646">
      <c r="A646" s="37" t="s">
        <v>598</v>
      </c>
      <c r="B646" s="45"/>
      <c r="C646" s="46"/>
      <c r="D646" s="46"/>
      <c r="E646" s="47" t="s">
        <v>595</v>
      </c>
      <c r="F646" s="46"/>
      <c r="G646" s="46"/>
      <c r="H646" s="46"/>
      <c r="I646" s="46"/>
      <c r="J646" s="48"/>
    </row>
    <row r="647" ht="30">
      <c r="A647" s="37" t="s">
        <v>599</v>
      </c>
      <c r="B647" s="45"/>
      <c r="C647" s="46"/>
      <c r="D647" s="46"/>
      <c r="E647" s="49" t="s">
        <v>3409</v>
      </c>
      <c r="F647" s="46"/>
      <c r="G647" s="46"/>
      <c r="H647" s="46"/>
      <c r="I647" s="46"/>
      <c r="J647" s="48"/>
    </row>
    <row r="648" ht="150">
      <c r="A648" s="37" t="s">
        <v>601</v>
      </c>
      <c r="B648" s="45"/>
      <c r="C648" s="46"/>
      <c r="D648" s="46"/>
      <c r="E648" s="39" t="s">
        <v>3410</v>
      </c>
      <c r="F648" s="46"/>
      <c r="G648" s="46"/>
      <c r="H648" s="46"/>
      <c r="I648" s="46"/>
      <c r="J648" s="48"/>
    </row>
    <row r="649">
      <c r="A649" s="37" t="s">
        <v>593</v>
      </c>
      <c r="B649" s="37">
        <v>159</v>
      </c>
      <c r="C649" s="38" t="s">
        <v>3411</v>
      </c>
      <c r="D649" s="37" t="s">
        <v>595</v>
      </c>
      <c r="E649" s="39" t="s">
        <v>3412</v>
      </c>
      <c r="F649" s="40" t="s">
        <v>641</v>
      </c>
      <c r="G649" s="41">
        <v>10</v>
      </c>
      <c r="H649" s="42">
        <v>0</v>
      </c>
      <c r="I649" s="43">
        <f>ROUND(G649*H649,P4)</f>
        <v>0</v>
      </c>
      <c r="J649" s="37"/>
      <c r="O649" s="44">
        <f>I649*0.21</f>
        <v>0</v>
      </c>
      <c r="P649">
        <v>3</v>
      </c>
    </row>
    <row r="650">
      <c r="A650" s="37" t="s">
        <v>598</v>
      </c>
      <c r="B650" s="45"/>
      <c r="C650" s="46"/>
      <c r="D650" s="46"/>
      <c r="E650" s="47" t="s">
        <v>595</v>
      </c>
      <c r="F650" s="46"/>
      <c r="G650" s="46"/>
      <c r="H650" s="46"/>
      <c r="I650" s="46"/>
      <c r="J650" s="48"/>
    </row>
    <row r="651" ht="30">
      <c r="A651" s="37" t="s">
        <v>599</v>
      </c>
      <c r="B651" s="45"/>
      <c r="C651" s="46"/>
      <c r="D651" s="46"/>
      <c r="E651" s="49" t="s">
        <v>3403</v>
      </c>
      <c r="F651" s="46"/>
      <c r="G651" s="46"/>
      <c r="H651" s="46"/>
      <c r="I651" s="46"/>
      <c r="J651" s="48"/>
    </row>
    <row r="652" ht="60">
      <c r="A652" s="37" t="s">
        <v>601</v>
      </c>
      <c r="B652" s="45"/>
      <c r="C652" s="46"/>
      <c r="D652" s="46"/>
      <c r="E652" s="39" t="s">
        <v>3306</v>
      </c>
      <c r="F652" s="46"/>
      <c r="G652" s="46"/>
      <c r="H652" s="46"/>
      <c r="I652" s="46"/>
      <c r="J652" s="48"/>
    </row>
    <row r="653">
      <c r="A653" s="37" t="s">
        <v>593</v>
      </c>
      <c r="B653" s="37">
        <v>160</v>
      </c>
      <c r="C653" s="38" t="s">
        <v>2325</v>
      </c>
      <c r="D653" s="37" t="s">
        <v>595</v>
      </c>
      <c r="E653" s="39" t="s">
        <v>2326</v>
      </c>
      <c r="F653" s="40" t="s">
        <v>597</v>
      </c>
      <c r="G653" s="41">
        <v>162</v>
      </c>
      <c r="H653" s="42">
        <v>0</v>
      </c>
      <c r="I653" s="43">
        <f>ROUND(G653*H653,P4)</f>
        <v>0</v>
      </c>
      <c r="J653" s="37"/>
      <c r="O653" s="44">
        <f>I653*0.21</f>
        <v>0</v>
      </c>
      <c r="P653">
        <v>3</v>
      </c>
    </row>
    <row r="654">
      <c r="A654" s="37" t="s">
        <v>598</v>
      </c>
      <c r="B654" s="45"/>
      <c r="C654" s="46"/>
      <c r="D654" s="46"/>
      <c r="E654" s="47" t="s">
        <v>595</v>
      </c>
      <c r="F654" s="46"/>
      <c r="G654" s="46"/>
      <c r="H654" s="46"/>
      <c r="I654" s="46"/>
      <c r="J654" s="48"/>
    </row>
    <row r="655" ht="30">
      <c r="A655" s="37" t="s">
        <v>599</v>
      </c>
      <c r="B655" s="45"/>
      <c r="C655" s="46"/>
      <c r="D655" s="46"/>
      <c r="E655" s="49" t="s">
        <v>3413</v>
      </c>
      <c r="F655" s="46"/>
      <c r="G655" s="46"/>
      <c r="H655" s="46"/>
      <c r="I655" s="46"/>
      <c r="J655" s="48"/>
    </row>
    <row r="656" ht="90">
      <c r="A656" s="37" t="s">
        <v>601</v>
      </c>
      <c r="B656" s="45"/>
      <c r="C656" s="46"/>
      <c r="D656" s="46"/>
      <c r="E656" s="39" t="s">
        <v>3308</v>
      </c>
      <c r="F656" s="46"/>
      <c r="G656" s="46"/>
      <c r="H656" s="46"/>
      <c r="I656" s="46"/>
      <c r="J656" s="48"/>
    </row>
    <row r="657">
      <c r="A657" s="37" t="s">
        <v>593</v>
      </c>
      <c r="B657" s="37">
        <v>161</v>
      </c>
      <c r="C657" s="38" t="s">
        <v>1019</v>
      </c>
      <c r="D657" s="37" t="s">
        <v>595</v>
      </c>
      <c r="E657" s="39" t="s">
        <v>1020</v>
      </c>
      <c r="F657" s="40" t="s">
        <v>597</v>
      </c>
      <c r="G657" s="41">
        <v>80</v>
      </c>
      <c r="H657" s="42">
        <v>0</v>
      </c>
      <c r="I657" s="43">
        <f>ROUND(G657*H657,P4)</f>
        <v>0</v>
      </c>
      <c r="J657" s="37"/>
      <c r="O657" s="44">
        <f>I657*0.21</f>
        <v>0</v>
      </c>
      <c r="P657">
        <v>3</v>
      </c>
    </row>
    <row r="658">
      <c r="A658" s="37" t="s">
        <v>598</v>
      </c>
      <c r="B658" s="45"/>
      <c r="C658" s="46"/>
      <c r="D658" s="46"/>
      <c r="E658" s="47" t="s">
        <v>595</v>
      </c>
      <c r="F658" s="46"/>
      <c r="G658" s="46"/>
      <c r="H658" s="46"/>
      <c r="I658" s="46"/>
      <c r="J658" s="48"/>
    </row>
    <row r="659" ht="30">
      <c r="A659" s="37" t="s">
        <v>599</v>
      </c>
      <c r="B659" s="45"/>
      <c r="C659" s="46"/>
      <c r="D659" s="46"/>
      <c r="E659" s="49" t="s">
        <v>3414</v>
      </c>
      <c r="F659" s="46"/>
      <c r="G659" s="46"/>
      <c r="H659" s="46"/>
      <c r="I659" s="46"/>
      <c r="J659" s="48"/>
    </row>
    <row r="660" ht="105">
      <c r="A660" s="37" t="s">
        <v>601</v>
      </c>
      <c r="B660" s="45"/>
      <c r="C660" s="46"/>
      <c r="D660" s="46"/>
      <c r="E660" s="39" t="s">
        <v>3372</v>
      </c>
      <c r="F660" s="46"/>
      <c r="G660" s="46"/>
      <c r="H660" s="46"/>
      <c r="I660" s="46"/>
      <c r="J660" s="48"/>
    </row>
    <row r="661" ht="30">
      <c r="A661" s="37" t="s">
        <v>593</v>
      </c>
      <c r="B661" s="37">
        <v>162</v>
      </c>
      <c r="C661" s="38" t="s">
        <v>3309</v>
      </c>
      <c r="D661" s="37" t="s">
        <v>595</v>
      </c>
      <c r="E661" s="39" t="s">
        <v>3310</v>
      </c>
      <c r="F661" s="40" t="s">
        <v>608</v>
      </c>
      <c r="G661" s="41">
        <v>36</v>
      </c>
      <c r="H661" s="42">
        <v>0</v>
      </c>
      <c r="I661" s="43">
        <f>ROUND(G661*H661,P4)</f>
        <v>0</v>
      </c>
      <c r="J661" s="37"/>
      <c r="O661" s="44">
        <f>I661*0.21</f>
        <v>0</v>
      </c>
      <c r="P661">
        <v>3</v>
      </c>
    </row>
    <row r="662">
      <c r="A662" s="37" t="s">
        <v>598</v>
      </c>
      <c r="B662" s="45"/>
      <c r="C662" s="46"/>
      <c r="D662" s="46"/>
      <c r="E662" s="47" t="s">
        <v>595</v>
      </c>
      <c r="F662" s="46"/>
      <c r="G662" s="46"/>
      <c r="H662" s="46"/>
      <c r="I662" s="46"/>
      <c r="J662" s="48"/>
    </row>
    <row r="663" ht="30">
      <c r="A663" s="37" t="s">
        <v>599</v>
      </c>
      <c r="B663" s="45"/>
      <c r="C663" s="46"/>
      <c r="D663" s="46"/>
      <c r="E663" s="49" t="s">
        <v>3082</v>
      </c>
      <c r="F663" s="46"/>
      <c r="G663" s="46"/>
      <c r="H663" s="46"/>
      <c r="I663" s="46"/>
      <c r="J663" s="48"/>
    </row>
    <row r="664" ht="60">
      <c r="A664" s="37" t="s">
        <v>601</v>
      </c>
      <c r="B664" s="45"/>
      <c r="C664" s="46"/>
      <c r="D664" s="46"/>
      <c r="E664" s="39" t="s">
        <v>3311</v>
      </c>
      <c r="F664" s="46"/>
      <c r="G664" s="46"/>
      <c r="H664" s="46"/>
      <c r="I664" s="46"/>
      <c r="J664" s="48"/>
    </row>
    <row r="665">
      <c r="A665" s="37" t="s">
        <v>593</v>
      </c>
      <c r="B665" s="37">
        <v>163</v>
      </c>
      <c r="C665" s="38" t="s">
        <v>3415</v>
      </c>
      <c r="D665" s="37" t="s">
        <v>595</v>
      </c>
      <c r="E665" s="39" t="s">
        <v>3416</v>
      </c>
      <c r="F665" s="40" t="s">
        <v>608</v>
      </c>
      <c r="G665" s="41">
        <v>6</v>
      </c>
      <c r="H665" s="42">
        <v>0</v>
      </c>
      <c r="I665" s="43">
        <f>ROUND(G665*H665,P4)</f>
        <v>0</v>
      </c>
      <c r="J665" s="37"/>
      <c r="O665" s="44">
        <f>I665*0.21</f>
        <v>0</v>
      </c>
      <c r="P665">
        <v>3</v>
      </c>
    </row>
    <row r="666">
      <c r="A666" s="37" t="s">
        <v>598</v>
      </c>
      <c r="B666" s="45"/>
      <c r="C666" s="46"/>
      <c r="D666" s="46"/>
      <c r="E666" s="47" t="s">
        <v>595</v>
      </c>
      <c r="F666" s="46"/>
      <c r="G666" s="46"/>
      <c r="H666" s="46"/>
      <c r="I666" s="46"/>
      <c r="J666" s="48"/>
    </row>
    <row r="667" ht="30">
      <c r="A667" s="37" t="s">
        <v>599</v>
      </c>
      <c r="B667" s="45"/>
      <c r="C667" s="46"/>
      <c r="D667" s="46"/>
      <c r="E667" s="49" t="s">
        <v>3097</v>
      </c>
      <c r="F667" s="46"/>
      <c r="G667" s="46"/>
      <c r="H667" s="46"/>
      <c r="I667" s="46"/>
      <c r="J667" s="48"/>
    </row>
    <row r="668" ht="135">
      <c r="A668" s="37" t="s">
        <v>601</v>
      </c>
      <c r="B668" s="45"/>
      <c r="C668" s="46"/>
      <c r="D668" s="46"/>
      <c r="E668" s="39" t="s">
        <v>3417</v>
      </c>
      <c r="F668" s="46"/>
      <c r="G668" s="46"/>
      <c r="H668" s="46"/>
      <c r="I668" s="46"/>
      <c r="J668" s="48"/>
    </row>
    <row r="669" ht="30">
      <c r="A669" s="37" t="s">
        <v>593</v>
      </c>
      <c r="B669" s="37">
        <v>164</v>
      </c>
      <c r="C669" s="38" t="s">
        <v>1025</v>
      </c>
      <c r="D669" s="37" t="s">
        <v>592</v>
      </c>
      <c r="E669" s="39" t="s">
        <v>1026</v>
      </c>
      <c r="F669" s="40" t="s">
        <v>608</v>
      </c>
      <c r="G669" s="41">
        <v>10</v>
      </c>
      <c r="H669" s="42">
        <v>0</v>
      </c>
      <c r="I669" s="43">
        <f>ROUND(G669*H669,P4)</f>
        <v>0</v>
      </c>
      <c r="J669" s="37"/>
      <c r="O669" s="44">
        <f>I669*0.21</f>
        <v>0</v>
      </c>
      <c r="P669">
        <v>3</v>
      </c>
    </row>
    <row r="670">
      <c r="A670" s="37" t="s">
        <v>598</v>
      </c>
      <c r="B670" s="45"/>
      <c r="C670" s="46"/>
      <c r="D670" s="46"/>
      <c r="E670" s="47" t="s">
        <v>595</v>
      </c>
      <c r="F670" s="46"/>
      <c r="G670" s="46"/>
      <c r="H670" s="46"/>
      <c r="I670" s="46"/>
      <c r="J670" s="48"/>
    </row>
    <row r="671" ht="30">
      <c r="A671" s="37" t="s">
        <v>599</v>
      </c>
      <c r="B671" s="45"/>
      <c r="C671" s="46"/>
      <c r="D671" s="46"/>
      <c r="E671" s="49" t="s">
        <v>3418</v>
      </c>
      <c r="F671" s="46"/>
      <c r="G671" s="46"/>
      <c r="H671" s="46"/>
      <c r="I671" s="46"/>
      <c r="J671" s="48"/>
    </row>
    <row r="672" ht="120">
      <c r="A672" s="37" t="s">
        <v>601</v>
      </c>
      <c r="B672" s="45"/>
      <c r="C672" s="46"/>
      <c r="D672" s="46"/>
      <c r="E672" s="39" t="s">
        <v>3375</v>
      </c>
      <c r="F672" s="46"/>
      <c r="G672" s="46"/>
      <c r="H672" s="46"/>
      <c r="I672" s="46"/>
      <c r="J672" s="48"/>
    </row>
    <row r="673">
      <c r="A673" s="37" t="s">
        <v>593</v>
      </c>
      <c r="B673" s="37">
        <v>165</v>
      </c>
      <c r="C673" s="38" t="s">
        <v>1376</v>
      </c>
      <c r="D673" s="37" t="s">
        <v>595</v>
      </c>
      <c r="E673" s="39" t="s">
        <v>1377</v>
      </c>
      <c r="F673" s="40" t="s">
        <v>597</v>
      </c>
      <c r="G673" s="41">
        <v>180</v>
      </c>
      <c r="H673" s="42">
        <v>0</v>
      </c>
      <c r="I673" s="43">
        <f>ROUND(G673*H673,P4)</f>
        <v>0</v>
      </c>
      <c r="J673" s="37"/>
      <c r="O673" s="44">
        <f>I673*0.21</f>
        <v>0</v>
      </c>
      <c r="P673">
        <v>3</v>
      </c>
    </row>
    <row r="674">
      <c r="A674" s="37" t="s">
        <v>598</v>
      </c>
      <c r="B674" s="45"/>
      <c r="C674" s="46"/>
      <c r="D674" s="46"/>
      <c r="E674" s="47" t="s">
        <v>595</v>
      </c>
      <c r="F674" s="46"/>
      <c r="G674" s="46"/>
      <c r="H674" s="46"/>
      <c r="I674" s="46"/>
      <c r="J674" s="48"/>
    </row>
    <row r="675" ht="30">
      <c r="A675" s="37" t="s">
        <v>599</v>
      </c>
      <c r="B675" s="45"/>
      <c r="C675" s="46"/>
      <c r="D675" s="46"/>
      <c r="E675" s="49" t="s">
        <v>3419</v>
      </c>
      <c r="F675" s="46"/>
      <c r="G675" s="46"/>
      <c r="H675" s="46"/>
      <c r="I675" s="46"/>
      <c r="J675" s="48"/>
    </row>
    <row r="676" ht="105">
      <c r="A676" s="37" t="s">
        <v>601</v>
      </c>
      <c r="B676" s="45"/>
      <c r="C676" s="46"/>
      <c r="D676" s="46"/>
      <c r="E676" s="39" t="s">
        <v>3420</v>
      </c>
      <c r="F676" s="46"/>
      <c r="G676" s="46"/>
      <c r="H676" s="46"/>
      <c r="I676" s="46"/>
      <c r="J676" s="48"/>
    </row>
    <row r="677">
      <c r="A677" s="37" t="s">
        <v>593</v>
      </c>
      <c r="B677" s="37">
        <v>166</v>
      </c>
      <c r="C677" s="38" t="s">
        <v>1057</v>
      </c>
      <c r="D677" s="37" t="s">
        <v>595</v>
      </c>
      <c r="E677" s="39" t="s">
        <v>1058</v>
      </c>
      <c r="F677" s="40" t="s">
        <v>597</v>
      </c>
      <c r="G677" s="41">
        <v>180</v>
      </c>
      <c r="H677" s="42">
        <v>0</v>
      </c>
      <c r="I677" s="43">
        <f>ROUND(G677*H677,P4)</f>
        <v>0</v>
      </c>
      <c r="J677" s="37"/>
      <c r="O677" s="44">
        <f>I677*0.21</f>
        <v>0</v>
      </c>
      <c r="P677">
        <v>3</v>
      </c>
    </row>
    <row r="678">
      <c r="A678" s="37" t="s">
        <v>598</v>
      </c>
      <c r="B678" s="45"/>
      <c r="C678" s="46"/>
      <c r="D678" s="46"/>
      <c r="E678" s="47" t="s">
        <v>595</v>
      </c>
      <c r="F678" s="46"/>
      <c r="G678" s="46"/>
      <c r="H678" s="46"/>
      <c r="I678" s="46"/>
      <c r="J678" s="48"/>
    </row>
    <row r="679" ht="30">
      <c r="A679" s="37" t="s">
        <v>599</v>
      </c>
      <c r="B679" s="45"/>
      <c r="C679" s="46"/>
      <c r="D679" s="46"/>
      <c r="E679" s="49" t="s">
        <v>3419</v>
      </c>
      <c r="F679" s="46"/>
      <c r="G679" s="46"/>
      <c r="H679" s="46"/>
      <c r="I679" s="46"/>
      <c r="J679" s="48"/>
    </row>
    <row r="680" ht="90">
      <c r="A680" s="37" t="s">
        <v>601</v>
      </c>
      <c r="B680" s="45"/>
      <c r="C680" s="46"/>
      <c r="D680" s="46"/>
      <c r="E680" s="39" t="s">
        <v>3421</v>
      </c>
      <c r="F680" s="46"/>
      <c r="G680" s="46"/>
      <c r="H680" s="46"/>
      <c r="I680" s="46"/>
      <c r="J680" s="48"/>
    </row>
    <row r="681">
      <c r="A681" s="37" t="s">
        <v>593</v>
      </c>
      <c r="B681" s="37">
        <v>167</v>
      </c>
      <c r="C681" s="38" t="s">
        <v>3422</v>
      </c>
      <c r="D681" s="37" t="s">
        <v>595</v>
      </c>
      <c r="E681" s="39" t="s">
        <v>3423</v>
      </c>
      <c r="F681" s="40" t="s">
        <v>964</v>
      </c>
      <c r="G681" s="41">
        <v>0.40000000000000002</v>
      </c>
      <c r="H681" s="42">
        <v>0</v>
      </c>
      <c r="I681" s="43">
        <f>ROUND(G681*H681,P4)</f>
        <v>0</v>
      </c>
      <c r="J681" s="37"/>
      <c r="O681" s="44">
        <f>I681*0.21</f>
        <v>0</v>
      </c>
      <c r="P681">
        <v>3</v>
      </c>
    </row>
    <row r="682">
      <c r="A682" s="37" t="s">
        <v>598</v>
      </c>
      <c r="B682" s="45"/>
      <c r="C682" s="46"/>
      <c r="D682" s="46"/>
      <c r="E682" s="47" t="s">
        <v>595</v>
      </c>
      <c r="F682" s="46"/>
      <c r="G682" s="46"/>
      <c r="H682" s="46"/>
      <c r="I682" s="46"/>
      <c r="J682" s="48"/>
    </row>
    <row r="683" ht="30">
      <c r="A683" s="37" t="s">
        <v>599</v>
      </c>
      <c r="B683" s="45"/>
      <c r="C683" s="46"/>
      <c r="D683" s="46"/>
      <c r="E683" s="49" t="s">
        <v>3424</v>
      </c>
      <c r="F683" s="46"/>
      <c r="G683" s="46"/>
      <c r="H683" s="46"/>
      <c r="I683" s="46"/>
      <c r="J683" s="48"/>
    </row>
    <row r="684">
      <c r="A684" s="37" t="s">
        <v>601</v>
      </c>
      <c r="B684" s="45"/>
      <c r="C684" s="46"/>
      <c r="D684" s="46"/>
      <c r="E684" s="39" t="s">
        <v>3022</v>
      </c>
      <c r="F684" s="46"/>
      <c r="G684" s="46"/>
      <c r="H684" s="46"/>
      <c r="I684" s="46"/>
      <c r="J684" s="48"/>
    </row>
    <row r="685">
      <c r="A685" s="31" t="s">
        <v>591</v>
      </c>
      <c r="B685" s="32"/>
      <c r="C685" s="33" t="s">
        <v>1812</v>
      </c>
      <c r="D685" s="34"/>
      <c r="E685" s="31" t="s">
        <v>1813</v>
      </c>
      <c r="F685" s="34"/>
      <c r="G685" s="34"/>
      <c r="H685" s="34"/>
      <c r="I685" s="35">
        <f>SUMIFS(I686:I701,A686:A701,"P")</f>
        <v>0</v>
      </c>
      <c r="J685" s="36"/>
    </row>
    <row r="686" ht="45">
      <c r="A686" s="37" t="s">
        <v>593</v>
      </c>
      <c r="B686" s="37">
        <v>168</v>
      </c>
      <c r="C686" s="38" t="s">
        <v>1814</v>
      </c>
      <c r="D686" s="37" t="s">
        <v>1815</v>
      </c>
      <c r="E686" s="39" t="s">
        <v>3425</v>
      </c>
      <c r="F686" s="40" t="s">
        <v>1127</v>
      </c>
      <c r="G686" s="41">
        <v>120</v>
      </c>
      <c r="H686" s="42">
        <v>0</v>
      </c>
      <c r="I686" s="43">
        <f>ROUND(G686*H686,P4)</f>
        <v>0</v>
      </c>
      <c r="J686" s="37"/>
      <c r="O686" s="44">
        <f>I686*0.21</f>
        <v>0</v>
      </c>
      <c r="P686">
        <v>3</v>
      </c>
    </row>
    <row r="687">
      <c r="A687" s="37" t="s">
        <v>598</v>
      </c>
      <c r="B687" s="45"/>
      <c r="C687" s="46"/>
      <c r="D687" s="46"/>
      <c r="E687" s="39" t="s">
        <v>1817</v>
      </c>
      <c r="F687" s="46"/>
      <c r="G687" s="46"/>
      <c r="H687" s="46"/>
      <c r="I687" s="46"/>
      <c r="J687" s="48"/>
    </row>
    <row r="688" ht="30">
      <c r="A688" s="37" t="s">
        <v>599</v>
      </c>
      <c r="B688" s="45"/>
      <c r="C688" s="46"/>
      <c r="D688" s="46"/>
      <c r="E688" s="49" t="s">
        <v>3426</v>
      </c>
      <c r="F688" s="46"/>
      <c r="G688" s="46"/>
      <c r="H688" s="46"/>
      <c r="I688" s="46"/>
      <c r="J688" s="48"/>
    </row>
    <row r="689" ht="120">
      <c r="A689" s="37" t="s">
        <v>601</v>
      </c>
      <c r="B689" s="45"/>
      <c r="C689" s="46"/>
      <c r="D689" s="46"/>
      <c r="E689" s="39" t="s">
        <v>1819</v>
      </c>
      <c r="F689" s="46"/>
      <c r="G689" s="46"/>
      <c r="H689" s="46"/>
      <c r="I689" s="46"/>
      <c r="J689" s="48"/>
    </row>
    <row r="690" ht="30">
      <c r="A690" s="37" t="s">
        <v>593</v>
      </c>
      <c r="B690" s="37">
        <v>169</v>
      </c>
      <c r="C690" s="38" t="s">
        <v>1474</v>
      </c>
      <c r="D690" s="37" t="s">
        <v>1475</v>
      </c>
      <c r="E690" s="39" t="s">
        <v>3427</v>
      </c>
      <c r="F690" s="40" t="s">
        <v>1127</v>
      </c>
      <c r="G690" s="41">
        <v>0.10000000000000001</v>
      </c>
      <c r="H690" s="42">
        <v>0</v>
      </c>
      <c r="I690" s="43">
        <f>ROUND(G690*H690,P4)</f>
        <v>0</v>
      </c>
      <c r="J690" s="37"/>
      <c r="O690" s="44">
        <f>I690*0.21</f>
        <v>0</v>
      </c>
      <c r="P690">
        <v>3</v>
      </c>
    </row>
    <row r="691">
      <c r="A691" s="37" t="s">
        <v>598</v>
      </c>
      <c r="B691" s="45"/>
      <c r="C691" s="46"/>
      <c r="D691" s="46"/>
      <c r="E691" s="39" t="s">
        <v>1817</v>
      </c>
      <c r="F691" s="46"/>
      <c r="G691" s="46"/>
      <c r="H691" s="46"/>
      <c r="I691" s="46"/>
      <c r="J691" s="48"/>
    </row>
    <row r="692" ht="30">
      <c r="A692" s="37" t="s">
        <v>599</v>
      </c>
      <c r="B692" s="45"/>
      <c r="C692" s="46"/>
      <c r="D692" s="46"/>
      <c r="E692" s="49" t="s">
        <v>3428</v>
      </c>
      <c r="F692" s="46"/>
      <c r="G692" s="46"/>
      <c r="H692" s="46"/>
      <c r="I692" s="46"/>
      <c r="J692" s="48"/>
    </row>
    <row r="693" ht="120">
      <c r="A693" s="37" t="s">
        <v>601</v>
      </c>
      <c r="B693" s="45"/>
      <c r="C693" s="46"/>
      <c r="D693" s="46"/>
      <c r="E693" s="39" t="s">
        <v>1819</v>
      </c>
      <c r="F693" s="46"/>
      <c r="G693" s="46"/>
      <c r="H693" s="46"/>
      <c r="I693" s="46"/>
      <c r="J693" s="48"/>
    </row>
    <row r="694" ht="30">
      <c r="A694" s="37" t="s">
        <v>593</v>
      </c>
      <c r="B694" s="37">
        <v>170</v>
      </c>
      <c r="C694" s="38" t="s">
        <v>3429</v>
      </c>
      <c r="D694" s="37" t="s">
        <v>3430</v>
      </c>
      <c r="E694" s="39" t="s">
        <v>3431</v>
      </c>
      <c r="F694" s="40" t="s">
        <v>1127</v>
      </c>
      <c r="G694" s="41">
        <v>0.10000000000000001</v>
      </c>
      <c r="H694" s="42">
        <v>0</v>
      </c>
      <c r="I694" s="43">
        <f>ROUND(G694*H694,P4)</f>
        <v>0</v>
      </c>
      <c r="J694" s="37"/>
      <c r="O694" s="44">
        <f>I694*0.21</f>
        <v>0</v>
      </c>
      <c r="P694">
        <v>3</v>
      </c>
    </row>
    <row r="695">
      <c r="A695" s="37" t="s">
        <v>598</v>
      </c>
      <c r="B695" s="45"/>
      <c r="C695" s="46"/>
      <c r="D695" s="46"/>
      <c r="E695" s="39" t="s">
        <v>1817</v>
      </c>
      <c r="F695" s="46"/>
      <c r="G695" s="46"/>
      <c r="H695" s="46"/>
      <c r="I695" s="46"/>
      <c r="J695" s="48"/>
    </row>
    <row r="696" ht="30">
      <c r="A696" s="37" t="s">
        <v>599</v>
      </c>
      <c r="B696" s="45"/>
      <c r="C696" s="46"/>
      <c r="D696" s="46"/>
      <c r="E696" s="49" t="s">
        <v>3428</v>
      </c>
      <c r="F696" s="46"/>
      <c r="G696" s="46"/>
      <c r="H696" s="46"/>
      <c r="I696" s="46"/>
      <c r="J696" s="48"/>
    </row>
    <row r="697" ht="135">
      <c r="A697" s="37" t="s">
        <v>601</v>
      </c>
      <c r="B697" s="45"/>
      <c r="C697" s="46"/>
      <c r="D697" s="46"/>
      <c r="E697" s="39" t="s">
        <v>3432</v>
      </c>
      <c r="F697" s="46"/>
      <c r="G697" s="46"/>
      <c r="H697" s="46"/>
      <c r="I697" s="46"/>
      <c r="J697" s="48"/>
    </row>
    <row r="698" ht="30">
      <c r="A698" s="37" t="s">
        <v>593</v>
      </c>
      <c r="B698" s="37">
        <v>171</v>
      </c>
      <c r="C698" s="38" t="s">
        <v>3433</v>
      </c>
      <c r="D698" s="37" t="s">
        <v>3434</v>
      </c>
      <c r="E698" s="39" t="s">
        <v>3435</v>
      </c>
      <c r="F698" s="40" t="s">
        <v>1127</v>
      </c>
      <c r="G698" s="41">
        <v>0.10000000000000001</v>
      </c>
      <c r="H698" s="42">
        <v>0</v>
      </c>
      <c r="I698" s="43">
        <f>ROUND(G698*H698,P4)</f>
        <v>0</v>
      </c>
      <c r="J698" s="37"/>
      <c r="O698" s="44">
        <f>I698*0.21</f>
        <v>0</v>
      </c>
      <c r="P698">
        <v>3</v>
      </c>
    </row>
    <row r="699">
      <c r="A699" s="37" t="s">
        <v>598</v>
      </c>
      <c r="B699" s="45"/>
      <c r="C699" s="46"/>
      <c r="D699" s="46"/>
      <c r="E699" s="39" t="s">
        <v>1817</v>
      </c>
      <c r="F699" s="46"/>
      <c r="G699" s="46"/>
      <c r="H699" s="46"/>
      <c r="I699" s="46"/>
      <c r="J699" s="48"/>
    </row>
    <row r="700" ht="30">
      <c r="A700" s="37" t="s">
        <v>599</v>
      </c>
      <c r="B700" s="45"/>
      <c r="C700" s="46"/>
      <c r="D700" s="46"/>
      <c r="E700" s="49" t="s">
        <v>3428</v>
      </c>
      <c r="F700" s="46"/>
      <c r="G700" s="46"/>
      <c r="H700" s="46"/>
      <c r="I700" s="46"/>
      <c r="J700" s="48"/>
    </row>
    <row r="701" ht="135">
      <c r="A701" s="37" t="s">
        <v>601</v>
      </c>
      <c r="B701" s="50"/>
      <c r="C701" s="51"/>
      <c r="D701" s="51"/>
      <c r="E701" s="39" t="s">
        <v>3432</v>
      </c>
      <c r="F701" s="51"/>
      <c r="G701" s="51"/>
      <c r="H701" s="51"/>
      <c r="I701" s="51"/>
      <c r="J701" s="52"/>
    </row>
  </sheetData>
  <sheetProtection sheet="1" objects="1" scenarios="1" spinCount="100000" saltValue="Cm8iyPvD8lAuWBk53dZRgZm6ThXOI9zZwW8t7LQq0XCTuQRQd6O8mMzUbIdtcM7Y0rm4CwFZwDllpCijF/XOfQ==" hashValue="6uWcSi9Jbjy9xrU4SkUfx/DiXgjapUdzB1TeegCd/RaGGy1spgNYvXkhHhW8I+c1J9hK0XxZy4tbdn7OD8Ei1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3436</v>
      </c>
      <c r="I3" s="25">
        <f>SUMIFS(I11:I180,A11:A180,"SD")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3016</v>
      </c>
      <c r="D6" s="22"/>
      <c r="E6" s="23" t="s">
        <v>112</v>
      </c>
      <c r="F6" s="17"/>
      <c r="G6" s="17"/>
      <c r="H6" s="17"/>
      <c r="I6" s="17"/>
      <c r="J6" s="19"/>
    </row>
    <row r="7">
      <c r="A7" s="3" t="s">
        <v>578</v>
      </c>
      <c r="B7" s="20" t="s">
        <v>579</v>
      </c>
      <c r="C7" s="21" t="s">
        <v>3436</v>
      </c>
      <c r="D7" s="22"/>
      <c r="E7" s="23" t="s">
        <v>116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SUMIFS(I12:I171,A12:A171,"P")</f>
        <v>0</v>
      </c>
      <c r="J11" s="36"/>
    </row>
    <row r="12">
      <c r="A12" s="37" t="s">
        <v>593</v>
      </c>
      <c r="B12" s="37">
        <v>1</v>
      </c>
      <c r="C12" s="38" t="s">
        <v>1395</v>
      </c>
      <c r="D12" s="37" t="s">
        <v>595</v>
      </c>
      <c r="E12" s="39" t="s">
        <v>1396</v>
      </c>
      <c r="F12" s="40" t="s">
        <v>597</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3437</v>
      </c>
      <c r="F14" s="46"/>
      <c r="G14" s="46"/>
      <c r="H14" s="46"/>
      <c r="I14" s="46"/>
      <c r="J14" s="48"/>
    </row>
    <row r="15" ht="135">
      <c r="A15" s="37" t="s">
        <v>601</v>
      </c>
      <c r="B15" s="45"/>
      <c r="C15" s="46"/>
      <c r="D15" s="46"/>
      <c r="E15" s="39" t="s">
        <v>3438</v>
      </c>
      <c r="F15" s="46"/>
      <c r="G15" s="46"/>
      <c r="H15" s="46"/>
      <c r="I15" s="46"/>
      <c r="J15" s="48"/>
    </row>
    <row r="16" ht="30">
      <c r="A16" s="37" t="s">
        <v>593</v>
      </c>
      <c r="B16" s="37">
        <v>2</v>
      </c>
      <c r="C16" s="38" t="s">
        <v>3439</v>
      </c>
      <c r="D16" s="37" t="s">
        <v>595</v>
      </c>
      <c r="E16" s="39" t="s">
        <v>3440</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3441</v>
      </c>
      <c r="F18" s="46"/>
      <c r="G18" s="46"/>
      <c r="H18" s="46"/>
      <c r="I18" s="46"/>
      <c r="J18" s="48"/>
    </row>
    <row r="19" ht="90">
      <c r="A19" s="37" t="s">
        <v>601</v>
      </c>
      <c r="B19" s="45"/>
      <c r="C19" s="46"/>
      <c r="D19" s="46"/>
      <c r="E19" s="39" t="s">
        <v>3442</v>
      </c>
      <c r="F19" s="46"/>
      <c r="G19" s="46"/>
      <c r="H19" s="46"/>
      <c r="I19" s="46"/>
      <c r="J19" s="48"/>
    </row>
    <row r="20" ht="30">
      <c r="A20" s="37" t="s">
        <v>593</v>
      </c>
      <c r="B20" s="37">
        <v>3</v>
      </c>
      <c r="C20" s="38" t="s">
        <v>3443</v>
      </c>
      <c r="D20" s="37" t="s">
        <v>595</v>
      </c>
      <c r="E20" s="39" t="s">
        <v>3444</v>
      </c>
      <c r="F20" s="40" t="s">
        <v>597</v>
      </c>
      <c r="G20" s="41">
        <v>10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3445</v>
      </c>
      <c r="F22" s="46"/>
      <c r="G22" s="46"/>
      <c r="H22" s="46"/>
      <c r="I22" s="46"/>
      <c r="J22" s="48"/>
    </row>
    <row r="23" ht="105">
      <c r="A23" s="37" t="s">
        <v>601</v>
      </c>
      <c r="B23" s="45"/>
      <c r="C23" s="46"/>
      <c r="D23" s="46"/>
      <c r="E23" s="39" t="s">
        <v>3378</v>
      </c>
      <c r="F23" s="46"/>
      <c r="G23" s="46"/>
      <c r="H23" s="46"/>
      <c r="I23" s="46"/>
      <c r="J23" s="48"/>
    </row>
    <row r="24">
      <c r="A24" s="37" t="s">
        <v>593</v>
      </c>
      <c r="B24" s="37">
        <v>4</v>
      </c>
      <c r="C24" s="38" t="s">
        <v>3446</v>
      </c>
      <c r="D24" s="37" t="s">
        <v>595</v>
      </c>
      <c r="E24" s="39" t="s">
        <v>3447</v>
      </c>
      <c r="F24" s="40" t="s">
        <v>597</v>
      </c>
      <c r="G24" s="41">
        <v>20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3448</v>
      </c>
      <c r="F26" s="46"/>
      <c r="G26" s="46"/>
      <c r="H26" s="46"/>
      <c r="I26" s="46"/>
      <c r="J26" s="48"/>
    </row>
    <row r="27" ht="105">
      <c r="A27" s="37" t="s">
        <v>601</v>
      </c>
      <c r="B27" s="45"/>
      <c r="C27" s="46"/>
      <c r="D27" s="46"/>
      <c r="E27" s="39" t="s">
        <v>3378</v>
      </c>
      <c r="F27" s="46"/>
      <c r="G27" s="46"/>
      <c r="H27" s="46"/>
      <c r="I27" s="46"/>
      <c r="J27" s="48"/>
    </row>
    <row r="28">
      <c r="A28" s="37" t="s">
        <v>593</v>
      </c>
      <c r="B28" s="37">
        <v>5</v>
      </c>
      <c r="C28" s="38" t="s">
        <v>3449</v>
      </c>
      <c r="D28" s="37" t="s">
        <v>595</v>
      </c>
      <c r="E28" s="39" t="s">
        <v>3450</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3451</v>
      </c>
      <c r="F30" s="46"/>
      <c r="G30" s="46"/>
      <c r="H30" s="46"/>
      <c r="I30" s="46"/>
      <c r="J30" s="48"/>
    </row>
    <row r="31" ht="105">
      <c r="A31" s="37" t="s">
        <v>601</v>
      </c>
      <c r="B31" s="45"/>
      <c r="C31" s="46"/>
      <c r="D31" s="46"/>
      <c r="E31" s="39" t="s">
        <v>3378</v>
      </c>
      <c r="F31" s="46"/>
      <c r="G31" s="46"/>
      <c r="H31" s="46"/>
      <c r="I31" s="46"/>
      <c r="J31" s="48"/>
    </row>
    <row r="32">
      <c r="A32" s="37" t="s">
        <v>593</v>
      </c>
      <c r="B32" s="37">
        <v>6</v>
      </c>
      <c r="C32" s="38" t="s">
        <v>3452</v>
      </c>
      <c r="D32" s="37" t="s">
        <v>595</v>
      </c>
      <c r="E32" s="39" t="s">
        <v>3453</v>
      </c>
      <c r="F32" s="40" t="s">
        <v>597</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3448</v>
      </c>
      <c r="F34" s="46"/>
      <c r="G34" s="46"/>
      <c r="H34" s="46"/>
      <c r="I34" s="46"/>
      <c r="J34" s="48"/>
    </row>
    <row r="35" ht="60">
      <c r="A35" s="37" t="s">
        <v>601</v>
      </c>
      <c r="B35" s="45"/>
      <c r="C35" s="46"/>
      <c r="D35" s="46"/>
      <c r="E35" s="39" t="s">
        <v>3454</v>
      </c>
      <c r="F35" s="46"/>
      <c r="G35" s="46"/>
      <c r="H35" s="46"/>
      <c r="I35" s="46"/>
      <c r="J35" s="48"/>
    </row>
    <row r="36" ht="30">
      <c r="A36" s="37" t="s">
        <v>593</v>
      </c>
      <c r="B36" s="37">
        <v>7</v>
      </c>
      <c r="C36" s="38" t="s">
        <v>3455</v>
      </c>
      <c r="D36" s="37" t="s">
        <v>595</v>
      </c>
      <c r="E36" s="39" t="s">
        <v>3456</v>
      </c>
      <c r="F36" s="40" t="s">
        <v>608</v>
      </c>
      <c r="G36" s="41">
        <v>4</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3457</v>
      </c>
      <c r="F38" s="46"/>
      <c r="G38" s="46"/>
      <c r="H38" s="46"/>
      <c r="I38" s="46"/>
      <c r="J38" s="48"/>
    </row>
    <row r="39" ht="120">
      <c r="A39" s="37" t="s">
        <v>601</v>
      </c>
      <c r="B39" s="45"/>
      <c r="C39" s="46"/>
      <c r="D39" s="46"/>
      <c r="E39" s="39" t="s">
        <v>3381</v>
      </c>
      <c r="F39" s="46"/>
      <c r="G39" s="46"/>
      <c r="H39" s="46"/>
      <c r="I39" s="46"/>
      <c r="J39" s="48"/>
    </row>
    <row r="40" ht="30">
      <c r="A40" s="37" t="s">
        <v>593</v>
      </c>
      <c r="B40" s="37">
        <v>8</v>
      </c>
      <c r="C40" s="38" t="s">
        <v>3379</v>
      </c>
      <c r="D40" s="37" t="s">
        <v>595</v>
      </c>
      <c r="E40" s="39" t="s">
        <v>3380</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3457</v>
      </c>
      <c r="F42" s="46"/>
      <c r="G42" s="46"/>
      <c r="H42" s="46"/>
      <c r="I42" s="46"/>
      <c r="J42" s="48"/>
    </row>
    <row r="43" ht="120">
      <c r="A43" s="37" t="s">
        <v>601</v>
      </c>
      <c r="B43" s="45"/>
      <c r="C43" s="46"/>
      <c r="D43" s="46"/>
      <c r="E43" s="39" t="s">
        <v>3381</v>
      </c>
      <c r="F43" s="46"/>
      <c r="G43" s="46"/>
      <c r="H43" s="46"/>
      <c r="I43" s="46"/>
      <c r="J43" s="48"/>
    </row>
    <row r="44">
      <c r="A44" s="37" t="s">
        <v>593</v>
      </c>
      <c r="B44" s="37">
        <v>9</v>
      </c>
      <c r="C44" s="38" t="s">
        <v>1259</v>
      </c>
      <c r="D44" s="37" t="s">
        <v>595</v>
      </c>
      <c r="E44" s="39" t="s">
        <v>1260</v>
      </c>
      <c r="F44" s="40" t="s">
        <v>608</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3437</v>
      </c>
      <c r="F46" s="46"/>
      <c r="G46" s="46"/>
      <c r="H46" s="46"/>
      <c r="I46" s="46"/>
      <c r="J46" s="48"/>
    </row>
    <row r="47" ht="105">
      <c r="A47" s="37" t="s">
        <v>601</v>
      </c>
      <c r="B47" s="45"/>
      <c r="C47" s="46"/>
      <c r="D47" s="46"/>
      <c r="E47" s="39" t="s">
        <v>3458</v>
      </c>
      <c r="F47" s="46"/>
      <c r="G47" s="46"/>
      <c r="H47" s="46"/>
      <c r="I47" s="46"/>
      <c r="J47" s="48"/>
    </row>
    <row r="48" ht="30">
      <c r="A48" s="37" t="s">
        <v>593</v>
      </c>
      <c r="B48" s="37">
        <v>10</v>
      </c>
      <c r="C48" s="38" t="s">
        <v>3459</v>
      </c>
      <c r="D48" s="37" t="s">
        <v>595</v>
      </c>
      <c r="E48" s="39" t="s">
        <v>3460</v>
      </c>
      <c r="F48" s="40" t="s">
        <v>608</v>
      </c>
      <c r="G48" s="41">
        <v>1</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3441</v>
      </c>
      <c r="F50" s="46"/>
      <c r="G50" s="46"/>
      <c r="H50" s="46"/>
      <c r="I50" s="46"/>
      <c r="J50" s="48"/>
    </row>
    <row r="51" ht="150">
      <c r="A51" s="37" t="s">
        <v>601</v>
      </c>
      <c r="B51" s="45"/>
      <c r="C51" s="46"/>
      <c r="D51" s="46"/>
      <c r="E51" s="39" t="s">
        <v>3461</v>
      </c>
      <c r="F51" s="46"/>
      <c r="G51" s="46"/>
      <c r="H51" s="46"/>
      <c r="I51" s="46"/>
      <c r="J51" s="48"/>
    </row>
    <row r="52">
      <c r="A52" s="37" t="s">
        <v>593</v>
      </c>
      <c r="B52" s="37">
        <v>11</v>
      </c>
      <c r="C52" s="38" t="s">
        <v>1503</v>
      </c>
      <c r="D52" s="37" t="s">
        <v>595</v>
      </c>
      <c r="E52" s="39" t="s">
        <v>2996</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3441</v>
      </c>
      <c r="F54" s="46"/>
      <c r="G54" s="46"/>
      <c r="H54" s="46"/>
      <c r="I54" s="46"/>
      <c r="J54" s="48"/>
    </row>
    <row r="55" ht="150">
      <c r="A55" s="37" t="s">
        <v>601</v>
      </c>
      <c r="B55" s="45"/>
      <c r="C55" s="46"/>
      <c r="D55" s="46"/>
      <c r="E55" s="39" t="s">
        <v>1448</v>
      </c>
      <c r="F55" s="46"/>
      <c r="G55" s="46"/>
      <c r="H55" s="46"/>
      <c r="I55" s="46"/>
      <c r="J55" s="48"/>
    </row>
    <row r="56">
      <c r="A56" s="37" t="s">
        <v>593</v>
      </c>
      <c r="B56" s="37">
        <v>12</v>
      </c>
      <c r="C56" s="38" t="s">
        <v>3462</v>
      </c>
      <c r="D56" s="37" t="s">
        <v>595</v>
      </c>
      <c r="E56" s="39" t="s">
        <v>3463</v>
      </c>
      <c r="F56" s="40" t="s">
        <v>608</v>
      </c>
      <c r="G56" s="41">
        <v>3</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3464</v>
      </c>
      <c r="F58" s="46"/>
      <c r="G58" s="46"/>
      <c r="H58" s="46"/>
      <c r="I58" s="46"/>
      <c r="J58" s="48"/>
    </row>
    <row r="59" ht="180">
      <c r="A59" s="37" t="s">
        <v>601</v>
      </c>
      <c r="B59" s="45"/>
      <c r="C59" s="46"/>
      <c r="D59" s="46"/>
      <c r="E59" s="39" t="s">
        <v>3465</v>
      </c>
      <c r="F59" s="46"/>
      <c r="G59" s="46"/>
      <c r="H59" s="46"/>
      <c r="I59" s="46"/>
      <c r="J59" s="48"/>
    </row>
    <row r="60">
      <c r="A60" s="37" t="s">
        <v>593</v>
      </c>
      <c r="B60" s="37">
        <v>13</v>
      </c>
      <c r="C60" s="38" t="s">
        <v>3135</v>
      </c>
      <c r="D60" s="37" t="s">
        <v>595</v>
      </c>
      <c r="E60" s="39" t="s">
        <v>3136</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3441</v>
      </c>
      <c r="F62" s="46"/>
      <c r="G62" s="46"/>
      <c r="H62" s="46"/>
      <c r="I62" s="46"/>
      <c r="J62" s="48"/>
    </row>
    <row r="63" ht="150">
      <c r="A63" s="37" t="s">
        <v>601</v>
      </c>
      <c r="B63" s="45"/>
      <c r="C63" s="46"/>
      <c r="D63" s="46"/>
      <c r="E63" s="39" t="s">
        <v>1448</v>
      </c>
      <c r="F63" s="46"/>
      <c r="G63" s="46"/>
      <c r="H63" s="46"/>
      <c r="I63" s="46"/>
      <c r="J63" s="48"/>
    </row>
    <row r="64" ht="30">
      <c r="A64" s="37" t="s">
        <v>593</v>
      </c>
      <c r="B64" s="37">
        <v>14</v>
      </c>
      <c r="C64" s="38" t="s">
        <v>3466</v>
      </c>
      <c r="D64" s="37" t="s">
        <v>595</v>
      </c>
      <c r="E64" s="39" t="s">
        <v>3467</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3464</v>
      </c>
      <c r="F66" s="46"/>
      <c r="G66" s="46"/>
      <c r="H66" s="46"/>
      <c r="I66" s="46"/>
      <c r="J66" s="48"/>
    </row>
    <row r="67" ht="180">
      <c r="A67" s="37" t="s">
        <v>601</v>
      </c>
      <c r="B67" s="45"/>
      <c r="C67" s="46"/>
      <c r="D67" s="46"/>
      <c r="E67" s="39" t="s">
        <v>3465</v>
      </c>
      <c r="F67" s="46"/>
      <c r="G67" s="46"/>
      <c r="H67" s="46"/>
      <c r="I67" s="46"/>
      <c r="J67" s="48"/>
    </row>
    <row r="68">
      <c r="A68" s="37" t="s">
        <v>593</v>
      </c>
      <c r="B68" s="37">
        <v>15</v>
      </c>
      <c r="C68" s="38" t="s">
        <v>3468</v>
      </c>
      <c r="D68" s="37" t="s">
        <v>595</v>
      </c>
      <c r="E68" s="39" t="s">
        <v>3469</v>
      </c>
      <c r="F68" s="40" t="s">
        <v>608</v>
      </c>
      <c r="G68" s="41">
        <v>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3441</v>
      </c>
      <c r="F70" s="46"/>
      <c r="G70" s="46"/>
      <c r="H70" s="46"/>
      <c r="I70" s="46"/>
      <c r="J70" s="48"/>
    </row>
    <row r="71" ht="165">
      <c r="A71" s="37" t="s">
        <v>601</v>
      </c>
      <c r="B71" s="45"/>
      <c r="C71" s="46"/>
      <c r="D71" s="46"/>
      <c r="E71" s="39" t="s">
        <v>3138</v>
      </c>
      <c r="F71" s="46"/>
      <c r="G71" s="46"/>
      <c r="H71" s="46"/>
      <c r="I71" s="46"/>
      <c r="J71" s="48"/>
    </row>
    <row r="72">
      <c r="A72" s="37" t="s">
        <v>593</v>
      </c>
      <c r="B72" s="37">
        <v>16</v>
      </c>
      <c r="C72" s="38" t="s">
        <v>3470</v>
      </c>
      <c r="D72" s="37" t="s">
        <v>595</v>
      </c>
      <c r="E72" s="39" t="s">
        <v>3471</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3464</v>
      </c>
      <c r="F74" s="46"/>
      <c r="G74" s="46"/>
      <c r="H74" s="46"/>
      <c r="I74" s="46"/>
      <c r="J74" s="48"/>
    </row>
    <row r="75" ht="180">
      <c r="A75" s="37" t="s">
        <v>601</v>
      </c>
      <c r="B75" s="45"/>
      <c r="C75" s="46"/>
      <c r="D75" s="46"/>
      <c r="E75" s="39" t="s">
        <v>3465</v>
      </c>
      <c r="F75" s="46"/>
      <c r="G75" s="46"/>
      <c r="H75" s="46"/>
      <c r="I75" s="46"/>
      <c r="J75" s="48"/>
    </row>
    <row r="76">
      <c r="A76" s="37" t="s">
        <v>593</v>
      </c>
      <c r="B76" s="37">
        <v>17</v>
      </c>
      <c r="C76" s="38" t="s">
        <v>3472</v>
      </c>
      <c r="D76" s="37" t="s">
        <v>595</v>
      </c>
      <c r="E76" s="39" t="s">
        <v>3473</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3441</v>
      </c>
      <c r="F78" s="46"/>
      <c r="G78" s="46"/>
      <c r="H78" s="46"/>
      <c r="I78" s="46"/>
      <c r="J78" s="48"/>
    </row>
    <row r="79" ht="165">
      <c r="A79" s="37" t="s">
        <v>601</v>
      </c>
      <c r="B79" s="45"/>
      <c r="C79" s="46"/>
      <c r="D79" s="46"/>
      <c r="E79" s="39" t="s">
        <v>3138</v>
      </c>
      <c r="F79" s="46"/>
      <c r="G79" s="46"/>
      <c r="H79" s="46"/>
      <c r="I79" s="46"/>
      <c r="J79" s="48"/>
    </row>
    <row r="80">
      <c r="A80" s="37" t="s">
        <v>593</v>
      </c>
      <c r="B80" s="37">
        <v>18</v>
      </c>
      <c r="C80" s="38" t="s">
        <v>3474</v>
      </c>
      <c r="D80" s="37" t="s">
        <v>595</v>
      </c>
      <c r="E80" s="39" t="s">
        <v>3475</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3464</v>
      </c>
      <c r="F82" s="46"/>
      <c r="G82" s="46"/>
      <c r="H82" s="46"/>
      <c r="I82" s="46"/>
      <c r="J82" s="48"/>
    </row>
    <row r="83" ht="180">
      <c r="A83" s="37" t="s">
        <v>601</v>
      </c>
      <c r="B83" s="45"/>
      <c r="C83" s="46"/>
      <c r="D83" s="46"/>
      <c r="E83" s="39" t="s">
        <v>3465</v>
      </c>
      <c r="F83" s="46"/>
      <c r="G83" s="46"/>
      <c r="H83" s="46"/>
      <c r="I83" s="46"/>
      <c r="J83" s="48"/>
    </row>
    <row r="84">
      <c r="A84" s="37" t="s">
        <v>593</v>
      </c>
      <c r="B84" s="37">
        <v>19</v>
      </c>
      <c r="C84" s="38" t="s">
        <v>3476</v>
      </c>
      <c r="D84" s="37" t="s">
        <v>595</v>
      </c>
      <c r="E84" s="39" t="s">
        <v>3477</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3441</v>
      </c>
      <c r="F86" s="46"/>
      <c r="G86" s="46"/>
      <c r="H86" s="46"/>
      <c r="I86" s="46"/>
      <c r="J86" s="48"/>
    </row>
    <row r="87" ht="165">
      <c r="A87" s="37" t="s">
        <v>601</v>
      </c>
      <c r="B87" s="45"/>
      <c r="C87" s="46"/>
      <c r="D87" s="46"/>
      <c r="E87" s="39" t="s">
        <v>3138</v>
      </c>
      <c r="F87" s="46"/>
      <c r="G87" s="46"/>
      <c r="H87" s="46"/>
      <c r="I87" s="46"/>
      <c r="J87" s="48"/>
    </row>
    <row r="88">
      <c r="A88" s="37" t="s">
        <v>593</v>
      </c>
      <c r="B88" s="37">
        <v>20</v>
      </c>
      <c r="C88" s="38" t="s">
        <v>3478</v>
      </c>
      <c r="D88" s="37" t="s">
        <v>595</v>
      </c>
      <c r="E88" s="39" t="s">
        <v>3479</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3464</v>
      </c>
      <c r="F90" s="46"/>
      <c r="G90" s="46"/>
      <c r="H90" s="46"/>
      <c r="I90" s="46"/>
      <c r="J90" s="48"/>
    </row>
    <row r="91" ht="180">
      <c r="A91" s="37" t="s">
        <v>601</v>
      </c>
      <c r="B91" s="45"/>
      <c r="C91" s="46"/>
      <c r="D91" s="46"/>
      <c r="E91" s="39" t="s">
        <v>3465</v>
      </c>
      <c r="F91" s="46"/>
      <c r="G91" s="46"/>
      <c r="H91" s="46"/>
      <c r="I91" s="46"/>
      <c r="J91" s="48"/>
    </row>
    <row r="92">
      <c r="A92" s="37" t="s">
        <v>593</v>
      </c>
      <c r="B92" s="37">
        <v>21</v>
      </c>
      <c r="C92" s="38" t="s">
        <v>3480</v>
      </c>
      <c r="D92" s="37" t="s">
        <v>595</v>
      </c>
      <c r="E92" s="39" t="s">
        <v>3481</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3441</v>
      </c>
      <c r="F94" s="46"/>
      <c r="G94" s="46"/>
      <c r="H94" s="46"/>
      <c r="I94" s="46"/>
      <c r="J94" s="48"/>
    </row>
    <row r="95" ht="165">
      <c r="A95" s="37" t="s">
        <v>601</v>
      </c>
      <c r="B95" s="45"/>
      <c r="C95" s="46"/>
      <c r="D95" s="46"/>
      <c r="E95" s="39" t="s">
        <v>3138</v>
      </c>
      <c r="F95" s="46"/>
      <c r="G95" s="46"/>
      <c r="H95" s="46"/>
      <c r="I95" s="46"/>
      <c r="J95" s="48"/>
    </row>
    <row r="96">
      <c r="A96" s="37" t="s">
        <v>593</v>
      </c>
      <c r="B96" s="37">
        <v>22</v>
      </c>
      <c r="C96" s="38" t="s">
        <v>3482</v>
      </c>
      <c r="D96" s="37" t="s">
        <v>595</v>
      </c>
      <c r="E96" s="39" t="s">
        <v>3483</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3464</v>
      </c>
      <c r="F98" s="46"/>
      <c r="G98" s="46"/>
      <c r="H98" s="46"/>
      <c r="I98" s="46"/>
      <c r="J98" s="48"/>
    </row>
    <row r="99" ht="180">
      <c r="A99" s="37" t="s">
        <v>601</v>
      </c>
      <c r="B99" s="45"/>
      <c r="C99" s="46"/>
      <c r="D99" s="46"/>
      <c r="E99" s="39" t="s">
        <v>3465</v>
      </c>
      <c r="F99" s="46"/>
      <c r="G99" s="46"/>
      <c r="H99" s="46"/>
      <c r="I99" s="46"/>
      <c r="J99" s="48"/>
    </row>
    <row r="100">
      <c r="A100" s="37" t="s">
        <v>593</v>
      </c>
      <c r="B100" s="37">
        <v>23</v>
      </c>
      <c r="C100" s="38" t="s">
        <v>3484</v>
      </c>
      <c r="D100" s="37" t="s">
        <v>595</v>
      </c>
      <c r="E100" s="39" t="s">
        <v>3485</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3441</v>
      </c>
      <c r="F102" s="46"/>
      <c r="G102" s="46"/>
      <c r="H102" s="46"/>
      <c r="I102" s="46"/>
      <c r="J102" s="48"/>
    </row>
    <row r="103" ht="150">
      <c r="A103" s="37" t="s">
        <v>601</v>
      </c>
      <c r="B103" s="45"/>
      <c r="C103" s="46"/>
      <c r="D103" s="46"/>
      <c r="E103" s="39" t="s">
        <v>3486</v>
      </c>
      <c r="F103" s="46"/>
      <c r="G103" s="46"/>
      <c r="H103" s="46"/>
      <c r="I103" s="46"/>
      <c r="J103" s="48"/>
    </row>
    <row r="104">
      <c r="A104" s="37" t="s">
        <v>593</v>
      </c>
      <c r="B104" s="37">
        <v>24</v>
      </c>
      <c r="C104" s="38" t="s">
        <v>3487</v>
      </c>
      <c r="D104" s="37" t="s">
        <v>595</v>
      </c>
      <c r="E104" s="39" t="s">
        <v>3488</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3441</v>
      </c>
      <c r="F106" s="46"/>
      <c r="G106" s="46"/>
      <c r="H106" s="46"/>
      <c r="I106" s="46"/>
      <c r="J106" s="48"/>
    </row>
    <row r="107" ht="165">
      <c r="A107" s="37" t="s">
        <v>601</v>
      </c>
      <c r="B107" s="45"/>
      <c r="C107" s="46"/>
      <c r="D107" s="46"/>
      <c r="E107" s="39" t="s">
        <v>3138</v>
      </c>
      <c r="F107" s="46"/>
      <c r="G107" s="46"/>
      <c r="H107" s="46"/>
      <c r="I107" s="46"/>
      <c r="J107" s="48"/>
    </row>
    <row r="108">
      <c r="A108" s="37" t="s">
        <v>593</v>
      </c>
      <c r="B108" s="37">
        <v>25</v>
      </c>
      <c r="C108" s="38" t="s">
        <v>3489</v>
      </c>
      <c r="D108" s="37" t="s">
        <v>595</v>
      </c>
      <c r="E108" s="39" t="s">
        <v>3490</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3464</v>
      </c>
      <c r="F110" s="46"/>
      <c r="G110" s="46"/>
      <c r="H110" s="46"/>
      <c r="I110" s="46"/>
      <c r="J110" s="48"/>
    </row>
    <row r="111" ht="180">
      <c r="A111" s="37" t="s">
        <v>601</v>
      </c>
      <c r="B111" s="45"/>
      <c r="C111" s="46"/>
      <c r="D111" s="46"/>
      <c r="E111" s="39" t="s">
        <v>3465</v>
      </c>
      <c r="F111" s="46"/>
      <c r="G111" s="46"/>
      <c r="H111" s="46"/>
      <c r="I111" s="46"/>
      <c r="J111" s="48"/>
    </row>
    <row r="112">
      <c r="A112" s="37" t="s">
        <v>593</v>
      </c>
      <c r="B112" s="37">
        <v>26</v>
      </c>
      <c r="C112" s="38" t="s">
        <v>3491</v>
      </c>
      <c r="D112" s="37" t="s">
        <v>595</v>
      </c>
      <c r="E112" s="39" t="s">
        <v>3492</v>
      </c>
      <c r="F112" s="40" t="s">
        <v>597</v>
      </c>
      <c r="G112" s="41">
        <v>40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3493</v>
      </c>
      <c r="F114" s="46"/>
      <c r="G114" s="46"/>
      <c r="H114" s="46"/>
      <c r="I114" s="46"/>
      <c r="J114" s="48"/>
    </row>
    <row r="115" ht="225">
      <c r="A115" s="37" t="s">
        <v>601</v>
      </c>
      <c r="B115" s="45"/>
      <c r="C115" s="46"/>
      <c r="D115" s="46"/>
      <c r="E115" s="39" t="s">
        <v>3123</v>
      </c>
      <c r="F115" s="46"/>
      <c r="G115" s="46"/>
      <c r="H115" s="46"/>
      <c r="I115" s="46"/>
      <c r="J115" s="48"/>
    </row>
    <row r="116">
      <c r="A116" s="37" t="s">
        <v>593</v>
      </c>
      <c r="B116" s="37">
        <v>27</v>
      </c>
      <c r="C116" s="38" t="s">
        <v>3494</v>
      </c>
      <c r="D116" s="37" t="s">
        <v>595</v>
      </c>
      <c r="E116" s="39" t="s">
        <v>3495</v>
      </c>
      <c r="F116" s="40" t="s">
        <v>608</v>
      </c>
      <c r="G116" s="41">
        <v>3</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3464</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3496</v>
      </c>
      <c r="D120" s="37" t="s">
        <v>595</v>
      </c>
      <c r="E120" s="39" t="s">
        <v>3497</v>
      </c>
      <c r="F120" s="40" t="s">
        <v>597</v>
      </c>
      <c r="G120" s="41">
        <v>40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3493</v>
      </c>
      <c r="F122" s="46"/>
      <c r="G122" s="46"/>
      <c r="H122" s="46"/>
      <c r="I122" s="46"/>
      <c r="J122" s="48"/>
    </row>
    <row r="123" ht="150">
      <c r="A123" s="37" t="s">
        <v>601</v>
      </c>
      <c r="B123" s="45"/>
      <c r="C123" s="46"/>
      <c r="D123" s="46"/>
      <c r="E123" s="39" t="s">
        <v>3127</v>
      </c>
      <c r="F123" s="46"/>
      <c r="G123" s="46"/>
      <c r="H123" s="46"/>
      <c r="I123" s="46"/>
      <c r="J123" s="48"/>
    </row>
    <row r="124">
      <c r="A124" s="37" t="s">
        <v>593</v>
      </c>
      <c r="B124" s="37">
        <v>29</v>
      </c>
      <c r="C124" s="38" t="s">
        <v>3498</v>
      </c>
      <c r="D124" s="37" t="s">
        <v>595</v>
      </c>
      <c r="E124" s="39" t="s">
        <v>3499</v>
      </c>
      <c r="F124" s="40" t="s">
        <v>597</v>
      </c>
      <c r="G124" s="41">
        <v>120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3500</v>
      </c>
      <c r="F126" s="46"/>
      <c r="G126" s="46"/>
      <c r="H126" s="46"/>
      <c r="I126" s="46"/>
      <c r="J126" s="48"/>
    </row>
    <row r="127" ht="180">
      <c r="A127" s="37" t="s">
        <v>601</v>
      </c>
      <c r="B127" s="45"/>
      <c r="C127" s="46"/>
      <c r="D127" s="46"/>
      <c r="E127" s="39" t="s">
        <v>3501</v>
      </c>
      <c r="F127" s="46"/>
      <c r="G127" s="46"/>
      <c r="H127" s="46"/>
      <c r="I127" s="46"/>
      <c r="J127" s="48"/>
    </row>
    <row r="128">
      <c r="A128" s="37" t="s">
        <v>593</v>
      </c>
      <c r="B128" s="37">
        <v>30</v>
      </c>
      <c r="C128" s="38" t="s">
        <v>3502</v>
      </c>
      <c r="D128" s="37" t="s">
        <v>595</v>
      </c>
      <c r="E128" s="39" t="s">
        <v>3503</v>
      </c>
      <c r="F128" s="40" t="s">
        <v>597</v>
      </c>
      <c r="G128" s="41">
        <v>25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3504</v>
      </c>
      <c r="F130" s="46"/>
      <c r="G130" s="46"/>
      <c r="H130" s="46"/>
      <c r="I130" s="46"/>
      <c r="J130" s="48"/>
    </row>
    <row r="131" ht="225">
      <c r="A131" s="37" t="s">
        <v>601</v>
      </c>
      <c r="B131" s="45"/>
      <c r="C131" s="46"/>
      <c r="D131" s="46"/>
      <c r="E131" s="39" t="s">
        <v>3123</v>
      </c>
      <c r="F131" s="46"/>
      <c r="G131" s="46"/>
      <c r="H131" s="46"/>
      <c r="I131" s="46"/>
      <c r="J131" s="48"/>
    </row>
    <row r="132">
      <c r="A132" s="37" t="s">
        <v>593</v>
      </c>
      <c r="B132" s="37">
        <v>31</v>
      </c>
      <c r="C132" s="38" t="s">
        <v>3505</v>
      </c>
      <c r="D132" s="37" t="s">
        <v>595</v>
      </c>
      <c r="E132" s="39" t="s">
        <v>3506</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3441</v>
      </c>
      <c r="F134" s="46"/>
      <c r="G134" s="46"/>
      <c r="H134" s="46"/>
      <c r="I134" s="46"/>
      <c r="J134" s="48"/>
    </row>
    <row r="135" ht="180">
      <c r="A135" s="37" t="s">
        <v>601</v>
      </c>
      <c r="B135" s="45"/>
      <c r="C135" s="46"/>
      <c r="D135" s="46"/>
      <c r="E135" s="39" t="s">
        <v>1437</v>
      </c>
      <c r="F135" s="46"/>
      <c r="G135" s="46"/>
      <c r="H135" s="46"/>
      <c r="I135" s="46"/>
      <c r="J135" s="48"/>
    </row>
    <row r="136">
      <c r="A136" s="37" t="s">
        <v>593</v>
      </c>
      <c r="B136" s="37">
        <v>32</v>
      </c>
      <c r="C136" s="38" t="s">
        <v>3507</v>
      </c>
      <c r="D136" s="37" t="s">
        <v>595</v>
      </c>
      <c r="E136" s="39" t="s">
        <v>3508</v>
      </c>
      <c r="F136" s="40" t="s">
        <v>597</v>
      </c>
      <c r="G136" s="41">
        <v>25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3504</v>
      </c>
      <c r="F138" s="46"/>
      <c r="G138" s="46"/>
      <c r="H138" s="46"/>
      <c r="I138" s="46"/>
      <c r="J138" s="48"/>
    </row>
    <row r="139" ht="150">
      <c r="A139" s="37" t="s">
        <v>601</v>
      </c>
      <c r="B139" s="45"/>
      <c r="C139" s="46"/>
      <c r="D139" s="46"/>
      <c r="E139" s="39" t="s">
        <v>3127</v>
      </c>
      <c r="F139" s="46"/>
      <c r="G139" s="46"/>
      <c r="H139" s="46"/>
      <c r="I139" s="46"/>
      <c r="J139" s="48"/>
    </row>
    <row r="140">
      <c r="A140" s="37" t="s">
        <v>593</v>
      </c>
      <c r="B140" s="37">
        <v>33</v>
      </c>
      <c r="C140" s="38" t="s">
        <v>3509</v>
      </c>
      <c r="D140" s="37" t="s">
        <v>595</v>
      </c>
      <c r="E140" s="39" t="s">
        <v>3510</v>
      </c>
      <c r="F140" s="40" t="s">
        <v>597</v>
      </c>
      <c r="G140" s="41">
        <v>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3511</v>
      </c>
      <c r="F142" s="46"/>
      <c r="G142" s="46"/>
      <c r="H142" s="46"/>
      <c r="I142" s="46"/>
      <c r="J142" s="48"/>
    </row>
    <row r="143" ht="180">
      <c r="A143" s="37" t="s">
        <v>601</v>
      </c>
      <c r="B143" s="45"/>
      <c r="C143" s="46"/>
      <c r="D143" s="46"/>
      <c r="E143" s="39" t="s">
        <v>3501</v>
      </c>
      <c r="F143" s="46"/>
      <c r="G143" s="46"/>
      <c r="H143" s="46"/>
      <c r="I143" s="46"/>
      <c r="J143" s="48"/>
    </row>
    <row r="144">
      <c r="A144" s="37" t="s">
        <v>593</v>
      </c>
      <c r="B144" s="37">
        <v>34</v>
      </c>
      <c r="C144" s="38" t="s">
        <v>3512</v>
      </c>
      <c r="D144" s="37" t="s">
        <v>595</v>
      </c>
      <c r="E144" s="39" t="s">
        <v>3513</v>
      </c>
      <c r="F144" s="40" t="s">
        <v>608</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3441</v>
      </c>
      <c r="F146" s="46"/>
      <c r="G146" s="46"/>
      <c r="H146" s="46"/>
      <c r="I146" s="46"/>
      <c r="J146" s="48"/>
    </row>
    <row r="147" ht="165">
      <c r="A147" s="37" t="s">
        <v>601</v>
      </c>
      <c r="B147" s="45"/>
      <c r="C147" s="46"/>
      <c r="D147" s="46"/>
      <c r="E147" s="39" t="s">
        <v>3138</v>
      </c>
      <c r="F147" s="46"/>
      <c r="G147" s="46"/>
      <c r="H147" s="46"/>
      <c r="I147" s="46"/>
      <c r="J147" s="48"/>
    </row>
    <row r="148">
      <c r="A148" s="37" t="s">
        <v>593</v>
      </c>
      <c r="B148" s="37">
        <v>35</v>
      </c>
      <c r="C148" s="38" t="s">
        <v>3514</v>
      </c>
      <c r="D148" s="37" t="s">
        <v>595</v>
      </c>
      <c r="E148" s="39" t="s">
        <v>3515</v>
      </c>
      <c r="F148" s="40" t="s">
        <v>608</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3464</v>
      </c>
      <c r="F150" s="46"/>
      <c r="G150" s="46"/>
      <c r="H150" s="46"/>
      <c r="I150" s="46"/>
      <c r="J150" s="48"/>
    </row>
    <row r="151" ht="180">
      <c r="A151" s="37" t="s">
        <v>601</v>
      </c>
      <c r="B151" s="45"/>
      <c r="C151" s="46"/>
      <c r="D151" s="46"/>
      <c r="E151" s="39" t="s">
        <v>3465</v>
      </c>
      <c r="F151" s="46"/>
      <c r="G151" s="46"/>
      <c r="H151" s="46"/>
      <c r="I151" s="46"/>
      <c r="J151" s="48"/>
    </row>
    <row r="152">
      <c r="A152" s="37" t="s">
        <v>593</v>
      </c>
      <c r="B152" s="37">
        <v>36</v>
      </c>
      <c r="C152" s="38" t="s">
        <v>3516</v>
      </c>
      <c r="D152" s="37" t="s">
        <v>595</v>
      </c>
      <c r="E152" s="39" t="s">
        <v>3517</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3441</v>
      </c>
      <c r="F154" s="46"/>
      <c r="G154" s="46"/>
      <c r="H154" s="46"/>
      <c r="I154" s="46"/>
      <c r="J154" s="48"/>
    </row>
    <row r="155" ht="165">
      <c r="A155" s="37" t="s">
        <v>601</v>
      </c>
      <c r="B155" s="45"/>
      <c r="C155" s="46"/>
      <c r="D155" s="46"/>
      <c r="E155" s="39" t="s">
        <v>3138</v>
      </c>
      <c r="F155" s="46"/>
      <c r="G155" s="46"/>
      <c r="H155" s="46"/>
      <c r="I155" s="46"/>
      <c r="J155" s="48"/>
    </row>
    <row r="156">
      <c r="A156" s="37" t="s">
        <v>593</v>
      </c>
      <c r="B156" s="37">
        <v>37</v>
      </c>
      <c r="C156" s="38" t="s">
        <v>3518</v>
      </c>
      <c r="D156" s="37" t="s">
        <v>595</v>
      </c>
      <c r="E156" s="39" t="s">
        <v>3519</v>
      </c>
      <c r="F156" s="40" t="s">
        <v>608</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3464</v>
      </c>
      <c r="F158" s="46"/>
      <c r="G158" s="46"/>
      <c r="H158" s="46"/>
      <c r="I158" s="46"/>
      <c r="J158" s="48"/>
    </row>
    <row r="159" ht="180">
      <c r="A159" s="37" t="s">
        <v>601</v>
      </c>
      <c r="B159" s="45"/>
      <c r="C159" s="46"/>
      <c r="D159" s="46"/>
      <c r="E159" s="39" t="s">
        <v>3465</v>
      </c>
      <c r="F159" s="46"/>
      <c r="G159" s="46"/>
      <c r="H159" s="46"/>
      <c r="I159" s="46"/>
      <c r="J159" s="48"/>
    </row>
    <row r="160">
      <c r="A160" s="37" t="s">
        <v>593</v>
      </c>
      <c r="B160" s="37">
        <v>38</v>
      </c>
      <c r="C160" s="38" t="s">
        <v>3520</v>
      </c>
      <c r="D160" s="37" t="s">
        <v>595</v>
      </c>
      <c r="E160" s="39" t="s">
        <v>3521</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3441</v>
      </c>
      <c r="F162" s="46"/>
      <c r="G162" s="46"/>
      <c r="H162" s="46"/>
      <c r="I162" s="46"/>
      <c r="J162" s="48"/>
    </row>
    <row r="163" ht="165">
      <c r="A163" s="37" t="s">
        <v>601</v>
      </c>
      <c r="B163" s="45"/>
      <c r="C163" s="46"/>
      <c r="D163" s="46"/>
      <c r="E163" s="39" t="s">
        <v>3522</v>
      </c>
      <c r="F163" s="46"/>
      <c r="G163" s="46"/>
      <c r="H163" s="46"/>
      <c r="I163" s="46"/>
      <c r="J163" s="48"/>
    </row>
    <row r="164">
      <c r="A164" s="37" t="s">
        <v>593</v>
      </c>
      <c r="B164" s="37">
        <v>39</v>
      </c>
      <c r="C164" s="38" t="s">
        <v>3239</v>
      </c>
      <c r="D164" s="37" t="s">
        <v>595</v>
      </c>
      <c r="E164" s="39" t="s">
        <v>3240</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3523</v>
      </c>
      <c r="F166" s="46"/>
      <c r="G166" s="46"/>
      <c r="H166" s="46"/>
      <c r="I166" s="46"/>
      <c r="J166" s="48"/>
    </row>
    <row r="167" ht="165">
      <c r="A167" s="37" t="s">
        <v>601</v>
      </c>
      <c r="B167" s="45"/>
      <c r="C167" s="46"/>
      <c r="D167" s="46"/>
      <c r="E167" s="39" t="s">
        <v>3138</v>
      </c>
      <c r="F167" s="46"/>
      <c r="G167" s="46"/>
      <c r="H167" s="46"/>
      <c r="I167" s="46"/>
      <c r="J167" s="48"/>
    </row>
    <row r="168">
      <c r="A168" s="37" t="s">
        <v>593</v>
      </c>
      <c r="B168" s="37">
        <v>40</v>
      </c>
      <c r="C168" s="38" t="s">
        <v>3524</v>
      </c>
      <c r="D168" s="37" t="s">
        <v>595</v>
      </c>
      <c r="E168" s="39" t="s">
        <v>3525</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3523</v>
      </c>
      <c r="F170" s="46"/>
      <c r="G170" s="46"/>
      <c r="H170" s="46"/>
      <c r="I170" s="46"/>
      <c r="J170" s="48"/>
    </row>
    <row r="171" ht="180">
      <c r="A171" s="37" t="s">
        <v>601</v>
      </c>
      <c r="B171" s="45"/>
      <c r="C171" s="46"/>
      <c r="D171" s="46"/>
      <c r="E171" s="39" t="s">
        <v>3465</v>
      </c>
      <c r="F171" s="46"/>
      <c r="G171" s="46"/>
      <c r="H171" s="46"/>
      <c r="I171" s="46"/>
      <c r="J171" s="48"/>
    </row>
    <row r="172">
      <c r="A172" s="31" t="s">
        <v>591</v>
      </c>
      <c r="B172" s="32"/>
      <c r="C172" s="33" t="s">
        <v>1812</v>
      </c>
      <c r="D172" s="34"/>
      <c r="E172" s="31" t="s">
        <v>1813</v>
      </c>
      <c r="F172" s="34"/>
      <c r="G172" s="34"/>
      <c r="H172" s="34"/>
      <c r="I172" s="35">
        <f>SUMIFS(I173:I180,A173:A180,"P")</f>
        <v>0</v>
      </c>
      <c r="J172" s="36"/>
    </row>
    <row r="173" ht="60">
      <c r="A173" s="37" t="s">
        <v>593</v>
      </c>
      <c r="B173" s="37">
        <v>41</v>
      </c>
      <c r="C173" s="38" t="s">
        <v>1136</v>
      </c>
      <c r="D173" s="37" t="s">
        <v>1137</v>
      </c>
      <c r="E173" s="39" t="s">
        <v>3526</v>
      </c>
      <c r="F173" s="40" t="s">
        <v>1127</v>
      </c>
      <c r="G173" s="41">
        <v>0.10000000000000001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30">
      <c r="A175" s="37" t="s">
        <v>599</v>
      </c>
      <c r="B175" s="45"/>
      <c r="C175" s="46"/>
      <c r="D175" s="46"/>
      <c r="E175" s="49" t="s">
        <v>3428</v>
      </c>
      <c r="F175" s="46"/>
      <c r="G175" s="46"/>
      <c r="H175" s="46"/>
      <c r="I175" s="46"/>
      <c r="J175" s="48"/>
    </row>
    <row r="176" ht="120">
      <c r="A176" s="37" t="s">
        <v>601</v>
      </c>
      <c r="B176" s="45"/>
      <c r="C176" s="46"/>
      <c r="D176" s="46"/>
      <c r="E176" s="39" t="s">
        <v>1819</v>
      </c>
      <c r="F176" s="46"/>
      <c r="G176" s="46"/>
      <c r="H176" s="46"/>
      <c r="I176" s="46"/>
      <c r="J176" s="48"/>
    </row>
    <row r="177" ht="30">
      <c r="A177" s="37" t="s">
        <v>593</v>
      </c>
      <c r="B177" s="37">
        <v>42</v>
      </c>
      <c r="C177" s="38" t="s">
        <v>3527</v>
      </c>
      <c r="D177" s="37" t="s">
        <v>3528</v>
      </c>
      <c r="E177" s="39" t="s">
        <v>3529</v>
      </c>
      <c r="F177" s="40" t="s">
        <v>1127</v>
      </c>
      <c r="G177" s="41">
        <v>0.20000000000000001</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30">
      <c r="A179" s="37" t="s">
        <v>599</v>
      </c>
      <c r="B179" s="45"/>
      <c r="C179" s="46"/>
      <c r="D179" s="46"/>
      <c r="E179" s="49" t="s">
        <v>3530</v>
      </c>
      <c r="F179" s="46"/>
      <c r="G179" s="46"/>
      <c r="H179" s="46"/>
      <c r="I179" s="46"/>
      <c r="J179" s="48"/>
    </row>
    <row r="180" ht="135">
      <c r="A180" s="37" t="s">
        <v>601</v>
      </c>
      <c r="B180" s="50"/>
      <c r="C180" s="51"/>
      <c r="D180" s="51"/>
      <c r="E180" s="39" t="s">
        <v>3432</v>
      </c>
      <c r="F180" s="51"/>
      <c r="G180" s="51"/>
      <c r="H180" s="51"/>
      <c r="I180" s="51"/>
      <c r="J180" s="52"/>
    </row>
  </sheetData>
  <sheetProtection sheet="1" objects="1" scenarios="1" spinCount="100000" saltValue="W/6Bsagd/23qni+2Yand97fnw0jl0Qa919OWnSKxnR8MgVxZHYJsbt1jUwrDaHc1faxzrL38S/T5/JmYfRYzkA==" hashValue="fsCwjIijRlI9l0kzs5GBGUfnZULqs1dYkmjg5g3vTv8I9mC8GAkH62kdHRlIPewvc9gNN31GTeiorOw++e2gb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3531</v>
      </c>
      <c r="I3" s="25">
        <f>SUMIFS(I11:I485,A11:A485,"SD")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3016</v>
      </c>
      <c r="D6" s="22"/>
      <c r="E6" s="23" t="s">
        <v>112</v>
      </c>
      <c r="F6" s="17"/>
      <c r="G6" s="17"/>
      <c r="H6" s="17"/>
      <c r="I6" s="17"/>
      <c r="J6" s="19"/>
    </row>
    <row r="7">
      <c r="A7" s="3" t="s">
        <v>578</v>
      </c>
      <c r="B7" s="20" t="s">
        <v>579</v>
      </c>
      <c r="C7" s="21" t="s">
        <v>3531</v>
      </c>
      <c r="D7" s="22"/>
      <c r="E7" s="23" t="s">
        <v>118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3018</v>
      </c>
      <c r="F11" s="34"/>
      <c r="G11" s="34"/>
      <c r="H11" s="34"/>
      <c r="I11" s="35">
        <f>SUMIFS(I12:I23,A12:A23,"P")</f>
        <v>0</v>
      </c>
      <c r="J11" s="36"/>
    </row>
    <row r="12" ht="30">
      <c r="A12" s="37" t="s">
        <v>593</v>
      </c>
      <c r="B12" s="37">
        <v>1</v>
      </c>
      <c r="C12" s="38" t="s">
        <v>3019</v>
      </c>
      <c r="D12" s="37" t="s">
        <v>595</v>
      </c>
      <c r="E12" s="39" t="s">
        <v>3020</v>
      </c>
      <c r="F12" s="40" t="s">
        <v>608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3067</v>
      </c>
      <c r="F14" s="46"/>
      <c r="G14" s="46"/>
      <c r="H14" s="46"/>
      <c r="I14" s="46"/>
      <c r="J14" s="48"/>
    </row>
    <row r="15">
      <c r="A15" s="37" t="s">
        <v>601</v>
      </c>
      <c r="B15" s="45"/>
      <c r="C15" s="46"/>
      <c r="D15" s="46"/>
      <c r="E15" s="39" t="s">
        <v>3022</v>
      </c>
      <c r="F15" s="46"/>
      <c r="G15" s="46"/>
      <c r="H15" s="46"/>
      <c r="I15" s="46"/>
      <c r="J15" s="48"/>
    </row>
    <row r="16">
      <c r="A16" s="37" t="s">
        <v>593</v>
      </c>
      <c r="B16" s="37">
        <v>2</v>
      </c>
      <c r="C16" s="38" t="s">
        <v>3023</v>
      </c>
      <c r="D16" s="37" t="s">
        <v>595</v>
      </c>
      <c r="E16" s="39" t="s">
        <v>3024</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3067</v>
      </c>
      <c r="F18" s="46"/>
      <c r="G18" s="46"/>
      <c r="H18" s="46"/>
      <c r="I18" s="46"/>
      <c r="J18" s="48"/>
    </row>
    <row r="19">
      <c r="A19" s="37" t="s">
        <v>601</v>
      </c>
      <c r="B19" s="45"/>
      <c r="C19" s="46"/>
      <c r="D19" s="46"/>
      <c r="E19" s="39" t="s">
        <v>3022</v>
      </c>
      <c r="F19" s="46"/>
      <c r="G19" s="46"/>
      <c r="H19" s="46"/>
      <c r="I19" s="46"/>
      <c r="J19" s="48"/>
    </row>
    <row r="20">
      <c r="A20" s="37" t="s">
        <v>593</v>
      </c>
      <c r="B20" s="37">
        <v>3</v>
      </c>
      <c r="C20" s="38" t="s">
        <v>3025</v>
      </c>
      <c r="D20" s="37" t="s">
        <v>595</v>
      </c>
      <c r="E20" s="39" t="s">
        <v>3026</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3067</v>
      </c>
      <c r="F22" s="46"/>
      <c r="G22" s="46"/>
      <c r="H22" s="46"/>
      <c r="I22" s="46"/>
      <c r="J22" s="48"/>
    </row>
    <row r="23">
      <c r="A23" s="37" t="s">
        <v>601</v>
      </c>
      <c r="B23" s="45"/>
      <c r="C23" s="46"/>
      <c r="D23" s="46"/>
      <c r="E23" s="39" t="s">
        <v>3022</v>
      </c>
      <c r="F23" s="46"/>
      <c r="G23" s="46"/>
      <c r="H23" s="46"/>
      <c r="I23" s="46"/>
      <c r="J23" s="48"/>
    </row>
    <row r="24">
      <c r="A24" s="31" t="s">
        <v>591</v>
      </c>
      <c r="B24" s="32"/>
      <c r="C24" s="33" t="s">
        <v>592</v>
      </c>
      <c r="D24" s="34"/>
      <c r="E24" s="31" t="s">
        <v>1029</v>
      </c>
      <c r="F24" s="34"/>
      <c r="G24" s="34"/>
      <c r="H24" s="34"/>
      <c r="I24" s="35">
        <f>SUMIFS(I25:I468,A25:A468,"P")</f>
        <v>0</v>
      </c>
      <c r="J24" s="36"/>
    </row>
    <row r="25">
      <c r="A25" s="37" t="s">
        <v>593</v>
      </c>
      <c r="B25" s="37">
        <v>4</v>
      </c>
      <c r="C25" s="38" t="s">
        <v>3400</v>
      </c>
      <c r="D25" s="37" t="s">
        <v>595</v>
      </c>
      <c r="E25" s="39" t="s">
        <v>3401</v>
      </c>
      <c r="F25" s="40" t="s">
        <v>641</v>
      </c>
      <c r="G25" s="41">
        <v>32</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3532</v>
      </c>
      <c r="F27" s="46"/>
      <c r="G27" s="46"/>
      <c r="H27" s="46"/>
      <c r="I27" s="46"/>
      <c r="J27" s="48"/>
    </row>
    <row r="28" ht="405">
      <c r="A28" s="37" t="s">
        <v>601</v>
      </c>
      <c r="B28" s="45"/>
      <c r="C28" s="46"/>
      <c r="D28" s="46"/>
      <c r="E28" s="39" t="s">
        <v>3363</v>
      </c>
      <c r="F28" s="46"/>
      <c r="G28" s="46"/>
      <c r="H28" s="46"/>
      <c r="I28" s="46"/>
      <c r="J28" s="48"/>
    </row>
    <row r="29">
      <c r="A29" s="37" t="s">
        <v>593</v>
      </c>
      <c r="B29" s="37">
        <v>5</v>
      </c>
      <c r="C29" s="38" t="s">
        <v>3360</v>
      </c>
      <c r="D29" s="37" t="s">
        <v>595</v>
      </c>
      <c r="E29" s="39" t="s">
        <v>3361</v>
      </c>
      <c r="F29" s="40" t="s">
        <v>641</v>
      </c>
      <c r="G29" s="41">
        <v>96</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3533</v>
      </c>
      <c r="F31" s="46"/>
      <c r="G31" s="46"/>
      <c r="H31" s="46"/>
      <c r="I31" s="46"/>
      <c r="J31" s="48"/>
    </row>
    <row r="32" ht="405">
      <c r="A32" s="37" t="s">
        <v>601</v>
      </c>
      <c r="B32" s="45"/>
      <c r="C32" s="46"/>
      <c r="D32" s="46"/>
      <c r="E32" s="39" t="s">
        <v>3363</v>
      </c>
      <c r="F32" s="46"/>
      <c r="G32" s="46"/>
      <c r="H32" s="46"/>
      <c r="I32" s="46"/>
      <c r="J32" s="48"/>
    </row>
    <row r="33">
      <c r="A33" s="37" t="s">
        <v>593</v>
      </c>
      <c r="B33" s="37">
        <v>6</v>
      </c>
      <c r="C33" s="38" t="s">
        <v>644</v>
      </c>
      <c r="D33" s="37" t="s">
        <v>595</v>
      </c>
      <c r="E33" s="39" t="s">
        <v>645</v>
      </c>
      <c r="F33" s="40" t="s">
        <v>641</v>
      </c>
      <c r="G33" s="41">
        <v>96</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3533</v>
      </c>
      <c r="F35" s="46"/>
      <c r="G35" s="46"/>
      <c r="H35" s="46"/>
      <c r="I35" s="46"/>
      <c r="J35" s="48"/>
    </row>
    <row r="36" ht="300">
      <c r="A36" s="37" t="s">
        <v>601</v>
      </c>
      <c r="B36" s="45"/>
      <c r="C36" s="46"/>
      <c r="D36" s="46"/>
      <c r="E36" s="39" t="s">
        <v>846</v>
      </c>
      <c r="F36" s="46"/>
      <c r="G36" s="46"/>
      <c r="H36" s="46"/>
      <c r="I36" s="46"/>
      <c r="J36" s="48"/>
    </row>
    <row r="37">
      <c r="A37" s="37" t="s">
        <v>593</v>
      </c>
      <c r="B37" s="37">
        <v>7</v>
      </c>
      <c r="C37" s="38" t="s">
        <v>3534</v>
      </c>
      <c r="D37" s="37" t="s">
        <v>595</v>
      </c>
      <c r="E37" s="39" t="s">
        <v>3535</v>
      </c>
      <c r="F37" s="40" t="s">
        <v>650</v>
      </c>
      <c r="G37" s="41">
        <v>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3536</v>
      </c>
      <c r="F39" s="46"/>
      <c r="G39" s="46"/>
      <c r="H39" s="46"/>
      <c r="I39" s="46"/>
      <c r="J39" s="48"/>
    </row>
    <row r="40" ht="30">
      <c r="A40" s="37" t="s">
        <v>601</v>
      </c>
      <c r="B40" s="45"/>
      <c r="C40" s="46"/>
      <c r="D40" s="46"/>
      <c r="E40" s="39" t="s">
        <v>3537</v>
      </c>
      <c r="F40" s="46"/>
      <c r="G40" s="46"/>
      <c r="H40" s="46"/>
      <c r="I40" s="46"/>
      <c r="J40" s="48"/>
    </row>
    <row r="41">
      <c r="A41" s="37" t="s">
        <v>593</v>
      </c>
      <c r="B41" s="37">
        <v>8</v>
      </c>
      <c r="C41" s="38" t="s">
        <v>3405</v>
      </c>
      <c r="D41" s="37" t="s">
        <v>595</v>
      </c>
      <c r="E41" s="39" t="s">
        <v>988</v>
      </c>
      <c r="F41" s="40" t="s">
        <v>989</v>
      </c>
      <c r="G41" s="41">
        <v>20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3538</v>
      </c>
      <c r="F43" s="46"/>
      <c r="G43" s="46"/>
      <c r="H43" s="46"/>
      <c r="I43" s="46"/>
      <c r="J43" s="48"/>
    </row>
    <row r="44">
      <c r="A44" s="37" t="s">
        <v>601</v>
      </c>
      <c r="B44" s="45"/>
      <c r="C44" s="46"/>
      <c r="D44" s="46"/>
      <c r="E44" s="39" t="s">
        <v>3297</v>
      </c>
      <c r="F44" s="46"/>
      <c r="G44" s="46"/>
      <c r="H44" s="46"/>
      <c r="I44" s="46"/>
      <c r="J44" s="48"/>
    </row>
    <row r="45">
      <c r="A45" s="37" t="s">
        <v>593</v>
      </c>
      <c r="B45" s="37">
        <v>9</v>
      </c>
      <c r="C45" s="38" t="s">
        <v>3407</v>
      </c>
      <c r="D45" s="37" t="s">
        <v>595</v>
      </c>
      <c r="E45" s="39" t="s">
        <v>3408</v>
      </c>
      <c r="F45" s="40" t="s">
        <v>641</v>
      </c>
      <c r="G45" s="41">
        <v>12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3108</v>
      </c>
      <c r="F47" s="46"/>
      <c r="G47" s="46"/>
      <c r="H47" s="46"/>
      <c r="I47" s="46"/>
      <c r="J47" s="48"/>
    </row>
    <row r="48" ht="150">
      <c r="A48" s="37" t="s">
        <v>601</v>
      </c>
      <c r="B48" s="45"/>
      <c r="C48" s="46"/>
      <c r="D48" s="46"/>
      <c r="E48" s="39" t="s">
        <v>3410</v>
      </c>
      <c r="F48" s="46"/>
      <c r="G48" s="46"/>
      <c r="H48" s="46"/>
      <c r="I48" s="46"/>
      <c r="J48" s="48"/>
    </row>
    <row r="49">
      <c r="A49" s="37" t="s">
        <v>593</v>
      </c>
      <c r="B49" s="37">
        <v>10</v>
      </c>
      <c r="C49" s="38" t="s">
        <v>3411</v>
      </c>
      <c r="D49" s="37" t="s">
        <v>595</v>
      </c>
      <c r="E49" s="39" t="s">
        <v>3412</v>
      </c>
      <c r="F49" s="40" t="s">
        <v>641</v>
      </c>
      <c r="G49" s="41">
        <v>24</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3539</v>
      </c>
      <c r="F51" s="46"/>
      <c r="G51" s="46"/>
      <c r="H51" s="46"/>
      <c r="I51" s="46"/>
      <c r="J51" s="48"/>
    </row>
    <row r="52" ht="60">
      <c r="A52" s="37" t="s">
        <v>601</v>
      </c>
      <c r="B52" s="45"/>
      <c r="C52" s="46"/>
      <c r="D52" s="46"/>
      <c r="E52" s="39" t="s">
        <v>3306</v>
      </c>
      <c r="F52" s="46"/>
      <c r="G52" s="46"/>
      <c r="H52" s="46"/>
      <c r="I52" s="46"/>
      <c r="J52" s="48"/>
    </row>
    <row r="53" ht="30">
      <c r="A53" s="37" t="s">
        <v>593</v>
      </c>
      <c r="B53" s="37">
        <v>11</v>
      </c>
      <c r="C53" s="38" t="s">
        <v>3028</v>
      </c>
      <c r="D53" s="37" t="s">
        <v>595</v>
      </c>
      <c r="E53" s="39" t="s">
        <v>3029</v>
      </c>
      <c r="F53" s="40" t="s">
        <v>608</v>
      </c>
      <c r="G53" s="41">
        <v>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3540</v>
      </c>
      <c r="F55" s="46"/>
      <c r="G55" s="46"/>
      <c r="H55" s="46"/>
      <c r="I55" s="46"/>
      <c r="J55" s="48"/>
    </row>
    <row r="56" ht="90">
      <c r="A56" s="37" t="s">
        <v>601</v>
      </c>
      <c r="B56" s="45"/>
      <c r="C56" s="46"/>
      <c r="D56" s="46"/>
      <c r="E56" s="39" t="s">
        <v>852</v>
      </c>
      <c r="F56" s="46"/>
      <c r="G56" s="46"/>
      <c r="H56" s="46"/>
      <c r="I56" s="46"/>
      <c r="J56" s="48"/>
    </row>
    <row r="57">
      <c r="A57" s="37" t="s">
        <v>593</v>
      </c>
      <c r="B57" s="37">
        <v>12</v>
      </c>
      <c r="C57" s="38" t="s">
        <v>2325</v>
      </c>
      <c r="D57" s="37" t="s">
        <v>595</v>
      </c>
      <c r="E57" s="39" t="s">
        <v>2326</v>
      </c>
      <c r="F57" s="40" t="s">
        <v>597</v>
      </c>
      <c r="G57" s="41">
        <v>800</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3541</v>
      </c>
      <c r="F59" s="46"/>
      <c r="G59" s="46"/>
      <c r="H59" s="46"/>
      <c r="I59" s="46"/>
      <c r="J59" s="48"/>
    </row>
    <row r="60" ht="90">
      <c r="A60" s="37" t="s">
        <v>601</v>
      </c>
      <c r="B60" s="45"/>
      <c r="C60" s="46"/>
      <c r="D60" s="46"/>
      <c r="E60" s="39" t="s">
        <v>3308</v>
      </c>
      <c r="F60" s="46"/>
      <c r="G60" s="46"/>
      <c r="H60" s="46"/>
      <c r="I60" s="46"/>
      <c r="J60" s="48"/>
    </row>
    <row r="61">
      <c r="A61" s="37" t="s">
        <v>593</v>
      </c>
      <c r="B61" s="37">
        <v>13</v>
      </c>
      <c r="C61" s="38" t="s">
        <v>1373</v>
      </c>
      <c r="D61" s="37" t="s">
        <v>595</v>
      </c>
      <c r="E61" s="39" t="s">
        <v>1374</v>
      </c>
      <c r="F61" s="40" t="s">
        <v>597</v>
      </c>
      <c r="G61" s="41">
        <v>180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3542</v>
      </c>
      <c r="F63" s="46"/>
      <c r="G63" s="46"/>
      <c r="H63" s="46"/>
      <c r="I63" s="46"/>
      <c r="J63" s="48"/>
    </row>
    <row r="64" ht="105">
      <c r="A64" s="37" t="s">
        <v>601</v>
      </c>
      <c r="B64" s="45"/>
      <c r="C64" s="46"/>
      <c r="D64" s="46"/>
      <c r="E64" s="39" t="s">
        <v>3372</v>
      </c>
      <c r="F64" s="46"/>
      <c r="G64" s="46"/>
      <c r="H64" s="46"/>
      <c r="I64" s="46"/>
      <c r="J64" s="48"/>
    </row>
    <row r="65" ht="30">
      <c r="A65" s="37" t="s">
        <v>593</v>
      </c>
      <c r="B65" s="37">
        <v>14</v>
      </c>
      <c r="C65" s="38" t="s">
        <v>3543</v>
      </c>
      <c r="D65" s="37" t="s">
        <v>595</v>
      </c>
      <c r="E65" s="39" t="s">
        <v>3544</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3545</v>
      </c>
      <c r="F67" s="46"/>
      <c r="G67" s="46"/>
      <c r="H67" s="46"/>
      <c r="I67" s="46"/>
      <c r="J67" s="48"/>
    </row>
    <row r="68" ht="150">
      <c r="A68" s="37" t="s">
        <v>601</v>
      </c>
      <c r="B68" s="45"/>
      <c r="C68" s="46"/>
      <c r="D68" s="46"/>
      <c r="E68" s="39" t="s">
        <v>3546</v>
      </c>
      <c r="F68" s="46"/>
      <c r="G68" s="46"/>
      <c r="H68" s="46"/>
      <c r="I68" s="46"/>
      <c r="J68" s="48"/>
    </row>
    <row r="69">
      <c r="A69" s="37" t="s">
        <v>593</v>
      </c>
      <c r="B69" s="37">
        <v>15</v>
      </c>
      <c r="C69" s="38" t="s">
        <v>3547</v>
      </c>
      <c r="D69" s="37" t="s">
        <v>595</v>
      </c>
      <c r="E69" s="39" t="s">
        <v>3548</v>
      </c>
      <c r="F69" s="40" t="s">
        <v>608</v>
      </c>
      <c r="G69" s="41">
        <v>6</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3098</v>
      </c>
      <c r="F71" s="46"/>
      <c r="G71" s="46"/>
      <c r="H71" s="46"/>
      <c r="I71" s="46"/>
      <c r="J71" s="48"/>
    </row>
    <row r="72" ht="120">
      <c r="A72" s="37" t="s">
        <v>601</v>
      </c>
      <c r="B72" s="45"/>
      <c r="C72" s="46"/>
      <c r="D72" s="46"/>
      <c r="E72" s="39" t="s">
        <v>3549</v>
      </c>
      <c r="F72" s="46"/>
      <c r="G72" s="46"/>
      <c r="H72" s="46"/>
      <c r="I72" s="46"/>
      <c r="J72" s="48"/>
    </row>
    <row r="73" ht="30">
      <c r="A73" s="37" t="s">
        <v>593</v>
      </c>
      <c r="B73" s="37">
        <v>16</v>
      </c>
      <c r="C73" s="38" t="s">
        <v>3031</v>
      </c>
      <c r="D73" s="37" t="s">
        <v>595</v>
      </c>
      <c r="E73" s="39" t="s">
        <v>3032</v>
      </c>
      <c r="F73" s="40" t="s">
        <v>597</v>
      </c>
      <c r="G73" s="41">
        <v>45</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3550</v>
      </c>
      <c r="F75" s="46"/>
      <c r="G75" s="46"/>
      <c r="H75" s="46"/>
      <c r="I75" s="46"/>
      <c r="J75" s="48"/>
    </row>
    <row r="76" ht="165">
      <c r="A76" s="37" t="s">
        <v>601</v>
      </c>
      <c r="B76" s="45"/>
      <c r="C76" s="46"/>
      <c r="D76" s="46"/>
      <c r="E76" s="39" t="s">
        <v>3034</v>
      </c>
      <c r="F76" s="46"/>
      <c r="G76" s="46"/>
      <c r="H76" s="46"/>
      <c r="I76" s="46"/>
      <c r="J76" s="48"/>
    </row>
    <row r="77" ht="30">
      <c r="A77" s="37" t="s">
        <v>593</v>
      </c>
      <c r="B77" s="37">
        <v>17</v>
      </c>
      <c r="C77" s="38" t="s">
        <v>3551</v>
      </c>
      <c r="D77" s="37" t="s">
        <v>595</v>
      </c>
      <c r="E77" s="39" t="s">
        <v>3552</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3195</v>
      </c>
      <c r="F79" s="46"/>
      <c r="G79" s="46"/>
      <c r="H79" s="46"/>
      <c r="I79" s="46"/>
      <c r="J79" s="48"/>
    </row>
    <row r="80" ht="165">
      <c r="A80" s="37" t="s">
        <v>601</v>
      </c>
      <c r="B80" s="45"/>
      <c r="C80" s="46"/>
      <c r="D80" s="46"/>
      <c r="E80" s="39" t="s">
        <v>3041</v>
      </c>
      <c r="F80" s="46"/>
      <c r="G80" s="46"/>
      <c r="H80" s="46"/>
      <c r="I80" s="46"/>
      <c r="J80" s="48"/>
    </row>
    <row r="81" ht="30">
      <c r="A81" s="37" t="s">
        <v>593</v>
      </c>
      <c r="B81" s="37">
        <v>18</v>
      </c>
      <c r="C81" s="38" t="s">
        <v>3038</v>
      </c>
      <c r="D81" s="37" t="s">
        <v>595</v>
      </c>
      <c r="E81" s="39" t="s">
        <v>3039</v>
      </c>
      <c r="F81" s="40" t="s">
        <v>597</v>
      </c>
      <c r="G81" s="41">
        <v>80</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3553</v>
      </c>
      <c r="F83" s="46"/>
      <c r="G83" s="46"/>
      <c r="H83" s="46"/>
      <c r="I83" s="46"/>
      <c r="J83" s="48"/>
    </row>
    <row r="84" ht="165">
      <c r="A84" s="37" t="s">
        <v>601</v>
      </c>
      <c r="B84" s="45"/>
      <c r="C84" s="46"/>
      <c r="D84" s="46"/>
      <c r="E84" s="39" t="s">
        <v>3041</v>
      </c>
      <c r="F84" s="46"/>
      <c r="G84" s="46"/>
      <c r="H84" s="46"/>
      <c r="I84" s="46"/>
      <c r="J84" s="48"/>
    </row>
    <row r="85">
      <c r="A85" s="37" t="s">
        <v>593</v>
      </c>
      <c r="B85" s="37">
        <v>19</v>
      </c>
      <c r="C85" s="38" t="s">
        <v>1395</v>
      </c>
      <c r="D85" s="37" t="s">
        <v>595</v>
      </c>
      <c r="E85" s="39" t="s">
        <v>1396</v>
      </c>
      <c r="F85" s="40" t="s">
        <v>597</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3554</v>
      </c>
      <c r="F87" s="46"/>
      <c r="G87" s="46"/>
      <c r="H87" s="46"/>
      <c r="I87" s="46"/>
      <c r="J87" s="48"/>
    </row>
    <row r="88" ht="135">
      <c r="A88" s="37" t="s">
        <v>601</v>
      </c>
      <c r="B88" s="45"/>
      <c r="C88" s="46"/>
      <c r="D88" s="46"/>
      <c r="E88" s="39" t="s">
        <v>3438</v>
      </c>
      <c r="F88" s="46"/>
      <c r="G88" s="46"/>
      <c r="H88" s="46"/>
      <c r="I88" s="46"/>
      <c r="J88" s="48"/>
    </row>
    <row r="89">
      <c r="A89" s="37" t="s">
        <v>593</v>
      </c>
      <c r="B89" s="37">
        <v>20</v>
      </c>
      <c r="C89" s="38" t="s">
        <v>1160</v>
      </c>
      <c r="D89" s="37" t="s">
        <v>595</v>
      </c>
      <c r="E89" s="39" t="s">
        <v>1161</v>
      </c>
      <c r="F89" s="40" t="s">
        <v>608</v>
      </c>
      <c r="G89" s="41">
        <v>150</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3333</v>
      </c>
      <c r="F91" s="46"/>
      <c r="G91" s="46"/>
      <c r="H91" s="46"/>
      <c r="I91" s="46"/>
      <c r="J91" s="48"/>
    </row>
    <row r="92" ht="135">
      <c r="A92" s="37" t="s">
        <v>601</v>
      </c>
      <c r="B92" s="45"/>
      <c r="C92" s="46"/>
      <c r="D92" s="46"/>
      <c r="E92" s="39" t="s">
        <v>3048</v>
      </c>
      <c r="F92" s="46"/>
      <c r="G92" s="46"/>
      <c r="H92" s="46"/>
      <c r="I92" s="46"/>
      <c r="J92" s="48"/>
    </row>
    <row r="93">
      <c r="A93" s="37" t="s">
        <v>593</v>
      </c>
      <c r="B93" s="37">
        <v>21</v>
      </c>
      <c r="C93" s="38" t="s">
        <v>3555</v>
      </c>
      <c r="D93" s="37" t="s">
        <v>595</v>
      </c>
      <c r="E93" s="39" t="s">
        <v>3556</v>
      </c>
      <c r="F93" s="40" t="s">
        <v>650</v>
      </c>
      <c r="G93" s="41">
        <v>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3177</v>
      </c>
      <c r="F95" s="46"/>
      <c r="G95" s="46"/>
      <c r="H95" s="46"/>
      <c r="I95" s="46"/>
      <c r="J95" s="48"/>
    </row>
    <row r="96" ht="60">
      <c r="A96" s="37" t="s">
        <v>601</v>
      </c>
      <c r="B96" s="45"/>
      <c r="C96" s="46"/>
      <c r="D96" s="46"/>
      <c r="E96" s="39" t="s">
        <v>3052</v>
      </c>
      <c r="F96" s="46"/>
      <c r="G96" s="46"/>
      <c r="H96" s="46"/>
      <c r="I96" s="46"/>
      <c r="J96" s="48"/>
    </row>
    <row r="97" ht="30">
      <c r="A97" s="37" t="s">
        <v>593</v>
      </c>
      <c r="B97" s="37">
        <v>22</v>
      </c>
      <c r="C97" s="38" t="s">
        <v>1041</v>
      </c>
      <c r="D97" s="37" t="s">
        <v>595</v>
      </c>
      <c r="E97" s="39" t="s">
        <v>1042</v>
      </c>
      <c r="F97" s="40" t="s">
        <v>608</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3557</v>
      </c>
      <c r="F99" s="46"/>
      <c r="G99" s="46"/>
      <c r="H99" s="46"/>
      <c r="I99" s="46"/>
      <c r="J99" s="48"/>
    </row>
    <row r="100" ht="60">
      <c r="A100" s="37" t="s">
        <v>601</v>
      </c>
      <c r="B100" s="45"/>
      <c r="C100" s="46"/>
      <c r="D100" s="46"/>
      <c r="E100" s="39" t="s">
        <v>3052</v>
      </c>
      <c r="F100" s="46"/>
      <c r="G100" s="46"/>
      <c r="H100" s="46"/>
      <c r="I100" s="46"/>
      <c r="J100" s="48"/>
    </row>
    <row r="101" ht="30">
      <c r="A101" s="37" t="s">
        <v>593</v>
      </c>
      <c r="B101" s="37">
        <v>23</v>
      </c>
      <c r="C101" s="38" t="s">
        <v>3558</v>
      </c>
      <c r="D101" s="37" t="s">
        <v>595</v>
      </c>
      <c r="E101" s="39" t="s">
        <v>3559</v>
      </c>
      <c r="F101" s="40" t="s">
        <v>608</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3557</v>
      </c>
      <c r="F103" s="46"/>
      <c r="G103" s="46"/>
      <c r="H103" s="46"/>
      <c r="I103" s="46"/>
      <c r="J103" s="48"/>
    </row>
    <row r="104" ht="60">
      <c r="A104" s="37" t="s">
        <v>601</v>
      </c>
      <c r="B104" s="45"/>
      <c r="C104" s="46"/>
      <c r="D104" s="46"/>
      <c r="E104" s="39" t="s">
        <v>3311</v>
      </c>
      <c r="F104" s="46"/>
      <c r="G104" s="46"/>
      <c r="H104" s="46"/>
      <c r="I104" s="46"/>
      <c r="J104" s="48"/>
    </row>
    <row r="105">
      <c r="A105" s="37" t="s">
        <v>593</v>
      </c>
      <c r="B105" s="37">
        <v>24</v>
      </c>
      <c r="C105" s="38" t="s">
        <v>1376</v>
      </c>
      <c r="D105" s="37" t="s">
        <v>595</v>
      </c>
      <c r="E105" s="39" t="s">
        <v>1377</v>
      </c>
      <c r="F105" s="40" t="s">
        <v>597</v>
      </c>
      <c r="G105" s="41">
        <v>900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3560</v>
      </c>
      <c r="F107" s="46"/>
      <c r="G107" s="46"/>
      <c r="H107" s="46"/>
      <c r="I107" s="46"/>
      <c r="J107" s="48"/>
    </row>
    <row r="108" ht="105">
      <c r="A108" s="37" t="s">
        <v>601</v>
      </c>
      <c r="B108" s="45"/>
      <c r="C108" s="46"/>
      <c r="D108" s="46"/>
      <c r="E108" s="39" t="s">
        <v>3420</v>
      </c>
      <c r="F108" s="46"/>
      <c r="G108" s="46"/>
      <c r="H108" s="46"/>
      <c r="I108" s="46"/>
      <c r="J108" s="48"/>
    </row>
    <row r="109" ht="30">
      <c r="A109" s="37" t="s">
        <v>593</v>
      </c>
      <c r="B109" s="37">
        <v>25</v>
      </c>
      <c r="C109" s="38" t="s">
        <v>3561</v>
      </c>
      <c r="D109" s="37" t="s">
        <v>595</v>
      </c>
      <c r="E109" s="39" t="s">
        <v>3562</v>
      </c>
      <c r="F109" s="40" t="s">
        <v>1719</v>
      </c>
      <c r="G109" s="41">
        <v>150</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3333</v>
      </c>
      <c r="F111" s="46"/>
      <c r="G111" s="46"/>
      <c r="H111" s="46"/>
      <c r="I111" s="46"/>
      <c r="J111" s="48"/>
    </row>
    <row r="112" ht="135">
      <c r="A112" s="37" t="s">
        <v>601</v>
      </c>
      <c r="B112" s="45"/>
      <c r="C112" s="46"/>
      <c r="D112" s="46"/>
      <c r="E112" s="39" t="s">
        <v>3563</v>
      </c>
      <c r="F112" s="46"/>
      <c r="G112" s="46"/>
      <c r="H112" s="46"/>
      <c r="I112" s="46"/>
      <c r="J112" s="48"/>
    </row>
    <row r="113">
      <c r="A113" s="37" t="s">
        <v>593</v>
      </c>
      <c r="B113" s="37">
        <v>26</v>
      </c>
      <c r="C113" s="38" t="s">
        <v>3564</v>
      </c>
      <c r="D113" s="37" t="s">
        <v>595</v>
      </c>
      <c r="E113" s="39" t="s">
        <v>3565</v>
      </c>
      <c r="F113" s="40" t="s">
        <v>650</v>
      </c>
      <c r="G113" s="41">
        <v>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3536</v>
      </c>
      <c r="F115" s="46"/>
      <c r="G115" s="46"/>
      <c r="H115" s="46"/>
      <c r="I115" s="46"/>
      <c r="J115" s="48"/>
    </row>
    <row r="116" ht="285">
      <c r="A116" s="37" t="s">
        <v>601</v>
      </c>
      <c r="B116" s="45"/>
      <c r="C116" s="46"/>
      <c r="D116" s="46"/>
      <c r="E116" s="39" t="s">
        <v>3566</v>
      </c>
      <c r="F116" s="46"/>
      <c r="G116" s="46"/>
      <c r="H116" s="46"/>
      <c r="I116" s="46"/>
      <c r="J116" s="48"/>
    </row>
    <row r="117" ht="30">
      <c r="A117" s="37" t="s">
        <v>593</v>
      </c>
      <c r="B117" s="37">
        <v>27</v>
      </c>
      <c r="C117" s="38" t="s">
        <v>3439</v>
      </c>
      <c r="D117" s="37" t="s">
        <v>595</v>
      </c>
      <c r="E117" s="39" t="s">
        <v>3440</v>
      </c>
      <c r="F117" s="40" t="s">
        <v>608</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3111</v>
      </c>
      <c r="F119" s="46"/>
      <c r="G119" s="46"/>
      <c r="H119" s="46"/>
      <c r="I119" s="46"/>
      <c r="J119" s="48"/>
    </row>
    <row r="120" ht="90">
      <c r="A120" s="37" t="s">
        <v>601</v>
      </c>
      <c r="B120" s="45"/>
      <c r="C120" s="46"/>
      <c r="D120" s="46"/>
      <c r="E120" s="39" t="s">
        <v>3442</v>
      </c>
      <c r="F120" s="46"/>
      <c r="G120" s="46"/>
      <c r="H120" s="46"/>
      <c r="I120" s="46"/>
      <c r="J120" s="48"/>
    </row>
    <row r="121">
      <c r="A121" s="37" t="s">
        <v>593</v>
      </c>
      <c r="B121" s="37">
        <v>28</v>
      </c>
      <c r="C121" s="38" t="s">
        <v>3053</v>
      </c>
      <c r="D121" s="37" t="s">
        <v>595</v>
      </c>
      <c r="E121" s="39" t="s">
        <v>3054</v>
      </c>
      <c r="F121" s="40" t="s">
        <v>597</v>
      </c>
      <c r="G121" s="41">
        <v>10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3373</v>
      </c>
      <c r="F123" s="46"/>
      <c r="G123" s="46"/>
      <c r="H123" s="46"/>
      <c r="I123" s="46"/>
      <c r="J123" s="48"/>
    </row>
    <row r="124" ht="120">
      <c r="A124" s="37" t="s">
        <v>601</v>
      </c>
      <c r="B124" s="45"/>
      <c r="C124" s="46"/>
      <c r="D124" s="46"/>
      <c r="E124" s="39" t="s">
        <v>3055</v>
      </c>
      <c r="F124" s="46"/>
      <c r="G124" s="46"/>
      <c r="H124" s="46"/>
      <c r="I124" s="46"/>
      <c r="J124" s="48"/>
    </row>
    <row r="125">
      <c r="A125" s="37" t="s">
        <v>593</v>
      </c>
      <c r="B125" s="37">
        <v>29</v>
      </c>
      <c r="C125" s="38" t="s">
        <v>3056</v>
      </c>
      <c r="D125" s="37" t="s">
        <v>595</v>
      </c>
      <c r="E125" s="39" t="s">
        <v>3057</v>
      </c>
      <c r="F125" s="40" t="s">
        <v>608</v>
      </c>
      <c r="G125" s="41">
        <v>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3567</v>
      </c>
      <c r="F127" s="46"/>
      <c r="G127" s="46"/>
      <c r="H127" s="46"/>
      <c r="I127" s="46"/>
      <c r="J127" s="48"/>
    </row>
    <row r="128" ht="90">
      <c r="A128" s="37" t="s">
        <v>601</v>
      </c>
      <c r="B128" s="45"/>
      <c r="C128" s="46"/>
      <c r="D128" s="46"/>
      <c r="E128" s="39" t="s">
        <v>852</v>
      </c>
      <c r="F128" s="46"/>
      <c r="G128" s="46"/>
      <c r="H128" s="46"/>
      <c r="I128" s="46"/>
      <c r="J128" s="48"/>
    </row>
    <row r="129">
      <c r="A129" s="37" t="s">
        <v>593</v>
      </c>
      <c r="B129" s="37">
        <v>30</v>
      </c>
      <c r="C129" s="38" t="s">
        <v>2455</v>
      </c>
      <c r="D129" s="37" t="s">
        <v>595</v>
      </c>
      <c r="E129" s="39" t="s">
        <v>2456</v>
      </c>
      <c r="F129" s="40" t="s">
        <v>1797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3067</v>
      </c>
      <c r="F131" s="46"/>
      <c r="G131" s="46"/>
      <c r="H131" s="46"/>
      <c r="I131" s="46"/>
      <c r="J131" s="48"/>
    </row>
    <row r="132" ht="120">
      <c r="A132" s="37" t="s">
        <v>601</v>
      </c>
      <c r="B132" s="45"/>
      <c r="C132" s="46"/>
      <c r="D132" s="46"/>
      <c r="E132" s="39" t="s">
        <v>3316</v>
      </c>
      <c r="F132" s="46"/>
      <c r="G132" s="46"/>
      <c r="H132" s="46"/>
      <c r="I132" s="46"/>
      <c r="J132" s="48"/>
    </row>
    <row r="133" ht="30">
      <c r="A133" s="37" t="s">
        <v>593</v>
      </c>
      <c r="B133" s="37">
        <v>31</v>
      </c>
      <c r="C133" s="38" t="s">
        <v>3443</v>
      </c>
      <c r="D133" s="37" t="s">
        <v>595</v>
      </c>
      <c r="E133" s="39" t="s">
        <v>3444</v>
      </c>
      <c r="F133" s="40" t="s">
        <v>597</v>
      </c>
      <c r="G133" s="41">
        <v>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3568</v>
      </c>
      <c r="F135" s="46"/>
      <c r="G135" s="46"/>
      <c r="H135" s="46"/>
      <c r="I135" s="46"/>
      <c r="J135" s="48"/>
    </row>
    <row r="136" ht="105">
      <c r="A136" s="37" t="s">
        <v>601</v>
      </c>
      <c r="B136" s="45"/>
      <c r="C136" s="46"/>
      <c r="D136" s="46"/>
      <c r="E136" s="39" t="s">
        <v>3378</v>
      </c>
      <c r="F136" s="46"/>
      <c r="G136" s="46"/>
      <c r="H136" s="46"/>
      <c r="I136" s="46"/>
      <c r="J136" s="48"/>
    </row>
    <row r="137">
      <c r="A137" s="37" t="s">
        <v>593</v>
      </c>
      <c r="B137" s="37">
        <v>32</v>
      </c>
      <c r="C137" s="38" t="s">
        <v>1402</v>
      </c>
      <c r="D137" s="37" t="s">
        <v>595</v>
      </c>
      <c r="E137" s="39" t="s">
        <v>1403</v>
      </c>
      <c r="F137" s="40" t="s">
        <v>597</v>
      </c>
      <c r="G137" s="41">
        <v>40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3569</v>
      </c>
      <c r="F139" s="46"/>
      <c r="G139" s="46"/>
      <c r="H139" s="46"/>
      <c r="I139" s="46"/>
      <c r="J139" s="48"/>
    </row>
    <row r="140" ht="105">
      <c r="A140" s="37" t="s">
        <v>601</v>
      </c>
      <c r="B140" s="45"/>
      <c r="C140" s="46"/>
      <c r="D140" s="46"/>
      <c r="E140" s="39" t="s">
        <v>3378</v>
      </c>
      <c r="F140" s="46"/>
      <c r="G140" s="46"/>
      <c r="H140" s="46"/>
      <c r="I140" s="46"/>
      <c r="J140" s="48"/>
    </row>
    <row r="141">
      <c r="A141" s="37" t="s">
        <v>593</v>
      </c>
      <c r="B141" s="37">
        <v>33</v>
      </c>
      <c r="C141" s="38" t="s">
        <v>3446</v>
      </c>
      <c r="D141" s="37" t="s">
        <v>595</v>
      </c>
      <c r="E141" s="39" t="s">
        <v>3447</v>
      </c>
      <c r="F141" s="40" t="s">
        <v>597</v>
      </c>
      <c r="G141" s="41">
        <v>45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3570</v>
      </c>
      <c r="F143" s="46"/>
      <c r="G143" s="46"/>
      <c r="H143" s="46"/>
      <c r="I143" s="46"/>
      <c r="J143" s="48"/>
    </row>
    <row r="144" ht="105">
      <c r="A144" s="37" t="s">
        <v>601</v>
      </c>
      <c r="B144" s="45"/>
      <c r="C144" s="46"/>
      <c r="D144" s="46"/>
      <c r="E144" s="39" t="s">
        <v>3378</v>
      </c>
      <c r="F144" s="46"/>
      <c r="G144" s="46"/>
      <c r="H144" s="46"/>
      <c r="I144" s="46"/>
      <c r="J144" s="48"/>
    </row>
    <row r="145">
      <c r="A145" s="37" t="s">
        <v>593</v>
      </c>
      <c r="B145" s="37">
        <v>34</v>
      </c>
      <c r="C145" s="38" t="s">
        <v>3376</v>
      </c>
      <c r="D145" s="37" t="s">
        <v>595</v>
      </c>
      <c r="E145" s="39" t="s">
        <v>3377</v>
      </c>
      <c r="F145" s="40" t="s">
        <v>597</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3571</v>
      </c>
      <c r="F147" s="46"/>
      <c r="G147" s="46"/>
      <c r="H147" s="46"/>
      <c r="I147" s="46"/>
      <c r="J147" s="48"/>
    </row>
    <row r="148" ht="105">
      <c r="A148" s="37" t="s">
        <v>601</v>
      </c>
      <c r="B148" s="45"/>
      <c r="C148" s="46"/>
      <c r="D148" s="46"/>
      <c r="E148" s="39" t="s">
        <v>3378</v>
      </c>
      <c r="F148" s="46"/>
      <c r="G148" s="46"/>
      <c r="H148" s="46"/>
      <c r="I148" s="46"/>
      <c r="J148" s="48"/>
    </row>
    <row r="149" ht="30">
      <c r="A149" s="37" t="s">
        <v>593</v>
      </c>
      <c r="B149" s="37">
        <v>35</v>
      </c>
      <c r="C149" s="38" t="s">
        <v>3455</v>
      </c>
      <c r="D149" s="37" t="s">
        <v>595</v>
      </c>
      <c r="E149" s="39" t="s">
        <v>3456</v>
      </c>
      <c r="F149" s="40" t="s">
        <v>608</v>
      </c>
      <c r="G149" s="41">
        <v>16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3572</v>
      </c>
      <c r="F151" s="46"/>
      <c r="G151" s="46"/>
      <c r="H151" s="46"/>
      <c r="I151" s="46"/>
      <c r="J151" s="48"/>
    </row>
    <row r="152" ht="120">
      <c r="A152" s="37" t="s">
        <v>601</v>
      </c>
      <c r="B152" s="45"/>
      <c r="C152" s="46"/>
      <c r="D152" s="46"/>
      <c r="E152" s="39" t="s">
        <v>3381</v>
      </c>
      <c r="F152" s="46"/>
      <c r="G152" s="46"/>
      <c r="H152" s="46"/>
      <c r="I152" s="46"/>
      <c r="J152" s="48"/>
    </row>
    <row r="153" ht="30">
      <c r="A153" s="37" t="s">
        <v>593</v>
      </c>
      <c r="B153" s="37">
        <v>36</v>
      </c>
      <c r="C153" s="38" t="s">
        <v>1409</v>
      </c>
      <c r="D153" s="37" t="s">
        <v>595</v>
      </c>
      <c r="E153" s="39" t="s">
        <v>1410</v>
      </c>
      <c r="F153" s="40" t="s">
        <v>608</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3572</v>
      </c>
      <c r="F155" s="46"/>
      <c r="G155" s="46"/>
      <c r="H155" s="46"/>
      <c r="I155" s="46"/>
      <c r="J155" s="48"/>
    </row>
    <row r="156" ht="120">
      <c r="A156" s="37" t="s">
        <v>601</v>
      </c>
      <c r="B156" s="45"/>
      <c r="C156" s="46"/>
      <c r="D156" s="46"/>
      <c r="E156" s="39" t="s">
        <v>3381</v>
      </c>
      <c r="F156" s="46"/>
      <c r="G156" s="46"/>
      <c r="H156" s="46"/>
      <c r="I156" s="46"/>
      <c r="J156" s="48"/>
    </row>
    <row r="157" ht="30">
      <c r="A157" s="37" t="s">
        <v>593</v>
      </c>
      <c r="B157" s="37">
        <v>37</v>
      </c>
      <c r="C157" s="38" t="s">
        <v>3379</v>
      </c>
      <c r="D157" s="37" t="s">
        <v>595</v>
      </c>
      <c r="E157" s="39" t="s">
        <v>3380</v>
      </c>
      <c r="F157" s="40" t="s">
        <v>608</v>
      </c>
      <c r="G157" s="41">
        <v>18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3573</v>
      </c>
      <c r="F159" s="46"/>
      <c r="G159" s="46"/>
      <c r="H159" s="46"/>
      <c r="I159" s="46"/>
      <c r="J159" s="48"/>
    </row>
    <row r="160" ht="120">
      <c r="A160" s="37" t="s">
        <v>601</v>
      </c>
      <c r="B160" s="45"/>
      <c r="C160" s="46"/>
      <c r="D160" s="46"/>
      <c r="E160" s="39" t="s">
        <v>3381</v>
      </c>
      <c r="F160" s="46"/>
      <c r="G160" s="46"/>
      <c r="H160" s="46"/>
      <c r="I160" s="46"/>
      <c r="J160" s="48"/>
    </row>
    <row r="161">
      <c r="A161" s="37" t="s">
        <v>593</v>
      </c>
      <c r="B161" s="37">
        <v>38</v>
      </c>
      <c r="C161" s="38" t="s">
        <v>1057</v>
      </c>
      <c r="D161" s="37" t="s">
        <v>595</v>
      </c>
      <c r="E161" s="39" t="s">
        <v>1058</v>
      </c>
      <c r="F161" s="40" t="s">
        <v>597</v>
      </c>
      <c r="G161" s="41">
        <v>800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3574</v>
      </c>
      <c r="F163" s="46"/>
      <c r="G163" s="46"/>
      <c r="H163" s="46"/>
      <c r="I163" s="46"/>
      <c r="J163" s="48"/>
    </row>
    <row r="164" ht="90">
      <c r="A164" s="37" t="s">
        <v>601</v>
      </c>
      <c r="B164" s="45"/>
      <c r="C164" s="46"/>
      <c r="D164" s="46"/>
      <c r="E164" s="39" t="s">
        <v>3421</v>
      </c>
      <c r="F164" s="46"/>
      <c r="G164" s="46"/>
      <c r="H164" s="46"/>
      <c r="I164" s="46"/>
      <c r="J164" s="48"/>
    </row>
    <row r="165">
      <c r="A165" s="37" t="s">
        <v>593</v>
      </c>
      <c r="B165" s="37">
        <v>39</v>
      </c>
      <c r="C165" s="38" t="s">
        <v>3575</v>
      </c>
      <c r="D165" s="37" t="s">
        <v>595</v>
      </c>
      <c r="E165" s="39" t="s">
        <v>3576</v>
      </c>
      <c r="F165" s="40" t="s">
        <v>597</v>
      </c>
      <c r="G165" s="41">
        <v>720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3577</v>
      </c>
      <c r="F167" s="46"/>
      <c r="G167" s="46"/>
      <c r="H167" s="46"/>
      <c r="I167" s="46"/>
      <c r="J167" s="48"/>
    </row>
    <row r="168" ht="60">
      <c r="A168" s="37" t="s">
        <v>601</v>
      </c>
      <c r="B168" s="45"/>
      <c r="C168" s="46"/>
      <c r="D168" s="46"/>
      <c r="E168" s="39" t="s">
        <v>3578</v>
      </c>
      <c r="F168" s="46"/>
      <c r="G168" s="46"/>
      <c r="H168" s="46"/>
      <c r="I168" s="46"/>
      <c r="J168" s="48"/>
    </row>
    <row r="169" ht="30">
      <c r="A169" s="37" t="s">
        <v>593</v>
      </c>
      <c r="B169" s="37">
        <v>40</v>
      </c>
      <c r="C169" s="38" t="s">
        <v>3459</v>
      </c>
      <c r="D169" s="37" t="s">
        <v>595</v>
      </c>
      <c r="E169" s="39" t="s">
        <v>3460</v>
      </c>
      <c r="F169" s="40" t="s">
        <v>608</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3132</v>
      </c>
      <c r="F171" s="46"/>
      <c r="G171" s="46"/>
      <c r="H171" s="46"/>
      <c r="I171" s="46"/>
      <c r="J171" s="48"/>
    </row>
    <row r="172" ht="150">
      <c r="A172" s="37" t="s">
        <v>601</v>
      </c>
      <c r="B172" s="45"/>
      <c r="C172" s="46"/>
      <c r="D172" s="46"/>
      <c r="E172" s="39" t="s">
        <v>3461</v>
      </c>
      <c r="F172" s="46"/>
      <c r="G172" s="46"/>
      <c r="H172" s="46"/>
      <c r="I172" s="46"/>
      <c r="J172" s="48"/>
    </row>
    <row r="173">
      <c r="A173" s="37" t="s">
        <v>593</v>
      </c>
      <c r="B173" s="37">
        <v>41</v>
      </c>
      <c r="C173" s="38" t="s">
        <v>3579</v>
      </c>
      <c r="D173" s="37" t="s">
        <v>595</v>
      </c>
      <c r="E173" s="39" t="s">
        <v>3580</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3111</v>
      </c>
      <c r="F175" s="46"/>
      <c r="G175" s="46"/>
      <c r="H175" s="46"/>
      <c r="I175" s="46"/>
      <c r="J175" s="48"/>
    </row>
    <row r="176" ht="150">
      <c r="A176" s="37" t="s">
        <v>601</v>
      </c>
      <c r="B176" s="45"/>
      <c r="C176" s="46"/>
      <c r="D176" s="46"/>
      <c r="E176" s="39" t="s">
        <v>3461</v>
      </c>
      <c r="F176" s="46"/>
      <c r="G176" s="46"/>
      <c r="H176" s="46"/>
      <c r="I176" s="46"/>
      <c r="J176" s="48"/>
    </row>
    <row r="177">
      <c r="A177" s="37" t="s">
        <v>593</v>
      </c>
      <c r="B177" s="37">
        <v>42</v>
      </c>
      <c r="C177" s="38" t="s">
        <v>3581</v>
      </c>
      <c r="D177" s="37" t="s">
        <v>595</v>
      </c>
      <c r="E177" s="39" t="s">
        <v>3582</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3111</v>
      </c>
      <c r="F179" s="46"/>
      <c r="G179" s="46"/>
      <c r="H179" s="46"/>
      <c r="I179" s="46"/>
      <c r="J179" s="48"/>
    </row>
    <row r="180" ht="120">
      <c r="A180" s="37" t="s">
        <v>601</v>
      </c>
      <c r="B180" s="45"/>
      <c r="C180" s="46"/>
      <c r="D180" s="46"/>
      <c r="E180" s="39" t="s">
        <v>3384</v>
      </c>
      <c r="F180" s="46"/>
      <c r="G180" s="46"/>
      <c r="H180" s="46"/>
      <c r="I180" s="46"/>
      <c r="J180" s="48"/>
    </row>
    <row r="181">
      <c r="A181" s="37" t="s">
        <v>593</v>
      </c>
      <c r="B181" s="37">
        <v>43</v>
      </c>
      <c r="C181" s="38" t="s">
        <v>3382</v>
      </c>
      <c r="D181" s="37" t="s">
        <v>595</v>
      </c>
      <c r="E181" s="39" t="s">
        <v>3383</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3111</v>
      </c>
      <c r="F183" s="46"/>
      <c r="G183" s="46"/>
      <c r="H183" s="46"/>
      <c r="I183" s="46"/>
      <c r="J183" s="48"/>
    </row>
    <row r="184" ht="120">
      <c r="A184" s="37" t="s">
        <v>601</v>
      </c>
      <c r="B184" s="45"/>
      <c r="C184" s="46"/>
      <c r="D184" s="46"/>
      <c r="E184" s="39" t="s">
        <v>3384</v>
      </c>
      <c r="F184" s="46"/>
      <c r="G184" s="46"/>
      <c r="H184" s="46"/>
      <c r="I184" s="46"/>
      <c r="J184" s="48"/>
    </row>
    <row r="185" ht="30">
      <c r="A185" s="37" t="s">
        <v>593</v>
      </c>
      <c r="B185" s="37">
        <v>44</v>
      </c>
      <c r="C185" s="38" t="s">
        <v>3065</v>
      </c>
      <c r="D185" s="37" t="s">
        <v>595</v>
      </c>
      <c r="E185" s="39" t="s">
        <v>3066</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3067</v>
      </c>
      <c r="F187" s="46"/>
      <c r="G187" s="46"/>
      <c r="H187" s="46"/>
      <c r="I187" s="46"/>
      <c r="J187" s="48"/>
    </row>
    <row r="188" ht="135">
      <c r="A188" s="37" t="s">
        <v>601</v>
      </c>
      <c r="B188" s="45"/>
      <c r="C188" s="46"/>
      <c r="D188" s="46"/>
      <c r="E188" s="39" t="s">
        <v>3068</v>
      </c>
      <c r="F188" s="46"/>
      <c r="G188" s="46"/>
      <c r="H188" s="46"/>
      <c r="I188" s="46"/>
      <c r="J188" s="48"/>
    </row>
    <row r="189" ht="45">
      <c r="A189" s="37" t="s">
        <v>593</v>
      </c>
      <c r="B189" s="37">
        <v>45</v>
      </c>
      <c r="C189" s="38" t="s">
        <v>3069</v>
      </c>
      <c r="D189" s="37" t="s">
        <v>595</v>
      </c>
      <c r="E189" s="39" t="s">
        <v>3070</v>
      </c>
      <c r="F189" s="40" t="s">
        <v>608</v>
      </c>
      <c r="G189" s="41">
        <v>51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3583</v>
      </c>
      <c r="F191" s="46"/>
      <c r="G191" s="46"/>
      <c r="H191" s="46"/>
      <c r="I191" s="46"/>
      <c r="J191" s="48"/>
    </row>
    <row r="192" ht="135">
      <c r="A192" s="37" t="s">
        <v>601</v>
      </c>
      <c r="B192" s="45"/>
      <c r="C192" s="46"/>
      <c r="D192" s="46"/>
      <c r="E192" s="39" t="s">
        <v>3068</v>
      </c>
      <c r="F192" s="46"/>
      <c r="G192" s="46"/>
      <c r="H192" s="46"/>
      <c r="I192" s="46"/>
      <c r="J192" s="48"/>
    </row>
    <row r="193" ht="30">
      <c r="A193" s="37" t="s">
        <v>593</v>
      </c>
      <c r="B193" s="37">
        <v>46</v>
      </c>
      <c r="C193" s="38" t="s">
        <v>3072</v>
      </c>
      <c r="D193" s="37" t="s">
        <v>595</v>
      </c>
      <c r="E193" s="39" t="s">
        <v>3073</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3132</v>
      </c>
      <c r="F195" s="46"/>
      <c r="G195" s="46"/>
      <c r="H195" s="46"/>
      <c r="I195" s="46"/>
      <c r="J195" s="48"/>
    </row>
    <row r="196" ht="105">
      <c r="A196" s="37" t="s">
        <v>601</v>
      </c>
      <c r="B196" s="45"/>
      <c r="C196" s="46"/>
      <c r="D196" s="46"/>
      <c r="E196" s="39" t="s">
        <v>3074</v>
      </c>
      <c r="F196" s="46"/>
      <c r="G196" s="46"/>
      <c r="H196" s="46"/>
      <c r="I196" s="46"/>
      <c r="J196" s="48"/>
    </row>
    <row r="197">
      <c r="A197" s="37" t="s">
        <v>593</v>
      </c>
      <c r="B197" s="37">
        <v>47</v>
      </c>
      <c r="C197" s="38" t="s">
        <v>3077</v>
      </c>
      <c r="D197" s="37" t="s">
        <v>595</v>
      </c>
      <c r="E197" s="39" t="s">
        <v>3078</v>
      </c>
      <c r="F197" s="40" t="s">
        <v>624</v>
      </c>
      <c r="G197" s="41">
        <v>80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3540</v>
      </c>
      <c r="F199" s="46"/>
      <c r="G199" s="46"/>
      <c r="H199" s="46"/>
      <c r="I199" s="46"/>
      <c r="J199" s="48"/>
    </row>
    <row r="200" ht="105">
      <c r="A200" s="37" t="s">
        <v>601</v>
      </c>
      <c r="B200" s="45"/>
      <c r="C200" s="46"/>
      <c r="D200" s="46"/>
      <c r="E200" s="39" t="s">
        <v>3080</v>
      </c>
      <c r="F200" s="46"/>
      <c r="G200" s="46"/>
      <c r="H200" s="46"/>
      <c r="I200" s="46"/>
      <c r="J200" s="48"/>
    </row>
    <row r="201">
      <c r="A201" s="37" t="s">
        <v>593</v>
      </c>
      <c r="B201" s="37">
        <v>48</v>
      </c>
      <c r="C201" s="38" t="s">
        <v>1268</v>
      </c>
      <c r="D201" s="37" t="s">
        <v>595</v>
      </c>
      <c r="E201" s="39" t="s">
        <v>1269</v>
      </c>
      <c r="F201" s="40" t="s">
        <v>624</v>
      </c>
      <c r="G201" s="41">
        <v>32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3584</v>
      </c>
      <c r="F203" s="46"/>
      <c r="G203" s="46"/>
      <c r="H203" s="46"/>
      <c r="I203" s="46"/>
      <c r="J203" s="48"/>
    </row>
    <row r="204" ht="105">
      <c r="A204" s="37" t="s">
        <v>601</v>
      </c>
      <c r="B204" s="45"/>
      <c r="C204" s="46"/>
      <c r="D204" s="46"/>
      <c r="E204" s="39" t="s">
        <v>3081</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3584</v>
      </c>
      <c r="F207" s="46"/>
      <c r="G207" s="46"/>
      <c r="H207" s="46"/>
      <c r="I207" s="46"/>
      <c r="J207" s="48"/>
    </row>
    <row r="208" ht="105">
      <c r="A208" s="37" t="s">
        <v>601</v>
      </c>
      <c r="B208" s="45"/>
      <c r="C208" s="46"/>
      <c r="D208" s="46"/>
      <c r="E208" s="39" t="s">
        <v>3083</v>
      </c>
      <c r="F208" s="46"/>
      <c r="G208" s="46"/>
      <c r="H208" s="46"/>
      <c r="I208" s="46"/>
      <c r="J208" s="48"/>
    </row>
    <row r="209">
      <c r="A209" s="37" t="s">
        <v>593</v>
      </c>
      <c r="B209" s="37">
        <v>50</v>
      </c>
      <c r="C209" s="38" t="s">
        <v>3331</v>
      </c>
      <c r="D209" s="37" t="s">
        <v>595</v>
      </c>
      <c r="E209" s="39" t="s">
        <v>3332</v>
      </c>
      <c r="F209" s="40" t="s">
        <v>1719</v>
      </c>
      <c r="G209" s="41">
        <v>100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3585</v>
      </c>
      <c r="F211" s="46"/>
      <c r="G211" s="46"/>
      <c r="H211" s="46"/>
      <c r="I211" s="46"/>
      <c r="J211" s="48"/>
    </row>
    <row r="212" ht="120">
      <c r="A212" s="37" t="s">
        <v>601</v>
      </c>
      <c r="B212" s="45"/>
      <c r="C212" s="46"/>
      <c r="D212" s="46"/>
      <c r="E212" s="39" t="s">
        <v>3334</v>
      </c>
      <c r="F212" s="46"/>
      <c r="G212" s="46"/>
      <c r="H212" s="46"/>
      <c r="I212" s="46"/>
      <c r="J212" s="48"/>
    </row>
    <row r="213">
      <c r="A213" s="37" t="s">
        <v>593</v>
      </c>
      <c r="B213" s="37">
        <v>51</v>
      </c>
      <c r="C213" s="38" t="s">
        <v>1278</v>
      </c>
      <c r="D213" s="37" t="s">
        <v>595</v>
      </c>
      <c r="E213" s="39" t="s">
        <v>1279</v>
      </c>
      <c r="F213" s="40" t="s">
        <v>608</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3235</v>
      </c>
      <c r="F215" s="46"/>
      <c r="G215" s="46"/>
      <c r="H215" s="46"/>
      <c r="I215" s="46"/>
      <c r="J215" s="48"/>
    </row>
    <row r="216" ht="180">
      <c r="A216" s="37" t="s">
        <v>601</v>
      </c>
      <c r="B216" s="45"/>
      <c r="C216" s="46"/>
      <c r="D216" s="46"/>
      <c r="E216" s="39" t="s">
        <v>1437</v>
      </c>
      <c r="F216" s="46"/>
      <c r="G216" s="46"/>
      <c r="H216" s="46"/>
      <c r="I216" s="46"/>
      <c r="J216" s="48"/>
    </row>
    <row r="217">
      <c r="A217" s="37" t="s">
        <v>593</v>
      </c>
      <c r="B217" s="37">
        <v>52</v>
      </c>
      <c r="C217" s="38" t="s">
        <v>1281</v>
      </c>
      <c r="D217" s="37" t="s">
        <v>595</v>
      </c>
      <c r="E217" s="39" t="s">
        <v>1282</v>
      </c>
      <c r="F217" s="40" t="s">
        <v>608</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3235</v>
      </c>
      <c r="F219" s="46"/>
      <c r="G219" s="46"/>
      <c r="H219" s="46"/>
      <c r="I219" s="46"/>
      <c r="J219" s="48"/>
    </row>
    <row r="220" ht="150">
      <c r="A220" s="37" t="s">
        <v>601</v>
      </c>
      <c r="B220" s="45"/>
      <c r="C220" s="46"/>
      <c r="D220" s="46"/>
      <c r="E220" s="39" t="s">
        <v>1448</v>
      </c>
      <c r="F220" s="46"/>
      <c r="G220" s="46"/>
      <c r="H220" s="46"/>
      <c r="I220" s="46"/>
      <c r="J220" s="48"/>
    </row>
    <row r="221">
      <c r="A221" s="37" t="s">
        <v>593</v>
      </c>
      <c r="B221" s="37">
        <v>53</v>
      </c>
      <c r="C221" s="38" t="s">
        <v>1414</v>
      </c>
      <c r="D221" s="37" t="s">
        <v>595</v>
      </c>
      <c r="E221" s="39" t="s">
        <v>1415</v>
      </c>
      <c r="F221" s="40" t="s">
        <v>663</v>
      </c>
      <c r="G221" s="41">
        <v>0.10000000000000001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3586</v>
      </c>
      <c r="F223" s="46"/>
      <c r="G223" s="46"/>
      <c r="H223" s="46"/>
      <c r="I223" s="46"/>
      <c r="J223" s="48"/>
    </row>
    <row r="224" ht="225">
      <c r="A224" s="37" t="s">
        <v>601</v>
      </c>
      <c r="B224" s="45"/>
      <c r="C224" s="46"/>
      <c r="D224" s="46"/>
      <c r="E224" s="39" t="s">
        <v>3587</v>
      </c>
      <c r="F224" s="46"/>
      <c r="G224" s="46"/>
      <c r="H224" s="46"/>
      <c r="I224" s="46"/>
      <c r="J224" s="48"/>
    </row>
    <row r="225">
      <c r="A225" s="37" t="s">
        <v>593</v>
      </c>
      <c r="B225" s="37">
        <v>54</v>
      </c>
      <c r="C225" s="38" t="s">
        <v>1418</v>
      </c>
      <c r="D225" s="37" t="s">
        <v>595</v>
      </c>
      <c r="E225" s="39" t="s">
        <v>1419</v>
      </c>
      <c r="F225" s="40" t="s">
        <v>663</v>
      </c>
      <c r="G225" s="41">
        <v>0.10000000000000001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3586</v>
      </c>
      <c r="F227" s="46"/>
      <c r="G227" s="46"/>
      <c r="H227" s="46"/>
      <c r="I227" s="46"/>
      <c r="J227" s="48"/>
    </row>
    <row r="228" ht="150">
      <c r="A228" s="37" t="s">
        <v>601</v>
      </c>
      <c r="B228" s="45"/>
      <c r="C228" s="46"/>
      <c r="D228" s="46"/>
      <c r="E228" s="39" t="s">
        <v>3588</v>
      </c>
      <c r="F228" s="46"/>
      <c r="G228" s="46"/>
      <c r="H228" s="46"/>
      <c r="I228" s="46"/>
      <c r="J228" s="48"/>
    </row>
    <row r="229">
      <c r="A229" s="37" t="s">
        <v>593</v>
      </c>
      <c r="B229" s="37">
        <v>55</v>
      </c>
      <c r="C229" s="38" t="s">
        <v>3104</v>
      </c>
      <c r="D229" s="37" t="s">
        <v>595</v>
      </c>
      <c r="E229" s="39" t="s">
        <v>3105</v>
      </c>
      <c r="F229" s="40" t="s">
        <v>608</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3545</v>
      </c>
      <c r="F231" s="46"/>
      <c r="G231" s="46"/>
      <c r="H231" s="46"/>
      <c r="I231" s="46"/>
      <c r="J231" s="48"/>
    </row>
    <row r="232" ht="180">
      <c r="A232" s="37" t="s">
        <v>601</v>
      </c>
      <c r="B232" s="45"/>
      <c r="C232" s="46"/>
      <c r="D232" s="46"/>
      <c r="E232" s="39" t="s">
        <v>1437</v>
      </c>
      <c r="F232" s="46"/>
      <c r="G232" s="46"/>
      <c r="H232" s="46"/>
      <c r="I232" s="46"/>
      <c r="J232" s="48"/>
    </row>
    <row r="233">
      <c r="A233" s="37" t="s">
        <v>593</v>
      </c>
      <c r="B233" s="37">
        <v>56</v>
      </c>
      <c r="C233" s="38" t="s">
        <v>1421</v>
      </c>
      <c r="D233" s="37" t="s">
        <v>595</v>
      </c>
      <c r="E233" s="39" t="s">
        <v>3589</v>
      </c>
      <c r="F233" s="40" t="s">
        <v>608</v>
      </c>
      <c r="G233" s="41">
        <v>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3590</v>
      </c>
      <c r="F235" s="46"/>
      <c r="G235" s="46"/>
      <c r="H235" s="46"/>
      <c r="I235" s="46"/>
      <c r="J235" s="48"/>
    </row>
    <row r="236" ht="180">
      <c r="A236" s="37" t="s">
        <v>601</v>
      </c>
      <c r="B236" s="45"/>
      <c r="C236" s="46"/>
      <c r="D236" s="46"/>
      <c r="E236" s="39" t="s">
        <v>1437</v>
      </c>
      <c r="F236" s="46"/>
      <c r="G236" s="46"/>
      <c r="H236" s="46"/>
      <c r="I236" s="46"/>
      <c r="J236" s="48"/>
    </row>
    <row r="237">
      <c r="A237" s="37" t="s">
        <v>593</v>
      </c>
      <c r="B237" s="37">
        <v>57</v>
      </c>
      <c r="C237" s="38" t="s">
        <v>1425</v>
      </c>
      <c r="D237" s="37" t="s">
        <v>595</v>
      </c>
      <c r="E237" s="39" t="s">
        <v>3107</v>
      </c>
      <c r="F237" s="40" t="s">
        <v>608</v>
      </c>
      <c r="G237" s="41">
        <v>14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3591</v>
      </c>
      <c r="F239" s="46"/>
      <c r="G239" s="46"/>
      <c r="H239" s="46"/>
      <c r="I239" s="46"/>
      <c r="J239" s="48"/>
    </row>
    <row r="240" ht="150">
      <c r="A240" s="37" t="s">
        <v>601</v>
      </c>
      <c r="B240" s="45"/>
      <c r="C240" s="46"/>
      <c r="D240" s="46"/>
      <c r="E240" s="39" t="s">
        <v>1448</v>
      </c>
      <c r="F240" s="46"/>
      <c r="G240" s="46"/>
      <c r="H240" s="46"/>
      <c r="I240" s="46"/>
      <c r="J240" s="48"/>
    </row>
    <row r="241">
      <c r="A241" s="37" t="s">
        <v>593</v>
      </c>
      <c r="B241" s="37">
        <v>58</v>
      </c>
      <c r="C241" s="38" t="s">
        <v>3592</v>
      </c>
      <c r="D241" s="37" t="s">
        <v>595</v>
      </c>
      <c r="E241" s="39" t="s">
        <v>3593</v>
      </c>
      <c r="F241" s="40" t="s">
        <v>608</v>
      </c>
      <c r="G241" s="41">
        <v>12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3108</v>
      </c>
      <c r="F243" s="46"/>
      <c r="G243" s="46"/>
      <c r="H243" s="46"/>
      <c r="I243" s="46"/>
      <c r="J243" s="48"/>
    </row>
    <row r="244" ht="180">
      <c r="A244" s="37" t="s">
        <v>601</v>
      </c>
      <c r="B244" s="45"/>
      <c r="C244" s="46"/>
      <c r="D244" s="46"/>
      <c r="E244" s="39" t="s">
        <v>1437</v>
      </c>
      <c r="F244" s="46"/>
      <c r="G244" s="46"/>
      <c r="H244" s="46"/>
      <c r="I244" s="46"/>
      <c r="J244" s="48"/>
    </row>
    <row r="245">
      <c r="A245" s="37" t="s">
        <v>593</v>
      </c>
      <c r="B245" s="37">
        <v>59</v>
      </c>
      <c r="C245" s="38" t="s">
        <v>3594</v>
      </c>
      <c r="D245" s="37" t="s">
        <v>595</v>
      </c>
      <c r="E245" s="39" t="s">
        <v>3595</v>
      </c>
      <c r="F245" s="40" t="s">
        <v>608</v>
      </c>
      <c r="G245" s="41">
        <v>12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3108</v>
      </c>
      <c r="F247" s="46"/>
      <c r="G247" s="46"/>
      <c r="H247" s="46"/>
      <c r="I247" s="46"/>
      <c r="J247" s="48"/>
    </row>
    <row r="248" ht="150">
      <c r="A248" s="37" t="s">
        <v>601</v>
      </c>
      <c r="B248" s="45"/>
      <c r="C248" s="46"/>
      <c r="D248" s="46"/>
      <c r="E248" s="39" t="s">
        <v>1448</v>
      </c>
      <c r="F248" s="46"/>
      <c r="G248" s="46"/>
      <c r="H248" s="46"/>
      <c r="I248" s="46"/>
      <c r="J248" s="48"/>
    </row>
    <row r="249">
      <c r="A249" s="37" t="s">
        <v>593</v>
      </c>
      <c r="B249" s="37">
        <v>60</v>
      </c>
      <c r="C249" s="38" t="s">
        <v>1428</v>
      </c>
      <c r="D249" s="37" t="s">
        <v>595</v>
      </c>
      <c r="E249" s="39" t="s">
        <v>1429</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3111</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1435</v>
      </c>
      <c r="D253" s="37" t="s">
        <v>595</v>
      </c>
      <c r="E253" s="39" t="s">
        <v>1489</v>
      </c>
      <c r="F253" s="40" t="s">
        <v>608</v>
      </c>
      <c r="G253" s="41">
        <v>8</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3235</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3596</v>
      </c>
      <c r="D257" s="37" t="s">
        <v>595</v>
      </c>
      <c r="E257" s="39" t="s">
        <v>3597</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3177</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3598</v>
      </c>
      <c r="D261" s="37" t="s">
        <v>595</v>
      </c>
      <c r="E261" s="39" t="s">
        <v>3599</v>
      </c>
      <c r="F261" s="40" t="s">
        <v>608</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3177</v>
      </c>
      <c r="F263" s="46"/>
      <c r="G263" s="46"/>
      <c r="H263" s="46"/>
      <c r="I263" s="46"/>
      <c r="J263" s="48"/>
    </row>
    <row r="264" ht="150">
      <c r="A264" s="37" t="s">
        <v>601</v>
      </c>
      <c r="B264" s="45"/>
      <c r="C264" s="46"/>
      <c r="D264" s="46"/>
      <c r="E264" s="39" t="s">
        <v>1448</v>
      </c>
      <c r="F264" s="46"/>
      <c r="G264" s="46"/>
      <c r="H264" s="46"/>
      <c r="I264" s="46"/>
      <c r="J264" s="48"/>
    </row>
    <row r="265">
      <c r="A265" s="37" t="s">
        <v>593</v>
      </c>
      <c r="B265" s="37">
        <v>64</v>
      </c>
      <c r="C265" s="38" t="s">
        <v>1440</v>
      </c>
      <c r="D265" s="37" t="s">
        <v>595</v>
      </c>
      <c r="E265" s="39" t="s">
        <v>1441</v>
      </c>
      <c r="F265" s="40" t="s">
        <v>608</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3235</v>
      </c>
      <c r="F267" s="46"/>
      <c r="G267" s="46"/>
      <c r="H267" s="46"/>
      <c r="I267" s="46"/>
      <c r="J267" s="48"/>
    </row>
    <row r="268" ht="150">
      <c r="A268" s="37" t="s">
        <v>601</v>
      </c>
      <c r="B268" s="45"/>
      <c r="C268" s="46"/>
      <c r="D268" s="46"/>
      <c r="E268" s="39" t="s">
        <v>1448</v>
      </c>
      <c r="F268" s="46"/>
      <c r="G268" s="46"/>
      <c r="H268" s="46"/>
      <c r="I268" s="46"/>
      <c r="J268" s="48"/>
    </row>
    <row r="269">
      <c r="A269" s="37" t="s">
        <v>593</v>
      </c>
      <c r="B269" s="37">
        <v>65</v>
      </c>
      <c r="C269" s="38" t="s">
        <v>1442</v>
      </c>
      <c r="D269" s="37" t="s">
        <v>595</v>
      </c>
      <c r="E269" s="39" t="s">
        <v>1490</v>
      </c>
      <c r="F269" s="40" t="s">
        <v>608</v>
      </c>
      <c r="G269" s="41">
        <v>4</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3567</v>
      </c>
      <c r="F271" s="46"/>
      <c r="G271" s="46"/>
      <c r="H271" s="46"/>
      <c r="I271" s="46"/>
      <c r="J271" s="48"/>
    </row>
    <row r="272" ht="180">
      <c r="A272" s="37" t="s">
        <v>601</v>
      </c>
      <c r="B272" s="45"/>
      <c r="C272" s="46"/>
      <c r="D272" s="46"/>
      <c r="E272" s="39" t="s">
        <v>1437</v>
      </c>
      <c r="F272" s="46"/>
      <c r="G272" s="46"/>
      <c r="H272" s="46"/>
      <c r="I272" s="46"/>
      <c r="J272" s="48"/>
    </row>
    <row r="273">
      <c r="A273" s="37" t="s">
        <v>593</v>
      </c>
      <c r="B273" s="37">
        <v>66</v>
      </c>
      <c r="C273" s="38" t="s">
        <v>1444</v>
      </c>
      <c r="D273" s="37" t="s">
        <v>595</v>
      </c>
      <c r="E273" s="39" t="s">
        <v>1539</v>
      </c>
      <c r="F273" s="40" t="s">
        <v>608</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3567</v>
      </c>
      <c r="F275" s="46"/>
      <c r="G275" s="46"/>
      <c r="H275" s="46"/>
      <c r="I275" s="46"/>
      <c r="J275" s="48"/>
    </row>
    <row r="276" ht="150">
      <c r="A276" s="37" t="s">
        <v>601</v>
      </c>
      <c r="B276" s="45"/>
      <c r="C276" s="46"/>
      <c r="D276" s="46"/>
      <c r="E276" s="39" t="s">
        <v>1448</v>
      </c>
      <c r="F276" s="46"/>
      <c r="G276" s="46"/>
      <c r="H276" s="46"/>
      <c r="I276" s="46"/>
      <c r="J276" s="48"/>
    </row>
    <row r="277">
      <c r="A277" s="37" t="s">
        <v>593</v>
      </c>
      <c r="B277" s="37">
        <v>67</v>
      </c>
      <c r="C277" s="38" t="s">
        <v>2973</v>
      </c>
      <c r="D277" s="37" t="s">
        <v>595</v>
      </c>
      <c r="E277" s="39" t="s">
        <v>2974</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3111</v>
      </c>
      <c r="F279" s="46"/>
      <c r="G279" s="46"/>
      <c r="H279" s="46"/>
      <c r="I279" s="46"/>
      <c r="J279" s="48"/>
    </row>
    <row r="280" ht="180">
      <c r="A280" s="37" t="s">
        <v>601</v>
      </c>
      <c r="B280" s="45"/>
      <c r="C280" s="46"/>
      <c r="D280" s="46"/>
      <c r="E280" s="39" t="s">
        <v>1437</v>
      </c>
      <c r="F280" s="46"/>
      <c r="G280" s="46"/>
      <c r="H280" s="46"/>
      <c r="I280" s="46"/>
      <c r="J280" s="48"/>
    </row>
    <row r="281">
      <c r="A281" s="37" t="s">
        <v>593</v>
      </c>
      <c r="B281" s="37">
        <v>68</v>
      </c>
      <c r="C281" s="38" t="s">
        <v>3600</v>
      </c>
      <c r="D281" s="37" t="s">
        <v>595</v>
      </c>
      <c r="E281" s="39" t="s">
        <v>3601</v>
      </c>
      <c r="F281" s="40" t="s">
        <v>608</v>
      </c>
      <c r="G281" s="41">
        <v>2</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3111</v>
      </c>
      <c r="F283" s="46"/>
      <c r="G283" s="46"/>
      <c r="H283" s="46"/>
      <c r="I283" s="46"/>
      <c r="J283" s="48"/>
    </row>
    <row r="284" ht="180">
      <c r="A284" s="37" t="s">
        <v>601</v>
      </c>
      <c r="B284" s="45"/>
      <c r="C284" s="46"/>
      <c r="D284" s="46"/>
      <c r="E284" s="39" t="s">
        <v>1437</v>
      </c>
      <c r="F284" s="46"/>
      <c r="G284" s="46"/>
      <c r="H284" s="46"/>
      <c r="I284" s="46"/>
      <c r="J284" s="48"/>
    </row>
    <row r="285">
      <c r="A285" s="37" t="s">
        <v>593</v>
      </c>
      <c r="B285" s="37">
        <v>69</v>
      </c>
      <c r="C285" s="38" t="s">
        <v>2980</v>
      </c>
      <c r="D285" s="37" t="s">
        <v>595</v>
      </c>
      <c r="E285" s="39" t="s">
        <v>2981</v>
      </c>
      <c r="F285" s="40" t="s">
        <v>608</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3111</v>
      </c>
      <c r="F287" s="46"/>
      <c r="G287" s="46"/>
      <c r="H287" s="46"/>
      <c r="I287" s="46"/>
      <c r="J287" s="48"/>
    </row>
    <row r="288" ht="150">
      <c r="A288" s="37" t="s">
        <v>601</v>
      </c>
      <c r="B288" s="45"/>
      <c r="C288" s="46"/>
      <c r="D288" s="46"/>
      <c r="E288" s="39" t="s">
        <v>1448</v>
      </c>
      <c r="F288" s="46"/>
      <c r="G288" s="46"/>
      <c r="H288" s="46"/>
      <c r="I288" s="46"/>
      <c r="J288" s="48"/>
    </row>
    <row r="289">
      <c r="A289" s="37" t="s">
        <v>593</v>
      </c>
      <c r="B289" s="37">
        <v>70</v>
      </c>
      <c r="C289" s="38" t="s">
        <v>3117</v>
      </c>
      <c r="D289" s="37" t="s">
        <v>595</v>
      </c>
      <c r="E289" s="39" t="s">
        <v>3118</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3111</v>
      </c>
      <c r="F291" s="46"/>
      <c r="G291" s="46"/>
      <c r="H291" s="46"/>
      <c r="I291" s="46"/>
      <c r="J291" s="48"/>
    </row>
    <row r="292" ht="180">
      <c r="A292" s="37" t="s">
        <v>601</v>
      </c>
      <c r="B292" s="45"/>
      <c r="C292" s="46"/>
      <c r="D292" s="46"/>
      <c r="E292" s="39" t="s">
        <v>1437</v>
      </c>
      <c r="F292" s="46"/>
      <c r="G292" s="46"/>
      <c r="H292" s="46"/>
      <c r="I292" s="46"/>
      <c r="J292" s="48"/>
    </row>
    <row r="293">
      <c r="A293" s="37" t="s">
        <v>593</v>
      </c>
      <c r="B293" s="37">
        <v>71</v>
      </c>
      <c r="C293" s="38" t="s">
        <v>3119</v>
      </c>
      <c r="D293" s="37" t="s">
        <v>595</v>
      </c>
      <c r="E293" s="39" t="s">
        <v>3120</v>
      </c>
      <c r="F293" s="40" t="s">
        <v>608</v>
      </c>
      <c r="G293" s="41">
        <v>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3111</v>
      </c>
      <c r="F295" s="46"/>
      <c r="G295" s="46"/>
      <c r="H295" s="46"/>
      <c r="I295" s="46"/>
      <c r="J295" s="48"/>
    </row>
    <row r="296" ht="180">
      <c r="A296" s="37" t="s">
        <v>601</v>
      </c>
      <c r="B296" s="45"/>
      <c r="C296" s="46"/>
      <c r="D296" s="46"/>
      <c r="E296" s="39" t="s">
        <v>1437</v>
      </c>
      <c r="F296" s="46"/>
      <c r="G296" s="46"/>
      <c r="H296" s="46"/>
      <c r="I296" s="46"/>
      <c r="J296" s="48"/>
    </row>
    <row r="297">
      <c r="A297" s="37" t="s">
        <v>593</v>
      </c>
      <c r="B297" s="37">
        <v>72</v>
      </c>
      <c r="C297" s="38" t="s">
        <v>3121</v>
      </c>
      <c r="D297" s="37" t="s">
        <v>595</v>
      </c>
      <c r="E297" s="39" t="s">
        <v>3122</v>
      </c>
      <c r="F297" s="40" t="s">
        <v>597</v>
      </c>
      <c r="G297" s="41">
        <v>12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3374</v>
      </c>
      <c r="F299" s="46"/>
      <c r="G299" s="46"/>
      <c r="H299" s="46"/>
      <c r="I299" s="46"/>
      <c r="J299" s="48"/>
    </row>
    <row r="300" ht="225">
      <c r="A300" s="37" t="s">
        <v>601</v>
      </c>
      <c r="B300" s="45"/>
      <c r="C300" s="46"/>
      <c r="D300" s="46"/>
      <c r="E300" s="39" t="s">
        <v>3123</v>
      </c>
      <c r="F300" s="46"/>
      <c r="G300" s="46"/>
      <c r="H300" s="46"/>
      <c r="I300" s="46"/>
      <c r="J300" s="48"/>
    </row>
    <row r="301">
      <c r="A301" s="37" t="s">
        <v>593</v>
      </c>
      <c r="B301" s="37">
        <v>73</v>
      </c>
      <c r="C301" s="38" t="s">
        <v>3124</v>
      </c>
      <c r="D301" s="37" t="s">
        <v>595</v>
      </c>
      <c r="E301" s="39" t="s">
        <v>3125</v>
      </c>
      <c r="F301" s="40" t="s">
        <v>597</v>
      </c>
      <c r="G301" s="41">
        <v>12</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3374</v>
      </c>
      <c r="F303" s="46"/>
      <c r="G303" s="46"/>
      <c r="H303" s="46"/>
      <c r="I303" s="46"/>
      <c r="J303" s="48"/>
    </row>
    <row r="304" ht="150">
      <c r="A304" s="37" t="s">
        <v>601</v>
      </c>
      <c r="B304" s="45"/>
      <c r="C304" s="46"/>
      <c r="D304" s="46"/>
      <c r="E304" s="39" t="s">
        <v>3127</v>
      </c>
      <c r="F304" s="46"/>
      <c r="G304" s="46"/>
      <c r="H304" s="46"/>
      <c r="I304" s="46"/>
      <c r="J304" s="48"/>
    </row>
    <row r="305">
      <c r="A305" s="37" t="s">
        <v>593</v>
      </c>
      <c r="B305" s="37">
        <v>74</v>
      </c>
      <c r="C305" s="38" t="s">
        <v>3128</v>
      </c>
      <c r="D305" s="37" t="s">
        <v>595</v>
      </c>
      <c r="E305" s="39" t="s">
        <v>3129</v>
      </c>
      <c r="F305" s="40" t="s">
        <v>608</v>
      </c>
      <c r="G305" s="41">
        <v>2</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3111</v>
      </c>
      <c r="F307" s="46"/>
      <c r="G307" s="46"/>
      <c r="H307" s="46"/>
      <c r="I307" s="46"/>
      <c r="J307" s="48"/>
    </row>
    <row r="308" ht="180">
      <c r="A308" s="37" t="s">
        <v>601</v>
      </c>
      <c r="B308" s="45"/>
      <c r="C308" s="46"/>
      <c r="D308" s="46"/>
      <c r="E308" s="39" t="s">
        <v>1437</v>
      </c>
      <c r="F308" s="46"/>
      <c r="G308" s="46"/>
      <c r="H308" s="46"/>
      <c r="I308" s="46"/>
      <c r="J308" s="48"/>
    </row>
    <row r="309">
      <c r="A309" s="37" t="s">
        <v>593</v>
      </c>
      <c r="B309" s="37">
        <v>75</v>
      </c>
      <c r="C309" s="38" t="s">
        <v>3130</v>
      </c>
      <c r="D309" s="37" t="s">
        <v>595</v>
      </c>
      <c r="E309" s="39" t="s">
        <v>3131</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3111</v>
      </c>
      <c r="F311" s="46"/>
      <c r="G311" s="46"/>
      <c r="H311" s="46"/>
      <c r="I311" s="46"/>
      <c r="J311" s="48"/>
    </row>
    <row r="312" ht="150">
      <c r="A312" s="37" t="s">
        <v>601</v>
      </c>
      <c r="B312" s="45"/>
      <c r="C312" s="46"/>
      <c r="D312" s="46"/>
      <c r="E312" s="39" t="s">
        <v>1448</v>
      </c>
      <c r="F312" s="46"/>
      <c r="G312" s="46"/>
      <c r="H312" s="46"/>
      <c r="I312" s="46"/>
      <c r="J312" s="48"/>
    </row>
    <row r="313">
      <c r="A313" s="37" t="s">
        <v>593</v>
      </c>
      <c r="B313" s="37">
        <v>76</v>
      </c>
      <c r="C313" s="38" t="s">
        <v>3133</v>
      </c>
      <c r="D313" s="37" t="s">
        <v>595</v>
      </c>
      <c r="E313" s="39" t="s">
        <v>3134</v>
      </c>
      <c r="F313" s="40" t="s">
        <v>608</v>
      </c>
      <c r="G313" s="41">
        <v>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3111</v>
      </c>
      <c r="F315" s="46"/>
      <c r="G315" s="46"/>
      <c r="H315" s="46"/>
      <c r="I315" s="46"/>
      <c r="J315" s="48"/>
    </row>
    <row r="316" ht="180">
      <c r="A316" s="37" t="s">
        <v>601</v>
      </c>
      <c r="B316" s="45"/>
      <c r="C316" s="46"/>
      <c r="D316" s="46"/>
      <c r="E316" s="39" t="s">
        <v>1437</v>
      </c>
      <c r="F316" s="46"/>
      <c r="G316" s="46"/>
      <c r="H316" s="46"/>
      <c r="I316" s="46"/>
      <c r="J316" s="48"/>
    </row>
    <row r="317">
      <c r="A317" s="37" t="s">
        <v>593</v>
      </c>
      <c r="B317" s="37">
        <v>77</v>
      </c>
      <c r="C317" s="38" t="s">
        <v>3135</v>
      </c>
      <c r="D317" s="37" t="s">
        <v>595</v>
      </c>
      <c r="E317" s="39" t="s">
        <v>3136</v>
      </c>
      <c r="F317" s="40" t="s">
        <v>608</v>
      </c>
      <c r="G317" s="41">
        <v>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3111</v>
      </c>
      <c r="F319" s="46"/>
      <c r="G319" s="46"/>
      <c r="H319" s="46"/>
      <c r="I319" s="46"/>
      <c r="J319" s="48"/>
    </row>
    <row r="320" ht="150">
      <c r="A320" s="37" t="s">
        <v>601</v>
      </c>
      <c r="B320" s="45"/>
      <c r="C320" s="46"/>
      <c r="D320" s="46"/>
      <c r="E320" s="39" t="s">
        <v>1448</v>
      </c>
      <c r="F320" s="46"/>
      <c r="G320" s="46"/>
      <c r="H320" s="46"/>
      <c r="I320" s="46"/>
      <c r="J320" s="48"/>
    </row>
    <row r="321">
      <c r="A321" s="37" t="s">
        <v>593</v>
      </c>
      <c r="B321" s="37">
        <v>78</v>
      </c>
      <c r="C321" s="38" t="s">
        <v>2658</v>
      </c>
      <c r="D321" s="37" t="s">
        <v>595</v>
      </c>
      <c r="E321" s="39" t="s">
        <v>3137</v>
      </c>
      <c r="F321" s="40" t="s">
        <v>608</v>
      </c>
      <c r="G321" s="41">
        <v>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3111</v>
      </c>
      <c r="F323" s="46"/>
      <c r="G323" s="46"/>
      <c r="H323" s="46"/>
      <c r="I323" s="46"/>
      <c r="J323" s="48"/>
    </row>
    <row r="324" ht="165">
      <c r="A324" s="37" t="s">
        <v>601</v>
      </c>
      <c r="B324" s="45"/>
      <c r="C324" s="46"/>
      <c r="D324" s="46"/>
      <c r="E324" s="39" t="s">
        <v>3138</v>
      </c>
      <c r="F324" s="46"/>
      <c r="G324" s="46"/>
      <c r="H324" s="46"/>
      <c r="I324" s="46"/>
      <c r="J324" s="48"/>
    </row>
    <row r="325">
      <c r="A325" s="37" t="s">
        <v>593</v>
      </c>
      <c r="B325" s="37">
        <v>79</v>
      </c>
      <c r="C325" s="38" t="s">
        <v>2661</v>
      </c>
      <c r="D325" s="37" t="s">
        <v>595</v>
      </c>
      <c r="E325" s="39" t="s">
        <v>3139</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3111</v>
      </c>
      <c r="F327" s="46"/>
      <c r="G327" s="46"/>
      <c r="H327" s="46"/>
      <c r="I327" s="46"/>
      <c r="J327" s="48"/>
    </row>
    <row r="328" ht="150">
      <c r="A328" s="37" t="s">
        <v>601</v>
      </c>
      <c r="B328" s="45"/>
      <c r="C328" s="46"/>
      <c r="D328" s="46"/>
      <c r="E328" s="39" t="s">
        <v>1448</v>
      </c>
      <c r="F328" s="46"/>
      <c r="G328" s="46"/>
      <c r="H328" s="46"/>
      <c r="I328" s="46"/>
      <c r="J328" s="48"/>
    </row>
    <row r="329">
      <c r="A329" s="37" t="s">
        <v>593</v>
      </c>
      <c r="B329" s="37">
        <v>80</v>
      </c>
      <c r="C329" s="38" t="s">
        <v>3602</v>
      </c>
      <c r="D329" s="37" t="s">
        <v>595</v>
      </c>
      <c r="E329" s="39" t="s">
        <v>3603</v>
      </c>
      <c r="F329" s="40" t="s">
        <v>608</v>
      </c>
      <c r="G329" s="41">
        <v>3</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3058</v>
      </c>
      <c r="F331" s="46"/>
      <c r="G331" s="46"/>
      <c r="H331" s="46"/>
      <c r="I331" s="46"/>
      <c r="J331" s="48"/>
    </row>
    <row r="332" ht="180">
      <c r="A332" s="37" t="s">
        <v>601</v>
      </c>
      <c r="B332" s="45"/>
      <c r="C332" s="46"/>
      <c r="D332" s="46"/>
      <c r="E332" s="39" t="s">
        <v>1437</v>
      </c>
      <c r="F332" s="46"/>
      <c r="G332" s="46"/>
      <c r="H332" s="46"/>
      <c r="I332" s="46"/>
      <c r="J332" s="48"/>
    </row>
    <row r="333">
      <c r="A333" s="37" t="s">
        <v>593</v>
      </c>
      <c r="B333" s="37">
        <v>81</v>
      </c>
      <c r="C333" s="38" t="s">
        <v>3484</v>
      </c>
      <c r="D333" s="37" t="s">
        <v>595</v>
      </c>
      <c r="E333" s="39" t="s">
        <v>3485</v>
      </c>
      <c r="F333" s="40" t="s">
        <v>608</v>
      </c>
      <c r="G333" s="41">
        <v>3</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3058</v>
      </c>
      <c r="F335" s="46"/>
      <c r="G335" s="46"/>
      <c r="H335" s="46"/>
      <c r="I335" s="46"/>
      <c r="J335" s="48"/>
    </row>
    <row r="336" ht="150">
      <c r="A336" s="37" t="s">
        <v>601</v>
      </c>
      <c r="B336" s="45"/>
      <c r="C336" s="46"/>
      <c r="D336" s="46"/>
      <c r="E336" s="39" t="s">
        <v>3486</v>
      </c>
      <c r="F336" s="46"/>
      <c r="G336" s="46"/>
      <c r="H336" s="46"/>
      <c r="I336" s="46"/>
      <c r="J336" s="48"/>
    </row>
    <row r="337">
      <c r="A337" s="37" t="s">
        <v>593</v>
      </c>
      <c r="B337" s="37">
        <v>82</v>
      </c>
      <c r="C337" s="38" t="s">
        <v>3487</v>
      </c>
      <c r="D337" s="37" t="s">
        <v>595</v>
      </c>
      <c r="E337" s="39" t="s">
        <v>3488</v>
      </c>
      <c r="F337" s="40" t="s">
        <v>608</v>
      </c>
      <c r="G337" s="41">
        <v>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3058</v>
      </c>
      <c r="F339" s="46"/>
      <c r="G339" s="46"/>
      <c r="H339" s="46"/>
      <c r="I339" s="46"/>
      <c r="J339" s="48"/>
    </row>
    <row r="340" ht="165">
      <c r="A340" s="37" t="s">
        <v>601</v>
      </c>
      <c r="B340" s="45"/>
      <c r="C340" s="46"/>
      <c r="D340" s="46"/>
      <c r="E340" s="39" t="s">
        <v>3138</v>
      </c>
      <c r="F340" s="46"/>
      <c r="G340" s="46"/>
      <c r="H340" s="46"/>
      <c r="I340" s="46"/>
      <c r="J340" s="48"/>
    </row>
    <row r="341">
      <c r="A341" s="37" t="s">
        <v>593</v>
      </c>
      <c r="B341" s="37">
        <v>83</v>
      </c>
      <c r="C341" s="38" t="s">
        <v>3491</v>
      </c>
      <c r="D341" s="37" t="s">
        <v>595</v>
      </c>
      <c r="E341" s="39" t="s">
        <v>3492</v>
      </c>
      <c r="F341" s="40" t="s">
        <v>597</v>
      </c>
      <c r="G341" s="41">
        <v>165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3604</v>
      </c>
      <c r="F343" s="46"/>
      <c r="G343" s="46"/>
      <c r="H343" s="46"/>
      <c r="I343" s="46"/>
      <c r="J343" s="48"/>
    </row>
    <row r="344" ht="225">
      <c r="A344" s="37" t="s">
        <v>601</v>
      </c>
      <c r="B344" s="45"/>
      <c r="C344" s="46"/>
      <c r="D344" s="46"/>
      <c r="E344" s="39" t="s">
        <v>3123</v>
      </c>
      <c r="F344" s="46"/>
      <c r="G344" s="46"/>
      <c r="H344" s="46"/>
      <c r="I344" s="46"/>
      <c r="J344" s="48"/>
    </row>
    <row r="345">
      <c r="A345" s="37" t="s">
        <v>593</v>
      </c>
      <c r="B345" s="37">
        <v>84</v>
      </c>
      <c r="C345" s="38" t="s">
        <v>3494</v>
      </c>
      <c r="D345" s="37" t="s">
        <v>595</v>
      </c>
      <c r="E345" s="39" t="s">
        <v>3495</v>
      </c>
      <c r="F345" s="40" t="s">
        <v>608</v>
      </c>
      <c r="G345" s="41">
        <v>17</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3605</v>
      </c>
      <c r="F347" s="46"/>
      <c r="G347" s="46"/>
      <c r="H347" s="46"/>
      <c r="I347" s="46"/>
      <c r="J347" s="48"/>
    </row>
    <row r="348" ht="180">
      <c r="A348" s="37" t="s">
        <v>601</v>
      </c>
      <c r="B348" s="45"/>
      <c r="C348" s="46"/>
      <c r="D348" s="46"/>
      <c r="E348" s="39" t="s">
        <v>1437</v>
      </c>
      <c r="F348" s="46"/>
      <c r="G348" s="46"/>
      <c r="H348" s="46"/>
      <c r="I348" s="46"/>
      <c r="J348" s="48"/>
    </row>
    <row r="349">
      <c r="A349" s="37" t="s">
        <v>593</v>
      </c>
      <c r="B349" s="37">
        <v>85</v>
      </c>
      <c r="C349" s="38" t="s">
        <v>3496</v>
      </c>
      <c r="D349" s="37" t="s">
        <v>595</v>
      </c>
      <c r="E349" s="39" t="s">
        <v>3497</v>
      </c>
      <c r="F349" s="40" t="s">
        <v>597</v>
      </c>
      <c r="G349" s="41">
        <v>165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3604</v>
      </c>
      <c r="F351" s="46"/>
      <c r="G351" s="46"/>
      <c r="H351" s="46"/>
      <c r="I351" s="46"/>
      <c r="J351" s="48"/>
    </row>
    <row r="352" ht="150">
      <c r="A352" s="37" t="s">
        <v>601</v>
      </c>
      <c r="B352" s="45"/>
      <c r="C352" s="46"/>
      <c r="D352" s="46"/>
      <c r="E352" s="39" t="s">
        <v>3127</v>
      </c>
      <c r="F352" s="46"/>
      <c r="G352" s="46"/>
      <c r="H352" s="46"/>
      <c r="I352" s="46"/>
      <c r="J352" s="48"/>
    </row>
    <row r="353" ht="30">
      <c r="A353" s="37" t="s">
        <v>593</v>
      </c>
      <c r="B353" s="37">
        <v>86</v>
      </c>
      <c r="C353" s="38" t="s">
        <v>3606</v>
      </c>
      <c r="D353" s="37" t="s">
        <v>595</v>
      </c>
      <c r="E353" s="39" t="s">
        <v>3607</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610</v>
      </c>
      <c r="F355" s="46"/>
      <c r="G355" s="46"/>
      <c r="H355" s="46"/>
      <c r="I355" s="46"/>
      <c r="J355" s="48"/>
    </row>
    <row r="356" ht="180">
      <c r="A356" s="37" t="s">
        <v>601</v>
      </c>
      <c r="B356" s="45"/>
      <c r="C356" s="46"/>
      <c r="D356" s="46"/>
      <c r="E356" s="39" t="s">
        <v>1437</v>
      </c>
      <c r="F356" s="46"/>
      <c r="G356" s="46"/>
      <c r="H356" s="46"/>
      <c r="I356" s="46"/>
      <c r="J356" s="48"/>
    </row>
    <row r="357">
      <c r="A357" s="37" t="s">
        <v>593</v>
      </c>
      <c r="B357" s="37">
        <v>87</v>
      </c>
      <c r="C357" s="38" t="s">
        <v>3608</v>
      </c>
      <c r="D357" s="37" t="s">
        <v>595</v>
      </c>
      <c r="E357" s="39" t="s">
        <v>3609</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610</v>
      </c>
      <c r="F359" s="46"/>
      <c r="G359" s="46"/>
      <c r="H359" s="46"/>
      <c r="I359" s="46"/>
      <c r="J359" s="48"/>
    </row>
    <row r="360" ht="165">
      <c r="A360" s="37" t="s">
        <v>601</v>
      </c>
      <c r="B360" s="45"/>
      <c r="C360" s="46"/>
      <c r="D360" s="46"/>
      <c r="E360" s="39" t="s">
        <v>3138</v>
      </c>
      <c r="F360" s="46"/>
      <c r="G360" s="46"/>
      <c r="H360" s="46"/>
      <c r="I360" s="46"/>
      <c r="J360" s="48"/>
    </row>
    <row r="361">
      <c r="A361" s="37" t="s">
        <v>593</v>
      </c>
      <c r="B361" s="37">
        <v>88</v>
      </c>
      <c r="C361" s="38" t="s">
        <v>3610</v>
      </c>
      <c r="D361" s="37" t="s">
        <v>595</v>
      </c>
      <c r="E361" s="39" t="s">
        <v>3611</v>
      </c>
      <c r="F361" s="40" t="s">
        <v>608</v>
      </c>
      <c r="G361" s="41">
        <v>1</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610</v>
      </c>
      <c r="F363" s="46"/>
      <c r="G363" s="46"/>
      <c r="H363" s="46"/>
      <c r="I363" s="46"/>
      <c r="J363" s="48"/>
    </row>
    <row r="364" ht="180">
      <c r="A364" s="37" t="s">
        <v>601</v>
      </c>
      <c r="B364" s="45"/>
      <c r="C364" s="46"/>
      <c r="D364" s="46"/>
      <c r="E364" s="39" t="s">
        <v>1437</v>
      </c>
      <c r="F364" s="46"/>
      <c r="G364" s="46"/>
      <c r="H364" s="46"/>
      <c r="I364" s="46"/>
      <c r="J364" s="48"/>
    </row>
    <row r="365">
      <c r="A365" s="37" t="s">
        <v>593</v>
      </c>
      <c r="B365" s="37">
        <v>89</v>
      </c>
      <c r="C365" s="38" t="s">
        <v>3612</v>
      </c>
      <c r="D365" s="37" t="s">
        <v>595</v>
      </c>
      <c r="E365" s="39" t="s">
        <v>3613</v>
      </c>
      <c r="F365" s="40" t="s">
        <v>608</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610</v>
      </c>
      <c r="F367" s="46"/>
      <c r="G367" s="46"/>
      <c r="H367" s="46"/>
      <c r="I367" s="46"/>
      <c r="J367" s="48"/>
    </row>
    <row r="368" ht="165">
      <c r="A368" s="37" t="s">
        <v>601</v>
      </c>
      <c r="B368" s="45"/>
      <c r="C368" s="46"/>
      <c r="D368" s="46"/>
      <c r="E368" s="39" t="s">
        <v>3138</v>
      </c>
      <c r="F368" s="46"/>
      <c r="G368" s="46"/>
      <c r="H368" s="46"/>
      <c r="I368" s="46"/>
      <c r="J368" s="48"/>
    </row>
    <row r="369">
      <c r="A369" s="37" t="s">
        <v>593</v>
      </c>
      <c r="B369" s="37">
        <v>90</v>
      </c>
      <c r="C369" s="38" t="s">
        <v>3614</v>
      </c>
      <c r="D369" s="37" t="s">
        <v>595</v>
      </c>
      <c r="E369" s="39" t="s">
        <v>3615</v>
      </c>
      <c r="F369" s="40" t="s">
        <v>608</v>
      </c>
      <c r="G369" s="41">
        <v>3</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3058</v>
      </c>
      <c r="F371" s="46"/>
      <c r="G371" s="46"/>
      <c r="H371" s="46"/>
      <c r="I371" s="46"/>
      <c r="J371" s="48"/>
    </row>
    <row r="372" ht="180">
      <c r="A372" s="37" t="s">
        <v>601</v>
      </c>
      <c r="B372" s="45"/>
      <c r="C372" s="46"/>
      <c r="D372" s="46"/>
      <c r="E372" s="39" t="s">
        <v>1437</v>
      </c>
      <c r="F372" s="46"/>
      <c r="G372" s="46"/>
      <c r="H372" s="46"/>
      <c r="I372" s="46"/>
      <c r="J372" s="48"/>
    </row>
    <row r="373">
      <c r="A373" s="37" t="s">
        <v>593</v>
      </c>
      <c r="B373" s="37">
        <v>91</v>
      </c>
      <c r="C373" s="38" t="s">
        <v>3616</v>
      </c>
      <c r="D373" s="37" t="s">
        <v>595</v>
      </c>
      <c r="E373" s="39" t="s">
        <v>3617</v>
      </c>
      <c r="F373" s="40" t="s">
        <v>608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3058</v>
      </c>
      <c r="F375" s="46"/>
      <c r="G375" s="46"/>
      <c r="H375" s="46"/>
      <c r="I375" s="46"/>
      <c r="J375" s="48"/>
    </row>
    <row r="376" ht="150">
      <c r="A376" s="37" t="s">
        <v>601</v>
      </c>
      <c r="B376" s="45"/>
      <c r="C376" s="46"/>
      <c r="D376" s="46"/>
      <c r="E376" s="39" t="s">
        <v>3486</v>
      </c>
      <c r="F376" s="46"/>
      <c r="G376" s="46"/>
      <c r="H376" s="46"/>
      <c r="I376" s="46"/>
      <c r="J376" s="48"/>
    </row>
    <row r="377">
      <c r="A377" s="37" t="s">
        <v>593</v>
      </c>
      <c r="B377" s="37">
        <v>92</v>
      </c>
      <c r="C377" s="38" t="s">
        <v>3618</v>
      </c>
      <c r="D377" s="37" t="s">
        <v>595</v>
      </c>
      <c r="E377" s="39" t="s">
        <v>3619</v>
      </c>
      <c r="F377" s="40" t="s">
        <v>608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3058</v>
      </c>
      <c r="F379" s="46"/>
      <c r="G379" s="46"/>
      <c r="H379" s="46"/>
      <c r="I379" s="46"/>
      <c r="J379" s="48"/>
    </row>
    <row r="380" ht="165">
      <c r="A380" s="37" t="s">
        <v>601</v>
      </c>
      <c r="B380" s="45"/>
      <c r="C380" s="46"/>
      <c r="D380" s="46"/>
      <c r="E380" s="39" t="s">
        <v>3138</v>
      </c>
      <c r="F380" s="46"/>
      <c r="G380" s="46"/>
      <c r="H380" s="46"/>
      <c r="I380" s="46"/>
      <c r="J380" s="48"/>
    </row>
    <row r="381" ht="30">
      <c r="A381" s="37" t="s">
        <v>593</v>
      </c>
      <c r="B381" s="37">
        <v>93</v>
      </c>
      <c r="C381" s="38" t="s">
        <v>3620</v>
      </c>
      <c r="D381" s="37" t="s">
        <v>595</v>
      </c>
      <c r="E381" s="39" t="s">
        <v>3621</v>
      </c>
      <c r="F381" s="40" t="s">
        <v>608</v>
      </c>
      <c r="G381" s="41">
        <v>1</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3067</v>
      </c>
      <c r="F383" s="46"/>
      <c r="G383" s="46"/>
      <c r="H383" s="46"/>
      <c r="I383" s="46"/>
      <c r="J383" s="48"/>
    </row>
    <row r="384" ht="180">
      <c r="A384" s="37" t="s">
        <v>601</v>
      </c>
      <c r="B384" s="45"/>
      <c r="C384" s="46"/>
      <c r="D384" s="46"/>
      <c r="E384" s="39" t="s">
        <v>1437</v>
      </c>
      <c r="F384" s="46"/>
      <c r="G384" s="46"/>
      <c r="H384" s="46"/>
      <c r="I384" s="46"/>
      <c r="J384" s="48"/>
    </row>
    <row r="385" ht="30">
      <c r="A385" s="37" t="s">
        <v>593</v>
      </c>
      <c r="B385" s="37">
        <v>94</v>
      </c>
      <c r="C385" s="38" t="s">
        <v>3622</v>
      </c>
      <c r="D385" s="37" t="s">
        <v>595</v>
      </c>
      <c r="E385" s="39" t="s">
        <v>3623</v>
      </c>
      <c r="F385" s="40" t="s">
        <v>608</v>
      </c>
      <c r="G385" s="41">
        <v>1</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3067</v>
      </c>
      <c r="F387" s="46"/>
      <c r="G387" s="46"/>
      <c r="H387" s="46"/>
      <c r="I387" s="46"/>
      <c r="J387" s="48"/>
    </row>
    <row r="388" ht="180">
      <c r="A388" s="37" t="s">
        <v>601</v>
      </c>
      <c r="B388" s="45"/>
      <c r="C388" s="46"/>
      <c r="D388" s="46"/>
      <c r="E388" s="39" t="s">
        <v>1437</v>
      </c>
      <c r="F388" s="46"/>
      <c r="G388" s="46"/>
      <c r="H388" s="46"/>
      <c r="I388" s="46"/>
      <c r="J388" s="48"/>
    </row>
    <row r="389" ht="30">
      <c r="A389" s="37" t="s">
        <v>593</v>
      </c>
      <c r="B389" s="37">
        <v>95</v>
      </c>
      <c r="C389" s="38" t="s">
        <v>3624</v>
      </c>
      <c r="D389" s="37" t="s">
        <v>595</v>
      </c>
      <c r="E389" s="39" t="s">
        <v>3625</v>
      </c>
      <c r="F389" s="40" t="s">
        <v>597</v>
      </c>
      <c r="G389" s="41">
        <v>750</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3168</v>
      </c>
      <c r="F391" s="46"/>
      <c r="G391" s="46"/>
      <c r="H391" s="46"/>
      <c r="I391" s="46"/>
      <c r="J391" s="48"/>
    </row>
    <row r="392" ht="225">
      <c r="A392" s="37" t="s">
        <v>601</v>
      </c>
      <c r="B392" s="45"/>
      <c r="C392" s="46"/>
      <c r="D392" s="46"/>
      <c r="E392" s="39" t="s">
        <v>3123</v>
      </c>
      <c r="F392" s="46"/>
      <c r="G392" s="46"/>
      <c r="H392" s="46"/>
      <c r="I392" s="46"/>
      <c r="J392" s="48"/>
    </row>
    <row r="393">
      <c r="A393" s="37" t="s">
        <v>593</v>
      </c>
      <c r="B393" s="37">
        <v>96</v>
      </c>
      <c r="C393" s="38" t="s">
        <v>3626</v>
      </c>
      <c r="D393" s="37" t="s">
        <v>595</v>
      </c>
      <c r="E393" s="39" t="s">
        <v>3627</v>
      </c>
      <c r="F393" s="40" t="s">
        <v>597</v>
      </c>
      <c r="G393" s="41">
        <v>750</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3168</v>
      </c>
      <c r="F395" s="46"/>
      <c r="G395" s="46"/>
      <c r="H395" s="46"/>
      <c r="I395" s="46"/>
      <c r="J395" s="48"/>
    </row>
    <row r="396" ht="150">
      <c r="A396" s="37" t="s">
        <v>601</v>
      </c>
      <c r="B396" s="45"/>
      <c r="C396" s="46"/>
      <c r="D396" s="46"/>
      <c r="E396" s="39" t="s">
        <v>3127</v>
      </c>
      <c r="F396" s="46"/>
      <c r="G396" s="46"/>
      <c r="H396" s="46"/>
      <c r="I396" s="46"/>
      <c r="J396" s="48"/>
    </row>
    <row r="397">
      <c r="A397" s="37" t="s">
        <v>593</v>
      </c>
      <c r="B397" s="37">
        <v>97</v>
      </c>
      <c r="C397" s="38" t="s">
        <v>3628</v>
      </c>
      <c r="D397" s="37" t="s">
        <v>595</v>
      </c>
      <c r="E397" s="39" t="s">
        <v>3629</v>
      </c>
      <c r="F397" s="40" t="s">
        <v>608</v>
      </c>
      <c r="G397" s="41">
        <v>2</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3111</v>
      </c>
      <c r="F399" s="46"/>
      <c r="G399" s="46"/>
      <c r="H399" s="46"/>
      <c r="I399" s="46"/>
      <c r="J399" s="48"/>
    </row>
    <row r="400" ht="210">
      <c r="A400" s="37" t="s">
        <v>601</v>
      </c>
      <c r="B400" s="45"/>
      <c r="C400" s="46"/>
      <c r="D400" s="46"/>
      <c r="E400" s="39" t="s">
        <v>3630</v>
      </c>
      <c r="F400" s="46"/>
      <c r="G400" s="46"/>
      <c r="H400" s="46"/>
      <c r="I400" s="46"/>
      <c r="J400" s="48"/>
    </row>
    <row r="401">
      <c r="A401" s="37" t="s">
        <v>593</v>
      </c>
      <c r="B401" s="37">
        <v>98</v>
      </c>
      <c r="C401" s="38" t="s">
        <v>3631</v>
      </c>
      <c r="D401" s="37" t="s">
        <v>595</v>
      </c>
      <c r="E401" s="39" t="s">
        <v>3632</v>
      </c>
      <c r="F401" s="40" t="s">
        <v>608</v>
      </c>
      <c r="G401" s="41">
        <v>2</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3111</v>
      </c>
      <c r="F403" s="46"/>
      <c r="G403" s="46"/>
      <c r="H403" s="46"/>
      <c r="I403" s="46"/>
      <c r="J403" s="48"/>
    </row>
    <row r="404" ht="210">
      <c r="A404" s="37" t="s">
        <v>601</v>
      </c>
      <c r="B404" s="45"/>
      <c r="C404" s="46"/>
      <c r="D404" s="46"/>
      <c r="E404" s="39" t="s">
        <v>3633</v>
      </c>
      <c r="F404" s="46"/>
      <c r="G404" s="46"/>
      <c r="H404" s="46"/>
      <c r="I404" s="46"/>
      <c r="J404" s="48"/>
    </row>
    <row r="405">
      <c r="A405" s="37" t="s">
        <v>593</v>
      </c>
      <c r="B405" s="37">
        <v>99</v>
      </c>
      <c r="C405" s="38" t="s">
        <v>3634</v>
      </c>
      <c r="D405" s="37" t="s">
        <v>595</v>
      </c>
      <c r="E405" s="39" t="s">
        <v>3635</v>
      </c>
      <c r="F405" s="40" t="s">
        <v>608</v>
      </c>
      <c r="G405" s="41">
        <v>2</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3111</v>
      </c>
      <c r="F407" s="46"/>
      <c r="G407" s="46"/>
      <c r="H407" s="46"/>
      <c r="I407" s="46"/>
      <c r="J407" s="48"/>
    </row>
    <row r="408" ht="195">
      <c r="A408" s="37" t="s">
        <v>601</v>
      </c>
      <c r="B408" s="45"/>
      <c r="C408" s="46"/>
      <c r="D408" s="46"/>
      <c r="E408" s="39" t="s">
        <v>3636</v>
      </c>
      <c r="F408" s="46"/>
      <c r="G408" s="46"/>
      <c r="H408" s="46"/>
      <c r="I408" s="46"/>
      <c r="J408" s="48"/>
    </row>
    <row r="409">
      <c r="A409" s="37" t="s">
        <v>593</v>
      </c>
      <c r="B409" s="37">
        <v>100</v>
      </c>
      <c r="C409" s="38" t="s">
        <v>3353</v>
      </c>
      <c r="D409" s="37" t="s">
        <v>595</v>
      </c>
      <c r="E409" s="39" t="s">
        <v>3354</v>
      </c>
      <c r="F409" s="40" t="s">
        <v>608</v>
      </c>
      <c r="G409" s="41">
        <v>3</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3058</v>
      </c>
      <c r="F411" s="46"/>
      <c r="G411" s="46"/>
      <c r="H411" s="46"/>
      <c r="I411" s="46"/>
      <c r="J411" s="48"/>
    </row>
    <row r="412" ht="195">
      <c r="A412" s="37" t="s">
        <v>601</v>
      </c>
      <c r="B412" s="45"/>
      <c r="C412" s="46"/>
      <c r="D412" s="46"/>
      <c r="E412" s="39" t="s">
        <v>3356</v>
      </c>
      <c r="F412" s="46"/>
      <c r="G412" s="46"/>
      <c r="H412" s="46"/>
      <c r="I412" s="46"/>
      <c r="J412" s="48"/>
    </row>
    <row r="413">
      <c r="A413" s="37" t="s">
        <v>593</v>
      </c>
      <c r="B413" s="37">
        <v>101</v>
      </c>
      <c r="C413" s="38" t="s">
        <v>3637</v>
      </c>
      <c r="D413" s="37" t="s">
        <v>595</v>
      </c>
      <c r="E413" s="39" t="s">
        <v>3638</v>
      </c>
      <c r="F413" s="40" t="s">
        <v>608</v>
      </c>
      <c r="G413" s="41">
        <v>3</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3639</v>
      </c>
      <c r="F415" s="46"/>
      <c r="G415" s="46"/>
      <c r="H415" s="46"/>
      <c r="I415" s="46"/>
      <c r="J415" s="48"/>
    </row>
    <row r="416" ht="180">
      <c r="A416" s="37" t="s">
        <v>601</v>
      </c>
      <c r="B416" s="45"/>
      <c r="C416" s="46"/>
      <c r="D416" s="46"/>
      <c r="E416" s="39" t="s">
        <v>1437</v>
      </c>
      <c r="F416" s="46"/>
      <c r="G416" s="46"/>
      <c r="H416" s="46"/>
      <c r="I416" s="46"/>
      <c r="J416" s="48"/>
    </row>
    <row r="417">
      <c r="A417" s="37" t="s">
        <v>593</v>
      </c>
      <c r="B417" s="37">
        <v>102</v>
      </c>
      <c r="C417" s="38" t="s">
        <v>3512</v>
      </c>
      <c r="D417" s="37" t="s">
        <v>595</v>
      </c>
      <c r="E417" s="39" t="s">
        <v>3513</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3639</v>
      </c>
      <c r="F419" s="46"/>
      <c r="G419" s="46"/>
      <c r="H419" s="46"/>
      <c r="I419" s="46"/>
      <c r="J419" s="48"/>
    </row>
    <row r="420" ht="165">
      <c r="A420" s="37" t="s">
        <v>601</v>
      </c>
      <c r="B420" s="45"/>
      <c r="C420" s="46"/>
      <c r="D420" s="46"/>
      <c r="E420" s="39" t="s">
        <v>3138</v>
      </c>
      <c r="F420" s="46"/>
      <c r="G420" s="46"/>
      <c r="H420" s="46"/>
      <c r="I420" s="46"/>
      <c r="J420" s="48"/>
    </row>
    <row r="421">
      <c r="A421" s="37" t="s">
        <v>593</v>
      </c>
      <c r="B421" s="37">
        <v>103</v>
      </c>
      <c r="C421" s="38" t="s">
        <v>3640</v>
      </c>
      <c r="D421" s="37" t="s">
        <v>595</v>
      </c>
      <c r="E421" s="39" t="s">
        <v>3641</v>
      </c>
      <c r="F421" s="40" t="s">
        <v>608</v>
      </c>
      <c r="G421" s="41">
        <v>3</v>
      </c>
      <c r="H421" s="42">
        <v>0</v>
      </c>
      <c r="I421" s="43">
        <f>ROUND(G421*H421,P4)</f>
        <v>0</v>
      </c>
      <c r="J421" s="37"/>
      <c r="O421" s="44">
        <f>I421*0.21</f>
        <v>0</v>
      </c>
      <c r="P421">
        <v>3</v>
      </c>
    </row>
    <row r="422">
      <c r="A422" s="37" t="s">
        <v>598</v>
      </c>
      <c r="B422" s="45"/>
      <c r="C422" s="46"/>
      <c r="D422" s="46"/>
      <c r="E422" s="47" t="s">
        <v>595</v>
      </c>
      <c r="F422" s="46"/>
      <c r="G422" s="46"/>
      <c r="H422" s="46"/>
      <c r="I422" s="46"/>
      <c r="J422" s="48"/>
    </row>
    <row r="423" ht="30">
      <c r="A423" s="37" t="s">
        <v>599</v>
      </c>
      <c r="B423" s="45"/>
      <c r="C423" s="46"/>
      <c r="D423" s="46"/>
      <c r="E423" s="49" t="s">
        <v>3639</v>
      </c>
      <c r="F423" s="46"/>
      <c r="G423" s="46"/>
      <c r="H423" s="46"/>
      <c r="I423" s="46"/>
      <c r="J423" s="48"/>
    </row>
    <row r="424" ht="180">
      <c r="A424" s="37" t="s">
        <v>601</v>
      </c>
      <c r="B424" s="45"/>
      <c r="C424" s="46"/>
      <c r="D424" s="46"/>
      <c r="E424" s="39" t="s">
        <v>1437</v>
      </c>
      <c r="F424" s="46"/>
      <c r="G424" s="46"/>
      <c r="H424" s="46"/>
      <c r="I424" s="46"/>
      <c r="J424" s="48"/>
    </row>
    <row r="425">
      <c r="A425" s="37" t="s">
        <v>593</v>
      </c>
      <c r="B425" s="37">
        <v>104</v>
      </c>
      <c r="C425" s="38" t="s">
        <v>3642</v>
      </c>
      <c r="D425" s="37" t="s">
        <v>595</v>
      </c>
      <c r="E425" s="39" t="s">
        <v>3643</v>
      </c>
      <c r="F425" s="40" t="s">
        <v>608</v>
      </c>
      <c r="G425" s="41">
        <v>3</v>
      </c>
      <c r="H425" s="42">
        <v>0</v>
      </c>
      <c r="I425" s="43">
        <f>ROUND(G425*H425,P4)</f>
        <v>0</v>
      </c>
      <c r="J425" s="37"/>
      <c r="O425" s="44">
        <f>I425*0.21</f>
        <v>0</v>
      </c>
      <c r="P425">
        <v>3</v>
      </c>
    </row>
    <row r="426">
      <c r="A426" s="37" t="s">
        <v>598</v>
      </c>
      <c r="B426" s="45"/>
      <c r="C426" s="46"/>
      <c r="D426" s="46"/>
      <c r="E426" s="47" t="s">
        <v>595</v>
      </c>
      <c r="F426" s="46"/>
      <c r="G426" s="46"/>
      <c r="H426" s="46"/>
      <c r="I426" s="46"/>
      <c r="J426" s="48"/>
    </row>
    <row r="427" ht="30">
      <c r="A427" s="37" t="s">
        <v>599</v>
      </c>
      <c r="B427" s="45"/>
      <c r="C427" s="46"/>
      <c r="D427" s="46"/>
      <c r="E427" s="49" t="s">
        <v>3639</v>
      </c>
      <c r="F427" s="46"/>
      <c r="G427" s="46"/>
      <c r="H427" s="46"/>
      <c r="I427" s="46"/>
      <c r="J427" s="48"/>
    </row>
    <row r="428" ht="165">
      <c r="A428" s="37" t="s">
        <v>601</v>
      </c>
      <c r="B428" s="45"/>
      <c r="C428" s="46"/>
      <c r="D428" s="46"/>
      <c r="E428" s="39" t="s">
        <v>3138</v>
      </c>
      <c r="F428" s="46"/>
      <c r="G428" s="46"/>
      <c r="H428" s="46"/>
      <c r="I428" s="46"/>
      <c r="J428" s="48"/>
    </row>
    <row r="429">
      <c r="A429" s="37" t="s">
        <v>593</v>
      </c>
      <c r="B429" s="37">
        <v>105</v>
      </c>
      <c r="C429" s="38" t="s">
        <v>3644</v>
      </c>
      <c r="D429" s="37" t="s">
        <v>595</v>
      </c>
      <c r="E429" s="39" t="s">
        <v>3645</v>
      </c>
      <c r="F429" s="40" t="s">
        <v>608</v>
      </c>
      <c r="G429" s="41">
        <v>4</v>
      </c>
      <c r="H429" s="42">
        <v>0</v>
      </c>
      <c r="I429" s="43">
        <f>ROUND(G429*H429,P4)</f>
        <v>0</v>
      </c>
      <c r="J429" s="37"/>
      <c r="O429" s="44">
        <f>I429*0.21</f>
        <v>0</v>
      </c>
      <c r="P429">
        <v>3</v>
      </c>
    </row>
    <row r="430">
      <c r="A430" s="37" t="s">
        <v>598</v>
      </c>
      <c r="B430" s="45"/>
      <c r="C430" s="46"/>
      <c r="D430" s="46"/>
      <c r="E430" s="47" t="s">
        <v>595</v>
      </c>
      <c r="F430" s="46"/>
      <c r="G430" s="46"/>
      <c r="H430" s="46"/>
      <c r="I430" s="46"/>
      <c r="J430" s="48"/>
    </row>
    <row r="431" ht="30">
      <c r="A431" s="37" t="s">
        <v>599</v>
      </c>
      <c r="B431" s="45"/>
      <c r="C431" s="46"/>
      <c r="D431" s="46"/>
      <c r="E431" s="49" t="s">
        <v>3646</v>
      </c>
      <c r="F431" s="46"/>
      <c r="G431" s="46"/>
      <c r="H431" s="46"/>
      <c r="I431" s="46"/>
      <c r="J431" s="48"/>
    </row>
    <row r="432" ht="180">
      <c r="A432" s="37" t="s">
        <v>601</v>
      </c>
      <c r="B432" s="45"/>
      <c r="C432" s="46"/>
      <c r="D432" s="46"/>
      <c r="E432" s="39" t="s">
        <v>1437</v>
      </c>
      <c r="F432" s="46"/>
      <c r="G432" s="46"/>
      <c r="H432" s="46"/>
      <c r="I432" s="46"/>
      <c r="J432" s="48"/>
    </row>
    <row r="433">
      <c r="A433" s="37" t="s">
        <v>593</v>
      </c>
      <c r="B433" s="37">
        <v>106</v>
      </c>
      <c r="C433" s="38" t="s">
        <v>3516</v>
      </c>
      <c r="D433" s="37" t="s">
        <v>595</v>
      </c>
      <c r="E433" s="39" t="s">
        <v>3517</v>
      </c>
      <c r="F433" s="40" t="s">
        <v>608</v>
      </c>
      <c r="G433" s="41">
        <v>4</v>
      </c>
      <c r="H433" s="42">
        <v>0</v>
      </c>
      <c r="I433" s="43">
        <f>ROUND(G433*H433,P4)</f>
        <v>0</v>
      </c>
      <c r="J433" s="37"/>
      <c r="O433" s="44">
        <f>I433*0.21</f>
        <v>0</v>
      </c>
      <c r="P433">
        <v>3</v>
      </c>
    </row>
    <row r="434">
      <c r="A434" s="37" t="s">
        <v>598</v>
      </c>
      <c r="B434" s="45"/>
      <c r="C434" s="46"/>
      <c r="D434" s="46"/>
      <c r="E434" s="47" t="s">
        <v>595</v>
      </c>
      <c r="F434" s="46"/>
      <c r="G434" s="46"/>
      <c r="H434" s="46"/>
      <c r="I434" s="46"/>
      <c r="J434" s="48"/>
    </row>
    <row r="435" ht="30">
      <c r="A435" s="37" t="s">
        <v>599</v>
      </c>
      <c r="B435" s="45"/>
      <c r="C435" s="46"/>
      <c r="D435" s="46"/>
      <c r="E435" s="49" t="s">
        <v>3646</v>
      </c>
      <c r="F435" s="46"/>
      <c r="G435" s="46"/>
      <c r="H435" s="46"/>
      <c r="I435" s="46"/>
      <c r="J435" s="48"/>
    </row>
    <row r="436" ht="165">
      <c r="A436" s="37" t="s">
        <v>601</v>
      </c>
      <c r="B436" s="45"/>
      <c r="C436" s="46"/>
      <c r="D436" s="46"/>
      <c r="E436" s="39" t="s">
        <v>3138</v>
      </c>
      <c r="F436" s="46"/>
      <c r="G436" s="46"/>
      <c r="H436" s="46"/>
      <c r="I436" s="46"/>
      <c r="J436" s="48"/>
    </row>
    <row r="437">
      <c r="A437" s="37" t="s">
        <v>593</v>
      </c>
      <c r="B437" s="37">
        <v>107</v>
      </c>
      <c r="C437" s="38" t="s">
        <v>3647</v>
      </c>
      <c r="D437" s="37" t="s">
        <v>595</v>
      </c>
      <c r="E437" s="39" t="s">
        <v>3648</v>
      </c>
      <c r="F437" s="40" t="s">
        <v>608</v>
      </c>
      <c r="G437" s="41">
        <v>1</v>
      </c>
      <c r="H437" s="42">
        <v>0</v>
      </c>
      <c r="I437" s="43">
        <f>ROUND(G437*H437,P4)</f>
        <v>0</v>
      </c>
      <c r="J437" s="37"/>
      <c r="O437" s="44">
        <f>I437*0.21</f>
        <v>0</v>
      </c>
      <c r="P437">
        <v>3</v>
      </c>
    </row>
    <row r="438">
      <c r="A438" s="37" t="s">
        <v>598</v>
      </c>
      <c r="B438" s="45"/>
      <c r="C438" s="46"/>
      <c r="D438" s="46"/>
      <c r="E438" s="47" t="s">
        <v>595</v>
      </c>
      <c r="F438" s="46"/>
      <c r="G438" s="46"/>
      <c r="H438" s="46"/>
      <c r="I438" s="46"/>
      <c r="J438" s="48"/>
    </row>
    <row r="439" ht="30">
      <c r="A439" s="37" t="s">
        <v>599</v>
      </c>
      <c r="B439" s="45"/>
      <c r="C439" s="46"/>
      <c r="D439" s="46"/>
      <c r="E439" s="49" t="s">
        <v>3067</v>
      </c>
      <c r="F439" s="46"/>
      <c r="G439" s="46"/>
      <c r="H439" s="46"/>
      <c r="I439" s="46"/>
      <c r="J439" s="48"/>
    </row>
    <row r="440" ht="165">
      <c r="A440" s="37" t="s">
        <v>601</v>
      </c>
      <c r="B440" s="45"/>
      <c r="C440" s="46"/>
      <c r="D440" s="46"/>
      <c r="E440" s="39" t="s">
        <v>3649</v>
      </c>
      <c r="F440" s="46"/>
      <c r="G440" s="46"/>
      <c r="H440" s="46"/>
      <c r="I440" s="46"/>
      <c r="J440" s="48"/>
    </row>
    <row r="441">
      <c r="A441" s="37" t="s">
        <v>593</v>
      </c>
      <c r="B441" s="37">
        <v>108</v>
      </c>
      <c r="C441" s="38" t="s">
        <v>3520</v>
      </c>
      <c r="D441" s="37" t="s">
        <v>595</v>
      </c>
      <c r="E441" s="39" t="s">
        <v>3521</v>
      </c>
      <c r="F441" s="40" t="s">
        <v>608</v>
      </c>
      <c r="G441" s="41">
        <v>1</v>
      </c>
      <c r="H441" s="42">
        <v>0</v>
      </c>
      <c r="I441" s="43">
        <f>ROUND(G441*H441,P4)</f>
        <v>0</v>
      </c>
      <c r="J441" s="37"/>
      <c r="O441" s="44">
        <f>I441*0.21</f>
        <v>0</v>
      </c>
      <c r="P441">
        <v>3</v>
      </c>
    </row>
    <row r="442">
      <c r="A442" s="37" t="s">
        <v>598</v>
      </c>
      <c r="B442" s="45"/>
      <c r="C442" s="46"/>
      <c r="D442" s="46"/>
      <c r="E442" s="47" t="s">
        <v>595</v>
      </c>
      <c r="F442" s="46"/>
      <c r="G442" s="46"/>
      <c r="H442" s="46"/>
      <c r="I442" s="46"/>
      <c r="J442" s="48"/>
    </row>
    <row r="443" ht="30">
      <c r="A443" s="37" t="s">
        <v>599</v>
      </c>
      <c r="B443" s="45"/>
      <c r="C443" s="46"/>
      <c r="D443" s="46"/>
      <c r="E443" s="49" t="s">
        <v>3067</v>
      </c>
      <c r="F443" s="46"/>
      <c r="G443" s="46"/>
      <c r="H443" s="46"/>
      <c r="I443" s="46"/>
      <c r="J443" s="48"/>
    </row>
    <row r="444" ht="165">
      <c r="A444" s="37" t="s">
        <v>601</v>
      </c>
      <c r="B444" s="45"/>
      <c r="C444" s="46"/>
      <c r="D444" s="46"/>
      <c r="E444" s="39" t="s">
        <v>3522</v>
      </c>
      <c r="F444" s="46"/>
      <c r="G444" s="46"/>
      <c r="H444" s="46"/>
      <c r="I444" s="46"/>
      <c r="J444" s="48"/>
    </row>
    <row r="445">
      <c r="A445" s="37" t="s">
        <v>593</v>
      </c>
      <c r="B445" s="37">
        <v>109</v>
      </c>
      <c r="C445" s="38" t="s">
        <v>3650</v>
      </c>
      <c r="D445" s="37" t="s">
        <v>595</v>
      </c>
      <c r="E445" s="39" t="s">
        <v>3651</v>
      </c>
      <c r="F445" s="40" t="s">
        <v>608</v>
      </c>
      <c r="G445" s="41">
        <v>1</v>
      </c>
      <c r="H445" s="42">
        <v>0</v>
      </c>
      <c r="I445" s="43">
        <f>ROUND(G445*H445,P4)</f>
        <v>0</v>
      </c>
      <c r="J445" s="37"/>
      <c r="O445" s="44">
        <f>I445*0.21</f>
        <v>0</v>
      </c>
      <c r="P445">
        <v>3</v>
      </c>
    </row>
    <row r="446">
      <c r="A446" s="37" t="s">
        <v>598</v>
      </c>
      <c r="B446" s="45"/>
      <c r="C446" s="46"/>
      <c r="D446" s="46"/>
      <c r="E446" s="47" t="s">
        <v>595</v>
      </c>
      <c r="F446" s="46"/>
      <c r="G446" s="46"/>
      <c r="H446" s="46"/>
      <c r="I446" s="46"/>
      <c r="J446" s="48"/>
    </row>
    <row r="447" ht="30">
      <c r="A447" s="37" t="s">
        <v>599</v>
      </c>
      <c r="B447" s="45"/>
      <c r="C447" s="46"/>
      <c r="D447" s="46"/>
      <c r="E447" s="49" t="s">
        <v>3067</v>
      </c>
      <c r="F447" s="46"/>
      <c r="G447" s="46"/>
      <c r="H447" s="46"/>
      <c r="I447" s="46"/>
      <c r="J447" s="48"/>
    </row>
    <row r="448" ht="165">
      <c r="A448" s="37" t="s">
        <v>601</v>
      </c>
      <c r="B448" s="45"/>
      <c r="C448" s="46"/>
      <c r="D448" s="46"/>
      <c r="E448" s="39" t="s">
        <v>3652</v>
      </c>
      <c r="F448" s="46"/>
      <c r="G448" s="46"/>
      <c r="H448" s="46"/>
      <c r="I448" s="46"/>
      <c r="J448" s="48"/>
    </row>
    <row r="449">
      <c r="A449" s="37" t="s">
        <v>593</v>
      </c>
      <c r="B449" s="37">
        <v>110</v>
      </c>
      <c r="C449" s="38" t="s">
        <v>3653</v>
      </c>
      <c r="D449" s="37" t="s">
        <v>595</v>
      </c>
      <c r="E449" s="39" t="s">
        <v>3654</v>
      </c>
      <c r="F449" s="40" t="s">
        <v>608</v>
      </c>
      <c r="G449" s="41">
        <v>1</v>
      </c>
      <c r="H449" s="42">
        <v>0</v>
      </c>
      <c r="I449" s="43">
        <f>ROUND(G449*H449,P4)</f>
        <v>0</v>
      </c>
      <c r="J449" s="37"/>
      <c r="O449" s="44">
        <f>I449*0.21</f>
        <v>0</v>
      </c>
      <c r="P449">
        <v>3</v>
      </c>
    </row>
    <row r="450">
      <c r="A450" s="37" t="s">
        <v>598</v>
      </c>
      <c r="B450" s="45"/>
      <c r="C450" s="46"/>
      <c r="D450" s="46"/>
      <c r="E450" s="47" t="s">
        <v>595</v>
      </c>
      <c r="F450" s="46"/>
      <c r="G450" s="46"/>
      <c r="H450" s="46"/>
      <c r="I450" s="46"/>
      <c r="J450" s="48"/>
    </row>
    <row r="451" ht="30">
      <c r="A451" s="37" t="s">
        <v>599</v>
      </c>
      <c r="B451" s="45"/>
      <c r="C451" s="46"/>
      <c r="D451" s="46"/>
      <c r="E451" s="49" t="s">
        <v>3067</v>
      </c>
      <c r="F451" s="46"/>
      <c r="G451" s="46"/>
      <c r="H451" s="46"/>
      <c r="I451" s="46"/>
      <c r="J451" s="48"/>
    </row>
    <row r="452" ht="165">
      <c r="A452" s="37" t="s">
        <v>601</v>
      </c>
      <c r="B452" s="45"/>
      <c r="C452" s="46"/>
      <c r="D452" s="46"/>
      <c r="E452" s="39" t="s">
        <v>3522</v>
      </c>
      <c r="F452" s="46"/>
      <c r="G452" s="46"/>
      <c r="H452" s="46"/>
      <c r="I452" s="46"/>
      <c r="J452" s="48"/>
    </row>
    <row r="453">
      <c r="A453" s="37" t="s">
        <v>593</v>
      </c>
      <c r="B453" s="37">
        <v>111</v>
      </c>
      <c r="C453" s="38" t="s">
        <v>3223</v>
      </c>
      <c r="D453" s="37" t="s">
        <v>595</v>
      </c>
      <c r="E453" s="39" t="s">
        <v>3224</v>
      </c>
      <c r="F453" s="40" t="s">
        <v>608</v>
      </c>
      <c r="G453" s="41">
        <v>1</v>
      </c>
      <c r="H453" s="42">
        <v>0</v>
      </c>
      <c r="I453" s="43">
        <f>ROUND(G453*H453,P4)</f>
        <v>0</v>
      </c>
      <c r="J453" s="37"/>
      <c r="O453" s="44">
        <f>I453*0.21</f>
        <v>0</v>
      </c>
      <c r="P453">
        <v>3</v>
      </c>
    </row>
    <row r="454">
      <c r="A454" s="37" t="s">
        <v>598</v>
      </c>
      <c r="B454" s="45"/>
      <c r="C454" s="46"/>
      <c r="D454" s="46"/>
      <c r="E454" s="47" t="s">
        <v>595</v>
      </c>
      <c r="F454" s="46"/>
      <c r="G454" s="46"/>
      <c r="H454" s="46"/>
      <c r="I454" s="46"/>
      <c r="J454" s="48"/>
    </row>
    <row r="455" ht="30">
      <c r="A455" s="37" t="s">
        <v>599</v>
      </c>
      <c r="B455" s="45"/>
      <c r="C455" s="46"/>
      <c r="D455" s="46"/>
      <c r="E455" s="49" t="s">
        <v>3067</v>
      </c>
      <c r="F455" s="46"/>
      <c r="G455" s="46"/>
      <c r="H455" s="46"/>
      <c r="I455" s="46"/>
      <c r="J455" s="48"/>
    </row>
    <row r="456" ht="165">
      <c r="A456" s="37" t="s">
        <v>601</v>
      </c>
      <c r="B456" s="45"/>
      <c r="C456" s="46"/>
      <c r="D456" s="46"/>
      <c r="E456" s="39" t="s">
        <v>3225</v>
      </c>
      <c r="F456" s="46"/>
      <c r="G456" s="46"/>
      <c r="H456" s="46"/>
      <c r="I456" s="46"/>
      <c r="J456" s="48"/>
    </row>
    <row r="457">
      <c r="A457" s="37" t="s">
        <v>593</v>
      </c>
      <c r="B457" s="37">
        <v>112</v>
      </c>
      <c r="C457" s="38" t="s">
        <v>3226</v>
      </c>
      <c r="D457" s="37" t="s">
        <v>595</v>
      </c>
      <c r="E457" s="39" t="s">
        <v>3227</v>
      </c>
      <c r="F457" s="40" t="s">
        <v>608</v>
      </c>
      <c r="G457" s="41">
        <v>1</v>
      </c>
      <c r="H457" s="42">
        <v>0</v>
      </c>
      <c r="I457" s="43">
        <f>ROUND(G457*H457,P4)</f>
        <v>0</v>
      </c>
      <c r="J457" s="37"/>
      <c r="O457" s="44">
        <f>I457*0.21</f>
        <v>0</v>
      </c>
      <c r="P457">
        <v>3</v>
      </c>
    </row>
    <row r="458">
      <c r="A458" s="37" t="s">
        <v>598</v>
      </c>
      <c r="B458" s="45"/>
      <c r="C458" s="46"/>
      <c r="D458" s="46"/>
      <c r="E458" s="47" t="s">
        <v>595</v>
      </c>
      <c r="F458" s="46"/>
      <c r="G458" s="46"/>
      <c r="H458" s="46"/>
      <c r="I458" s="46"/>
      <c r="J458" s="48"/>
    </row>
    <row r="459" ht="30">
      <c r="A459" s="37" t="s">
        <v>599</v>
      </c>
      <c r="B459" s="45"/>
      <c r="C459" s="46"/>
      <c r="D459" s="46"/>
      <c r="E459" s="49" t="s">
        <v>3067</v>
      </c>
      <c r="F459" s="46"/>
      <c r="G459" s="46"/>
      <c r="H459" s="46"/>
      <c r="I459" s="46"/>
      <c r="J459" s="48"/>
    </row>
    <row r="460" ht="165">
      <c r="A460" s="37" t="s">
        <v>601</v>
      </c>
      <c r="B460" s="45"/>
      <c r="C460" s="46"/>
      <c r="D460" s="46"/>
      <c r="E460" s="39" t="s">
        <v>3228</v>
      </c>
      <c r="F460" s="46"/>
      <c r="G460" s="46"/>
      <c r="H460" s="46"/>
      <c r="I460" s="46"/>
      <c r="J460" s="48"/>
    </row>
    <row r="461">
      <c r="A461" s="37" t="s">
        <v>593</v>
      </c>
      <c r="B461" s="37">
        <v>113</v>
      </c>
      <c r="C461" s="38" t="s">
        <v>3229</v>
      </c>
      <c r="D461" s="37" t="s">
        <v>595</v>
      </c>
      <c r="E461" s="39" t="s">
        <v>3230</v>
      </c>
      <c r="F461" s="40" t="s">
        <v>608</v>
      </c>
      <c r="G461" s="41">
        <v>1</v>
      </c>
      <c r="H461" s="42">
        <v>0</v>
      </c>
      <c r="I461" s="43">
        <f>ROUND(G461*H461,P4)</f>
        <v>0</v>
      </c>
      <c r="J461" s="37"/>
      <c r="O461" s="44">
        <f>I461*0.21</f>
        <v>0</v>
      </c>
      <c r="P461">
        <v>3</v>
      </c>
    </row>
    <row r="462">
      <c r="A462" s="37" t="s">
        <v>598</v>
      </c>
      <c r="B462" s="45"/>
      <c r="C462" s="46"/>
      <c r="D462" s="46"/>
      <c r="E462" s="47" t="s">
        <v>595</v>
      </c>
      <c r="F462" s="46"/>
      <c r="G462" s="46"/>
      <c r="H462" s="46"/>
      <c r="I462" s="46"/>
      <c r="J462" s="48"/>
    </row>
    <row r="463" ht="30">
      <c r="A463" s="37" t="s">
        <v>599</v>
      </c>
      <c r="B463" s="45"/>
      <c r="C463" s="46"/>
      <c r="D463" s="46"/>
      <c r="E463" s="49" t="s">
        <v>3067</v>
      </c>
      <c r="F463" s="46"/>
      <c r="G463" s="46"/>
      <c r="H463" s="46"/>
      <c r="I463" s="46"/>
      <c r="J463" s="48"/>
    </row>
    <row r="464" ht="165">
      <c r="A464" s="37" t="s">
        <v>601</v>
      </c>
      <c r="B464" s="45"/>
      <c r="C464" s="46"/>
      <c r="D464" s="46"/>
      <c r="E464" s="39" t="s">
        <v>3231</v>
      </c>
      <c r="F464" s="46"/>
      <c r="G464" s="46"/>
      <c r="H464" s="46"/>
      <c r="I464" s="46"/>
      <c r="J464" s="48"/>
    </row>
    <row r="465">
      <c r="A465" s="37" t="s">
        <v>593</v>
      </c>
      <c r="B465" s="37">
        <v>114</v>
      </c>
      <c r="C465" s="38" t="s">
        <v>3655</v>
      </c>
      <c r="D465" s="37" t="s">
        <v>595</v>
      </c>
      <c r="E465" s="39" t="s">
        <v>3656</v>
      </c>
      <c r="F465" s="40" t="s">
        <v>608</v>
      </c>
      <c r="G465" s="41">
        <v>4</v>
      </c>
      <c r="H465" s="42">
        <v>0</v>
      </c>
      <c r="I465" s="43">
        <f>ROUND(G465*H465,P4)</f>
        <v>0</v>
      </c>
      <c r="J465" s="37"/>
      <c r="O465" s="44">
        <f>I465*0.21</f>
        <v>0</v>
      </c>
      <c r="P465">
        <v>3</v>
      </c>
    </row>
    <row r="466">
      <c r="A466" s="37" t="s">
        <v>598</v>
      </c>
      <c r="B466" s="45"/>
      <c r="C466" s="46"/>
      <c r="D466" s="46"/>
      <c r="E466" s="47" t="s">
        <v>595</v>
      </c>
      <c r="F466" s="46"/>
      <c r="G466" s="46"/>
      <c r="H466" s="46"/>
      <c r="I466" s="46"/>
      <c r="J466" s="48"/>
    </row>
    <row r="467" ht="30">
      <c r="A467" s="37" t="s">
        <v>599</v>
      </c>
      <c r="B467" s="45"/>
      <c r="C467" s="46"/>
      <c r="D467" s="46"/>
      <c r="E467" s="49" t="s">
        <v>3177</v>
      </c>
      <c r="F467" s="46"/>
      <c r="G467" s="46"/>
      <c r="H467" s="46"/>
      <c r="I467" s="46"/>
      <c r="J467" s="48"/>
    </row>
    <row r="468" ht="409.5">
      <c r="A468" s="37" t="s">
        <v>601</v>
      </c>
      <c r="B468" s="45"/>
      <c r="C468" s="46"/>
      <c r="D468" s="46"/>
      <c r="E468" s="39" t="s">
        <v>3657</v>
      </c>
      <c r="F468" s="46"/>
      <c r="G468" s="46"/>
      <c r="H468" s="46"/>
      <c r="I468" s="46"/>
      <c r="J468" s="48"/>
    </row>
    <row r="469">
      <c r="A469" s="31" t="s">
        <v>591</v>
      </c>
      <c r="B469" s="32"/>
      <c r="C469" s="33" t="s">
        <v>1812</v>
      </c>
      <c r="D469" s="34"/>
      <c r="E469" s="31" t="s">
        <v>1813</v>
      </c>
      <c r="F469" s="34"/>
      <c r="G469" s="34"/>
      <c r="H469" s="34"/>
      <c r="I469" s="35">
        <f>SUMIFS(I470:I485,A470:A485,"P")</f>
        <v>0</v>
      </c>
      <c r="J469" s="36"/>
    </row>
    <row r="470" ht="45">
      <c r="A470" s="37" t="s">
        <v>593</v>
      </c>
      <c r="B470" s="37">
        <v>115</v>
      </c>
      <c r="C470" s="38" t="s">
        <v>1814</v>
      </c>
      <c r="D470" s="37" t="s">
        <v>1815</v>
      </c>
      <c r="E470" s="39" t="s">
        <v>3425</v>
      </c>
      <c r="F470" s="40" t="s">
        <v>1127</v>
      </c>
      <c r="G470" s="41">
        <v>60.799999999999997</v>
      </c>
      <c r="H470" s="42">
        <v>0</v>
      </c>
      <c r="I470" s="43">
        <f>ROUND(G470*H470,P4)</f>
        <v>0</v>
      </c>
      <c r="J470" s="37"/>
      <c r="O470" s="44">
        <f>I470*0.21</f>
        <v>0</v>
      </c>
      <c r="P470">
        <v>3</v>
      </c>
    </row>
    <row r="471">
      <c r="A471" s="37" t="s">
        <v>598</v>
      </c>
      <c r="B471" s="45"/>
      <c r="C471" s="46"/>
      <c r="D471" s="46"/>
      <c r="E471" s="39" t="s">
        <v>1817</v>
      </c>
      <c r="F471" s="46"/>
      <c r="G471" s="46"/>
      <c r="H471" s="46"/>
      <c r="I471" s="46"/>
      <c r="J471" s="48"/>
    </row>
    <row r="472" ht="30">
      <c r="A472" s="37" t="s">
        <v>599</v>
      </c>
      <c r="B472" s="45"/>
      <c r="C472" s="46"/>
      <c r="D472" s="46"/>
      <c r="E472" s="49" t="s">
        <v>3658</v>
      </c>
      <c r="F472" s="46"/>
      <c r="G472" s="46"/>
      <c r="H472" s="46"/>
      <c r="I472" s="46"/>
      <c r="J472" s="48"/>
    </row>
    <row r="473" ht="120">
      <c r="A473" s="37" t="s">
        <v>601</v>
      </c>
      <c r="B473" s="45"/>
      <c r="C473" s="46"/>
      <c r="D473" s="46"/>
      <c r="E473" s="39" t="s">
        <v>1819</v>
      </c>
      <c r="F473" s="46"/>
      <c r="G473" s="46"/>
      <c r="H473" s="46"/>
      <c r="I473" s="46"/>
      <c r="J473" s="48"/>
    </row>
    <row r="474" ht="30">
      <c r="A474" s="37" t="s">
        <v>593</v>
      </c>
      <c r="B474" s="37">
        <v>116</v>
      </c>
      <c r="C474" s="38" t="s">
        <v>1474</v>
      </c>
      <c r="D474" s="37" t="s">
        <v>1475</v>
      </c>
      <c r="E474" s="39" t="s">
        <v>3427</v>
      </c>
      <c r="F474" s="40" t="s">
        <v>1127</v>
      </c>
      <c r="G474" s="41">
        <v>0.10000000000000001</v>
      </c>
      <c r="H474" s="42">
        <v>0</v>
      </c>
      <c r="I474" s="43">
        <f>ROUND(G474*H474,P4)</f>
        <v>0</v>
      </c>
      <c r="J474" s="37"/>
      <c r="O474" s="44">
        <f>I474*0.21</f>
        <v>0</v>
      </c>
      <c r="P474">
        <v>3</v>
      </c>
    </row>
    <row r="475">
      <c r="A475" s="37" t="s">
        <v>598</v>
      </c>
      <c r="B475" s="45"/>
      <c r="C475" s="46"/>
      <c r="D475" s="46"/>
      <c r="E475" s="39" t="s">
        <v>1817</v>
      </c>
      <c r="F475" s="46"/>
      <c r="G475" s="46"/>
      <c r="H475" s="46"/>
      <c r="I475" s="46"/>
      <c r="J475" s="48"/>
    </row>
    <row r="476" ht="30">
      <c r="A476" s="37" t="s">
        <v>599</v>
      </c>
      <c r="B476" s="45"/>
      <c r="C476" s="46"/>
      <c r="D476" s="46"/>
      <c r="E476" s="49" t="s">
        <v>3428</v>
      </c>
      <c r="F476" s="46"/>
      <c r="G476" s="46"/>
      <c r="H476" s="46"/>
      <c r="I476" s="46"/>
      <c r="J476" s="48"/>
    </row>
    <row r="477" ht="120">
      <c r="A477" s="37" t="s">
        <v>601</v>
      </c>
      <c r="B477" s="45"/>
      <c r="C477" s="46"/>
      <c r="D477" s="46"/>
      <c r="E477" s="39" t="s">
        <v>1819</v>
      </c>
      <c r="F477" s="46"/>
      <c r="G477" s="46"/>
      <c r="H477" s="46"/>
      <c r="I477" s="46"/>
      <c r="J477" s="48"/>
    </row>
    <row r="478" ht="30">
      <c r="A478" s="37" t="s">
        <v>593</v>
      </c>
      <c r="B478" s="37">
        <v>117</v>
      </c>
      <c r="C478" s="38" t="s">
        <v>3429</v>
      </c>
      <c r="D478" s="37" t="s">
        <v>3430</v>
      </c>
      <c r="E478" s="39" t="s">
        <v>3431</v>
      </c>
      <c r="F478" s="40" t="s">
        <v>1127</v>
      </c>
      <c r="G478" s="41">
        <v>0.10000000000000001</v>
      </c>
      <c r="H478" s="42">
        <v>0</v>
      </c>
      <c r="I478" s="43">
        <f>ROUND(G478*H478,P4)</f>
        <v>0</v>
      </c>
      <c r="J478" s="37"/>
      <c r="O478" s="44">
        <f>I478*0.21</f>
        <v>0</v>
      </c>
      <c r="P478">
        <v>3</v>
      </c>
    </row>
    <row r="479">
      <c r="A479" s="37" t="s">
        <v>598</v>
      </c>
      <c r="B479" s="45"/>
      <c r="C479" s="46"/>
      <c r="D479" s="46"/>
      <c r="E479" s="39" t="s">
        <v>1817</v>
      </c>
      <c r="F479" s="46"/>
      <c r="G479" s="46"/>
      <c r="H479" s="46"/>
      <c r="I479" s="46"/>
      <c r="J479" s="48"/>
    </row>
    <row r="480" ht="30">
      <c r="A480" s="37" t="s">
        <v>599</v>
      </c>
      <c r="B480" s="45"/>
      <c r="C480" s="46"/>
      <c r="D480" s="46"/>
      <c r="E480" s="49" t="s">
        <v>3428</v>
      </c>
      <c r="F480" s="46"/>
      <c r="G480" s="46"/>
      <c r="H480" s="46"/>
      <c r="I480" s="46"/>
      <c r="J480" s="48"/>
    </row>
    <row r="481" ht="135">
      <c r="A481" s="37" t="s">
        <v>601</v>
      </c>
      <c r="B481" s="45"/>
      <c r="C481" s="46"/>
      <c r="D481" s="46"/>
      <c r="E481" s="39" t="s">
        <v>3432</v>
      </c>
      <c r="F481" s="46"/>
      <c r="G481" s="46"/>
      <c r="H481" s="46"/>
      <c r="I481" s="46"/>
      <c r="J481" s="48"/>
    </row>
    <row r="482" ht="30">
      <c r="A482" s="37" t="s">
        <v>593</v>
      </c>
      <c r="B482" s="37">
        <v>118</v>
      </c>
      <c r="C482" s="38" t="s">
        <v>3433</v>
      </c>
      <c r="D482" s="37" t="s">
        <v>3434</v>
      </c>
      <c r="E482" s="39" t="s">
        <v>3435</v>
      </c>
      <c r="F482" s="40" t="s">
        <v>1127</v>
      </c>
      <c r="G482" s="41">
        <v>0.10000000000000001</v>
      </c>
      <c r="H482" s="42">
        <v>0</v>
      </c>
      <c r="I482" s="43">
        <f>ROUND(G482*H482,P4)</f>
        <v>0</v>
      </c>
      <c r="J482" s="37"/>
      <c r="O482" s="44">
        <f>I482*0.21</f>
        <v>0</v>
      </c>
      <c r="P482">
        <v>3</v>
      </c>
    </row>
    <row r="483">
      <c r="A483" s="37" t="s">
        <v>598</v>
      </c>
      <c r="B483" s="45"/>
      <c r="C483" s="46"/>
      <c r="D483" s="46"/>
      <c r="E483" s="39" t="s">
        <v>1817</v>
      </c>
      <c r="F483" s="46"/>
      <c r="G483" s="46"/>
      <c r="H483" s="46"/>
      <c r="I483" s="46"/>
      <c r="J483" s="48"/>
    </row>
    <row r="484" ht="30">
      <c r="A484" s="37" t="s">
        <v>599</v>
      </c>
      <c r="B484" s="45"/>
      <c r="C484" s="46"/>
      <c r="D484" s="46"/>
      <c r="E484" s="49" t="s">
        <v>3428</v>
      </c>
      <c r="F484" s="46"/>
      <c r="G484" s="46"/>
      <c r="H484" s="46"/>
      <c r="I484" s="46"/>
      <c r="J484" s="48"/>
    </row>
    <row r="485" ht="135">
      <c r="A485" s="37" t="s">
        <v>601</v>
      </c>
      <c r="B485" s="50"/>
      <c r="C485" s="51"/>
      <c r="D485" s="51"/>
      <c r="E485" s="39" t="s">
        <v>3432</v>
      </c>
      <c r="F485" s="51"/>
      <c r="G485" s="51"/>
      <c r="H485" s="51"/>
      <c r="I485" s="51"/>
      <c r="J485" s="52"/>
    </row>
  </sheetData>
  <sheetProtection sheet="1" objects="1" scenarios="1" spinCount="100000" saltValue="EZdMboSfiBGKdN5jrX0c2nr0RJ2vk0qsCZ0D2/ZSqtSU5jCXJK5KmUtaYF/J+hs9+2hA5l7SPdMvRgOKdXatyw==" hashValue="WVQx0hivkofFc3e1hrQytmuy2d2tnnXcG4fB05GklbD1qUTDmfGH4qWduVjY3ayuDvB8Sfdk32AIQYueRYcOb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3659</v>
      </c>
      <c r="I3" s="25">
        <f>SUMIFS(I11:I145,A11:A145,"SD")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3660</v>
      </c>
      <c r="D6" s="22"/>
      <c r="E6" s="23" t="s">
        <v>120</v>
      </c>
      <c r="F6" s="17"/>
      <c r="G6" s="17"/>
      <c r="H6" s="17"/>
      <c r="I6" s="17"/>
      <c r="J6" s="19"/>
    </row>
    <row r="7">
      <c r="A7" s="3" t="s">
        <v>578</v>
      </c>
      <c r="B7" s="20" t="s">
        <v>579</v>
      </c>
      <c r="C7" s="21" t="s">
        <v>3659</v>
      </c>
      <c r="D7" s="22"/>
      <c r="E7" s="23" t="s">
        <v>122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3661</v>
      </c>
      <c r="D11" s="34"/>
      <c r="E11" s="31" t="s">
        <v>3662</v>
      </c>
      <c r="F11" s="34"/>
      <c r="G11" s="34"/>
      <c r="H11" s="34"/>
      <c r="I11" s="35">
        <f>SUMIFS(I12:I15,A12:A15,"P")</f>
        <v>0</v>
      </c>
      <c r="J11" s="36"/>
    </row>
    <row r="12">
      <c r="A12" s="37" t="s">
        <v>593</v>
      </c>
      <c r="B12" s="37">
        <v>1</v>
      </c>
      <c r="C12" s="38" t="s">
        <v>1406</v>
      </c>
      <c r="D12" s="37" t="s">
        <v>3663</v>
      </c>
      <c r="E12" s="39" t="s">
        <v>1407</v>
      </c>
      <c r="F12" s="40" t="s">
        <v>597</v>
      </c>
      <c r="G12" s="41">
        <v>20</v>
      </c>
      <c r="H12" s="42">
        <v>0</v>
      </c>
      <c r="I12" s="43">
        <f>ROUND(G12*H12,P4)</f>
        <v>0</v>
      </c>
      <c r="J12" s="37"/>
      <c r="O12" s="44">
        <f>I12*0.21</f>
        <v>0</v>
      </c>
      <c r="P12">
        <v>3</v>
      </c>
    </row>
    <row r="13" ht="30">
      <c r="A13" s="37" t="s">
        <v>598</v>
      </c>
      <c r="B13" s="45"/>
      <c r="C13" s="46"/>
      <c r="D13" s="46"/>
      <c r="E13" s="39" t="s">
        <v>3664</v>
      </c>
      <c r="F13" s="46"/>
      <c r="G13" s="46"/>
      <c r="H13" s="46"/>
      <c r="I13" s="46"/>
      <c r="J13" s="48"/>
    </row>
    <row r="14" ht="30">
      <c r="A14" s="37" t="s">
        <v>599</v>
      </c>
      <c r="B14" s="45"/>
      <c r="C14" s="46"/>
      <c r="D14" s="46"/>
      <c r="E14" s="49" t="s">
        <v>3665</v>
      </c>
      <c r="F14" s="46"/>
      <c r="G14" s="46"/>
      <c r="H14" s="46"/>
      <c r="I14" s="46"/>
      <c r="J14" s="48"/>
    </row>
    <row r="15" ht="60">
      <c r="A15" s="37" t="s">
        <v>601</v>
      </c>
      <c r="B15" s="45"/>
      <c r="C15" s="46"/>
      <c r="D15" s="46"/>
      <c r="E15" s="39" t="s">
        <v>2095</v>
      </c>
      <c r="F15" s="46"/>
      <c r="G15" s="46"/>
      <c r="H15" s="46"/>
      <c r="I15" s="46"/>
      <c r="J15" s="48"/>
    </row>
    <row r="16">
      <c r="A16" s="31" t="s">
        <v>591</v>
      </c>
      <c r="B16" s="32"/>
      <c r="C16" s="33" t="s">
        <v>3666</v>
      </c>
      <c r="D16" s="34"/>
      <c r="E16" s="31" t="s">
        <v>3667</v>
      </c>
      <c r="F16" s="34"/>
      <c r="G16" s="34"/>
      <c r="H16" s="34"/>
      <c r="I16" s="35">
        <f>SUMIFS(I17:I28,A17:A28,"P")</f>
        <v>0</v>
      </c>
      <c r="J16" s="36"/>
    </row>
    <row r="17">
      <c r="A17" s="37" t="s">
        <v>593</v>
      </c>
      <c r="B17" s="37">
        <v>2</v>
      </c>
      <c r="C17" s="38" t="s">
        <v>1265</v>
      </c>
      <c r="D17" s="37" t="s">
        <v>3663</v>
      </c>
      <c r="E17" s="39" t="s">
        <v>1266</v>
      </c>
      <c r="F17" s="40" t="s">
        <v>624</v>
      </c>
      <c r="G17" s="41">
        <v>16</v>
      </c>
      <c r="H17" s="42">
        <v>0</v>
      </c>
      <c r="I17" s="43">
        <f>ROUND(G17*H17,P4)</f>
        <v>0</v>
      </c>
      <c r="J17" s="37"/>
      <c r="O17" s="44">
        <f>I17*0.21</f>
        <v>0</v>
      </c>
      <c r="P17">
        <v>3</v>
      </c>
    </row>
    <row r="18" ht="30">
      <c r="A18" s="37" t="s">
        <v>598</v>
      </c>
      <c r="B18" s="45"/>
      <c r="C18" s="46"/>
      <c r="D18" s="46"/>
      <c r="E18" s="39" t="s">
        <v>3664</v>
      </c>
      <c r="F18" s="46"/>
      <c r="G18" s="46"/>
      <c r="H18" s="46"/>
      <c r="I18" s="46"/>
      <c r="J18" s="48"/>
    </row>
    <row r="19" ht="30">
      <c r="A19" s="37" t="s">
        <v>599</v>
      </c>
      <c r="B19" s="45"/>
      <c r="C19" s="46"/>
      <c r="D19" s="46"/>
      <c r="E19" s="49" t="s">
        <v>3668</v>
      </c>
      <c r="F19" s="46"/>
      <c r="G19" s="46"/>
      <c r="H19" s="46"/>
      <c r="I19" s="46"/>
      <c r="J19" s="48"/>
    </row>
    <row r="20" ht="120">
      <c r="A20" s="37" t="s">
        <v>601</v>
      </c>
      <c r="B20" s="45"/>
      <c r="C20" s="46"/>
      <c r="D20" s="46"/>
      <c r="E20" s="39" t="s">
        <v>3669</v>
      </c>
      <c r="F20" s="46"/>
      <c r="G20" s="46"/>
      <c r="H20" s="46"/>
      <c r="I20" s="46"/>
      <c r="J20" s="48"/>
    </row>
    <row r="21">
      <c r="A21" s="37" t="s">
        <v>593</v>
      </c>
      <c r="B21" s="37">
        <v>3</v>
      </c>
      <c r="C21" s="38" t="s">
        <v>1268</v>
      </c>
      <c r="D21" s="37" t="s">
        <v>3663</v>
      </c>
      <c r="E21" s="39" t="s">
        <v>1269</v>
      </c>
      <c r="F21" s="40" t="s">
        <v>624</v>
      </c>
      <c r="G21" s="41">
        <v>16</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3668</v>
      </c>
      <c r="F23" s="46"/>
      <c r="G23" s="46"/>
      <c r="H23" s="46"/>
      <c r="I23" s="46"/>
      <c r="J23" s="48"/>
    </row>
    <row r="24" ht="105">
      <c r="A24" s="37" t="s">
        <v>601</v>
      </c>
      <c r="B24" s="45"/>
      <c r="C24" s="46"/>
      <c r="D24" s="46"/>
      <c r="E24" s="39" t="s">
        <v>3670</v>
      </c>
      <c r="F24" s="46"/>
      <c r="G24" s="46"/>
      <c r="H24" s="46"/>
      <c r="I24" s="46"/>
      <c r="J24" s="48"/>
    </row>
    <row r="25">
      <c r="A25" s="37" t="s">
        <v>593</v>
      </c>
      <c r="B25" s="37">
        <v>4</v>
      </c>
      <c r="C25" s="38" t="s">
        <v>3671</v>
      </c>
      <c r="D25" s="37" t="s">
        <v>595</v>
      </c>
      <c r="E25" s="39" t="s">
        <v>3672</v>
      </c>
      <c r="F25" s="40" t="s">
        <v>624</v>
      </c>
      <c r="G25" s="41">
        <v>40</v>
      </c>
      <c r="H25" s="42">
        <v>0</v>
      </c>
      <c r="I25" s="43">
        <f>ROUND(G25*H25,P4)</f>
        <v>0</v>
      </c>
      <c r="J25" s="37"/>
      <c r="O25" s="44">
        <f>I25*0.21</f>
        <v>0</v>
      </c>
      <c r="P25">
        <v>3</v>
      </c>
    </row>
    <row r="26">
      <c r="A26" s="37" t="s">
        <v>598</v>
      </c>
      <c r="B26" s="45"/>
      <c r="C26" s="46"/>
      <c r="D26" s="46"/>
      <c r="E26" s="39" t="s">
        <v>3672</v>
      </c>
      <c r="F26" s="46"/>
      <c r="G26" s="46"/>
      <c r="H26" s="46"/>
      <c r="I26" s="46"/>
      <c r="J26" s="48"/>
    </row>
    <row r="27" ht="30">
      <c r="A27" s="37" t="s">
        <v>599</v>
      </c>
      <c r="B27" s="45"/>
      <c r="C27" s="46"/>
      <c r="D27" s="46"/>
      <c r="E27" s="49" t="s">
        <v>3673</v>
      </c>
      <c r="F27" s="46"/>
      <c r="G27" s="46"/>
      <c r="H27" s="46"/>
      <c r="I27" s="46"/>
      <c r="J27" s="48"/>
    </row>
    <row r="28" ht="120">
      <c r="A28" s="37" t="s">
        <v>601</v>
      </c>
      <c r="B28" s="45"/>
      <c r="C28" s="46"/>
      <c r="D28" s="46"/>
      <c r="E28" s="39" t="s">
        <v>3674</v>
      </c>
      <c r="F28" s="46"/>
      <c r="G28" s="46"/>
      <c r="H28" s="46"/>
      <c r="I28" s="46"/>
      <c r="J28" s="48"/>
    </row>
    <row r="29">
      <c r="A29" s="31" t="s">
        <v>591</v>
      </c>
      <c r="B29" s="32"/>
      <c r="C29" s="33" t="s">
        <v>3675</v>
      </c>
      <c r="D29" s="34"/>
      <c r="E29" s="31" t="s">
        <v>3676</v>
      </c>
      <c r="F29" s="34"/>
      <c r="G29" s="34"/>
      <c r="H29" s="34"/>
      <c r="I29" s="35">
        <f>SUMIFS(I30:I145,A30:A145,"P")</f>
        <v>0</v>
      </c>
      <c r="J29" s="36"/>
    </row>
    <row r="30">
      <c r="A30" s="37" t="s">
        <v>593</v>
      </c>
      <c r="B30" s="37">
        <v>5</v>
      </c>
      <c r="C30" s="38" t="s">
        <v>3677</v>
      </c>
      <c r="D30" s="37" t="s">
        <v>3663</v>
      </c>
      <c r="E30" s="39" t="s">
        <v>3678</v>
      </c>
      <c r="F30" s="40" t="s">
        <v>608</v>
      </c>
      <c r="G30" s="41">
        <v>1</v>
      </c>
      <c r="H30" s="42">
        <v>0</v>
      </c>
      <c r="I30" s="43">
        <f>ROUND(G30*H30,P4)</f>
        <v>0</v>
      </c>
      <c r="J30" s="37"/>
      <c r="O30" s="44">
        <f>I30*0.21</f>
        <v>0</v>
      </c>
      <c r="P30">
        <v>3</v>
      </c>
    </row>
    <row r="31">
      <c r="A31" s="37" t="s">
        <v>598</v>
      </c>
      <c r="B31" s="45"/>
      <c r="C31" s="46"/>
      <c r="D31" s="46"/>
      <c r="E31" s="47" t="s">
        <v>595</v>
      </c>
      <c r="F31" s="46"/>
      <c r="G31" s="46"/>
      <c r="H31" s="46"/>
      <c r="I31" s="46"/>
      <c r="J31" s="48"/>
    </row>
    <row r="32" ht="30">
      <c r="A32" s="37" t="s">
        <v>599</v>
      </c>
      <c r="B32" s="45"/>
      <c r="C32" s="46"/>
      <c r="D32" s="46"/>
      <c r="E32" s="49" t="s">
        <v>3679</v>
      </c>
      <c r="F32" s="46"/>
      <c r="G32" s="46"/>
      <c r="H32" s="46"/>
      <c r="I32" s="46"/>
      <c r="J32" s="48"/>
    </row>
    <row r="33" ht="270">
      <c r="A33" s="37" t="s">
        <v>601</v>
      </c>
      <c r="B33" s="45"/>
      <c r="C33" s="46"/>
      <c r="D33" s="46"/>
      <c r="E33" s="39" t="s">
        <v>3680</v>
      </c>
      <c r="F33" s="46"/>
      <c r="G33" s="46"/>
      <c r="H33" s="46"/>
      <c r="I33" s="46"/>
      <c r="J33" s="48"/>
    </row>
    <row r="34">
      <c r="A34" s="37" t="s">
        <v>593</v>
      </c>
      <c r="B34" s="37">
        <v>6</v>
      </c>
      <c r="C34" s="38" t="s">
        <v>3681</v>
      </c>
      <c r="D34" s="37" t="s">
        <v>3663</v>
      </c>
      <c r="E34" s="39" t="s">
        <v>3682</v>
      </c>
      <c r="F34" s="40" t="s">
        <v>608</v>
      </c>
      <c r="G34" s="41">
        <v>1</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599</v>
      </c>
      <c r="B36" s="45"/>
      <c r="C36" s="46"/>
      <c r="D36" s="46"/>
      <c r="E36" s="49" t="s">
        <v>3679</v>
      </c>
      <c r="F36" s="46"/>
      <c r="G36" s="46"/>
      <c r="H36" s="46"/>
      <c r="I36" s="46"/>
      <c r="J36" s="48"/>
    </row>
    <row r="37" ht="225">
      <c r="A37" s="37" t="s">
        <v>601</v>
      </c>
      <c r="B37" s="45"/>
      <c r="C37" s="46"/>
      <c r="D37" s="46"/>
      <c r="E37" s="39" t="s">
        <v>3683</v>
      </c>
      <c r="F37" s="46"/>
      <c r="G37" s="46"/>
      <c r="H37" s="46"/>
      <c r="I37" s="46"/>
      <c r="J37" s="48"/>
    </row>
    <row r="38">
      <c r="A38" s="37" t="s">
        <v>593</v>
      </c>
      <c r="B38" s="37">
        <v>7</v>
      </c>
      <c r="C38" s="38" t="s">
        <v>3684</v>
      </c>
      <c r="D38" s="37" t="s">
        <v>3663</v>
      </c>
      <c r="E38" s="39" t="s">
        <v>3685</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30">
      <c r="A40" s="37" t="s">
        <v>599</v>
      </c>
      <c r="B40" s="45"/>
      <c r="C40" s="46"/>
      <c r="D40" s="46"/>
      <c r="E40" s="49" t="s">
        <v>3686</v>
      </c>
      <c r="F40" s="46"/>
      <c r="G40" s="46"/>
      <c r="H40" s="46"/>
      <c r="I40" s="46"/>
      <c r="J40" s="48"/>
    </row>
    <row r="41" ht="360">
      <c r="A41" s="37" t="s">
        <v>601</v>
      </c>
      <c r="B41" s="45"/>
      <c r="C41" s="46"/>
      <c r="D41" s="46"/>
      <c r="E41" s="39" t="s">
        <v>3687</v>
      </c>
      <c r="F41" s="46"/>
      <c r="G41" s="46"/>
      <c r="H41" s="46"/>
      <c r="I41" s="46"/>
      <c r="J41" s="48"/>
    </row>
    <row r="42">
      <c r="A42" s="37" t="s">
        <v>593</v>
      </c>
      <c r="B42" s="37">
        <v>8</v>
      </c>
      <c r="C42" s="38" t="s">
        <v>3688</v>
      </c>
      <c r="D42" s="37" t="s">
        <v>3663</v>
      </c>
      <c r="E42" s="39" t="s">
        <v>3689</v>
      </c>
      <c r="F42" s="40" t="s">
        <v>608</v>
      </c>
      <c r="G42" s="41">
        <v>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3679</v>
      </c>
      <c r="F44" s="46"/>
      <c r="G44" s="46"/>
      <c r="H44" s="46"/>
      <c r="I44" s="46"/>
      <c r="J44" s="48"/>
    </row>
    <row r="45" ht="405">
      <c r="A45" s="37" t="s">
        <v>601</v>
      </c>
      <c r="B45" s="45"/>
      <c r="C45" s="46"/>
      <c r="D45" s="46"/>
      <c r="E45" s="39" t="s">
        <v>3690</v>
      </c>
      <c r="F45" s="46"/>
      <c r="G45" s="46"/>
      <c r="H45" s="46"/>
      <c r="I45" s="46"/>
      <c r="J45" s="48"/>
    </row>
    <row r="46">
      <c r="A46" s="37" t="s">
        <v>593</v>
      </c>
      <c r="B46" s="37">
        <v>9</v>
      </c>
      <c r="C46" s="38" t="s">
        <v>3691</v>
      </c>
      <c r="D46" s="37" t="s">
        <v>3663</v>
      </c>
      <c r="E46" s="39" t="s">
        <v>3692</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ht="30">
      <c r="A48" s="37" t="s">
        <v>599</v>
      </c>
      <c r="B48" s="45"/>
      <c r="C48" s="46"/>
      <c r="D48" s="46"/>
      <c r="E48" s="49" t="s">
        <v>3679</v>
      </c>
      <c r="F48" s="46"/>
      <c r="G48" s="46"/>
      <c r="H48" s="46"/>
      <c r="I48" s="46"/>
      <c r="J48" s="48"/>
    </row>
    <row r="49" ht="315">
      <c r="A49" s="37" t="s">
        <v>601</v>
      </c>
      <c r="B49" s="45"/>
      <c r="C49" s="46"/>
      <c r="D49" s="46"/>
      <c r="E49" s="39" t="s">
        <v>3693</v>
      </c>
      <c r="F49" s="46"/>
      <c r="G49" s="46"/>
      <c r="H49" s="46"/>
      <c r="I49" s="46"/>
      <c r="J49" s="48"/>
    </row>
    <row r="50">
      <c r="A50" s="37" t="s">
        <v>593</v>
      </c>
      <c r="B50" s="37">
        <v>10</v>
      </c>
      <c r="C50" s="38" t="s">
        <v>3694</v>
      </c>
      <c r="D50" s="37" t="s">
        <v>3663</v>
      </c>
      <c r="E50" s="39" t="s">
        <v>3695</v>
      </c>
      <c r="F50" s="40" t="s">
        <v>608</v>
      </c>
      <c r="G50" s="41">
        <v>4</v>
      </c>
      <c r="H50" s="42">
        <v>0</v>
      </c>
      <c r="I50" s="43">
        <f>ROUND(G50*H50,P4)</f>
        <v>0</v>
      </c>
      <c r="J50" s="37"/>
      <c r="O50" s="44">
        <f>I50*0.21</f>
        <v>0</v>
      </c>
      <c r="P50">
        <v>3</v>
      </c>
    </row>
    <row r="51">
      <c r="A51" s="37" t="s">
        <v>598</v>
      </c>
      <c r="B51" s="45"/>
      <c r="C51" s="46"/>
      <c r="D51" s="46"/>
      <c r="E51" s="47" t="s">
        <v>595</v>
      </c>
      <c r="F51" s="46"/>
      <c r="G51" s="46"/>
      <c r="H51" s="46"/>
      <c r="I51" s="46"/>
      <c r="J51" s="48"/>
    </row>
    <row r="52" ht="30">
      <c r="A52" s="37" t="s">
        <v>599</v>
      </c>
      <c r="B52" s="45"/>
      <c r="C52" s="46"/>
      <c r="D52" s="46"/>
      <c r="E52" s="49" t="s">
        <v>3696</v>
      </c>
      <c r="F52" s="46"/>
      <c r="G52" s="46"/>
      <c r="H52" s="46"/>
      <c r="I52" s="46"/>
      <c r="J52" s="48"/>
    </row>
    <row r="53" ht="405">
      <c r="A53" s="37" t="s">
        <v>601</v>
      </c>
      <c r="B53" s="45"/>
      <c r="C53" s="46"/>
      <c r="D53" s="46"/>
      <c r="E53" s="39" t="s">
        <v>3697</v>
      </c>
      <c r="F53" s="46"/>
      <c r="G53" s="46"/>
      <c r="H53" s="46"/>
      <c r="I53" s="46"/>
      <c r="J53" s="48"/>
    </row>
    <row r="54">
      <c r="A54" s="37" t="s">
        <v>593</v>
      </c>
      <c r="B54" s="37">
        <v>11</v>
      </c>
      <c r="C54" s="38" t="s">
        <v>3698</v>
      </c>
      <c r="D54" s="37" t="s">
        <v>3663</v>
      </c>
      <c r="E54" s="39" t="s">
        <v>3699</v>
      </c>
      <c r="F54" s="40" t="s">
        <v>608</v>
      </c>
      <c r="G54" s="41">
        <v>4</v>
      </c>
      <c r="H54" s="42">
        <v>0</v>
      </c>
      <c r="I54" s="43">
        <f>ROUND(G54*H54,P4)</f>
        <v>0</v>
      </c>
      <c r="J54" s="37"/>
      <c r="O54" s="44">
        <f>I54*0.21</f>
        <v>0</v>
      </c>
      <c r="P54">
        <v>3</v>
      </c>
    </row>
    <row r="55">
      <c r="A55" s="37" t="s">
        <v>598</v>
      </c>
      <c r="B55" s="45"/>
      <c r="C55" s="46"/>
      <c r="D55" s="46"/>
      <c r="E55" s="47" t="s">
        <v>595</v>
      </c>
      <c r="F55" s="46"/>
      <c r="G55" s="46"/>
      <c r="H55" s="46"/>
      <c r="I55" s="46"/>
      <c r="J55" s="48"/>
    </row>
    <row r="56" ht="30">
      <c r="A56" s="37" t="s">
        <v>599</v>
      </c>
      <c r="B56" s="45"/>
      <c r="C56" s="46"/>
      <c r="D56" s="46"/>
      <c r="E56" s="49" t="s">
        <v>3696</v>
      </c>
      <c r="F56" s="46"/>
      <c r="G56" s="46"/>
      <c r="H56" s="46"/>
      <c r="I56" s="46"/>
      <c r="J56" s="48"/>
    </row>
    <row r="57" ht="330">
      <c r="A57" s="37" t="s">
        <v>601</v>
      </c>
      <c r="B57" s="45"/>
      <c r="C57" s="46"/>
      <c r="D57" s="46"/>
      <c r="E57" s="39" t="s">
        <v>3700</v>
      </c>
      <c r="F57" s="46"/>
      <c r="G57" s="46"/>
      <c r="H57" s="46"/>
      <c r="I57" s="46"/>
      <c r="J57" s="48"/>
    </row>
    <row r="58">
      <c r="A58" s="37" t="s">
        <v>593</v>
      </c>
      <c r="B58" s="37">
        <v>12</v>
      </c>
      <c r="C58" s="38" t="s">
        <v>3701</v>
      </c>
      <c r="D58" s="37" t="s">
        <v>3663</v>
      </c>
      <c r="E58" s="39" t="s">
        <v>3702</v>
      </c>
      <c r="F58" s="40" t="s">
        <v>608</v>
      </c>
      <c r="G58" s="41">
        <v>4</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599</v>
      </c>
      <c r="B60" s="45"/>
      <c r="C60" s="46"/>
      <c r="D60" s="46"/>
      <c r="E60" s="49" t="s">
        <v>3696</v>
      </c>
      <c r="F60" s="46"/>
      <c r="G60" s="46"/>
      <c r="H60" s="46"/>
      <c r="I60" s="46"/>
      <c r="J60" s="48"/>
    </row>
    <row r="61" ht="405">
      <c r="A61" s="37" t="s">
        <v>601</v>
      </c>
      <c r="B61" s="45"/>
      <c r="C61" s="46"/>
      <c r="D61" s="46"/>
      <c r="E61" s="39" t="s">
        <v>3703</v>
      </c>
      <c r="F61" s="46"/>
      <c r="G61" s="46"/>
      <c r="H61" s="46"/>
      <c r="I61" s="46"/>
      <c r="J61" s="48"/>
    </row>
    <row r="62">
      <c r="A62" s="37" t="s">
        <v>593</v>
      </c>
      <c r="B62" s="37">
        <v>13</v>
      </c>
      <c r="C62" s="38" t="s">
        <v>3704</v>
      </c>
      <c r="D62" s="37" t="s">
        <v>3663</v>
      </c>
      <c r="E62" s="39" t="s">
        <v>3705</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30">
      <c r="A64" s="37" t="s">
        <v>599</v>
      </c>
      <c r="B64" s="45"/>
      <c r="C64" s="46"/>
      <c r="D64" s="46"/>
      <c r="E64" s="49" t="s">
        <v>3696</v>
      </c>
      <c r="F64" s="46"/>
      <c r="G64" s="46"/>
      <c r="H64" s="46"/>
      <c r="I64" s="46"/>
      <c r="J64" s="48"/>
    </row>
    <row r="65" ht="315">
      <c r="A65" s="37" t="s">
        <v>601</v>
      </c>
      <c r="B65" s="45"/>
      <c r="C65" s="46"/>
      <c r="D65" s="46"/>
      <c r="E65" s="39" t="s">
        <v>3706</v>
      </c>
      <c r="F65" s="46"/>
      <c r="G65" s="46"/>
      <c r="H65" s="46"/>
      <c r="I65" s="46"/>
      <c r="J65" s="48"/>
    </row>
    <row r="66">
      <c r="A66" s="37" t="s">
        <v>593</v>
      </c>
      <c r="B66" s="37">
        <v>14</v>
      </c>
      <c r="C66" s="38" t="s">
        <v>3707</v>
      </c>
      <c r="D66" s="37" t="s">
        <v>3663</v>
      </c>
      <c r="E66" s="39" t="s">
        <v>3708</v>
      </c>
      <c r="F66" s="40" t="s">
        <v>608</v>
      </c>
      <c r="G66" s="41">
        <v>14</v>
      </c>
      <c r="H66" s="42">
        <v>0</v>
      </c>
      <c r="I66" s="43">
        <f>ROUND(G66*H66,P4)</f>
        <v>0</v>
      </c>
      <c r="J66" s="37"/>
      <c r="O66" s="44">
        <f>I66*0.21</f>
        <v>0</v>
      </c>
      <c r="P66">
        <v>3</v>
      </c>
    </row>
    <row r="67">
      <c r="A67" s="37" t="s">
        <v>598</v>
      </c>
      <c r="B67" s="45"/>
      <c r="C67" s="46"/>
      <c r="D67" s="46"/>
      <c r="E67" s="47" t="s">
        <v>595</v>
      </c>
      <c r="F67" s="46"/>
      <c r="G67" s="46"/>
      <c r="H67" s="46"/>
      <c r="I67" s="46"/>
      <c r="J67" s="48"/>
    </row>
    <row r="68" ht="30">
      <c r="A68" s="37" t="s">
        <v>599</v>
      </c>
      <c r="B68" s="45"/>
      <c r="C68" s="46"/>
      <c r="D68" s="46"/>
      <c r="E68" s="49" t="s">
        <v>3709</v>
      </c>
      <c r="F68" s="46"/>
      <c r="G68" s="46"/>
      <c r="H68" s="46"/>
      <c r="I68" s="46"/>
      <c r="J68" s="48"/>
    </row>
    <row r="69" ht="300">
      <c r="A69" s="37" t="s">
        <v>601</v>
      </c>
      <c r="B69" s="45"/>
      <c r="C69" s="46"/>
      <c r="D69" s="46"/>
      <c r="E69" s="39" t="s">
        <v>3710</v>
      </c>
      <c r="F69" s="46"/>
      <c r="G69" s="46"/>
      <c r="H69" s="46"/>
      <c r="I69" s="46"/>
      <c r="J69" s="48"/>
    </row>
    <row r="70">
      <c r="A70" s="37" t="s">
        <v>593</v>
      </c>
      <c r="B70" s="37">
        <v>15</v>
      </c>
      <c r="C70" s="38" t="s">
        <v>3711</v>
      </c>
      <c r="D70" s="37" t="s">
        <v>595</v>
      </c>
      <c r="E70" s="39" t="s">
        <v>3712</v>
      </c>
      <c r="F70" s="40" t="s">
        <v>608</v>
      </c>
      <c r="G70" s="41">
        <v>2</v>
      </c>
      <c r="H70" s="42">
        <v>0</v>
      </c>
      <c r="I70" s="43">
        <f>ROUND(G70*H70,P4)</f>
        <v>0</v>
      </c>
      <c r="J70" s="37"/>
      <c r="O70" s="44">
        <f>I70*0.15</f>
        <v>0</v>
      </c>
      <c r="P70">
        <v>2</v>
      </c>
    </row>
    <row r="71">
      <c r="A71" s="37" t="s">
        <v>598</v>
      </c>
      <c r="B71" s="45"/>
      <c r="C71" s="46"/>
      <c r="D71" s="46"/>
      <c r="E71" s="47" t="s">
        <v>595</v>
      </c>
      <c r="F71" s="46"/>
      <c r="G71" s="46"/>
      <c r="H71" s="46"/>
      <c r="I71" s="46"/>
      <c r="J71" s="48"/>
    </row>
    <row r="72">
      <c r="A72" s="37" t="s">
        <v>599</v>
      </c>
      <c r="B72" s="45"/>
      <c r="C72" s="46"/>
      <c r="D72" s="46"/>
      <c r="E72" s="49" t="s">
        <v>3713</v>
      </c>
      <c r="F72" s="46"/>
      <c r="G72" s="46"/>
      <c r="H72" s="46"/>
      <c r="I72" s="46"/>
      <c r="J72" s="48"/>
    </row>
    <row r="73" ht="405">
      <c r="A73" s="37" t="s">
        <v>601</v>
      </c>
      <c r="B73" s="45"/>
      <c r="C73" s="46"/>
      <c r="D73" s="46"/>
      <c r="E73" s="39" t="s">
        <v>3714</v>
      </c>
      <c r="F73" s="46"/>
      <c r="G73" s="46"/>
      <c r="H73" s="46"/>
      <c r="I73" s="46"/>
      <c r="J73" s="48"/>
    </row>
    <row r="74">
      <c r="A74" s="37" t="s">
        <v>593</v>
      </c>
      <c r="B74" s="37">
        <v>16</v>
      </c>
      <c r="C74" s="38" t="s">
        <v>3715</v>
      </c>
      <c r="D74" s="37" t="s">
        <v>3663</v>
      </c>
      <c r="E74" s="39" t="s">
        <v>3716</v>
      </c>
      <c r="F74" s="40" t="s">
        <v>608</v>
      </c>
      <c r="G74" s="41">
        <v>2</v>
      </c>
      <c r="H74" s="42">
        <v>0</v>
      </c>
      <c r="I74" s="43">
        <f>ROUND(G74*H74,P4)</f>
        <v>0</v>
      </c>
      <c r="J74" s="37"/>
      <c r="O74" s="44">
        <f>I74*0.21</f>
        <v>0</v>
      </c>
      <c r="P74">
        <v>3</v>
      </c>
    </row>
    <row r="75">
      <c r="A75" s="37" t="s">
        <v>598</v>
      </c>
      <c r="B75" s="45"/>
      <c r="C75" s="46"/>
      <c r="D75" s="46"/>
      <c r="E75" s="47" t="s">
        <v>595</v>
      </c>
      <c r="F75" s="46"/>
      <c r="G75" s="46"/>
      <c r="H75" s="46"/>
      <c r="I75" s="46"/>
      <c r="J75" s="48"/>
    </row>
    <row r="76" ht="30">
      <c r="A76" s="37" t="s">
        <v>599</v>
      </c>
      <c r="B76" s="45"/>
      <c r="C76" s="46"/>
      <c r="D76" s="46"/>
      <c r="E76" s="49" t="s">
        <v>3686</v>
      </c>
      <c r="F76" s="46"/>
      <c r="G76" s="46"/>
      <c r="H76" s="46"/>
      <c r="I76" s="46"/>
      <c r="J76" s="48"/>
    </row>
    <row r="77" ht="300">
      <c r="A77" s="37" t="s">
        <v>601</v>
      </c>
      <c r="B77" s="45"/>
      <c r="C77" s="46"/>
      <c r="D77" s="46"/>
      <c r="E77" s="39" t="s">
        <v>3717</v>
      </c>
      <c r="F77" s="46"/>
      <c r="G77" s="46"/>
      <c r="H77" s="46"/>
      <c r="I77" s="46"/>
      <c r="J77" s="48"/>
    </row>
    <row r="78">
      <c r="A78" s="37" t="s">
        <v>593</v>
      </c>
      <c r="B78" s="37">
        <v>17</v>
      </c>
      <c r="C78" s="38" t="s">
        <v>3718</v>
      </c>
      <c r="D78" s="37" t="s">
        <v>3663</v>
      </c>
      <c r="E78" s="39" t="s">
        <v>3719</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30">
      <c r="A80" s="37" t="s">
        <v>599</v>
      </c>
      <c r="B80" s="45"/>
      <c r="C80" s="46"/>
      <c r="D80" s="46"/>
      <c r="E80" s="49" t="s">
        <v>3696</v>
      </c>
      <c r="F80" s="46"/>
      <c r="G80" s="46"/>
      <c r="H80" s="46"/>
      <c r="I80" s="46"/>
      <c r="J80" s="48"/>
    </row>
    <row r="81" ht="315">
      <c r="A81" s="37" t="s">
        <v>601</v>
      </c>
      <c r="B81" s="45"/>
      <c r="C81" s="46"/>
      <c r="D81" s="46"/>
      <c r="E81" s="39" t="s">
        <v>3720</v>
      </c>
      <c r="F81" s="46"/>
      <c r="G81" s="46"/>
      <c r="H81" s="46"/>
      <c r="I81" s="46"/>
      <c r="J81" s="48"/>
    </row>
    <row r="82" ht="30">
      <c r="A82" s="37" t="s">
        <v>593</v>
      </c>
      <c r="B82" s="37">
        <v>18</v>
      </c>
      <c r="C82" s="38" t="s">
        <v>3721</v>
      </c>
      <c r="D82" s="37" t="s">
        <v>3663</v>
      </c>
      <c r="E82" s="39" t="s">
        <v>3722</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3696</v>
      </c>
      <c r="F84" s="46"/>
      <c r="G84" s="46"/>
      <c r="H84" s="46"/>
      <c r="I84" s="46"/>
      <c r="J84" s="48"/>
    </row>
    <row r="85" ht="315">
      <c r="A85" s="37" t="s">
        <v>601</v>
      </c>
      <c r="B85" s="45"/>
      <c r="C85" s="46"/>
      <c r="D85" s="46"/>
      <c r="E85" s="39" t="s">
        <v>3723</v>
      </c>
      <c r="F85" s="46"/>
      <c r="G85" s="46"/>
      <c r="H85" s="46"/>
      <c r="I85" s="46"/>
      <c r="J85" s="48"/>
    </row>
    <row r="86">
      <c r="A86" s="37" t="s">
        <v>593</v>
      </c>
      <c r="B86" s="37">
        <v>19</v>
      </c>
      <c r="C86" s="38" t="s">
        <v>3724</v>
      </c>
      <c r="D86" s="37" t="s">
        <v>3663</v>
      </c>
      <c r="E86" s="39" t="s">
        <v>3725</v>
      </c>
      <c r="F86" s="40" t="s">
        <v>608</v>
      </c>
      <c r="G86" s="41">
        <v>2</v>
      </c>
      <c r="H86" s="42">
        <v>0</v>
      </c>
      <c r="I86" s="43">
        <f>ROUND(G86*H86,P4)</f>
        <v>0</v>
      </c>
      <c r="J86" s="37"/>
      <c r="O86" s="44">
        <f>I86*0.21</f>
        <v>0</v>
      </c>
      <c r="P86">
        <v>3</v>
      </c>
    </row>
    <row r="87">
      <c r="A87" s="37" t="s">
        <v>598</v>
      </c>
      <c r="B87" s="45"/>
      <c r="C87" s="46"/>
      <c r="D87" s="46"/>
      <c r="E87" s="47" t="s">
        <v>595</v>
      </c>
      <c r="F87" s="46"/>
      <c r="G87" s="46"/>
      <c r="H87" s="46"/>
      <c r="I87" s="46"/>
      <c r="J87" s="48"/>
    </row>
    <row r="88" ht="30">
      <c r="A88" s="37" t="s">
        <v>599</v>
      </c>
      <c r="B88" s="45"/>
      <c r="C88" s="46"/>
      <c r="D88" s="46"/>
      <c r="E88" s="49" t="s">
        <v>3686</v>
      </c>
      <c r="F88" s="46"/>
      <c r="G88" s="46"/>
      <c r="H88" s="46"/>
      <c r="I88" s="46"/>
      <c r="J88" s="48"/>
    </row>
    <row r="89" ht="330">
      <c r="A89" s="37" t="s">
        <v>601</v>
      </c>
      <c r="B89" s="45"/>
      <c r="C89" s="46"/>
      <c r="D89" s="46"/>
      <c r="E89" s="39" t="s">
        <v>3726</v>
      </c>
      <c r="F89" s="46"/>
      <c r="G89" s="46"/>
      <c r="H89" s="46"/>
      <c r="I89" s="46"/>
      <c r="J89" s="48"/>
    </row>
    <row r="90">
      <c r="A90" s="37" t="s">
        <v>593</v>
      </c>
      <c r="B90" s="37">
        <v>20</v>
      </c>
      <c r="C90" s="38" t="s">
        <v>3727</v>
      </c>
      <c r="D90" s="37" t="s">
        <v>3663</v>
      </c>
      <c r="E90" s="39" t="s">
        <v>3728</v>
      </c>
      <c r="F90" s="40" t="s">
        <v>608</v>
      </c>
      <c r="G90" s="41">
        <v>4</v>
      </c>
      <c r="H90" s="42">
        <v>0</v>
      </c>
      <c r="I90" s="43">
        <f>ROUND(G90*H90,P4)</f>
        <v>0</v>
      </c>
      <c r="J90" s="37"/>
      <c r="O90" s="44">
        <f>I90*0.21</f>
        <v>0</v>
      </c>
      <c r="P90">
        <v>3</v>
      </c>
    </row>
    <row r="91">
      <c r="A91" s="37" t="s">
        <v>598</v>
      </c>
      <c r="B91" s="45"/>
      <c r="C91" s="46"/>
      <c r="D91" s="46"/>
      <c r="E91" s="47" t="s">
        <v>595</v>
      </c>
      <c r="F91" s="46"/>
      <c r="G91" s="46"/>
      <c r="H91" s="46"/>
      <c r="I91" s="46"/>
      <c r="J91" s="48"/>
    </row>
    <row r="92" ht="30">
      <c r="A92" s="37" t="s">
        <v>599</v>
      </c>
      <c r="B92" s="45"/>
      <c r="C92" s="46"/>
      <c r="D92" s="46"/>
      <c r="E92" s="49" t="s">
        <v>3696</v>
      </c>
      <c r="F92" s="46"/>
      <c r="G92" s="46"/>
      <c r="H92" s="46"/>
      <c r="I92" s="46"/>
      <c r="J92" s="48"/>
    </row>
    <row r="93" ht="300">
      <c r="A93" s="37" t="s">
        <v>601</v>
      </c>
      <c r="B93" s="45"/>
      <c r="C93" s="46"/>
      <c r="D93" s="46"/>
      <c r="E93" s="39" t="s">
        <v>3729</v>
      </c>
      <c r="F93" s="46"/>
      <c r="G93" s="46"/>
      <c r="H93" s="46"/>
      <c r="I93" s="46"/>
      <c r="J93" s="48"/>
    </row>
    <row r="94">
      <c r="A94" s="37" t="s">
        <v>593</v>
      </c>
      <c r="B94" s="37">
        <v>21</v>
      </c>
      <c r="C94" s="38" t="s">
        <v>3730</v>
      </c>
      <c r="D94" s="37" t="s">
        <v>3663</v>
      </c>
      <c r="E94" s="39" t="s">
        <v>3731</v>
      </c>
      <c r="F94" s="40" t="s">
        <v>608</v>
      </c>
      <c r="G94" s="41">
        <v>18</v>
      </c>
      <c r="H94" s="42">
        <v>0</v>
      </c>
      <c r="I94" s="43">
        <f>ROUND(G94*H94,P4)</f>
        <v>0</v>
      </c>
      <c r="J94" s="37"/>
      <c r="O94" s="44">
        <f>I94*0.21</f>
        <v>0</v>
      </c>
      <c r="P94">
        <v>3</v>
      </c>
    </row>
    <row r="95">
      <c r="A95" s="37" t="s">
        <v>598</v>
      </c>
      <c r="B95" s="45"/>
      <c r="C95" s="46"/>
      <c r="D95" s="46"/>
      <c r="E95" s="47" t="s">
        <v>595</v>
      </c>
      <c r="F95" s="46"/>
      <c r="G95" s="46"/>
      <c r="H95" s="46"/>
      <c r="I95" s="46"/>
      <c r="J95" s="48"/>
    </row>
    <row r="96" ht="30">
      <c r="A96" s="37" t="s">
        <v>599</v>
      </c>
      <c r="B96" s="45"/>
      <c r="C96" s="46"/>
      <c r="D96" s="46"/>
      <c r="E96" s="49" t="s">
        <v>3732</v>
      </c>
      <c r="F96" s="46"/>
      <c r="G96" s="46"/>
      <c r="H96" s="46"/>
      <c r="I96" s="46"/>
      <c r="J96" s="48"/>
    </row>
    <row r="97" ht="345">
      <c r="A97" s="37" t="s">
        <v>601</v>
      </c>
      <c r="B97" s="45"/>
      <c r="C97" s="46"/>
      <c r="D97" s="46"/>
      <c r="E97" s="39" t="s">
        <v>3733</v>
      </c>
      <c r="F97" s="46"/>
      <c r="G97" s="46"/>
      <c r="H97" s="46"/>
      <c r="I97" s="46"/>
      <c r="J97" s="48"/>
    </row>
    <row r="98">
      <c r="A98" s="37" t="s">
        <v>593</v>
      </c>
      <c r="B98" s="37">
        <v>22</v>
      </c>
      <c r="C98" s="38" t="s">
        <v>3734</v>
      </c>
      <c r="D98" s="37" t="s">
        <v>3663</v>
      </c>
      <c r="E98" s="39" t="s">
        <v>3735</v>
      </c>
      <c r="F98" s="40" t="s">
        <v>608</v>
      </c>
      <c r="G98" s="41">
        <v>6</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3736</v>
      </c>
      <c r="F100" s="46"/>
      <c r="G100" s="46"/>
      <c r="H100" s="46"/>
      <c r="I100" s="46"/>
      <c r="J100" s="48"/>
    </row>
    <row r="101" ht="405">
      <c r="A101" s="37" t="s">
        <v>601</v>
      </c>
      <c r="B101" s="45"/>
      <c r="C101" s="46"/>
      <c r="D101" s="46"/>
      <c r="E101" s="39" t="s">
        <v>3737</v>
      </c>
      <c r="F101" s="46"/>
      <c r="G101" s="46"/>
      <c r="H101" s="46"/>
      <c r="I101" s="46"/>
      <c r="J101" s="48"/>
    </row>
    <row r="102">
      <c r="A102" s="37" t="s">
        <v>593</v>
      </c>
      <c r="B102" s="37">
        <v>23</v>
      </c>
      <c r="C102" s="38" t="s">
        <v>3738</v>
      </c>
      <c r="D102" s="37" t="s">
        <v>3663</v>
      </c>
      <c r="E102" s="39" t="s">
        <v>3739</v>
      </c>
      <c r="F102" s="40" t="s">
        <v>608</v>
      </c>
      <c r="G102" s="41">
        <v>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0">
      <c r="A104" s="37" t="s">
        <v>599</v>
      </c>
      <c r="B104" s="45"/>
      <c r="C104" s="46"/>
      <c r="D104" s="46"/>
      <c r="E104" s="49" t="s">
        <v>3736</v>
      </c>
      <c r="F104" s="46"/>
      <c r="G104" s="46"/>
      <c r="H104" s="46"/>
      <c r="I104" s="46"/>
      <c r="J104" s="48"/>
    </row>
    <row r="105" ht="300">
      <c r="A105" s="37" t="s">
        <v>601</v>
      </c>
      <c r="B105" s="45"/>
      <c r="C105" s="46"/>
      <c r="D105" s="46"/>
      <c r="E105" s="39" t="s">
        <v>3740</v>
      </c>
      <c r="F105" s="46"/>
      <c r="G105" s="46"/>
      <c r="H105" s="46"/>
      <c r="I105" s="46"/>
      <c r="J105" s="48"/>
    </row>
    <row r="106">
      <c r="A106" s="37" t="s">
        <v>593</v>
      </c>
      <c r="B106" s="37">
        <v>24</v>
      </c>
      <c r="C106" s="38" t="s">
        <v>3741</v>
      </c>
      <c r="D106" s="37" t="s">
        <v>3663</v>
      </c>
      <c r="E106" s="39" t="s">
        <v>3742</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30">
      <c r="A108" s="37" t="s">
        <v>599</v>
      </c>
      <c r="B108" s="45"/>
      <c r="C108" s="46"/>
      <c r="D108" s="46"/>
      <c r="E108" s="49" t="s">
        <v>3686</v>
      </c>
      <c r="F108" s="46"/>
      <c r="G108" s="46"/>
      <c r="H108" s="46"/>
      <c r="I108" s="46"/>
      <c r="J108" s="48"/>
    </row>
    <row r="109" ht="315">
      <c r="A109" s="37" t="s">
        <v>601</v>
      </c>
      <c r="B109" s="45"/>
      <c r="C109" s="46"/>
      <c r="D109" s="46"/>
      <c r="E109" s="39" t="s">
        <v>3743</v>
      </c>
      <c r="F109" s="46"/>
      <c r="G109" s="46"/>
      <c r="H109" s="46"/>
      <c r="I109" s="46"/>
      <c r="J109" s="48"/>
    </row>
    <row r="110">
      <c r="A110" s="37" t="s">
        <v>593</v>
      </c>
      <c r="B110" s="37">
        <v>25</v>
      </c>
      <c r="C110" s="38" t="s">
        <v>3744</v>
      </c>
      <c r="D110" s="37" t="s">
        <v>3745</v>
      </c>
      <c r="E110" s="39" t="s">
        <v>3746</v>
      </c>
      <c r="F110" s="40" t="s">
        <v>608</v>
      </c>
      <c r="G110" s="41">
        <v>14</v>
      </c>
      <c r="H110" s="42">
        <v>0</v>
      </c>
      <c r="I110" s="43">
        <f>ROUND(G110*H110,P4)</f>
        <v>0</v>
      </c>
      <c r="J110" s="37"/>
      <c r="O110" s="44">
        <f>I110*0.21</f>
        <v>0</v>
      </c>
      <c r="P110">
        <v>3</v>
      </c>
    </row>
    <row r="111">
      <c r="A111" s="37" t="s">
        <v>598</v>
      </c>
      <c r="B111" s="45"/>
      <c r="C111" s="46"/>
      <c r="D111" s="46"/>
      <c r="E111" s="39" t="s">
        <v>3746</v>
      </c>
      <c r="F111" s="46"/>
      <c r="G111" s="46"/>
      <c r="H111" s="46"/>
      <c r="I111" s="46"/>
      <c r="J111" s="48"/>
    </row>
    <row r="112" ht="30">
      <c r="A112" s="37" t="s">
        <v>599</v>
      </c>
      <c r="B112" s="45"/>
      <c r="C112" s="46"/>
      <c r="D112" s="46"/>
      <c r="E112" s="49" t="s">
        <v>3709</v>
      </c>
      <c r="F112" s="46"/>
      <c r="G112" s="46"/>
      <c r="H112" s="46"/>
      <c r="I112" s="46"/>
      <c r="J112" s="48"/>
    </row>
    <row r="113" ht="225">
      <c r="A113" s="37" t="s">
        <v>601</v>
      </c>
      <c r="B113" s="45"/>
      <c r="C113" s="46"/>
      <c r="D113" s="46"/>
      <c r="E113" s="39" t="s">
        <v>3747</v>
      </c>
      <c r="F113" s="46"/>
      <c r="G113" s="46"/>
      <c r="H113" s="46"/>
      <c r="I113" s="46"/>
      <c r="J113" s="48"/>
    </row>
    <row r="114">
      <c r="A114" s="37" t="s">
        <v>593</v>
      </c>
      <c r="B114" s="37">
        <v>26</v>
      </c>
      <c r="C114" s="38" t="s">
        <v>3748</v>
      </c>
      <c r="D114" s="37" t="s">
        <v>3745</v>
      </c>
      <c r="E114" s="39" t="s">
        <v>3749</v>
      </c>
      <c r="F114" s="40" t="s">
        <v>608</v>
      </c>
      <c r="G114" s="41">
        <v>4</v>
      </c>
      <c r="H114" s="42">
        <v>0</v>
      </c>
      <c r="I114" s="43">
        <f>ROUND(G114*H114,P4)</f>
        <v>0</v>
      </c>
      <c r="J114" s="37"/>
      <c r="O114" s="44">
        <f>I114*0.21</f>
        <v>0</v>
      </c>
      <c r="P114">
        <v>3</v>
      </c>
    </row>
    <row r="115">
      <c r="A115" s="37" t="s">
        <v>598</v>
      </c>
      <c r="B115" s="45"/>
      <c r="C115" s="46"/>
      <c r="D115" s="46"/>
      <c r="E115" s="39" t="s">
        <v>3749</v>
      </c>
      <c r="F115" s="46"/>
      <c r="G115" s="46"/>
      <c r="H115" s="46"/>
      <c r="I115" s="46"/>
      <c r="J115" s="48"/>
    </row>
    <row r="116" ht="30">
      <c r="A116" s="37" t="s">
        <v>599</v>
      </c>
      <c r="B116" s="45"/>
      <c r="C116" s="46"/>
      <c r="D116" s="46"/>
      <c r="E116" s="49" t="s">
        <v>3696</v>
      </c>
      <c r="F116" s="46"/>
      <c r="G116" s="46"/>
      <c r="H116" s="46"/>
      <c r="I116" s="46"/>
      <c r="J116" s="48"/>
    </row>
    <row r="117" ht="330">
      <c r="A117" s="37" t="s">
        <v>601</v>
      </c>
      <c r="B117" s="45"/>
      <c r="C117" s="46"/>
      <c r="D117" s="46"/>
      <c r="E117" s="39" t="s">
        <v>3750</v>
      </c>
      <c r="F117" s="46"/>
      <c r="G117" s="46"/>
      <c r="H117" s="46"/>
      <c r="I117" s="46"/>
      <c r="J117" s="48"/>
    </row>
    <row r="118" ht="30">
      <c r="A118" s="37" t="s">
        <v>593</v>
      </c>
      <c r="B118" s="37">
        <v>27</v>
      </c>
      <c r="C118" s="38" t="s">
        <v>3751</v>
      </c>
      <c r="D118" s="37" t="s">
        <v>3745</v>
      </c>
      <c r="E118" s="39" t="s">
        <v>3752</v>
      </c>
      <c r="F118" s="40" t="s">
        <v>608</v>
      </c>
      <c r="G118" s="41">
        <v>4</v>
      </c>
      <c r="H118" s="42">
        <v>0</v>
      </c>
      <c r="I118" s="43">
        <f>ROUND(G118*H118,P4)</f>
        <v>0</v>
      </c>
      <c r="J118" s="37"/>
      <c r="O118" s="44">
        <f>I118*0.21</f>
        <v>0</v>
      </c>
      <c r="P118">
        <v>3</v>
      </c>
    </row>
    <row r="119" ht="30">
      <c r="A119" s="37" t="s">
        <v>598</v>
      </c>
      <c r="B119" s="45"/>
      <c r="C119" s="46"/>
      <c r="D119" s="46"/>
      <c r="E119" s="39" t="s">
        <v>3752</v>
      </c>
      <c r="F119" s="46"/>
      <c r="G119" s="46"/>
      <c r="H119" s="46"/>
      <c r="I119" s="46"/>
      <c r="J119" s="48"/>
    </row>
    <row r="120" ht="30">
      <c r="A120" s="37" t="s">
        <v>599</v>
      </c>
      <c r="B120" s="45"/>
      <c r="C120" s="46"/>
      <c r="D120" s="46"/>
      <c r="E120" s="49" t="s">
        <v>3696</v>
      </c>
      <c r="F120" s="46"/>
      <c r="G120" s="46"/>
      <c r="H120" s="46"/>
      <c r="I120" s="46"/>
      <c r="J120" s="48"/>
    </row>
    <row r="121" ht="225">
      <c r="A121" s="37" t="s">
        <v>601</v>
      </c>
      <c r="B121" s="45"/>
      <c r="C121" s="46"/>
      <c r="D121" s="46"/>
      <c r="E121" s="39" t="s">
        <v>3753</v>
      </c>
      <c r="F121" s="46"/>
      <c r="G121" s="46"/>
      <c r="H121" s="46"/>
      <c r="I121" s="46"/>
      <c r="J121" s="48"/>
    </row>
    <row r="122">
      <c r="A122" s="37" t="s">
        <v>593</v>
      </c>
      <c r="B122" s="37">
        <v>28</v>
      </c>
      <c r="C122" s="38" t="s">
        <v>3754</v>
      </c>
      <c r="D122" s="37" t="s">
        <v>3745</v>
      </c>
      <c r="E122" s="39" t="s">
        <v>3755</v>
      </c>
      <c r="F122" s="40" t="s">
        <v>608</v>
      </c>
      <c r="G122" s="41">
        <v>2</v>
      </c>
      <c r="H122" s="42">
        <v>0</v>
      </c>
      <c r="I122" s="43">
        <f>ROUND(G122*H122,P4)</f>
        <v>0</v>
      </c>
      <c r="J122" s="37"/>
      <c r="O122" s="44">
        <f>I122*0.21</f>
        <v>0</v>
      </c>
      <c r="P122">
        <v>3</v>
      </c>
    </row>
    <row r="123">
      <c r="A123" s="37" t="s">
        <v>598</v>
      </c>
      <c r="B123" s="45"/>
      <c r="C123" s="46"/>
      <c r="D123" s="46"/>
      <c r="E123" s="39" t="s">
        <v>3755</v>
      </c>
      <c r="F123" s="46"/>
      <c r="G123" s="46"/>
      <c r="H123" s="46"/>
      <c r="I123" s="46"/>
      <c r="J123" s="48"/>
    </row>
    <row r="124" ht="30">
      <c r="A124" s="37" t="s">
        <v>599</v>
      </c>
      <c r="B124" s="45"/>
      <c r="C124" s="46"/>
      <c r="D124" s="46"/>
      <c r="E124" s="49" t="s">
        <v>3686</v>
      </c>
      <c r="F124" s="46"/>
      <c r="G124" s="46"/>
      <c r="H124" s="46"/>
      <c r="I124" s="46"/>
      <c r="J124" s="48"/>
    </row>
    <row r="125" ht="345">
      <c r="A125" s="37" t="s">
        <v>601</v>
      </c>
      <c r="B125" s="45"/>
      <c r="C125" s="46"/>
      <c r="D125" s="46"/>
      <c r="E125" s="39" t="s">
        <v>3756</v>
      </c>
      <c r="F125" s="46"/>
      <c r="G125" s="46"/>
      <c r="H125" s="46"/>
      <c r="I125" s="46"/>
      <c r="J125" s="48"/>
    </row>
    <row r="126" ht="30">
      <c r="A126" s="37" t="s">
        <v>593</v>
      </c>
      <c r="B126" s="37">
        <v>29</v>
      </c>
      <c r="C126" s="38" t="s">
        <v>3757</v>
      </c>
      <c r="D126" s="37" t="s">
        <v>3745</v>
      </c>
      <c r="E126" s="39" t="s">
        <v>3758</v>
      </c>
      <c r="F126" s="40" t="s">
        <v>608</v>
      </c>
      <c r="G126" s="41">
        <v>4</v>
      </c>
      <c r="H126" s="42">
        <v>0</v>
      </c>
      <c r="I126" s="43">
        <f>ROUND(G126*H126,P4)</f>
        <v>0</v>
      </c>
      <c r="J126" s="37"/>
      <c r="O126" s="44">
        <f>I126*0.21</f>
        <v>0</v>
      </c>
      <c r="P126">
        <v>3</v>
      </c>
    </row>
    <row r="127" ht="30">
      <c r="A127" s="37" t="s">
        <v>598</v>
      </c>
      <c r="B127" s="45"/>
      <c r="C127" s="46"/>
      <c r="D127" s="46"/>
      <c r="E127" s="39" t="s">
        <v>3758</v>
      </c>
      <c r="F127" s="46"/>
      <c r="G127" s="46"/>
      <c r="H127" s="46"/>
      <c r="I127" s="46"/>
      <c r="J127" s="48"/>
    </row>
    <row r="128" ht="30">
      <c r="A128" s="37" t="s">
        <v>599</v>
      </c>
      <c r="B128" s="45"/>
      <c r="C128" s="46"/>
      <c r="D128" s="46"/>
      <c r="E128" s="49" t="s">
        <v>3696</v>
      </c>
      <c r="F128" s="46"/>
      <c r="G128" s="46"/>
      <c r="H128" s="46"/>
      <c r="I128" s="46"/>
      <c r="J128" s="48"/>
    </row>
    <row r="129" ht="300">
      <c r="A129" s="37" t="s">
        <v>601</v>
      </c>
      <c r="B129" s="45"/>
      <c r="C129" s="46"/>
      <c r="D129" s="46"/>
      <c r="E129" s="39" t="s">
        <v>3759</v>
      </c>
      <c r="F129" s="46"/>
      <c r="G129" s="46"/>
      <c r="H129" s="46"/>
      <c r="I129" s="46"/>
      <c r="J129" s="48"/>
    </row>
    <row r="130" ht="30">
      <c r="A130" s="37" t="s">
        <v>593</v>
      </c>
      <c r="B130" s="37">
        <v>30</v>
      </c>
      <c r="C130" s="38" t="s">
        <v>3760</v>
      </c>
      <c r="D130" s="37" t="s">
        <v>3745</v>
      </c>
      <c r="E130" s="39" t="s">
        <v>3761</v>
      </c>
      <c r="F130" s="40" t="s">
        <v>608</v>
      </c>
      <c r="G130" s="41">
        <v>4</v>
      </c>
      <c r="H130" s="42">
        <v>0</v>
      </c>
      <c r="I130" s="43">
        <f>ROUND(G130*H130,P4)</f>
        <v>0</v>
      </c>
      <c r="J130" s="37"/>
      <c r="O130" s="44">
        <f>I130*0.21</f>
        <v>0</v>
      </c>
      <c r="P130">
        <v>3</v>
      </c>
    </row>
    <row r="131" ht="30">
      <c r="A131" s="37" t="s">
        <v>598</v>
      </c>
      <c r="B131" s="45"/>
      <c r="C131" s="46"/>
      <c r="D131" s="46"/>
      <c r="E131" s="39" t="s">
        <v>3761</v>
      </c>
      <c r="F131" s="46"/>
      <c r="G131" s="46"/>
      <c r="H131" s="46"/>
      <c r="I131" s="46"/>
      <c r="J131" s="48"/>
    </row>
    <row r="132" ht="30">
      <c r="A132" s="37" t="s">
        <v>599</v>
      </c>
      <c r="B132" s="45"/>
      <c r="C132" s="46"/>
      <c r="D132" s="46"/>
      <c r="E132" s="49" t="s">
        <v>3696</v>
      </c>
      <c r="F132" s="46"/>
      <c r="G132" s="46"/>
      <c r="H132" s="46"/>
      <c r="I132" s="46"/>
      <c r="J132" s="48"/>
    </row>
    <row r="133" ht="225">
      <c r="A133" s="37" t="s">
        <v>601</v>
      </c>
      <c r="B133" s="45"/>
      <c r="C133" s="46"/>
      <c r="D133" s="46"/>
      <c r="E133" s="39" t="s">
        <v>3762</v>
      </c>
      <c r="F133" s="46"/>
      <c r="G133" s="46"/>
      <c r="H133" s="46"/>
      <c r="I133" s="46"/>
      <c r="J133" s="48"/>
    </row>
    <row r="134" ht="30">
      <c r="A134" s="37" t="s">
        <v>593</v>
      </c>
      <c r="B134" s="37">
        <v>31</v>
      </c>
      <c r="C134" s="38" t="s">
        <v>3763</v>
      </c>
      <c r="D134" s="37" t="s">
        <v>3745</v>
      </c>
      <c r="E134" s="39" t="s">
        <v>3764</v>
      </c>
      <c r="F134" s="40" t="s">
        <v>608</v>
      </c>
      <c r="G134" s="41">
        <v>4</v>
      </c>
      <c r="H134" s="42">
        <v>0</v>
      </c>
      <c r="I134" s="43">
        <f>ROUND(G134*H134,P4)</f>
        <v>0</v>
      </c>
      <c r="J134" s="37"/>
      <c r="O134" s="44">
        <f>I134*0.21</f>
        <v>0</v>
      </c>
      <c r="P134">
        <v>3</v>
      </c>
    </row>
    <row r="135" ht="30">
      <c r="A135" s="37" t="s">
        <v>598</v>
      </c>
      <c r="B135" s="45"/>
      <c r="C135" s="46"/>
      <c r="D135" s="46"/>
      <c r="E135" s="39" t="s">
        <v>3764</v>
      </c>
      <c r="F135" s="46"/>
      <c r="G135" s="46"/>
      <c r="H135" s="46"/>
      <c r="I135" s="46"/>
      <c r="J135" s="48"/>
    </row>
    <row r="136" ht="30">
      <c r="A136" s="37" t="s">
        <v>599</v>
      </c>
      <c r="B136" s="45"/>
      <c r="C136" s="46"/>
      <c r="D136" s="46"/>
      <c r="E136" s="49" t="s">
        <v>3696</v>
      </c>
      <c r="F136" s="46"/>
      <c r="G136" s="46"/>
      <c r="H136" s="46"/>
      <c r="I136" s="46"/>
      <c r="J136" s="48"/>
    </row>
    <row r="137" ht="315">
      <c r="A137" s="37" t="s">
        <v>601</v>
      </c>
      <c r="B137" s="45"/>
      <c r="C137" s="46"/>
      <c r="D137" s="46"/>
      <c r="E137" s="39" t="s">
        <v>3765</v>
      </c>
      <c r="F137" s="46"/>
      <c r="G137" s="46"/>
      <c r="H137" s="46"/>
      <c r="I137" s="46"/>
      <c r="J137" s="48"/>
    </row>
    <row r="138">
      <c r="A138" s="37" t="s">
        <v>593</v>
      </c>
      <c r="B138" s="37">
        <v>32</v>
      </c>
      <c r="C138" s="38" t="s">
        <v>3766</v>
      </c>
      <c r="D138" s="37" t="s">
        <v>3745</v>
      </c>
      <c r="E138" s="39" t="s">
        <v>3767</v>
      </c>
      <c r="F138" s="40" t="s">
        <v>608</v>
      </c>
      <c r="G138" s="41">
        <v>18</v>
      </c>
      <c r="H138" s="42">
        <v>0</v>
      </c>
      <c r="I138" s="43">
        <f>ROUND(G138*H138,P4)</f>
        <v>0</v>
      </c>
      <c r="J138" s="37"/>
      <c r="O138" s="44">
        <f>I138*0.21</f>
        <v>0</v>
      </c>
      <c r="P138">
        <v>3</v>
      </c>
    </row>
    <row r="139">
      <c r="A139" s="37" t="s">
        <v>598</v>
      </c>
      <c r="B139" s="45"/>
      <c r="C139" s="46"/>
      <c r="D139" s="46"/>
      <c r="E139" s="39" t="s">
        <v>3767</v>
      </c>
      <c r="F139" s="46"/>
      <c r="G139" s="46"/>
      <c r="H139" s="46"/>
      <c r="I139" s="46"/>
      <c r="J139" s="48"/>
    </row>
    <row r="140" ht="30">
      <c r="A140" s="37" t="s">
        <v>599</v>
      </c>
      <c r="B140" s="45"/>
      <c r="C140" s="46"/>
      <c r="D140" s="46"/>
      <c r="E140" s="49" t="s">
        <v>3732</v>
      </c>
      <c r="F140" s="46"/>
      <c r="G140" s="46"/>
      <c r="H140" s="46"/>
      <c r="I140" s="46"/>
      <c r="J140" s="48"/>
    </row>
    <row r="141" ht="360">
      <c r="A141" s="37" t="s">
        <v>601</v>
      </c>
      <c r="B141" s="45"/>
      <c r="C141" s="46"/>
      <c r="D141" s="46"/>
      <c r="E141" s="39" t="s">
        <v>3768</v>
      </c>
      <c r="F141" s="46"/>
      <c r="G141" s="46"/>
      <c r="H141" s="46"/>
      <c r="I141" s="46"/>
      <c r="J141" s="48"/>
    </row>
    <row r="142" ht="30">
      <c r="A142" s="37" t="s">
        <v>593</v>
      </c>
      <c r="B142" s="37">
        <v>33</v>
      </c>
      <c r="C142" s="38" t="s">
        <v>3769</v>
      </c>
      <c r="D142" s="37" t="s">
        <v>595</v>
      </c>
      <c r="E142" s="39" t="s">
        <v>3770</v>
      </c>
      <c r="F142" s="40" t="s">
        <v>608</v>
      </c>
      <c r="G142" s="41">
        <v>2</v>
      </c>
      <c r="H142" s="42">
        <v>0</v>
      </c>
      <c r="I142" s="43">
        <f>ROUND(G142*H142,P4)</f>
        <v>0</v>
      </c>
      <c r="J142" s="37"/>
      <c r="O142" s="44">
        <f>I142*0.21</f>
        <v>0</v>
      </c>
      <c r="P142">
        <v>3</v>
      </c>
    </row>
    <row r="143" ht="30">
      <c r="A143" s="37" t="s">
        <v>598</v>
      </c>
      <c r="B143" s="45"/>
      <c r="C143" s="46"/>
      <c r="D143" s="46"/>
      <c r="E143" s="39" t="s">
        <v>3770</v>
      </c>
      <c r="F143" s="46"/>
      <c r="G143" s="46"/>
      <c r="H143" s="46"/>
      <c r="I143" s="46"/>
      <c r="J143" s="48"/>
    </row>
    <row r="144" ht="30">
      <c r="A144" s="37" t="s">
        <v>599</v>
      </c>
      <c r="B144" s="45"/>
      <c r="C144" s="46"/>
      <c r="D144" s="46"/>
      <c r="E144" s="49" t="s">
        <v>3686</v>
      </c>
      <c r="F144" s="46"/>
      <c r="G144" s="46"/>
      <c r="H144" s="46"/>
      <c r="I144" s="46"/>
      <c r="J144" s="48"/>
    </row>
    <row r="145">
      <c r="A145" s="37" t="s">
        <v>601</v>
      </c>
      <c r="B145" s="50"/>
      <c r="C145" s="51"/>
      <c r="D145" s="51"/>
      <c r="E145" s="53" t="s">
        <v>595</v>
      </c>
      <c r="F145" s="51"/>
      <c r="G145" s="51"/>
      <c r="H145" s="51"/>
      <c r="I145" s="51"/>
      <c r="J145" s="52"/>
    </row>
  </sheetData>
  <sheetProtection sheet="1" objects="1" scenarios="1" spinCount="100000" saltValue="DZu3BSQ4PPDouzmHMpGWbhOBs7t8wwc43NKcxz6LlMa538H8WT91EixcOqHiaOyIwDN+gr/9HiGenYKXPfjPdA==" hashValue="oE4VlMMHQ6NfgQKtXRTBx3y7qLFAfriAI02Fls4GIjvFxGj4wmhXuukBsWSeSVYHL3kTlRtcrUT+pact5PNvy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3771</v>
      </c>
      <c r="I3" s="25">
        <f>SUMIFS(I11:I212,A11:A212,"SD")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3660</v>
      </c>
      <c r="D6" s="22"/>
      <c r="E6" s="23" t="s">
        <v>120</v>
      </c>
      <c r="F6" s="17"/>
      <c r="G6" s="17"/>
      <c r="H6" s="17"/>
      <c r="I6" s="17"/>
      <c r="J6" s="19"/>
    </row>
    <row r="7">
      <c r="A7" s="3" t="s">
        <v>578</v>
      </c>
      <c r="B7" s="20" t="s">
        <v>579</v>
      </c>
      <c r="C7" s="21" t="s">
        <v>3771</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SUMIFS(I12:I199,A12:A199,"P")</f>
        <v>0</v>
      </c>
      <c r="J11" s="36"/>
    </row>
    <row r="12" ht="30">
      <c r="A12" s="37" t="s">
        <v>593</v>
      </c>
      <c r="B12" s="37">
        <v>1</v>
      </c>
      <c r="C12" s="38" t="s">
        <v>2222</v>
      </c>
      <c r="D12" s="37" t="s">
        <v>595</v>
      </c>
      <c r="E12" s="39" t="s">
        <v>3772</v>
      </c>
      <c r="F12" s="40" t="s">
        <v>597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3773</v>
      </c>
      <c r="F14" s="46"/>
      <c r="G14" s="46"/>
      <c r="H14" s="46"/>
      <c r="I14" s="46"/>
      <c r="J14" s="48"/>
    </row>
    <row r="15" ht="165">
      <c r="A15" s="37" t="s">
        <v>601</v>
      </c>
      <c r="B15" s="45"/>
      <c r="C15" s="46"/>
      <c r="D15" s="46"/>
      <c r="E15" s="39" t="s">
        <v>3041</v>
      </c>
      <c r="F15" s="46"/>
      <c r="G15" s="46"/>
      <c r="H15" s="46"/>
      <c r="I15" s="46"/>
      <c r="J15" s="48"/>
    </row>
    <row r="16">
      <c r="A16" s="37" t="s">
        <v>593</v>
      </c>
      <c r="B16" s="37">
        <v>2</v>
      </c>
      <c r="C16" s="38" t="s">
        <v>1395</v>
      </c>
      <c r="D16" s="37" t="s">
        <v>595</v>
      </c>
      <c r="E16" s="39" t="s">
        <v>1396</v>
      </c>
      <c r="F16" s="40" t="s">
        <v>597</v>
      </c>
      <c r="G16" s="41">
        <v>100</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3774</v>
      </c>
      <c r="F18" s="46"/>
      <c r="G18" s="46"/>
      <c r="H18" s="46"/>
      <c r="I18" s="46"/>
      <c r="J18" s="48"/>
    </row>
    <row r="19" ht="135">
      <c r="A19" s="37" t="s">
        <v>601</v>
      </c>
      <c r="B19" s="45"/>
      <c r="C19" s="46"/>
      <c r="D19" s="46"/>
      <c r="E19" s="39" t="s">
        <v>3438</v>
      </c>
      <c r="F19" s="46"/>
      <c r="G19" s="46"/>
      <c r="H19" s="46"/>
      <c r="I19" s="46"/>
      <c r="J19" s="48"/>
    </row>
    <row r="20">
      <c r="A20" s="37" t="s">
        <v>593</v>
      </c>
      <c r="B20" s="37">
        <v>3</v>
      </c>
      <c r="C20" s="38" t="s">
        <v>1168</v>
      </c>
      <c r="D20" s="37" t="s">
        <v>595</v>
      </c>
      <c r="E20" s="39" t="s">
        <v>1169</v>
      </c>
      <c r="F20" s="40" t="s">
        <v>608</v>
      </c>
      <c r="G20" s="41">
        <v>9</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3775</v>
      </c>
      <c r="F22" s="46"/>
      <c r="G22" s="46"/>
      <c r="H22" s="46"/>
      <c r="I22" s="46"/>
      <c r="J22" s="48"/>
    </row>
    <row r="23" ht="90">
      <c r="A23" s="37" t="s">
        <v>601</v>
      </c>
      <c r="B23" s="45"/>
      <c r="C23" s="46"/>
      <c r="D23" s="46"/>
      <c r="E23" s="39" t="s">
        <v>3776</v>
      </c>
      <c r="F23" s="46"/>
      <c r="G23" s="46"/>
      <c r="H23" s="46"/>
      <c r="I23" s="46"/>
      <c r="J23" s="48"/>
    </row>
    <row r="24">
      <c r="A24" s="37" t="s">
        <v>593</v>
      </c>
      <c r="B24" s="37">
        <v>4</v>
      </c>
      <c r="C24" s="38" t="s">
        <v>1402</v>
      </c>
      <c r="D24" s="37" t="s">
        <v>595</v>
      </c>
      <c r="E24" s="39" t="s">
        <v>1403</v>
      </c>
      <c r="F24" s="40" t="s">
        <v>597</v>
      </c>
      <c r="G24" s="41">
        <v>100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3774</v>
      </c>
      <c r="F26" s="46"/>
      <c r="G26" s="46"/>
      <c r="H26" s="46"/>
      <c r="I26" s="46"/>
      <c r="J26" s="48"/>
    </row>
    <row r="27" ht="105">
      <c r="A27" s="37" t="s">
        <v>601</v>
      </c>
      <c r="B27" s="45"/>
      <c r="C27" s="46"/>
      <c r="D27" s="46"/>
      <c r="E27" s="39" t="s">
        <v>3378</v>
      </c>
      <c r="F27" s="46"/>
      <c r="G27" s="46"/>
      <c r="H27" s="46"/>
      <c r="I27" s="46"/>
      <c r="J27" s="48"/>
    </row>
    <row r="28" ht="30">
      <c r="A28" s="37" t="s">
        <v>593</v>
      </c>
      <c r="B28" s="37">
        <v>5</v>
      </c>
      <c r="C28" s="38" t="s">
        <v>1409</v>
      </c>
      <c r="D28" s="37" t="s">
        <v>595</v>
      </c>
      <c r="E28" s="39" t="s">
        <v>1410</v>
      </c>
      <c r="F28" s="40" t="s">
        <v>608</v>
      </c>
      <c r="G28" s="41">
        <v>10</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3777</v>
      </c>
      <c r="F30" s="46"/>
      <c r="G30" s="46"/>
      <c r="H30" s="46"/>
      <c r="I30" s="46"/>
      <c r="J30" s="48"/>
    </row>
    <row r="31" ht="120">
      <c r="A31" s="37" t="s">
        <v>601</v>
      </c>
      <c r="B31" s="45"/>
      <c r="C31" s="46"/>
      <c r="D31" s="46"/>
      <c r="E31" s="39" t="s">
        <v>3381</v>
      </c>
      <c r="F31" s="46"/>
      <c r="G31" s="46"/>
      <c r="H31" s="46"/>
      <c r="I31" s="46"/>
      <c r="J31" s="48"/>
    </row>
    <row r="32">
      <c r="A32" s="37" t="s">
        <v>593</v>
      </c>
      <c r="B32" s="37">
        <v>6</v>
      </c>
      <c r="C32" s="38" t="s">
        <v>1186</v>
      </c>
      <c r="D32" s="37" t="s">
        <v>595</v>
      </c>
      <c r="E32" s="39" t="s">
        <v>1187</v>
      </c>
      <c r="F32" s="40" t="s">
        <v>608</v>
      </c>
      <c r="G32" s="41">
        <v>6</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3778</v>
      </c>
      <c r="F34" s="46"/>
      <c r="G34" s="46"/>
      <c r="H34" s="46"/>
      <c r="I34" s="46"/>
      <c r="J34" s="48"/>
    </row>
    <row r="35" ht="120">
      <c r="A35" s="37" t="s">
        <v>601</v>
      </c>
      <c r="B35" s="45"/>
      <c r="C35" s="46"/>
      <c r="D35" s="46"/>
      <c r="E35" s="39" t="s">
        <v>3384</v>
      </c>
      <c r="F35" s="46"/>
      <c r="G35" s="46"/>
      <c r="H35" s="46"/>
      <c r="I35" s="46"/>
      <c r="J35" s="48"/>
    </row>
    <row r="36" ht="30">
      <c r="A36" s="37" t="s">
        <v>593</v>
      </c>
      <c r="B36" s="37">
        <v>7</v>
      </c>
      <c r="C36" s="38" t="s">
        <v>3065</v>
      </c>
      <c r="D36" s="37" t="s">
        <v>595</v>
      </c>
      <c r="E36" s="39" t="s">
        <v>3066</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3779</v>
      </c>
      <c r="F38" s="46"/>
      <c r="G38" s="46"/>
      <c r="H38" s="46"/>
      <c r="I38" s="46"/>
      <c r="J38" s="48"/>
    </row>
    <row r="39" ht="135">
      <c r="A39" s="37" t="s">
        <v>601</v>
      </c>
      <c r="B39" s="45"/>
      <c r="C39" s="46"/>
      <c r="D39" s="46"/>
      <c r="E39" s="39" t="s">
        <v>3068</v>
      </c>
      <c r="F39" s="46"/>
      <c r="G39" s="46"/>
      <c r="H39" s="46"/>
      <c r="I39" s="46"/>
      <c r="J39" s="48"/>
    </row>
    <row r="40" ht="45">
      <c r="A40" s="37" t="s">
        <v>593</v>
      </c>
      <c r="B40" s="37">
        <v>8</v>
      </c>
      <c r="C40" s="38" t="s">
        <v>3069</v>
      </c>
      <c r="D40" s="37" t="s">
        <v>595</v>
      </c>
      <c r="E40" s="39" t="s">
        <v>3070</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3780</v>
      </c>
      <c r="F42" s="46"/>
      <c r="G42" s="46"/>
      <c r="H42" s="46"/>
      <c r="I42" s="46"/>
      <c r="J42" s="48"/>
    </row>
    <row r="43" ht="135">
      <c r="A43" s="37" t="s">
        <v>601</v>
      </c>
      <c r="B43" s="45"/>
      <c r="C43" s="46"/>
      <c r="D43" s="46"/>
      <c r="E43" s="39" t="s">
        <v>3068</v>
      </c>
      <c r="F43" s="46"/>
      <c r="G43" s="46"/>
      <c r="H43" s="46"/>
      <c r="I43" s="46"/>
      <c r="J43" s="48"/>
    </row>
    <row r="44">
      <c r="A44" s="37" t="s">
        <v>593</v>
      </c>
      <c r="B44" s="37">
        <v>9</v>
      </c>
      <c r="C44" s="38" t="s">
        <v>1265</v>
      </c>
      <c r="D44" s="37" t="s">
        <v>595</v>
      </c>
      <c r="E44" s="39" t="s">
        <v>1266</v>
      </c>
      <c r="F44" s="40" t="s">
        <v>624</v>
      </c>
      <c r="G44" s="41">
        <v>30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3781</v>
      </c>
      <c r="F46" s="46"/>
      <c r="G46" s="46"/>
      <c r="H46" s="46"/>
      <c r="I46" s="46"/>
      <c r="J46" s="48"/>
    </row>
    <row r="47" ht="120">
      <c r="A47" s="37" t="s">
        <v>601</v>
      </c>
      <c r="B47" s="45"/>
      <c r="C47" s="46"/>
      <c r="D47" s="46"/>
      <c r="E47" s="39" t="s">
        <v>3076</v>
      </c>
      <c r="F47" s="46"/>
      <c r="G47" s="46"/>
      <c r="H47" s="46"/>
      <c r="I47" s="46"/>
      <c r="J47" s="48"/>
    </row>
    <row r="48">
      <c r="A48" s="37" t="s">
        <v>593</v>
      </c>
      <c r="B48" s="37">
        <v>10</v>
      </c>
      <c r="C48" s="38" t="s">
        <v>1066</v>
      </c>
      <c r="D48" s="37" t="s">
        <v>595</v>
      </c>
      <c r="E48" s="39" t="s">
        <v>1067</v>
      </c>
      <c r="F48" s="40" t="s">
        <v>624</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3781</v>
      </c>
      <c r="F50" s="46"/>
      <c r="G50" s="46"/>
      <c r="H50" s="46"/>
      <c r="I50" s="46"/>
      <c r="J50" s="48"/>
    </row>
    <row r="51" ht="105">
      <c r="A51" s="37" t="s">
        <v>601</v>
      </c>
      <c r="B51" s="45"/>
      <c r="C51" s="46"/>
      <c r="D51" s="46"/>
      <c r="E51" s="39" t="s">
        <v>3083</v>
      </c>
      <c r="F51" s="46"/>
      <c r="G51" s="46"/>
      <c r="H51" s="46"/>
      <c r="I51" s="46"/>
      <c r="J51" s="48"/>
    </row>
    <row r="52">
      <c r="A52" s="37" t="s">
        <v>593</v>
      </c>
      <c r="B52" s="37">
        <v>11</v>
      </c>
      <c r="C52" s="38" t="s">
        <v>3392</v>
      </c>
      <c r="D52" s="37" t="s">
        <v>595</v>
      </c>
      <c r="E52" s="39" t="s">
        <v>3393</v>
      </c>
      <c r="F52" s="40" t="s">
        <v>624</v>
      </c>
      <c r="G52" s="41">
        <v>10</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3782</v>
      </c>
      <c r="F54" s="46"/>
      <c r="G54" s="46"/>
      <c r="H54" s="46"/>
      <c r="I54" s="46"/>
      <c r="J54" s="48"/>
    </row>
    <row r="55" ht="105">
      <c r="A55" s="37" t="s">
        <v>601</v>
      </c>
      <c r="B55" s="45"/>
      <c r="C55" s="46"/>
      <c r="D55" s="46"/>
      <c r="E55" s="39" t="s">
        <v>3394</v>
      </c>
      <c r="F55" s="46"/>
      <c r="G55" s="46"/>
      <c r="H55" s="46"/>
      <c r="I55" s="46"/>
      <c r="J55" s="48"/>
    </row>
    <row r="56">
      <c r="A56" s="37" t="s">
        <v>593</v>
      </c>
      <c r="B56" s="37">
        <v>12</v>
      </c>
      <c r="C56" s="38" t="s">
        <v>3089</v>
      </c>
      <c r="D56" s="37" t="s">
        <v>595</v>
      </c>
      <c r="E56" s="39" t="s">
        <v>635</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3523</v>
      </c>
      <c r="F58" s="46"/>
      <c r="G58" s="46"/>
      <c r="H58" s="46"/>
      <c r="I58" s="46"/>
      <c r="J58" s="48"/>
    </row>
    <row r="59" ht="105">
      <c r="A59" s="37" t="s">
        <v>601</v>
      </c>
      <c r="B59" s="45"/>
      <c r="C59" s="46"/>
      <c r="D59" s="46"/>
      <c r="E59" s="39" t="s">
        <v>3090</v>
      </c>
      <c r="F59" s="46"/>
      <c r="G59" s="46"/>
      <c r="H59" s="46"/>
      <c r="I59" s="46"/>
      <c r="J59" s="48"/>
    </row>
    <row r="60">
      <c r="A60" s="37" t="s">
        <v>593</v>
      </c>
      <c r="B60" s="37">
        <v>13</v>
      </c>
      <c r="C60" s="38" t="s">
        <v>3783</v>
      </c>
      <c r="D60" s="37" t="s">
        <v>595</v>
      </c>
      <c r="E60" s="39" t="s">
        <v>3784</v>
      </c>
      <c r="F60" s="40" t="s">
        <v>663</v>
      </c>
      <c r="G60" s="41">
        <v>0.5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3785</v>
      </c>
      <c r="F62" s="46"/>
      <c r="G62" s="46"/>
      <c r="H62" s="46"/>
      <c r="I62" s="46"/>
      <c r="J62" s="48"/>
    </row>
    <row r="63" ht="225">
      <c r="A63" s="37" t="s">
        <v>601</v>
      </c>
      <c r="B63" s="45"/>
      <c r="C63" s="46"/>
      <c r="D63" s="46"/>
      <c r="E63" s="39" t="s">
        <v>3587</v>
      </c>
      <c r="F63" s="46"/>
      <c r="G63" s="46"/>
      <c r="H63" s="46"/>
      <c r="I63" s="46"/>
      <c r="J63" s="48"/>
    </row>
    <row r="64">
      <c r="A64" s="37" t="s">
        <v>593</v>
      </c>
      <c r="B64" s="37">
        <v>14</v>
      </c>
      <c r="C64" s="38" t="s">
        <v>2101</v>
      </c>
      <c r="D64" s="37" t="s">
        <v>595</v>
      </c>
      <c r="E64" s="39" t="s">
        <v>2230</v>
      </c>
      <c r="F64" s="40" t="s">
        <v>597</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3774</v>
      </c>
      <c r="F66" s="46"/>
      <c r="G66" s="46"/>
      <c r="H66" s="46"/>
      <c r="I66" s="46"/>
      <c r="J66" s="48"/>
    </row>
    <row r="67" ht="150">
      <c r="A67" s="37" t="s">
        <v>601</v>
      </c>
      <c r="B67" s="45"/>
      <c r="C67" s="46"/>
      <c r="D67" s="46"/>
      <c r="E67" s="39" t="s">
        <v>3127</v>
      </c>
      <c r="F67" s="46"/>
      <c r="G67" s="46"/>
      <c r="H67" s="46"/>
      <c r="I67" s="46"/>
      <c r="J67" s="48"/>
    </row>
    <row r="68">
      <c r="A68" s="37" t="s">
        <v>593</v>
      </c>
      <c r="B68" s="37">
        <v>15</v>
      </c>
      <c r="C68" s="38" t="s">
        <v>1414</v>
      </c>
      <c r="D68" s="37" t="s">
        <v>595</v>
      </c>
      <c r="E68" s="39" t="s">
        <v>1415</v>
      </c>
      <c r="F68" s="40" t="s">
        <v>663</v>
      </c>
      <c r="G68" s="41">
        <v>2.8999999999999999</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3786</v>
      </c>
      <c r="F70" s="46"/>
      <c r="G70" s="46"/>
      <c r="H70" s="46"/>
      <c r="I70" s="46"/>
      <c r="J70" s="48"/>
    </row>
    <row r="71" ht="225">
      <c r="A71" s="37" t="s">
        <v>601</v>
      </c>
      <c r="B71" s="45"/>
      <c r="C71" s="46"/>
      <c r="D71" s="46"/>
      <c r="E71" s="39" t="s">
        <v>3587</v>
      </c>
      <c r="F71" s="46"/>
      <c r="G71" s="46"/>
      <c r="H71" s="46"/>
      <c r="I71" s="46"/>
      <c r="J71" s="48"/>
    </row>
    <row r="72">
      <c r="A72" s="37" t="s">
        <v>593</v>
      </c>
      <c r="B72" s="37">
        <v>16</v>
      </c>
      <c r="C72" s="38" t="s">
        <v>1418</v>
      </c>
      <c r="D72" s="37" t="s">
        <v>595</v>
      </c>
      <c r="E72" s="39" t="s">
        <v>1419</v>
      </c>
      <c r="F72" s="40" t="s">
        <v>663</v>
      </c>
      <c r="G72" s="41">
        <v>2.8999999999999999</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3786</v>
      </c>
      <c r="F74" s="46"/>
      <c r="G74" s="46"/>
      <c r="H74" s="46"/>
      <c r="I74" s="46"/>
      <c r="J74" s="48"/>
    </row>
    <row r="75" ht="150">
      <c r="A75" s="37" t="s">
        <v>601</v>
      </c>
      <c r="B75" s="45"/>
      <c r="C75" s="46"/>
      <c r="D75" s="46"/>
      <c r="E75" s="39" t="s">
        <v>3588</v>
      </c>
      <c r="F75" s="46"/>
      <c r="G75" s="46"/>
      <c r="H75" s="46"/>
      <c r="I75" s="46"/>
      <c r="J75" s="48"/>
    </row>
    <row r="76">
      <c r="A76" s="37" t="s">
        <v>593</v>
      </c>
      <c r="B76" s="37">
        <v>17</v>
      </c>
      <c r="C76" s="38" t="s">
        <v>3787</v>
      </c>
      <c r="D76" s="37" t="s">
        <v>595</v>
      </c>
      <c r="E76" s="39" t="s">
        <v>3788</v>
      </c>
      <c r="F76" s="40" t="s">
        <v>608</v>
      </c>
      <c r="G76" s="41">
        <v>10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3777</v>
      </c>
      <c r="F78" s="46"/>
      <c r="G78" s="46"/>
      <c r="H78" s="46"/>
      <c r="I78" s="46"/>
      <c r="J78" s="48"/>
    </row>
    <row r="79" ht="180">
      <c r="A79" s="37" t="s">
        <v>601</v>
      </c>
      <c r="B79" s="45"/>
      <c r="C79" s="46"/>
      <c r="D79" s="46"/>
      <c r="E79" s="39" t="s">
        <v>1437</v>
      </c>
      <c r="F79" s="46"/>
      <c r="G79" s="46"/>
      <c r="H79" s="46"/>
      <c r="I79" s="46"/>
      <c r="J79" s="48"/>
    </row>
    <row r="80">
      <c r="A80" s="37" t="s">
        <v>593</v>
      </c>
      <c r="B80" s="37">
        <v>18</v>
      </c>
      <c r="C80" s="38" t="s">
        <v>3592</v>
      </c>
      <c r="D80" s="37" t="s">
        <v>595</v>
      </c>
      <c r="E80" s="39" t="s">
        <v>3593</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3777</v>
      </c>
      <c r="F82" s="46"/>
      <c r="G82" s="46"/>
      <c r="H82" s="46"/>
      <c r="I82" s="46"/>
      <c r="J82" s="48"/>
    </row>
    <row r="83" ht="180">
      <c r="A83" s="37" t="s">
        <v>601</v>
      </c>
      <c r="B83" s="45"/>
      <c r="C83" s="46"/>
      <c r="D83" s="46"/>
      <c r="E83" s="39" t="s">
        <v>1437</v>
      </c>
      <c r="F83" s="46"/>
      <c r="G83" s="46"/>
      <c r="H83" s="46"/>
      <c r="I83" s="46"/>
      <c r="J83" s="48"/>
    </row>
    <row r="84">
      <c r="A84" s="37" t="s">
        <v>593</v>
      </c>
      <c r="B84" s="37">
        <v>19</v>
      </c>
      <c r="C84" s="38" t="s">
        <v>3594</v>
      </c>
      <c r="D84" s="37" t="s">
        <v>595</v>
      </c>
      <c r="E84" s="39" t="s">
        <v>3595</v>
      </c>
      <c r="F84" s="40" t="s">
        <v>608</v>
      </c>
      <c r="G84" s="41">
        <v>20</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3789</v>
      </c>
      <c r="F86" s="46"/>
      <c r="G86" s="46"/>
      <c r="H86" s="46"/>
      <c r="I86" s="46"/>
      <c r="J86" s="48"/>
    </row>
    <row r="87" ht="150">
      <c r="A87" s="37" t="s">
        <v>601</v>
      </c>
      <c r="B87" s="45"/>
      <c r="C87" s="46"/>
      <c r="D87" s="46"/>
      <c r="E87" s="39" t="s">
        <v>1448</v>
      </c>
      <c r="F87" s="46"/>
      <c r="G87" s="46"/>
      <c r="H87" s="46"/>
      <c r="I87" s="46"/>
      <c r="J87" s="48"/>
    </row>
    <row r="88">
      <c r="A88" s="37" t="s">
        <v>593</v>
      </c>
      <c r="B88" s="37">
        <v>20</v>
      </c>
      <c r="C88" s="38" t="s">
        <v>3790</v>
      </c>
      <c r="D88" s="37" t="s">
        <v>595</v>
      </c>
      <c r="E88" s="39" t="s">
        <v>3791</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3777</v>
      </c>
      <c r="F90" s="46"/>
      <c r="G90" s="46"/>
      <c r="H90" s="46"/>
      <c r="I90" s="46"/>
      <c r="J90" s="48"/>
    </row>
    <row r="91" ht="180">
      <c r="A91" s="37" t="s">
        <v>601</v>
      </c>
      <c r="B91" s="45"/>
      <c r="C91" s="46"/>
      <c r="D91" s="46"/>
      <c r="E91" s="39" t="s">
        <v>1437</v>
      </c>
      <c r="F91" s="46"/>
      <c r="G91" s="46"/>
      <c r="H91" s="46"/>
      <c r="I91" s="46"/>
      <c r="J91" s="48"/>
    </row>
    <row r="92">
      <c r="A92" s="37" t="s">
        <v>593</v>
      </c>
      <c r="B92" s="37">
        <v>21</v>
      </c>
      <c r="C92" s="38" t="s">
        <v>3792</v>
      </c>
      <c r="D92" s="37" t="s">
        <v>595</v>
      </c>
      <c r="E92" s="39" t="s">
        <v>3793</v>
      </c>
      <c r="F92" s="40" t="s">
        <v>608</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3777</v>
      </c>
      <c r="F94" s="46"/>
      <c r="G94" s="46"/>
      <c r="H94" s="46"/>
      <c r="I94" s="46"/>
      <c r="J94" s="48"/>
    </row>
    <row r="95" ht="150">
      <c r="A95" s="37" t="s">
        <v>601</v>
      </c>
      <c r="B95" s="45"/>
      <c r="C95" s="46"/>
      <c r="D95" s="46"/>
      <c r="E95" s="39" t="s">
        <v>1448</v>
      </c>
      <c r="F95" s="46"/>
      <c r="G95" s="46"/>
      <c r="H95" s="46"/>
      <c r="I95" s="46"/>
      <c r="J95" s="48"/>
    </row>
    <row r="96" ht="30">
      <c r="A96" s="37" t="s">
        <v>593</v>
      </c>
      <c r="B96" s="37">
        <v>22</v>
      </c>
      <c r="C96" s="38" t="s">
        <v>2521</v>
      </c>
      <c r="D96" s="37" t="s">
        <v>595</v>
      </c>
      <c r="E96" s="39" t="s">
        <v>2522</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3523</v>
      </c>
      <c r="F98" s="46"/>
      <c r="G98" s="46"/>
      <c r="H98" s="46"/>
      <c r="I98" s="46"/>
      <c r="J98" s="48"/>
    </row>
    <row r="99" ht="180">
      <c r="A99" s="37" t="s">
        <v>601</v>
      </c>
      <c r="B99" s="45"/>
      <c r="C99" s="46"/>
      <c r="D99" s="46"/>
      <c r="E99" s="39" t="s">
        <v>1437</v>
      </c>
      <c r="F99" s="46"/>
      <c r="G99" s="46"/>
      <c r="H99" s="46"/>
      <c r="I99" s="46"/>
      <c r="J99" s="48"/>
    </row>
    <row r="100" ht="30">
      <c r="A100" s="37" t="s">
        <v>593</v>
      </c>
      <c r="B100" s="37">
        <v>23</v>
      </c>
      <c r="C100" s="38" t="s">
        <v>2525</v>
      </c>
      <c r="D100" s="37" t="s">
        <v>595</v>
      </c>
      <c r="E100" s="39" t="s">
        <v>2526</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3523</v>
      </c>
      <c r="F102" s="46"/>
      <c r="G102" s="46"/>
      <c r="H102" s="46"/>
      <c r="I102" s="46"/>
      <c r="J102" s="48"/>
    </row>
    <row r="103" ht="180">
      <c r="A103" s="37" t="s">
        <v>601</v>
      </c>
      <c r="B103" s="45"/>
      <c r="C103" s="46"/>
      <c r="D103" s="46"/>
      <c r="E103" s="39" t="s">
        <v>1437</v>
      </c>
      <c r="F103" s="46"/>
      <c r="G103" s="46"/>
      <c r="H103" s="46"/>
      <c r="I103" s="46"/>
      <c r="J103" s="48"/>
    </row>
    <row r="104" ht="30">
      <c r="A104" s="37" t="s">
        <v>593</v>
      </c>
      <c r="B104" s="37">
        <v>24</v>
      </c>
      <c r="C104" s="38" t="s">
        <v>3794</v>
      </c>
      <c r="D104" s="37" t="s">
        <v>595</v>
      </c>
      <c r="E104" s="39" t="s">
        <v>3795</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3523</v>
      </c>
      <c r="F106" s="46"/>
      <c r="G106" s="46"/>
      <c r="H106" s="46"/>
      <c r="I106" s="46"/>
      <c r="J106" s="48"/>
    </row>
    <row r="107" ht="210">
      <c r="A107" s="37" t="s">
        <v>601</v>
      </c>
      <c r="B107" s="45"/>
      <c r="C107" s="46"/>
      <c r="D107" s="46"/>
      <c r="E107" s="39" t="s">
        <v>3796</v>
      </c>
      <c r="F107" s="46"/>
      <c r="G107" s="46"/>
      <c r="H107" s="46"/>
      <c r="I107" s="46"/>
      <c r="J107" s="48"/>
    </row>
    <row r="108" ht="30">
      <c r="A108" s="37" t="s">
        <v>593</v>
      </c>
      <c r="B108" s="37">
        <v>25</v>
      </c>
      <c r="C108" s="38" t="s">
        <v>2740</v>
      </c>
      <c r="D108" s="37" t="s">
        <v>595</v>
      </c>
      <c r="E108" s="39" t="s">
        <v>2741</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3797</v>
      </c>
      <c r="F110" s="46"/>
      <c r="G110" s="46"/>
      <c r="H110" s="46"/>
      <c r="I110" s="46"/>
      <c r="J110" s="48"/>
    </row>
    <row r="111" ht="240">
      <c r="A111" s="37" t="s">
        <v>601</v>
      </c>
      <c r="B111" s="45"/>
      <c r="C111" s="46"/>
      <c r="D111" s="46"/>
      <c r="E111" s="39" t="s">
        <v>3798</v>
      </c>
      <c r="F111" s="46"/>
      <c r="G111" s="46"/>
      <c r="H111" s="46"/>
      <c r="I111" s="46"/>
      <c r="J111" s="48"/>
    </row>
    <row r="112">
      <c r="A112" s="37" t="s">
        <v>593</v>
      </c>
      <c r="B112" s="37">
        <v>26</v>
      </c>
      <c r="C112" s="38" t="s">
        <v>3799</v>
      </c>
      <c r="D112" s="37" t="s">
        <v>595</v>
      </c>
      <c r="E112" s="39" t="s">
        <v>3800</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3797</v>
      </c>
      <c r="F114" s="46"/>
      <c r="G114" s="46"/>
      <c r="H114" s="46"/>
      <c r="I114" s="46"/>
      <c r="J114" s="48"/>
    </row>
    <row r="115" ht="165">
      <c r="A115" s="37" t="s">
        <v>601</v>
      </c>
      <c r="B115" s="45"/>
      <c r="C115" s="46"/>
      <c r="D115" s="46"/>
      <c r="E115" s="39" t="s">
        <v>3138</v>
      </c>
      <c r="F115" s="46"/>
      <c r="G115" s="46"/>
      <c r="H115" s="46"/>
      <c r="I115" s="46"/>
      <c r="J115" s="48"/>
    </row>
    <row r="116">
      <c r="A116" s="37" t="s">
        <v>593</v>
      </c>
      <c r="B116" s="37">
        <v>27</v>
      </c>
      <c r="C116" s="38" t="s">
        <v>2743</v>
      </c>
      <c r="D116" s="37" t="s">
        <v>595</v>
      </c>
      <c r="E116" s="39" t="s">
        <v>2744</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3801</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3802</v>
      </c>
      <c r="D120" s="37" t="s">
        <v>595</v>
      </c>
      <c r="E120" s="39" t="s">
        <v>3803</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3801</v>
      </c>
      <c r="F122" s="46"/>
      <c r="G122" s="46"/>
      <c r="H122" s="46"/>
      <c r="I122" s="46"/>
      <c r="J122" s="48"/>
    </row>
    <row r="123" ht="165">
      <c r="A123" s="37" t="s">
        <v>601</v>
      </c>
      <c r="B123" s="45"/>
      <c r="C123" s="46"/>
      <c r="D123" s="46"/>
      <c r="E123" s="39" t="s">
        <v>3138</v>
      </c>
      <c r="F123" s="46"/>
      <c r="G123" s="46"/>
      <c r="H123" s="46"/>
      <c r="I123" s="46"/>
      <c r="J123" s="48"/>
    </row>
    <row r="124">
      <c r="A124" s="37" t="s">
        <v>593</v>
      </c>
      <c r="B124" s="37">
        <v>29</v>
      </c>
      <c r="C124" s="38" t="s">
        <v>3804</v>
      </c>
      <c r="D124" s="37" t="s">
        <v>595</v>
      </c>
      <c r="E124" s="39" t="s">
        <v>3805</v>
      </c>
      <c r="F124" s="40" t="s">
        <v>608</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3523</v>
      </c>
      <c r="F126" s="46"/>
      <c r="G126" s="46"/>
      <c r="H126" s="46"/>
      <c r="I126" s="46"/>
      <c r="J126" s="48"/>
    </row>
    <row r="127" ht="180">
      <c r="A127" s="37" t="s">
        <v>601</v>
      </c>
      <c r="B127" s="45"/>
      <c r="C127" s="46"/>
      <c r="D127" s="46"/>
      <c r="E127" s="39" t="s">
        <v>1437</v>
      </c>
      <c r="F127" s="46"/>
      <c r="G127" s="46"/>
      <c r="H127" s="46"/>
      <c r="I127" s="46"/>
      <c r="J127" s="48"/>
    </row>
    <row r="128">
      <c r="A128" s="37" t="s">
        <v>593</v>
      </c>
      <c r="B128" s="37">
        <v>30</v>
      </c>
      <c r="C128" s="38" t="s">
        <v>1467</v>
      </c>
      <c r="D128" s="37" t="s">
        <v>595</v>
      </c>
      <c r="E128" s="39" t="s">
        <v>1557</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3523</v>
      </c>
      <c r="F130" s="46"/>
      <c r="G130" s="46"/>
      <c r="H130" s="46"/>
      <c r="I130" s="46"/>
      <c r="J130" s="48"/>
    </row>
    <row r="131" ht="165">
      <c r="A131" s="37" t="s">
        <v>601</v>
      </c>
      <c r="B131" s="45"/>
      <c r="C131" s="46"/>
      <c r="D131" s="46"/>
      <c r="E131" s="39" t="s">
        <v>3138</v>
      </c>
      <c r="F131" s="46"/>
      <c r="G131" s="46"/>
      <c r="H131" s="46"/>
      <c r="I131" s="46"/>
      <c r="J131" s="48"/>
    </row>
    <row r="132">
      <c r="A132" s="37" t="s">
        <v>593</v>
      </c>
      <c r="B132" s="37">
        <v>31</v>
      </c>
      <c r="C132" s="38" t="s">
        <v>1469</v>
      </c>
      <c r="D132" s="37" t="s">
        <v>595</v>
      </c>
      <c r="E132" s="39" t="s">
        <v>3806</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3523</v>
      </c>
      <c r="F134" s="46"/>
      <c r="G134" s="46"/>
      <c r="H134" s="46"/>
      <c r="I134" s="46"/>
      <c r="J134" s="48"/>
    </row>
    <row r="135" ht="180">
      <c r="A135" s="37" t="s">
        <v>601</v>
      </c>
      <c r="B135" s="45"/>
      <c r="C135" s="46"/>
      <c r="D135" s="46"/>
      <c r="E135" s="39" t="s">
        <v>1437</v>
      </c>
      <c r="F135" s="46"/>
      <c r="G135" s="46"/>
      <c r="H135" s="46"/>
      <c r="I135" s="46"/>
      <c r="J135" s="48"/>
    </row>
    <row r="136" ht="30">
      <c r="A136" s="37" t="s">
        <v>593</v>
      </c>
      <c r="B136" s="37">
        <v>32</v>
      </c>
      <c r="C136" s="38" t="s">
        <v>3807</v>
      </c>
      <c r="D136" s="37" t="s">
        <v>595</v>
      </c>
      <c r="E136" s="39" t="s">
        <v>3808</v>
      </c>
      <c r="F136" s="40" t="s">
        <v>608</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3523</v>
      </c>
      <c r="F138" s="46"/>
      <c r="G138" s="46"/>
      <c r="H138" s="46"/>
      <c r="I138" s="46"/>
      <c r="J138" s="48"/>
    </row>
    <row r="139" ht="210">
      <c r="A139" s="37" t="s">
        <v>601</v>
      </c>
      <c r="B139" s="45"/>
      <c r="C139" s="46"/>
      <c r="D139" s="46"/>
      <c r="E139" s="39" t="s">
        <v>3181</v>
      </c>
      <c r="F139" s="46"/>
      <c r="G139" s="46"/>
      <c r="H139" s="46"/>
      <c r="I139" s="46"/>
      <c r="J139" s="48"/>
    </row>
    <row r="140" ht="30">
      <c r="A140" s="37" t="s">
        <v>593</v>
      </c>
      <c r="B140" s="37">
        <v>33</v>
      </c>
      <c r="C140" s="38" t="s">
        <v>3809</v>
      </c>
      <c r="D140" s="37" t="s">
        <v>595</v>
      </c>
      <c r="E140" s="39" t="s">
        <v>3810</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3523</v>
      </c>
      <c r="F142" s="46"/>
      <c r="G142" s="46"/>
      <c r="H142" s="46"/>
      <c r="I142" s="46"/>
      <c r="J142" s="48"/>
    </row>
    <row r="143" ht="180">
      <c r="A143" s="37" t="s">
        <v>601</v>
      </c>
      <c r="B143" s="45"/>
      <c r="C143" s="46"/>
      <c r="D143" s="46"/>
      <c r="E143" s="39" t="s">
        <v>1437</v>
      </c>
      <c r="F143" s="46"/>
      <c r="G143" s="46"/>
      <c r="H143" s="46"/>
      <c r="I143" s="46"/>
      <c r="J143" s="48"/>
    </row>
    <row r="144" ht="30">
      <c r="A144" s="37" t="s">
        <v>593</v>
      </c>
      <c r="B144" s="37">
        <v>34</v>
      </c>
      <c r="C144" s="38" t="s">
        <v>3811</v>
      </c>
      <c r="D144" s="37" t="s">
        <v>595</v>
      </c>
      <c r="E144" s="39" t="s">
        <v>3812</v>
      </c>
      <c r="F144" s="40" t="s">
        <v>608</v>
      </c>
      <c r="G144" s="41">
        <v>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3523</v>
      </c>
      <c r="F146" s="46"/>
      <c r="G146" s="46"/>
      <c r="H146" s="46"/>
      <c r="I146" s="46"/>
      <c r="J146" s="48"/>
    </row>
    <row r="147" ht="165">
      <c r="A147" s="37" t="s">
        <v>601</v>
      </c>
      <c r="B147" s="45"/>
      <c r="C147" s="46"/>
      <c r="D147" s="46"/>
      <c r="E147" s="39" t="s">
        <v>3138</v>
      </c>
      <c r="F147" s="46"/>
      <c r="G147" s="46"/>
      <c r="H147" s="46"/>
      <c r="I147" s="46"/>
      <c r="J147" s="48"/>
    </row>
    <row r="148">
      <c r="A148" s="37" t="s">
        <v>593</v>
      </c>
      <c r="B148" s="37">
        <v>35</v>
      </c>
      <c r="C148" s="38" t="s">
        <v>3813</v>
      </c>
      <c r="D148" s="37" t="s">
        <v>595</v>
      </c>
      <c r="E148" s="39" t="s">
        <v>3814</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3523</v>
      </c>
      <c r="F150" s="46"/>
      <c r="G150" s="46"/>
      <c r="H150" s="46"/>
      <c r="I150" s="46"/>
      <c r="J150" s="48"/>
    </row>
    <row r="151" ht="210">
      <c r="A151" s="37" t="s">
        <v>601</v>
      </c>
      <c r="B151" s="45"/>
      <c r="C151" s="46"/>
      <c r="D151" s="46"/>
      <c r="E151" s="39" t="s">
        <v>3181</v>
      </c>
      <c r="F151" s="46"/>
      <c r="G151" s="46"/>
      <c r="H151" s="46"/>
      <c r="I151" s="46"/>
      <c r="J151" s="48"/>
    </row>
    <row r="152">
      <c r="A152" s="37" t="s">
        <v>593</v>
      </c>
      <c r="B152" s="37">
        <v>36</v>
      </c>
      <c r="C152" s="38" t="s">
        <v>3270</v>
      </c>
      <c r="D152" s="37" t="s">
        <v>595</v>
      </c>
      <c r="E152" s="39" t="s">
        <v>3271</v>
      </c>
      <c r="F152" s="40" t="s">
        <v>608</v>
      </c>
      <c r="G152" s="41">
        <v>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3523</v>
      </c>
      <c r="F154" s="46"/>
      <c r="G154" s="46"/>
      <c r="H154" s="46"/>
      <c r="I154" s="46"/>
      <c r="J154" s="48"/>
    </row>
    <row r="155" ht="210">
      <c r="A155" s="37" t="s">
        <v>601</v>
      </c>
      <c r="B155" s="45"/>
      <c r="C155" s="46"/>
      <c r="D155" s="46"/>
      <c r="E155" s="39" t="s">
        <v>3181</v>
      </c>
      <c r="F155" s="46"/>
      <c r="G155" s="46"/>
      <c r="H155" s="46"/>
      <c r="I155" s="46"/>
      <c r="J155" s="48"/>
    </row>
    <row r="156" ht="30">
      <c r="A156" s="37" t="s">
        <v>593</v>
      </c>
      <c r="B156" s="37">
        <v>37</v>
      </c>
      <c r="C156" s="38" t="s">
        <v>3272</v>
      </c>
      <c r="D156" s="37" t="s">
        <v>595</v>
      </c>
      <c r="E156" s="39" t="s">
        <v>3273</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3523</v>
      </c>
      <c r="F158" s="46"/>
      <c r="G158" s="46"/>
      <c r="H158" s="46"/>
      <c r="I158" s="46"/>
      <c r="J158" s="48"/>
    </row>
    <row r="159" ht="210">
      <c r="A159" s="37" t="s">
        <v>601</v>
      </c>
      <c r="B159" s="45"/>
      <c r="C159" s="46"/>
      <c r="D159" s="46"/>
      <c r="E159" s="39" t="s">
        <v>3181</v>
      </c>
      <c r="F159" s="46"/>
      <c r="G159" s="46"/>
      <c r="H159" s="46"/>
      <c r="I159" s="46"/>
      <c r="J159" s="48"/>
    </row>
    <row r="160">
      <c r="A160" s="37" t="s">
        <v>593</v>
      </c>
      <c r="B160" s="37">
        <v>38</v>
      </c>
      <c r="C160" s="38" t="s">
        <v>3815</v>
      </c>
      <c r="D160" s="37" t="s">
        <v>595</v>
      </c>
      <c r="E160" s="39" t="s">
        <v>3816</v>
      </c>
      <c r="F160" s="40" t="s">
        <v>1344</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3523</v>
      </c>
      <c r="F162" s="46"/>
      <c r="G162" s="46"/>
      <c r="H162" s="46"/>
      <c r="I162" s="46"/>
      <c r="J162" s="48"/>
    </row>
    <row r="163" ht="180">
      <c r="A163" s="37" t="s">
        <v>601</v>
      </c>
      <c r="B163" s="45"/>
      <c r="C163" s="46"/>
      <c r="D163" s="46"/>
      <c r="E163" s="39" t="s">
        <v>2667</v>
      </c>
      <c r="F163" s="46"/>
      <c r="G163" s="46"/>
      <c r="H163" s="46"/>
      <c r="I163" s="46"/>
      <c r="J163" s="48"/>
    </row>
    <row r="164">
      <c r="A164" s="37" t="s">
        <v>593</v>
      </c>
      <c r="B164" s="37">
        <v>39</v>
      </c>
      <c r="C164" s="38" t="s">
        <v>3140</v>
      </c>
      <c r="D164" s="37" t="s">
        <v>595</v>
      </c>
      <c r="E164" s="39" t="s">
        <v>3141</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3523</v>
      </c>
      <c r="F166" s="46"/>
      <c r="G166" s="46"/>
      <c r="H166" s="46"/>
      <c r="I166" s="46"/>
      <c r="J166" s="48"/>
    </row>
    <row r="167" ht="195">
      <c r="A167" s="37" t="s">
        <v>601</v>
      </c>
      <c r="B167" s="45"/>
      <c r="C167" s="46"/>
      <c r="D167" s="46"/>
      <c r="E167" s="39" t="s">
        <v>3143</v>
      </c>
      <c r="F167" s="46"/>
      <c r="G167" s="46"/>
      <c r="H167" s="46"/>
      <c r="I167" s="46"/>
      <c r="J167" s="48"/>
    </row>
    <row r="168">
      <c r="A168" s="37" t="s">
        <v>593</v>
      </c>
      <c r="B168" s="37">
        <v>40</v>
      </c>
      <c r="C168" s="38" t="s">
        <v>3817</v>
      </c>
      <c r="D168" s="37" t="s">
        <v>595</v>
      </c>
      <c r="E168" s="39" t="s">
        <v>3818</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3523</v>
      </c>
      <c r="F170" s="46"/>
      <c r="G170" s="46"/>
      <c r="H170" s="46"/>
      <c r="I170" s="46"/>
      <c r="J170" s="48"/>
    </row>
    <row r="171" ht="285">
      <c r="A171" s="37" t="s">
        <v>601</v>
      </c>
      <c r="B171" s="45"/>
      <c r="C171" s="46"/>
      <c r="D171" s="46"/>
      <c r="E171" s="39" t="s">
        <v>3819</v>
      </c>
      <c r="F171" s="46"/>
      <c r="G171" s="46"/>
      <c r="H171" s="46"/>
      <c r="I171" s="46"/>
      <c r="J171" s="48"/>
    </row>
    <row r="172" ht="30">
      <c r="A172" s="37" t="s">
        <v>593</v>
      </c>
      <c r="B172" s="37">
        <v>41</v>
      </c>
      <c r="C172" s="38" t="s">
        <v>3820</v>
      </c>
      <c r="D172" s="37" t="s">
        <v>595</v>
      </c>
      <c r="E172" s="39" t="s">
        <v>3821</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599</v>
      </c>
      <c r="B174" s="45"/>
      <c r="C174" s="46"/>
      <c r="D174" s="46"/>
      <c r="E174" s="49" t="s">
        <v>3523</v>
      </c>
      <c r="F174" s="46"/>
      <c r="G174" s="46"/>
      <c r="H174" s="46"/>
      <c r="I174" s="46"/>
      <c r="J174" s="48"/>
    </row>
    <row r="175" ht="255">
      <c r="A175" s="37" t="s">
        <v>601</v>
      </c>
      <c r="B175" s="45"/>
      <c r="C175" s="46"/>
      <c r="D175" s="46"/>
      <c r="E175" s="39" t="s">
        <v>3822</v>
      </c>
      <c r="F175" s="46"/>
      <c r="G175" s="46"/>
      <c r="H175" s="46"/>
      <c r="I175" s="46"/>
      <c r="J175" s="48"/>
    </row>
    <row r="176" ht="30">
      <c r="A176" s="37" t="s">
        <v>593</v>
      </c>
      <c r="B176" s="37">
        <v>42</v>
      </c>
      <c r="C176" s="38" t="s">
        <v>3823</v>
      </c>
      <c r="D176" s="37" t="s">
        <v>595</v>
      </c>
      <c r="E176" s="39" t="s">
        <v>3824</v>
      </c>
      <c r="F176" s="40" t="s">
        <v>608</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30">
      <c r="A178" s="37" t="s">
        <v>599</v>
      </c>
      <c r="B178" s="45"/>
      <c r="C178" s="46"/>
      <c r="D178" s="46"/>
      <c r="E178" s="49" t="s">
        <v>3523</v>
      </c>
      <c r="F178" s="46"/>
      <c r="G178" s="46"/>
      <c r="H178" s="46"/>
      <c r="I178" s="46"/>
      <c r="J178" s="48"/>
    </row>
    <row r="179" ht="165">
      <c r="A179" s="37" t="s">
        <v>601</v>
      </c>
      <c r="B179" s="45"/>
      <c r="C179" s="46"/>
      <c r="D179" s="46"/>
      <c r="E179" s="39" t="s">
        <v>3138</v>
      </c>
      <c r="F179" s="46"/>
      <c r="G179" s="46"/>
      <c r="H179" s="46"/>
      <c r="I179" s="46"/>
      <c r="J179" s="48"/>
    </row>
    <row r="180">
      <c r="A180" s="37" t="s">
        <v>593</v>
      </c>
      <c r="B180" s="37">
        <v>43</v>
      </c>
      <c r="C180" s="38" t="s">
        <v>3825</v>
      </c>
      <c r="D180" s="37" t="s">
        <v>595</v>
      </c>
      <c r="E180" s="39" t="s">
        <v>3826</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30">
      <c r="A182" s="37" t="s">
        <v>599</v>
      </c>
      <c r="B182" s="45"/>
      <c r="C182" s="46"/>
      <c r="D182" s="46"/>
      <c r="E182" s="49" t="s">
        <v>3523</v>
      </c>
      <c r="F182" s="46"/>
      <c r="G182" s="46"/>
      <c r="H182" s="46"/>
      <c r="I182" s="46"/>
      <c r="J182" s="48"/>
    </row>
    <row r="183" ht="255">
      <c r="A183" s="37" t="s">
        <v>601</v>
      </c>
      <c r="B183" s="45"/>
      <c r="C183" s="46"/>
      <c r="D183" s="46"/>
      <c r="E183" s="39" t="s">
        <v>3827</v>
      </c>
      <c r="F183" s="46"/>
      <c r="G183" s="46"/>
      <c r="H183" s="46"/>
      <c r="I183" s="46"/>
      <c r="J183" s="48"/>
    </row>
    <row r="184">
      <c r="A184" s="37" t="s">
        <v>593</v>
      </c>
      <c r="B184" s="37">
        <v>44</v>
      </c>
      <c r="C184" s="38" t="s">
        <v>3828</v>
      </c>
      <c r="D184" s="37" t="s">
        <v>595</v>
      </c>
      <c r="E184" s="39" t="s">
        <v>3829</v>
      </c>
      <c r="F184" s="40" t="s">
        <v>624</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0">
      <c r="A186" s="37" t="s">
        <v>599</v>
      </c>
      <c r="B186" s="45"/>
      <c r="C186" s="46"/>
      <c r="D186" s="46"/>
      <c r="E186" s="49" t="s">
        <v>3830</v>
      </c>
      <c r="F186" s="46"/>
      <c r="G186" s="46"/>
      <c r="H186" s="46"/>
      <c r="I186" s="46"/>
      <c r="J186" s="48"/>
    </row>
    <row r="187" ht="150">
      <c r="A187" s="37" t="s">
        <v>601</v>
      </c>
      <c r="B187" s="45"/>
      <c r="C187" s="46"/>
      <c r="D187" s="46"/>
      <c r="E187" s="39" t="s">
        <v>1111</v>
      </c>
      <c r="F187" s="46"/>
      <c r="G187" s="46"/>
      <c r="H187" s="46"/>
      <c r="I187" s="46"/>
      <c r="J187" s="48"/>
    </row>
    <row r="188">
      <c r="A188" s="37" t="s">
        <v>593</v>
      </c>
      <c r="B188" s="37">
        <v>45</v>
      </c>
      <c r="C188" s="38" t="s">
        <v>3831</v>
      </c>
      <c r="D188" s="37" t="s">
        <v>595</v>
      </c>
      <c r="E188" s="39" t="s">
        <v>3832</v>
      </c>
      <c r="F188" s="40" t="s">
        <v>624</v>
      </c>
      <c r="G188" s="41">
        <v>40</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30">
      <c r="A190" s="37" t="s">
        <v>599</v>
      </c>
      <c r="B190" s="45"/>
      <c r="C190" s="46"/>
      <c r="D190" s="46"/>
      <c r="E190" s="49" t="s">
        <v>3830</v>
      </c>
      <c r="F190" s="46"/>
      <c r="G190" s="46"/>
      <c r="H190" s="46"/>
      <c r="I190" s="46"/>
      <c r="J190" s="48"/>
    </row>
    <row r="191" ht="165">
      <c r="A191" s="37" t="s">
        <v>601</v>
      </c>
      <c r="B191" s="45"/>
      <c r="C191" s="46"/>
      <c r="D191" s="46"/>
      <c r="E191" s="39" t="s">
        <v>3833</v>
      </c>
      <c r="F191" s="46"/>
      <c r="G191" s="46"/>
      <c r="H191" s="46"/>
      <c r="I191" s="46"/>
      <c r="J191" s="48"/>
    </row>
    <row r="192" ht="30">
      <c r="A192" s="37" t="s">
        <v>593</v>
      </c>
      <c r="B192" s="37">
        <v>46</v>
      </c>
      <c r="C192" s="38" t="s">
        <v>3834</v>
      </c>
      <c r="D192" s="37" t="s">
        <v>595</v>
      </c>
      <c r="E192" s="39" t="s">
        <v>3835</v>
      </c>
      <c r="F192" s="40" t="s">
        <v>608</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30">
      <c r="A194" s="37" t="s">
        <v>599</v>
      </c>
      <c r="B194" s="45"/>
      <c r="C194" s="46"/>
      <c r="D194" s="46"/>
      <c r="E194" s="49" t="s">
        <v>3523</v>
      </c>
      <c r="F194" s="46"/>
      <c r="G194" s="46"/>
      <c r="H194" s="46"/>
      <c r="I194" s="46"/>
      <c r="J194" s="48"/>
    </row>
    <row r="195" ht="165">
      <c r="A195" s="37" t="s">
        <v>601</v>
      </c>
      <c r="B195" s="45"/>
      <c r="C195" s="46"/>
      <c r="D195" s="46"/>
      <c r="E195" s="39" t="s">
        <v>1310</v>
      </c>
      <c r="F195" s="46"/>
      <c r="G195" s="46"/>
      <c r="H195" s="46"/>
      <c r="I195" s="46"/>
      <c r="J195" s="48"/>
    </row>
    <row r="196" ht="30">
      <c r="A196" s="37" t="s">
        <v>593</v>
      </c>
      <c r="B196" s="37">
        <v>47</v>
      </c>
      <c r="C196" s="38" t="s">
        <v>3836</v>
      </c>
      <c r="D196" s="37" t="s">
        <v>595</v>
      </c>
      <c r="E196" s="39" t="s">
        <v>3837</v>
      </c>
      <c r="F196" s="40" t="s">
        <v>624</v>
      </c>
      <c r="G196" s="41">
        <v>30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30">
      <c r="A198" s="37" t="s">
        <v>599</v>
      </c>
      <c r="B198" s="45"/>
      <c r="C198" s="46"/>
      <c r="D198" s="46"/>
      <c r="E198" s="49" t="s">
        <v>3781</v>
      </c>
      <c r="F198" s="46"/>
      <c r="G198" s="46"/>
      <c r="H198" s="46"/>
      <c r="I198" s="46"/>
      <c r="J198" s="48"/>
    </row>
    <row r="199" ht="150">
      <c r="A199" s="37" t="s">
        <v>601</v>
      </c>
      <c r="B199" s="45"/>
      <c r="C199" s="46"/>
      <c r="D199" s="46"/>
      <c r="E199" s="39" t="s">
        <v>3838</v>
      </c>
      <c r="F199" s="46"/>
      <c r="G199" s="46"/>
      <c r="H199" s="46"/>
      <c r="I199" s="46"/>
      <c r="J199" s="48"/>
    </row>
    <row r="200">
      <c r="A200" s="31" t="s">
        <v>591</v>
      </c>
      <c r="B200" s="32"/>
      <c r="C200" s="33" t="s">
        <v>1812</v>
      </c>
      <c r="D200" s="34"/>
      <c r="E200" s="31" t="s">
        <v>1813</v>
      </c>
      <c r="F200" s="34"/>
      <c r="G200" s="34"/>
      <c r="H200" s="34"/>
      <c r="I200" s="35">
        <f>SUMIFS(I201:I212,A201:A212,"P")</f>
        <v>0</v>
      </c>
      <c r="J200" s="36"/>
    </row>
    <row r="201" ht="30">
      <c r="A201" s="37" t="s">
        <v>593</v>
      </c>
      <c r="B201" s="37">
        <v>48</v>
      </c>
      <c r="C201" s="38" t="s">
        <v>1474</v>
      </c>
      <c r="D201" s="37" t="s">
        <v>1475</v>
      </c>
      <c r="E201" s="39" t="s">
        <v>3427</v>
      </c>
      <c r="F201" s="40" t="s">
        <v>1127</v>
      </c>
      <c r="G201" s="41">
        <v>0.10000000000000001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30">
      <c r="A203" s="37" t="s">
        <v>599</v>
      </c>
      <c r="B203" s="45"/>
      <c r="C203" s="46"/>
      <c r="D203" s="46"/>
      <c r="E203" s="49" t="s">
        <v>3428</v>
      </c>
      <c r="F203" s="46"/>
      <c r="G203" s="46"/>
      <c r="H203" s="46"/>
      <c r="I203" s="46"/>
      <c r="J203" s="48"/>
    </row>
    <row r="204" ht="120">
      <c r="A204" s="37" t="s">
        <v>601</v>
      </c>
      <c r="B204" s="45"/>
      <c r="C204" s="46"/>
      <c r="D204" s="46"/>
      <c r="E204" s="39" t="s">
        <v>1819</v>
      </c>
      <c r="F204" s="46"/>
      <c r="G204" s="46"/>
      <c r="H204" s="46"/>
      <c r="I204" s="46"/>
      <c r="J204" s="48"/>
    </row>
    <row r="205" ht="30">
      <c r="A205" s="37" t="s">
        <v>593</v>
      </c>
      <c r="B205" s="37">
        <v>49</v>
      </c>
      <c r="C205" s="38" t="s">
        <v>3429</v>
      </c>
      <c r="D205" s="37" t="s">
        <v>3430</v>
      </c>
      <c r="E205" s="39" t="s">
        <v>3431</v>
      </c>
      <c r="F205" s="40" t="s">
        <v>1127</v>
      </c>
      <c r="G205" s="41">
        <v>0.10000000000000001</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30">
      <c r="A207" s="37" t="s">
        <v>599</v>
      </c>
      <c r="B207" s="45"/>
      <c r="C207" s="46"/>
      <c r="D207" s="46"/>
      <c r="E207" s="49" t="s">
        <v>3428</v>
      </c>
      <c r="F207" s="46"/>
      <c r="G207" s="46"/>
      <c r="H207" s="46"/>
      <c r="I207" s="46"/>
      <c r="J207" s="48"/>
    </row>
    <row r="208" ht="135">
      <c r="A208" s="37" t="s">
        <v>601</v>
      </c>
      <c r="B208" s="45"/>
      <c r="C208" s="46"/>
      <c r="D208" s="46"/>
      <c r="E208" s="39" t="s">
        <v>3432</v>
      </c>
      <c r="F208" s="46"/>
      <c r="G208" s="46"/>
      <c r="H208" s="46"/>
      <c r="I208" s="46"/>
      <c r="J208" s="48"/>
    </row>
    <row r="209" ht="30">
      <c r="A209" s="37" t="s">
        <v>593</v>
      </c>
      <c r="B209" s="37">
        <v>50</v>
      </c>
      <c r="C209" s="38" t="s">
        <v>3433</v>
      </c>
      <c r="D209" s="37" t="s">
        <v>3434</v>
      </c>
      <c r="E209" s="39" t="s">
        <v>3435</v>
      </c>
      <c r="F209" s="40" t="s">
        <v>1127</v>
      </c>
      <c r="G209" s="41">
        <v>0.10000000000000001</v>
      </c>
      <c r="H209" s="42">
        <v>0</v>
      </c>
      <c r="I209" s="43">
        <f>ROUND(G209*H209,P4)</f>
        <v>0</v>
      </c>
      <c r="J209" s="37"/>
      <c r="O209" s="44">
        <f>I209*0.21</f>
        <v>0</v>
      </c>
      <c r="P209">
        <v>3</v>
      </c>
    </row>
    <row r="210">
      <c r="A210" s="37" t="s">
        <v>598</v>
      </c>
      <c r="B210" s="45"/>
      <c r="C210" s="46"/>
      <c r="D210" s="46"/>
      <c r="E210" s="39" t="s">
        <v>1817</v>
      </c>
      <c r="F210" s="46"/>
      <c r="G210" s="46"/>
      <c r="H210" s="46"/>
      <c r="I210" s="46"/>
      <c r="J210" s="48"/>
    </row>
    <row r="211" ht="30">
      <c r="A211" s="37" t="s">
        <v>599</v>
      </c>
      <c r="B211" s="45"/>
      <c r="C211" s="46"/>
      <c r="D211" s="46"/>
      <c r="E211" s="49" t="s">
        <v>3428</v>
      </c>
      <c r="F211" s="46"/>
      <c r="G211" s="46"/>
      <c r="H211" s="46"/>
      <c r="I211" s="46"/>
      <c r="J211" s="48"/>
    </row>
    <row r="212" ht="135">
      <c r="A212" s="37" t="s">
        <v>601</v>
      </c>
      <c r="B212" s="50"/>
      <c r="C212" s="51"/>
      <c r="D212" s="51"/>
      <c r="E212" s="39" t="s">
        <v>3432</v>
      </c>
      <c r="F212" s="51"/>
      <c r="G212" s="51"/>
      <c r="H212" s="51"/>
      <c r="I212" s="51"/>
      <c r="J212" s="52"/>
    </row>
  </sheetData>
  <sheetProtection sheet="1" objects="1" scenarios="1" spinCount="100000" saltValue="mPXo4N30pFmGr5oohrhsBIwhnAiwQ+GLtge2pVDZ3MqUeKxY8abjxoZe/VzRbVeMZUkGA4hoQdRE8GH9KGsQaw==" hashValue="GyJdqQ6d+8S477Uej8ct8LgbqTcRezFFWzHlarR0Rrb0Rjel6Q1LvohM5XGuNrNrD/l5tjM7tut29WqwxIJOD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3839</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3840</v>
      </c>
      <c r="D5" s="22"/>
      <c r="E5" s="23" t="s">
        <v>125</v>
      </c>
      <c r="F5" s="17"/>
      <c r="G5" s="17"/>
      <c r="H5" s="17"/>
      <c r="I5" s="17"/>
      <c r="J5" s="19"/>
      <c r="O5">
        <v>0.20999999999999999</v>
      </c>
    </row>
    <row r="6">
      <c r="A6" s="3" t="s">
        <v>576</v>
      </c>
      <c r="B6" s="20" t="s">
        <v>573</v>
      </c>
      <c r="C6" s="21" t="s">
        <v>3841</v>
      </c>
      <c r="D6" s="22"/>
      <c r="E6" s="23" t="s">
        <v>127</v>
      </c>
      <c r="F6" s="17"/>
      <c r="G6" s="17"/>
      <c r="H6" s="17"/>
      <c r="I6" s="17"/>
      <c r="J6" s="19"/>
    </row>
    <row r="7">
      <c r="A7" s="3" t="s">
        <v>578</v>
      </c>
      <c r="B7" s="20" t="s">
        <v>579</v>
      </c>
      <c r="C7" s="21" t="s">
        <v>3839</v>
      </c>
      <c r="D7" s="22"/>
      <c r="E7" s="23" t="s">
        <v>129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3842</v>
      </c>
      <c r="D11" s="34"/>
      <c r="E11" s="31" t="s">
        <v>3843</v>
      </c>
      <c r="F11" s="34"/>
      <c r="G11" s="34"/>
      <c r="H11" s="34"/>
      <c r="I11" s="35">
        <f>SUMIFS(I12:I31,A12:A31,"P")</f>
        <v>0</v>
      </c>
      <c r="J11" s="36"/>
    </row>
    <row r="12" ht="30">
      <c r="A12" s="37" t="s">
        <v>593</v>
      </c>
      <c r="B12" s="37">
        <v>1</v>
      </c>
      <c r="C12" s="38" t="s">
        <v>3844</v>
      </c>
      <c r="D12" s="37" t="s">
        <v>595</v>
      </c>
      <c r="E12" s="39" t="s">
        <v>3845</v>
      </c>
      <c r="F12" s="40" t="s">
        <v>597</v>
      </c>
      <c r="G12" s="41">
        <v>254</v>
      </c>
      <c r="H12" s="42">
        <v>0</v>
      </c>
      <c r="I12" s="43">
        <f>ROUND(G12*H12,P4)</f>
        <v>0</v>
      </c>
      <c r="J12" s="37"/>
      <c r="O12" s="44">
        <f>I12*0.21</f>
        <v>0</v>
      </c>
      <c r="P12">
        <v>3</v>
      </c>
    </row>
    <row r="13">
      <c r="A13" s="37" t="s">
        <v>598</v>
      </c>
      <c r="B13" s="45"/>
      <c r="C13" s="46"/>
      <c r="D13" s="46"/>
      <c r="E13" s="39" t="s">
        <v>3846</v>
      </c>
      <c r="F13" s="46"/>
      <c r="G13" s="46"/>
      <c r="H13" s="46"/>
      <c r="I13" s="46"/>
      <c r="J13" s="48"/>
    </row>
    <row r="14" ht="30">
      <c r="A14" s="37" t="s">
        <v>599</v>
      </c>
      <c r="B14" s="45"/>
      <c r="C14" s="46"/>
      <c r="D14" s="46"/>
      <c r="E14" s="49" t="s">
        <v>3847</v>
      </c>
      <c r="F14" s="46"/>
      <c r="G14" s="46"/>
      <c r="H14" s="46"/>
      <c r="I14" s="46"/>
      <c r="J14" s="48"/>
    </row>
    <row r="15" ht="90">
      <c r="A15" s="37" t="s">
        <v>601</v>
      </c>
      <c r="B15" s="45"/>
      <c r="C15" s="46"/>
      <c r="D15" s="46"/>
      <c r="E15" s="39" t="s">
        <v>1040</v>
      </c>
      <c r="F15" s="46"/>
      <c r="G15" s="46"/>
      <c r="H15" s="46"/>
      <c r="I15" s="46"/>
      <c r="J15" s="48"/>
    </row>
    <row r="16">
      <c r="A16" s="37" t="s">
        <v>593</v>
      </c>
      <c r="B16" s="37">
        <v>2</v>
      </c>
      <c r="C16" s="38" t="s">
        <v>3848</v>
      </c>
      <c r="D16" s="37" t="s">
        <v>595</v>
      </c>
      <c r="E16" s="39" t="s">
        <v>3849</v>
      </c>
      <c r="F16" s="40" t="s">
        <v>597</v>
      </c>
      <c r="G16" s="41">
        <v>20</v>
      </c>
      <c r="H16" s="42">
        <v>0</v>
      </c>
      <c r="I16" s="43">
        <f>ROUND(G16*H16,P4)</f>
        <v>0</v>
      </c>
      <c r="J16" s="37"/>
      <c r="O16" s="44">
        <f>I16*0.21</f>
        <v>0</v>
      </c>
      <c r="P16">
        <v>3</v>
      </c>
    </row>
    <row r="17">
      <c r="A17" s="37" t="s">
        <v>598</v>
      </c>
      <c r="B17" s="45"/>
      <c r="C17" s="46"/>
      <c r="D17" s="46"/>
      <c r="E17" s="39" t="s">
        <v>3846</v>
      </c>
      <c r="F17" s="46"/>
      <c r="G17" s="46"/>
      <c r="H17" s="46"/>
      <c r="I17" s="46"/>
      <c r="J17" s="48"/>
    </row>
    <row r="18" ht="30">
      <c r="A18" s="37" t="s">
        <v>599</v>
      </c>
      <c r="B18" s="45"/>
      <c r="C18" s="46"/>
      <c r="D18" s="46"/>
      <c r="E18" s="49" t="s">
        <v>3850</v>
      </c>
      <c r="F18" s="46"/>
      <c r="G18" s="46"/>
      <c r="H18" s="46"/>
      <c r="I18" s="46"/>
      <c r="J18" s="48"/>
    </row>
    <row r="19" ht="165">
      <c r="A19" s="37" t="s">
        <v>601</v>
      </c>
      <c r="B19" s="45"/>
      <c r="C19" s="46"/>
      <c r="D19" s="46"/>
      <c r="E19" s="39" t="s">
        <v>3851</v>
      </c>
      <c r="F19" s="46"/>
      <c r="G19" s="46"/>
      <c r="H19" s="46"/>
      <c r="I19" s="46"/>
      <c r="J19" s="48"/>
    </row>
    <row r="20">
      <c r="A20" s="37" t="s">
        <v>593</v>
      </c>
      <c r="B20" s="37">
        <v>3</v>
      </c>
      <c r="C20" s="38" t="s">
        <v>3852</v>
      </c>
      <c r="D20" s="37" t="s">
        <v>595</v>
      </c>
      <c r="E20" s="39" t="s">
        <v>3853</v>
      </c>
      <c r="F20" s="40" t="s">
        <v>597</v>
      </c>
      <c r="G20" s="41">
        <v>10</v>
      </c>
      <c r="H20" s="42">
        <v>0</v>
      </c>
      <c r="I20" s="43">
        <f>ROUND(G20*H20,P4)</f>
        <v>0</v>
      </c>
      <c r="J20" s="37"/>
      <c r="O20" s="44">
        <f>I20*0.21</f>
        <v>0</v>
      </c>
      <c r="P20">
        <v>3</v>
      </c>
    </row>
    <row r="21">
      <c r="A21" s="37" t="s">
        <v>598</v>
      </c>
      <c r="B21" s="45"/>
      <c r="C21" s="46"/>
      <c r="D21" s="46"/>
      <c r="E21" s="39" t="s">
        <v>3846</v>
      </c>
      <c r="F21" s="46"/>
      <c r="G21" s="46"/>
      <c r="H21" s="46"/>
      <c r="I21" s="46"/>
      <c r="J21" s="48"/>
    </row>
    <row r="22" ht="30">
      <c r="A22" s="37" t="s">
        <v>599</v>
      </c>
      <c r="B22" s="45"/>
      <c r="C22" s="46"/>
      <c r="D22" s="46"/>
      <c r="E22" s="49" t="s">
        <v>3854</v>
      </c>
      <c r="F22" s="46"/>
      <c r="G22" s="46"/>
      <c r="H22" s="46"/>
      <c r="I22" s="46"/>
      <c r="J22" s="48"/>
    </row>
    <row r="23" ht="165">
      <c r="A23" s="37" t="s">
        <v>601</v>
      </c>
      <c r="B23" s="45"/>
      <c r="C23" s="46"/>
      <c r="D23" s="46"/>
      <c r="E23" s="39" t="s">
        <v>3851</v>
      </c>
      <c r="F23" s="46"/>
      <c r="G23" s="46"/>
      <c r="H23" s="46"/>
      <c r="I23" s="46"/>
      <c r="J23" s="48"/>
    </row>
    <row r="24">
      <c r="A24" s="37" t="s">
        <v>593</v>
      </c>
      <c r="B24" s="37">
        <v>4</v>
      </c>
      <c r="C24" s="38" t="s">
        <v>3855</v>
      </c>
      <c r="D24" s="37" t="s">
        <v>595</v>
      </c>
      <c r="E24" s="39" t="s">
        <v>3856</v>
      </c>
      <c r="F24" s="40" t="s">
        <v>650</v>
      </c>
      <c r="G24" s="41">
        <v>1</v>
      </c>
      <c r="H24" s="42">
        <v>0</v>
      </c>
      <c r="I24" s="43">
        <f>ROUND(G24*H24,P4)</f>
        <v>0</v>
      </c>
      <c r="J24" s="37"/>
      <c r="O24" s="44">
        <f>I24*0.21</f>
        <v>0</v>
      </c>
      <c r="P24">
        <v>3</v>
      </c>
    </row>
    <row r="25">
      <c r="A25" s="37" t="s">
        <v>598</v>
      </c>
      <c r="B25" s="45"/>
      <c r="C25" s="46"/>
      <c r="D25" s="46"/>
      <c r="E25" s="39" t="s">
        <v>3846</v>
      </c>
      <c r="F25" s="46"/>
      <c r="G25" s="46"/>
      <c r="H25" s="46"/>
      <c r="I25" s="46"/>
      <c r="J25" s="48"/>
    </row>
    <row r="26" ht="30">
      <c r="A26" s="37" t="s">
        <v>599</v>
      </c>
      <c r="B26" s="45"/>
      <c r="C26" s="46"/>
      <c r="D26" s="46"/>
      <c r="E26" s="49" t="s">
        <v>3857</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3846</v>
      </c>
      <c r="F29" s="46"/>
      <c r="G29" s="46"/>
      <c r="H29" s="46"/>
      <c r="I29" s="46"/>
      <c r="J29" s="48"/>
    </row>
    <row r="30" ht="30">
      <c r="A30" s="37" t="s">
        <v>599</v>
      </c>
      <c r="B30" s="45"/>
      <c r="C30" s="46"/>
      <c r="D30" s="46"/>
      <c r="E30" s="49" t="s">
        <v>3858</v>
      </c>
      <c r="F30" s="46"/>
      <c r="G30" s="46"/>
      <c r="H30" s="46"/>
      <c r="I30" s="46"/>
      <c r="J30" s="48"/>
    </row>
    <row r="31" ht="60">
      <c r="A31" s="37" t="s">
        <v>601</v>
      </c>
      <c r="B31" s="45"/>
      <c r="C31" s="46"/>
      <c r="D31" s="46"/>
      <c r="E31" s="39" t="s">
        <v>1043</v>
      </c>
      <c r="F31" s="46"/>
      <c r="G31" s="46"/>
      <c r="H31" s="46"/>
      <c r="I31" s="46"/>
      <c r="J31" s="48"/>
    </row>
    <row r="32">
      <c r="A32" s="31" t="s">
        <v>591</v>
      </c>
      <c r="B32" s="32"/>
      <c r="C32" s="33" t="s">
        <v>1716</v>
      </c>
      <c r="D32" s="34"/>
      <c r="E32" s="31" t="s">
        <v>3859</v>
      </c>
      <c r="F32" s="34"/>
      <c r="G32" s="34"/>
      <c r="H32" s="34"/>
      <c r="I32" s="35">
        <f>SUMIFS(I33:I48,A33:A48,"P")</f>
        <v>0</v>
      </c>
      <c r="J32" s="36"/>
    </row>
    <row r="33">
      <c r="A33" s="37" t="s">
        <v>593</v>
      </c>
      <c r="B33" s="37">
        <v>6</v>
      </c>
      <c r="C33" s="38" t="s">
        <v>3860</v>
      </c>
      <c r="D33" s="37" t="s">
        <v>595</v>
      </c>
      <c r="E33" s="39" t="s">
        <v>3861</v>
      </c>
      <c r="F33" s="40" t="s">
        <v>608</v>
      </c>
      <c r="G33" s="41">
        <v>5</v>
      </c>
      <c r="H33" s="42">
        <v>0</v>
      </c>
      <c r="I33" s="43">
        <f>ROUND(G33*H33,P4)</f>
        <v>0</v>
      </c>
      <c r="J33" s="37"/>
      <c r="O33" s="44">
        <f>I33*0.21</f>
        <v>0</v>
      </c>
      <c r="P33">
        <v>3</v>
      </c>
    </row>
    <row r="34">
      <c r="A34" s="37" t="s">
        <v>598</v>
      </c>
      <c r="B34" s="45"/>
      <c r="C34" s="46"/>
      <c r="D34" s="46"/>
      <c r="E34" s="39" t="s">
        <v>3846</v>
      </c>
      <c r="F34" s="46"/>
      <c r="G34" s="46"/>
      <c r="H34" s="46"/>
      <c r="I34" s="46"/>
      <c r="J34" s="48"/>
    </row>
    <row r="35" ht="30">
      <c r="A35" s="37" t="s">
        <v>599</v>
      </c>
      <c r="B35" s="45"/>
      <c r="C35" s="46"/>
      <c r="D35" s="46"/>
      <c r="E35" s="49" t="s">
        <v>3862</v>
      </c>
      <c r="F35" s="46"/>
      <c r="G35" s="46"/>
      <c r="H35" s="46"/>
      <c r="I35" s="46"/>
      <c r="J35" s="48"/>
    </row>
    <row r="36" ht="165">
      <c r="A36" s="37" t="s">
        <v>601</v>
      </c>
      <c r="B36" s="45"/>
      <c r="C36" s="46"/>
      <c r="D36" s="46"/>
      <c r="E36" s="39" t="s">
        <v>3863</v>
      </c>
      <c r="F36" s="46"/>
      <c r="G36" s="46"/>
      <c r="H36" s="46"/>
      <c r="I36" s="46"/>
      <c r="J36" s="48"/>
    </row>
    <row r="37">
      <c r="A37" s="37" t="s">
        <v>593</v>
      </c>
      <c r="B37" s="37">
        <v>7</v>
      </c>
      <c r="C37" s="38" t="s">
        <v>3312</v>
      </c>
      <c r="D37" s="37" t="s">
        <v>595</v>
      </c>
      <c r="E37" s="39" t="s">
        <v>3313</v>
      </c>
      <c r="F37" s="40" t="s">
        <v>608</v>
      </c>
      <c r="G37" s="41">
        <v>2</v>
      </c>
      <c r="H37" s="42">
        <v>0</v>
      </c>
      <c r="I37" s="43">
        <f>ROUND(G37*H37,P4)</f>
        <v>0</v>
      </c>
      <c r="J37" s="37"/>
      <c r="O37" s="44">
        <f>I37*0.21</f>
        <v>0</v>
      </c>
      <c r="P37">
        <v>3</v>
      </c>
    </row>
    <row r="38">
      <c r="A38" s="37" t="s">
        <v>598</v>
      </c>
      <c r="B38" s="45"/>
      <c r="C38" s="46"/>
      <c r="D38" s="46"/>
      <c r="E38" s="39" t="s">
        <v>3846</v>
      </c>
      <c r="F38" s="46"/>
      <c r="G38" s="46"/>
      <c r="H38" s="46"/>
      <c r="I38" s="46"/>
      <c r="J38" s="48"/>
    </row>
    <row r="39" ht="30">
      <c r="A39" s="37" t="s">
        <v>599</v>
      </c>
      <c r="B39" s="45"/>
      <c r="C39" s="46"/>
      <c r="D39" s="46"/>
      <c r="E39" s="49" t="s">
        <v>3858</v>
      </c>
      <c r="F39" s="46"/>
      <c r="G39" s="46"/>
      <c r="H39" s="46"/>
      <c r="I39" s="46"/>
      <c r="J39" s="48"/>
    </row>
    <row r="40" ht="165">
      <c r="A40" s="37" t="s">
        <v>601</v>
      </c>
      <c r="B40" s="45"/>
      <c r="C40" s="46"/>
      <c r="D40" s="46"/>
      <c r="E40" s="39" t="s">
        <v>3864</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3846</v>
      </c>
      <c r="F42" s="46"/>
      <c r="G42" s="46"/>
      <c r="H42" s="46"/>
      <c r="I42" s="46"/>
      <c r="J42" s="48"/>
    </row>
    <row r="43" ht="30">
      <c r="A43" s="37" t="s">
        <v>599</v>
      </c>
      <c r="B43" s="45"/>
      <c r="C43" s="46"/>
      <c r="D43" s="46"/>
      <c r="E43" s="49" t="s">
        <v>3857</v>
      </c>
      <c r="F43" s="46"/>
      <c r="G43" s="46"/>
      <c r="H43" s="46"/>
      <c r="I43" s="46"/>
      <c r="J43" s="48"/>
    </row>
    <row r="44" ht="180">
      <c r="A44" s="37" t="s">
        <v>601</v>
      </c>
      <c r="B44" s="45"/>
      <c r="C44" s="46"/>
      <c r="D44" s="46"/>
      <c r="E44" s="39" t="s">
        <v>3865</v>
      </c>
      <c r="F44" s="46"/>
      <c r="G44" s="46"/>
      <c r="H44" s="46"/>
      <c r="I44" s="46"/>
      <c r="J44" s="48"/>
    </row>
    <row r="45">
      <c r="A45" s="37" t="s">
        <v>593</v>
      </c>
      <c r="B45" s="37">
        <v>9</v>
      </c>
      <c r="C45" s="38" t="s">
        <v>3866</v>
      </c>
      <c r="D45" s="37" t="s">
        <v>595</v>
      </c>
      <c r="E45" s="39" t="s">
        <v>3867</v>
      </c>
      <c r="F45" s="40" t="s">
        <v>608</v>
      </c>
      <c r="G45" s="41">
        <v>1</v>
      </c>
      <c r="H45" s="42">
        <v>0</v>
      </c>
      <c r="I45" s="43">
        <f>ROUND(G45*H45,P4)</f>
        <v>0</v>
      </c>
      <c r="J45" s="37"/>
      <c r="O45" s="44">
        <f>I45*0.21</f>
        <v>0</v>
      </c>
      <c r="P45">
        <v>3</v>
      </c>
    </row>
    <row r="46">
      <c r="A46" s="37" t="s">
        <v>598</v>
      </c>
      <c r="B46" s="45"/>
      <c r="C46" s="46"/>
      <c r="D46" s="46"/>
      <c r="E46" s="39" t="s">
        <v>3846</v>
      </c>
      <c r="F46" s="46"/>
      <c r="G46" s="46"/>
      <c r="H46" s="46"/>
      <c r="I46" s="46"/>
      <c r="J46" s="48"/>
    </row>
    <row r="47" ht="30">
      <c r="A47" s="37" t="s">
        <v>599</v>
      </c>
      <c r="B47" s="45"/>
      <c r="C47" s="46"/>
      <c r="D47" s="46"/>
      <c r="E47" s="49" t="s">
        <v>3857</v>
      </c>
      <c r="F47" s="46"/>
      <c r="G47" s="46"/>
      <c r="H47" s="46"/>
      <c r="I47" s="46"/>
      <c r="J47" s="48"/>
    </row>
    <row r="48" ht="90">
      <c r="A48" s="37" t="s">
        <v>601</v>
      </c>
      <c r="B48" s="45"/>
      <c r="C48" s="46"/>
      <c r="D48" s="46"/>
      <c r="E48" s="39" t="s">
        <v>3868</v>
      </c>
      <c r="F48" s="46"/>
      <c r="G48" s="46"/>
      <c r="H48" s="46"/>
      <c r="I48" s="46"/>
      <c r="J48" s="48"/>
    </row>
    <row r="49">
      <c r="A49" s="31" t="s">
        <v>591</v>
      </c>
      <c r="B49" s="32"/>
      <c r="C49" s="33" t="s">
        <v>3869</v>
      </c>
      <c r="D49" s="34"/>
      <c r="E49" s="31" t="s">
        <v>3870</v>
      </c>
      <c r="F49" s="34"/>
      <c r="G49" s="34"/>
      <c r="H49" s="34"/>
      <c r="I49" s="35">
        <f>SUMIFS(I50:I97,A50:A97,"P")</f>
        <v>0</v>
      </c>
      <c r="J49" s="36"/>
    </row>
    <row r="50" ht="30">
      <c r="A50" s="37" t="s">
        <v>593</v>
      </c>
      <c r="B50" s="37">
        <v>10</v>
      </c>
      <c r="C50" s="38" t="s">
        <v>3443</v>
      </c>
      <c r="D50" s="37" t="s">
        <v>595</v>
      </c>
      <c r="E50" s="39" t="s">
        <v>3444</v>
      </c>
      <c r="F50" s="40" t="s">
        <v>597</v>
      </c>
      <c r="G50" s="41">
        <v>25</v>
      </c>
      <c r="H50" s="42">
        <v>0</v>
      </c>
      <c r="I50" s="43">
        <f>ROUND(G50*H50,P4)</f>
        <v>0</v>
      </c>
      <c r="J50" s="37"/>
      <c r="O50" s="44">
        <f>I50*0.21</f>
        <v>0</v>
      </c>
      <c r="P50">
        <v>3</v>
      </c>
    </row>
    <row r="51">
      <c r="A51" s="37" t="s">
        <v>598</v>
      </c>
      <c r="B51" s="45"/>
      <c r="C51" s="46"/>
      <c r="D51" s="46"/>
      <c r="E51" s="39" t="s">
        <v>3846</v>
      </c>
      <c r="F51" s="46"/>
      <c r="G51" s="46"/>
      <c r="H51" s="46"/>
      <c r="I51" s="46"/>
      <c r="J51" s="48"/>
    </row>
    <row r="52" ht="30">
      <c r="A52" s="37" t="s">
        <v>599</v>
      </c>
      <c r="B52" s="45"/>
      <c r="C52" s="46"/>
      <c r="D52" s="46"/>
      <c r="E52" s="49" t="s">
        <v>3871</v>
      </c>
      <c r="F52" s="46"/>
      <c r="G52" s="46"/>
      <c r="H52" s="46"/>
      <c r="I52" s="46"/>
      <c r="J52" s="48"/>
    </row>
    <row r="53" ht="105">
      <c r="A53" s="37" t="s">
        <v>601</v>
      </c>
      <c r="B53" s="45"/>
      <c r="C53" s="46"/>
      <c r="D53" s="46"/>
      <c r="E53" s="39" t="s">
        <v>2260</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3846</v>
      </c>
      <c r="F55" s="46"/>
      <c r="G55" s="46"/>
      <c r="H55" s="46"/>
      <c r="I55" s="46"/>
      <c r="J55" s="48"/>
    </row>
    <row r="56" ht="30">
      <c r="A56" s="37" t="s">
        <v>599</v>
      </c>
      <c r="B56" s="45"/>
      <c r="C56" s="46"/>
      <c r="D56" s="46"/>
      <c r="E56" s="49" t="s">
        <v>3872</v>
      </c>
      <c r="F56" s="46"/>
      <c r="G56" s="46"/>
      <c r="H56" s="46"/>
      <c r="I56" s="46"/>
      <c r="J56" s="48"/>
    </row>
    <row r="57" ht="105">
      <c r="A57" s="37" t="s">
        <v>601</v>
      </c>
      <c r="B57" s="45"/>
      <c r="C57" s="46"/>
      <c r="D57" s="46"/>
      <c r="E57" s="39" t="s">
        <v>2260</v>
      </c>
      <c r="F57" s="46"/>
      <c r="G57" s="46"/>
      <c r="H57" s="46"/>
      <c r="I57" s="46"/>
      <c r="J57" s="48"/>
    </row>
    <row r="58">
      <c r="A58" s="37" t="s">
        <v>593</v>
      </c>
      <c r="B58" s="37">
        <v>12</v>
      </c>
      <c r="C58" s="38" t="s">
        <v>3446</v>
      </c>
      <c r="D58" s="37" t="s">
        <v>595</v>
      </c>
      <c r="E58" s="39" t="s">
        <v>3447</v>
      </c>
      <c r="F58" s="40" t="s">
        <v>597</v>
      </c>
      <c r="G58" s="41">
        <v>32</v>
      </c>
      <c r="H58" s="42">
        <v>0</v>
      </c>
      <c r="I58" s="43">
        <f>ROUND(G58*H58,P4)</f>
        <v>0</v>
      </c>
      <c r="J58" s="37"/>
      <c r="O58" s="44">
        <f>I58*0.21</f>
        <v>0</v>
      </c>
      <c r="P58">
        <v>3</v>
      </c>
    </row>
    <row r="59">
      <c r="A59" s="37" t="s">
        <v>598</v>
      </c>
      <c r="B59" s="45"/>
      <c r="C59" s="46"/>
      <c r="D59" s="46"/>
      <c r="E59" s="39" t="s">
        <v>3846</v>
      </c>
      <c r="F59" s="46"/>
      <c r="G59" s="46"/>
      <c r="H59" s="46"/>
      <c r="I59" s="46"/>
      <c r="J59" s="48"/>
    </row>
    <row r="60" ht="30">
      <c r="A60" s="37" t="s">
        <v>599</v>
      </c>
      <c r="B60" s="45"/>
      <c r="C60" s="46"/>
      <c r="D60" s="46"/>
      <c r="E60" s="49" t="s">
        <v>3873</v>
      </c>
      <c r="F60" s="46"/>
      <c r="G60" s="46"/>
      <c r="H60" s="46"/>
      <c r="I60" s="46"/>
      <c r="J60" s="48"/>
    </row>
    <row r="61" ht="105">
      <c r="A61" s="37" t="s">
        <v>601</v>
      </c>
      <c r="B61" s="45"/>
      <c r="C61" s="46"/>
      <c r="D61" s="46"/>
      <c r="E61" s="39" t="s">
        <v>2260</v>
      </c>
      <c r="F61" s="46"/>
      <c r="G61" s="46"/>
      <c r="H61" s="46"/>
      <c r="I61" s="46"/>
      <c r="J61" s="48"/>
    </row>
    <row r="62">
      <c r="A62" s="37" t="s">
        <v>593</v>
      </c>
      <c r="B62" s="37">
        <v>13</v>
      </c>
      <c r="C62" s="38" t="s">
        <v>3874</v>
      </c>
      <c r="D62" s="37" t="s">
        <v>595</v>
      </c>
      <c r="E62" s="39" t="s">
        <v>3875</v>
      </c>
      <c r="F62" s="40" t="s">
        <v>597</v>
      </c>
      <c r="G62" s="41">
        <v>157</v>
      </c>
      <c r="H62" s="42">
        <v>0</v>
      </c>
      <c r="I62" s="43">
        <f>ROUND(G62*H62,P4)</f>
        <v>0</v>
      </c>
      <c r="J62" s="37"/>
      <c r="O62" s="44">
        <f>I62*0.21</f>
        <v>0</v>
      </c>
      <c r="P62">
        <v>3</v>
      </c>
    </row>
    <row r="63">
      <c r="A63" s="37" t="s">
        <v>598</v>
      </c>
      <c r="B63" s="45"/>
      <c r="C63" s="46"/>
      <c r="D63" s="46"/>
      <c r="E63" s="39" t="s">
        <v>3846</v>
      </c>
      <c r="F63" s="46"/>
      <c r="G63" s="46"/>
      <c r="H63" s="46"/>
      <c r="I63" s="46"/>
      <c r="J63" s="48"/>
    </row>
    <row r="64" ht="30">
      <c r="A64" s="37" t="s">
        <v>599</v>
      </c>
      <c r="B64" s="45"/>
      <c r="C64" s="46"/>
      <c r="D64" s="46"/>
      <c r="E64" s="49" t="s">
        <v>3876</v>
      </c>
      <c r="F64" s="46"/>
      <c r="G64" s="46"/>
      <c r="H64" s="46"/>
      <c r="I64" s="46"/>
      <c r="J64" s="48"/>
    </row>
    <row r="65" ht="75">
      <c r="A65" s="37" t="s">
        <v>601</v>
      </c>
      <c r="B65" s="45"/>
      <c r="C65" s="46"/>
      <c r="D65" s="46"/>
      <c r="E65" s="39" t="s">
        <v>3877</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3846</v>
      </c>
      <c r="F67" s="46"/>
      <c r="G67" s="46"/>
      <c r="H67" s="46"/>
      <c r="I67" s="46"/>
      <c r="J67" s="48"/>
    </row>
    <row r="68" ht="30">
      <c r="A68" s="37" t="s">
        <v>599</v>
      </c>
      <c r="B68" s="45"/>
      <c r="C68" s="46"/>
      <c r="D68" s="46"/>
      <c r="E68" s="49" t="s">
        <v>3878</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67</v>
      </c>
      <c r="H70" s="42">
        <v>0</v>
      </c>
      <c r="I70" s="43">
        <f>ROUND(G70*H70,P4)</f>
        <v>0</v>
      </c>
      <c r="J70" s="37"/>
      <c r="O70" s="44">
        <f>I70*0.21</f>
        <v>0</v>
      </c>
      <c r="P70">
        <v>3</v>
      </c>
    </row>
    <row r="71">
      <c r="A71" s="37" t="s">
        <v>598</v>
      </c>
      <c r="B71" s="45"/>
      <c r="C71" s="46"/>
      <c r="D71" s="46"/>
      <c r="E71" s="39" t="s">
        <v>3846</v>
      </c>
      <c r="F71" s="46"/>
      <c r="G71" s="46"/>
      <c r="H71" s="46"/>
      <c r="I71" s="46"/>
      <c r="J71" s="48"/>
    </row>
    <row r="72" ht="30">
      <c r="A72" s="37" t="s">
        <v>599</v>
      </c>
      <c r="B72" s="45"/>
      <c r="C72" s="46"/>
      <c r="D72" s="46"/>
      <c r="E72" s="49" t="s">
        <v>3879</v>
      </c>
      <c r="F72" s="46"/>
      <c r="G72" s="46"/>
      <c r="H72" s="46"/>
      <c r="I72" s="46"/>
      <c r="J72" s="48"/>
    </row>
    <row r="73" ht="60">
      <c r="A73" s="37" t="s">
        <v>601</v>
      </c>
      <c r="B73" s="45"/>
      <c r="C73" s="46"/>
      <c r="D73" s="46"/>
      <c r="E73" s="39" t="s">
        <v>2095</v>
      </c>
      <c r="F73" s="46"/>
      <c r="G73" s="46"/>
      <c r="H73" s="46"/>
      <c r="I73" s="46"/>
      <c r="J73" s="48"/>
    </row>
    <row r="74">
      <c r="A74" s="37" t="s">
        <v>593</v>
      </c>
      <c r="B74" s="37">
        <v>16</v>
      </c>
      <c r="C74" s="38" t="s">
        <v>3880</v>
      </c>
      <c r="D74" s="37" t="s">
        <v>595</v>
      </c>
      <c r="E74" s="39" t="s">
        <v>3881</v>
      </c>
      <c r="F74" s="40" t="s">
        <v>597</v>
      </c>
      <c r="G74" s="41">
        <v>83</v>
      </c>
      <c r="H74" s="42">
        <v>0</v>
      </c>
      <c r="I74" s="43">
        <f>ROUND(G74*H74,P4)</f>
        <v>0</v>
      </c>
      <c r="J74" s="37"/>
      <c r="O74" s="44">
        <f>I74*0.21</f>
        <v>0</v>
      </c>
      <c r="P74">
        <v>3</v>
      </c>
    </row>
    <row r="75">
      <c r="A75" s="37" t="s">
        <v>598</v>
      </c>
      <c r="B75" s="45"/>
      <c r="C75" s="46"/>
      <c r="D75" s="46"/>
      <c r="E75" s="39" t="s">
        <v>3846</v>
      </c>
      <c r="F75" s="46"/>
      <c r="G75" s="46"/>
      <c r="H75" s="46"/>
      <c r="I75" s="46"/>
      <c r="J75" s="48"/>
    </row>
    <row r="76" ht="30">
      <c r="A76" s="37" t="s">
        <v>599</v>
      </c>
      <c r="B76" s="45"/>
      <c r="C76" s="46"/>
      <c r="D76" s="46"/>
      <c r="E76" s="49" t="s">
        <v>3882</v>
      </c>
      <c r="F76" s="46"/>
      <c r="G76" s="46"/>
      <c r="H76" s="46"/>
      <c r="I76" s="46"/>
      <c r="J76" s="48"/>
    </row>
    <row r="77" ht="60">
      <c r="A77" s="37" t="s">
        <v>601</v>
      </c>
      <c r="B77" s="45"/>
      <c r="C77" s="46"/>
      <c r="D77" s="46"/>
      <c r="E77" s="39" t="s">
        <v>2095</v>
      </c>
      <c r="F77" s="46"/>
      <c r="G77" s="46"/>
      <c r="H77" s="46"/>
      <c r="I77" s="46"/>
      <c r="J77" s="48"/>
    </row>
    <row r="78" ht="30">
      <c r="A78" s="37" t="s">
        <v>593</v>
      </c>
      <c r="B78" s="37">
        <v>17</v>
      </c>
      <c r="C78" s="38" t="s">
        <v>3883</v>
      </c>
      <c r="D78" s="37" t="s">
        <v>595</v>
      </c>
      <c r="E78" s="39" t="s">
        <v>3884</v>
      </c>
      <c r="F78" s="40" t="s">
        <v>608</v>
      </c>
      <c r="G78" s="41">
        <v>11</v>
      </c>
      <c r="H78" s="42">
        <v>0</v>
      </c>
      <c r="I78" s="43">
        <f>ROUND(G78*H78,P4)</f>
        <v>0</v>
      </c>
      <c r="J78" s="37"/>
      <c r="O78" s="44">
        <f>I78*0.21</f>
        <v>0</v>
      </c>
      <c r="P78">
        <v>3</v>
      </c>
    </row>
    <row r="79">
      <c r="A79" s="37" t="s">
        <v>598</v>
      </c>
      <c r="B79" s="45"/>
      <c r="C79" s="46"/>
      <c r="D79" s="46"/>
      <c r="E79" s="39" t="s">
        <v>3846</v>
      </c>
      <c r="F79" s="46"/>
      <c r="G79" s="46"/>
      <c r="H79" s="46"/>
      <c r="I79" s="46"/>
      <c r="J79" s="48"/>
    </row>
    <row r="80" ht="30">
      <c r="A80" s="37" t="s">
        <v>599</v>
      </c>
      <c r="B80" s="45"/>
      <c r="C80" s="46"/>
      <c r="D80" s="46"/>
      <c r="E80" s="49" t="s">
        <v>3885</v>
      </c>
      <c r="F80" s="46"/>
      <c r="G80" s="46"/>
      <c r="H80" s="46"/>
      <c r="I80" s="46"/>
      <c r="J80" s="48"/>
    </row>
    <row r="81" ht="75">
      <c r="A81" s="37" t="s">
        <v>601</v>
      </c>
      <c r="B81" s="45"/>
      <c r="C81" s="46"/>
      <c r="D81" s="46"/>
      <c r="E81" s="39" t="s">
        <v>3877</v>
      </c>
      <c r="F81" s="46"/>
      <c r="G81" s="46"/>
      <c r="H81" s="46"/>
      <c r="I81" s="46"/>
      <c r="J81" s="48"/>
    </row>
    <row r="82" ht="30">
      <c r="A82" s="37" t="s">
        <v>593</v>
      </c>
      <c r="B82" s="37">
        <v>18</v>
      </c>
      <c r="C82" s="38" t="s">
        <v>3455</v>
      </c>
      <c r="D82" s="37" t="s">
        <v>595</v>
      </c>
      <c r="E82" s="39" t="s">
        <v>3456</v>
      </c>
      <c r="F82" s="40" t="s">
        <v>608</v>
      </c>
      <c r="G82" s="41">
        <v>2</v>
      </c>
      <c r="H82" s="42">
        <v>0</v>
      </c>
      <c r="I82" s="43">
        <f>ROUND(G82*H82,P4)</f>
        <v>0</v>
      </c>
      <c r="J82" s="37"/>
      <c r="O82" s="44">
        <f>I82*0.21</f>
        <v>0</v>
      </c>
      <c r="P82">
        <v>3</v>
      </c>
    </row>
    <row r="83">
      <c r="A83" s="37" t="s">
        <v>598</v>
      </c>
      <c r="B83" s="45"/>
      <c r="C83" s="46"/>
      <c r="D83" s="46"/>
      <c r="E83" s="39" t="s">
        <v>3846</v>
      </c>
      <c r="F83" s="46"/>
      <c r="G83" s="46"/>
      <c r="H83" s="46"/>
      <c r="I83" s="46"/>
      <c r="J83" s="48"/>
    </row>
    <row r="84" ht="30">
      <c r="A84" s="37" t="s">
        <v>599</v>
      </c>
      <c r="B84" s="45"/>
      <c r="C84" s="46"/>
      <c r="D84" s="46"/>
      <c r="E84" s="49" t="s">
        <v>3858</v>
      </c>
      <c r="F84" s="46"/>
      <c r="G84" s="46"/>
      <c r="H84" s="46"/>
      <c r="I84" s="46"/>
      <c r="J84" s="48"/>
    </row>
    <row r="85" ht="120">
      <c r="A85" s="37" t="s">
        <v>601</v>
      </c>
      <c r="B85" s="45"/>
      <c r="C85" s="46"/>
      <c r="D85" s="46"/>
      <c r="E85" s="39" t="s">
        <v>2096</v>
      </c>
      <c r="F85" s="46"/>
      <c r="G85" s="46"/>
      <c r="H85" s="46"/>
      <c r="I85" s="46"/>
      <c r="J85" s="48"/>
    </row>
    <row r="86" ht="30">
      <c r="A86" s="37" t="s">
        <v>593</v>
      </c>
      <c r="B86" s="37">
        <v>19</v>
      </c>
      <c r="C86" s="38" t="s">
        <v>1409</v>
      </c>
      <c r="D86" s="37" t="s">
        <v>595</v>
      </c>
      <c r="E86" s="39" t="s">
        <v>1410</v>
      </c>
      <c r="F86" s="40" t="s">
        <v>608</v>
      </c>
      <c r="G86" s="41">
        <v>2</v>
      </c>
      <c r="H86" s="42">
        <v>0</v>
      </c>
      <c r="I86" s="43">
        <f>ROUND(G86*H86,P4)</f>
        <v>0</v>
      </c>
      <c r="J86" s="37"/>
      <c r="O86" s="44">
        <f>I86*0.21</f>
        <v>0</v>
      </c>
      <c r="P86">
        <v>3</v>
      </c>
    </row>
    <row r="87">
      <c r="A87" s="37" t="s">
        <v>598</v>
      </c>
      <c r="B87" s="45"/>
      <c r="C87" s="46"/>
      <c r="D87" s="46"/>
      <c r="E87" s="39" t="s">
        <v>3846</v>
      </c>
      <c r="F87" s="46"/>
      <c r="G87" s="46"/>
      <c r="H87" s="46"/>
      <c r="I87" s="46"/>
      <c r="J87" s="48"/>
    </row>
    <row r="88" ht="30">
      <c r="A88" s="37" t="s">
        <v>599</v>
      </c>
      <c r="B88" s="45"/>
      <c r="C88" s="46"/>
      <c r="D88" s="46"/>
      <c r="E88" s="49" t="s">
        <v>3886</v>
      </c>
      <c r="F88" s="46"/>
      <c r="G88" s="46"/>
      <c r="H88" s="46"/>
      <c r="I88" s="46"/>
      <c r="J88" s="48"/>
    </row>
    <row r="89" ht="210">
      <c r="A89" s="37" t="s">
        <v>601</v>
      </c>
      <c r="B89" s="45"/>
      <c r="C89" s="46"/>
      <c r="D89" s="46"/>
      <c r="E89" s="39" t="s">
        <v>3887</v>
      </c>
      <c r="F89" s="46"/>
      <c r="G89" s="46"/>
      <c r="H89" s="46"/>
      <c r="I89" s="46"/>
      <c r="J89" s="48"/>
    </row>
    <row r="90" ht="30">
      <c r="A90" s="37" t="s">
        <v>593</v>
      </c>
      <c r="B90" s="37">
        <v>20</v>
      </c>
      <c r="C90" s="38" t="s">
        <v>3379</v>
      </c>
      <c r="D90" s="37" t="s">
        <v>595</v>
      </c>
      <c r="E90" s="39" t="s">
        <v>3380</v>
      </c>
      <c r="F90" s="40" t="s">
        <v>608</v>
      </c>
      <c r="G90" s="41">
        <v>3</v>
      </c>
      <c r="H90" s="42">
        <v>0</v>
      </c>
      <c r="I90" s="43">
        <f>ROUND(G90*H90,P4)</f>
        <v>0</v>
      </c>
      <c r="J90" s="37"/>
      <c r="O90" s="44">
        <f>I90*0.21</f>
        <v>0</v>
      </c>
      <c r="P90">
        <v>3</v>
      </c>
    </row>
    <row r="91">
      <c r="A91" s="37" t="s">
        <v>598</v>
      </c>
      <c r="B91" s="45"/>
      <c r="C91" s="46"/>
      <c r="D91" s="46"/>
      <c r="E91" s="39" t="s">
        <v>3846</v>
      </c>
      <c r="F91" s="46"/>
      <c r="G91" s="46"/>
      <c r="H91" s="46"/>
      <c r="I91" s="46"/>
      <c r="J91" s="48"/>
    </row>
    <row r="92" ht="30">
      <c r="A92" s="37" t="s">
        <v>599</v>
      </c>
      <c r="B92" s="45"/>
      <c r="C92" s="46"/>
      <c r="D92" s="46"/>
      <c r="E92" s="49" t="s">
        <v>3888</v>
      </c>
      <c r="F92" s="46"/>
      <c r="G92" s="46"/>
      <c r="H92" s="46"/>
      <c r="I92" s="46"/>
      <c r="J92" s="48"/>
    </row>
    <row r="93" ht="210">
      <c r="A93" s="37" t="s">
        <v>601</v>
      </c>
      <c r="B93" s="45"/>
      <c r="C93" s="46"/>
      <c r="D93" s="46"/>
      <c r="E93" s="39" t="s">
        <v>3887</v>
      </c>
      <c r="F93" s="46"/>
      <c r="G93" s="46"/>
      <c r="H93" s="46"/>
      <c r="I93" s="46"/>
      <c r="J93" s="48"/>
    </row>
    <row r="94">
      <c r="A94" s="37" t="s">
        <v>593</v>
      </c>
      <c r="B94" s="37">
        <v>21</v>
      </c>
      <c r="C94" s="38" t="s">
        <v>1259</v>
      </c>
      <c r="D94" s="37" t="s">
        <v>595</v>
      </c>
      <c r="E94" s="39" t="s">
        <v>1260</v>
      </c>
      <c r="F94" s="40" t="s">
        <v>608</v>
      </c>
      <c r="G94" s="41">
        <v>102</v>
      </c>
      <c r="H94" s="42">
        <v>0</v>
      </c>
      <c r="I94" s="43">
        <f>ROUND(G94*H94,P4)</f>
        <v>0</v>
      </c>
      <c r="J94" s="37"/>
      <c r="O94" s="44">
        <f>I94*0.21</f>
        <v>0</v>
      </c>
      <c r="P94">
        <v>3</v>
      </c>
    </row>
    <row r="95">
      <c r="A95" s="37" t="s">
        <v>598</v>
      </c>
      <c r="B95" s="45"/>
      <c r="C95" s="46"/>
      <c r="D95" s="46"/>
      <c r="E95" s="39" t="s">
        <v>3846</v>
      </c>
      <c r="F95" s="46"/>
      <c r="G95" s="46"/>
      <c r="H95" s="46"/>
      <c r="I95" s="46"/>
      <c r="J95" s="48"/>
    </row>
    <row r="96" ht="30">
      <c r="A96" s="37" t="s">
        <v>599</v>
      </c>
      <c r="B96" s="45"/>
      <c r="C96" s="46"/>
      <c r="D96" s="46"/>
      <c r="E96" s="49" t="s">
        <v>3889</v>
      </c>
      <c r="F96" s="46"/>
      <c r="G96" s="46"/>
      <c r="H96" s="46"/>
      <c r="I96" s="46"/>
      <c r="J96" s="48"/>
    </row>
    <row r="97" ht="195">
      <c r="A97" s="37" t="s">
        <v>601</v>
      </c>
      <c r="B97" s="45"/>
      <c r="C97" s="46"/>
      <c r="D97" s="46"/>
      <c r="E97" s="39" t="s">
        <v>3890</v>
      </c>
      <c r="F97" s="46"/>
      <c r="G97" s="46"/>
      <c r="H97" s="46"/>
      <c r="I97" s="46"/>
      <c r="J97" s="48"/>
    </row>
    <row r="98">
      <c r="A98" s="31" t="s">
        <v>591</v>
      </c>
      <c r="B98" s="32"/>
      <c r="C98" s="33" t="s">
        <v>3891</v>
      </c>
      <c r="D98" s="34"/>
      <c r="E98" s="31" t="s">
        <v>3892</v>
      </c>
      <c r="F98" s="34"/>
      <c r="G98" s="34"/>
      <c r="H98" s="34"/>
      <c r="I98" s="35">
        <f>SUMIFS(I99:I118,A99:A118,"P")</f>
        <v>0</v>
      </c>
      <c r="J98" s="36"/>
    </row>
    <row r="99">
      <c r="A99" s="37" t="s">
        <v>593</v>
      </c>
      <c r="B99" s="37">
        <v>22</v>
      </c>
      <c r="C99" s="38" t="s">
        <v>1186</v>
      </c>
      <c r="D99" s="37" t="s">
        <v>595</v>
      </c>
      <c r="E99" s="39" t="s">
        <v>1187</v>
      </c>
      <c r="F99" s="40" t="s">
        <v>608</v>
      </c>
      <c r="G99" s="41">
        <v>3</v>
      </c>
      <c r="H99" s="42">
        <v>0</v>
      </c>
      <c r="I99" s="43">
        <f>ROUND(G99*H99,P4)</f>
        <v>0</v>
      </c>
      <c r="J99" s="37"/>
      <c r="O99" s="44">
        <f>I99*0.21</f>
        <v>0</v>
      </c>
      <c r="P99">
        <v>3</v>
      </c>
    </row>
    <row r="100">
      <c r="A100" s="37" t="s">
        <v>598</v>
      </c>
      <c r="B100" s="45"/>
      <c r="C100" s="46"/>
      <c r="D100" s="46"/>
      <c r="E100" s="39" t="s">
        <v>3846</v>
      </c>
      <c r="F100" s="46"/>
      <c r="G100" s="46"/>
      <c r="H100" s="46"/>
      <c r="I100" s="46"/>
      <c r="J100" s="48"/>
    </row>
    <row r="101" ht="30">
      <c r="A101" s="37" t="s">
        <v>599</v>
      </c>
      <c r="B101" s="45"/>
      <c r="C101" s="46"/>
      <c r="D101" s="46"/>
      <c r="E101" s="49" t="s">
        <v>3888</v>
      </c>
      <c r="F101" s="46"/>
      <c r="G101" s="46"/>
      <c r="H101" s="46"/>
      <c r="I101" s="46"/>
      <c r="J101" s="48"/>
    </row>
    <row r="102" ht="120">
      <c r="A102" s="37" t="s">
        <v>601</v>
      </c>
      <c r="B102" s="45"/>
      <c r="C102" s="46"/>
      <c r="D102" s="46"/>
      <c r="E102" s="39" t="s">
        <v>1262</v>
      </c>
      <c r="F102" s="46"/>
      <c r="G102" s="46"/>
      <c r="H102" s="46"/>
      <c r="I102" s="46"/>
      <c r="J102" s="48"/>
    </row>
    <row r="103">
      <c r="A103" s="37" t="s">
        <v>593</v>
      </c>
      <c r="B103" s="37">
        <v>23</v>
      </c>
      <c r="C103" s="38" t="s">
        <v>3893</v>
      </c>
      <c r="D103" s="37" t="s">
        <v>595</v>
      </c>
      <c r="E103" s="39" t="s">
        <v>3894</v>
      </c>
      <c r="F103" s="40" t="s">
        <v>608</v>
      </c>
      <c r="G103" s="41">
        <v>1</v>
      </c>
      <c r="H103" s="42">
        <v>0</v>
      </c>
      <c r="I103" s="43">
        <f>ROUND(G103*H103,P4)</f>
        <v>0</v>
      </c>
      <c r="J103" s="37"/>
      <c r="O103" s="44">
        <f>I103*0.21</f>
        <v>0</v>
      </c>
      <c r="P103">
        <v>3</v>
      </c>
    </row>
    <row r="104">
      <c r="A104" s="37" t="s">
        <v>598</v>
      </c>
      <c r="B104" s="45"/>
      <c r="C104" s="46"/>
      <c r="D104" s="46"/>
      <c r="E104" s="39" t="s">
        <v>3846</v>
      </c>
      <c r="F104" s="46"/>
      <c r="G104" s="46"/>
      <c r="H104" s="46"/>
      <c r="I104" s="46"/>
      <c r="J104" s="48"/>
    </row>
    <row r="105" ht="30">
      <c r="A105" s="37" t="s">
        <v>599</v>
      </c>
      <c r="B105" s="45"/>
      <c r="C105" s="46"/>
      <c r="D105" s="46"/>
      <c r="E105" s="49" t="s">
        <v>3857</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3895</v>
      </c>
      <c r="D107" s="37" t="s">
        <v>595</v>
      </c>
      <c r="E107" s="39" t="s">
        <v>3896</v>
      </c>
      <c r="F107" s="40" t="s">
        <v>608</v>
      </c>
      <c r="G107" s="41">
        <v>2</v>
      </c>
      <c r="H107" s="42">
        <v>0</v>
      </c>
      <c r="I107" s="43">
        <f>ROUND(G107*H107,P4)</f>
        <v>0</v>
      </c>
      <c r="J107" s="37"/>
      <c r="O107" s="44">
        <f>I107*0.21</f>
        <v>0</v>
      </c>
      <c r="P107">
        <v>3</v>
      </c>
    </row>
    <row r="108">
      <c r="A108" s="37" t="s">
        <v>598</v>
      </c>
      <c r="B108" s="45"/>
      <c r="C108" s="46"/>
      <c r="D108" s="46"/>
      <c r="E108" s="39" t="s">
        <v>3846</v>
      </c>
      <c r="F108" s="46"/>
      <c r="G108" s="46"/>
      <c r="H108" s="46"/>
      <c r="I108" s="46"/>
      <c r="J108" s="48"/>
    </row>
    <row r="109" ht="30">
      <c r="A109" s="37" t="s">
        <v>599</v>
      </c>
      <c r="B109" s="45"/>
      <c r="C109" s="46"/>
      <c r="D109" s="46"/>
      <c r="E109" s="49" t="s">
        <v>3858</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3060</v>
      </c>
      <c r="D111" s="37" t="s">
        <v>595</v>
      </c>
      <c r="E111" s="39" t="s">
        <v>3061</v>
      </c>
      <c r="F111" s="40" t="s">
        <v>608</v>
      </c>
      <c r="G111" s="41">
        <v>1</v>
      </c>
      <c r="H111" s="42">
        <v>0</v>
      </c>
      <c r="I111" s="43">
        <f>ROUND(G111*H111,P4)</f>
        <v>0</v>
      </c>
      <c r="J111" s="37"/>
      <c r="O111" s="44">
        <f>I111*0.21</f>
        <v>0</v>
      </c>
      <c r="P111">
        <v>3</v>
      </c>
    </row>
    <row r="112">
      <c r="A112" s="37" t="s">
        <v>598</v>
      </c>
      <c r="B112" s="45"/>
      <c r="C112" s="46"/>
      <c r="D112" s="46"/>
      <c r="E112" s="39" t="s">
        <v>3846</v>
      </c>
      <c r="F112" s="46"/>
      <c r="G112" s="46"/>
      <c r="H112" s="46"/>
      <c r="I112" s="46"/>
      <c r="J112" s="48"/>
    </row>
    <row r="113" ht="30">
      <c r="A113" s="37" t="s">
        <v>599</v>
      </c>
      <c r="B113" s="45"/>
      <c r="C113" s="46"/>
      <c r="D113" s="46"/>
      <c r="E113" s="49" t="s">
        <v>3897</v>
      </c>
      <c r="F113" s="46"/>
      <c r="G113" s="46"/>
      <c r="H113" s="46"/>
      <c r="I113" s="46"/>
      <c r="J113" s="48"/>
    </row>
    <row r="114" ht="120">
      <c r="A114" s="37" t="s">
        <v>601</v>
      </c>
      <c r="B114" s="45"/>
      <c r="C114" s="46"/>
      <c r="D114" s="46"/>
      <c r="E114" s="39" t="s">
        <v>3898</v>
      </c>
      <c r="F114" s="46"/>
      <c r="G114" s="46"/>
      <c r="H114" s="46"/>
      <c r="I114" s="46"/>
      <c r="J114" s="48"/>
    </row>
    <row r="115">
      <c r="A115" s="37" t="s">
        <v>593</v>
      </c>
      <c r="B115" s="37">
        <v>26</v>
      </c>
      <c r="C115" s="38" t="s">
        <v>3063</v>
      </c>
      <c r="D115" s="37" t="s">
        <v>595</v>
      </c>
      <c r="E115" s="39" t="s">
        <v>3064</v>
      </c>
      <c r="F115" s="40" t="s">
        <v>608</v>
      </c>
      <c r="G115" s="41">
        <v>1</v>
      </c>
      <c r="H115" s="42">
        <v>0</v>
      </c>
      <c r="I115" s="43">
        <f>ROUND(G115*H115,P4)</f>
        <v>0</v>
      </c>
      <c r="J115" s="37"/>
      <c r="O115" s="44">
        <f>I115*0.21</f>
        <v>0</v>
      </c>
      <c r="P115">
        <v>3</v>
      </c>
    </row>
    <row r="116">
      <c r="A116" s="37" t="s">
        <v>598</v>
      </c>
      <c r="B116" s="45"/>
      <c r="C116" s="46"/>
      <c r="D116" s="46"/>
      <c r="E116" s="39" t="s">
        <v>3846</v>
      </c>
      <c r="F116" s="46"/>
      <c r="G116" s="46"/>
      <c r="H116" s="46"/>
      <c r="I116" s="46"/>
      <c r="J116" s="48"/>
    </row>
    <row r="117" ht="30">
      <c r="A117" s="37" t="s">
        <v>599</v>
      </c>
      <c r="B117" s="45"/>
      <c r="C117" s="46"/>
      <c r="D117" s="46"/>
      <c r="E117" s="49" t="s">
        <v>3897</v>
      </c>
      <c r="F117" s="46"/>
      <c r="G117" s="46"/>
      <c r="H117" s="46"/>
      <c r="I117" s="46"/>
      <c r="J117" s="48"/>
    </row>
    <row r="118" ht="120">
      <c r="A118" s="37" t="s">
        <v>601</v>
      </c>
      <c r="B118" s="45"/>
      <c r="C118" s="46"/>
      <c r="D118" s="46"/>
      <c r="E118" s="39" t="s">
        <v>3898</v>
      </c>
      <c r="F118" s="46"/>
      <c r="G118" s="46"/>
      <c r="H118" s="46"/>
      <c r="I118" s="46"/>
      <c r="J118" s="48"/>
    </row>
    <row r="119">
      <c r="A119" s="31" t="s">
        <v>591</v>
      </c>
      <c r="B119" s="32"/>
      <c r="C119" s="33" t="s">
        <v>3899</v>
      </c>
      <c r="D119" s="34"/>
      <c r="E119" s="31" t="s">
        <v>3900</v>
      </c>
      <c r="F119" s="34"/>
      <c r="G119" s="34"/>
      <c r="H119" s="34"/>
      <c r="I119" s="35">
        <f>SUMIFS(I120:I195,A120:A195,"P")</f>
        <v>0</v>
      </c>
      <c r="J119" s="36"/>
    </row>
    <row r="120">
      <c r="A120" s="37" t="s">
        <v>593</v>
      </c>
      <c r="B120" s="37">
        <v>27</v>
      </c>
      <c r="C120" s="38" t="s">
        <v>3901</v>
      </c>
      <c r="D120" s="37" t="s">
        <v>595</v>
      </c>
      <c r="E120" s="39" t="s">
        <v>3902</v>
      </c>
      <c r="F120" s="40" t="s">
        <v>608</v>
      </c>
      <c r="G120" s="41">
        <v>1</v>
      </c>
      <c r="H120" s="42">
        <v>0</v>
      </c>
      <c r="I120" s="43">
        <f>ROUND(G120*H120,P4)</f>
        <v>0</v>
      </c>
      <c r="J120" s="37"/>
      <c r="O120" s="44">
        <f>I120*0.21</f>
        <v>0</v>
      </c>
      <c r="P120">
        <v>3</v>
      </c>
    </row>
    <row r="121">
      <c r="A121" s="37" t="s">
        <v>598</v>
      </c>
      <c r="B121" s="45"/>
      <c r="C121" s="46"/>
      <c r="D121" s="46"/>
      <c r="E121" s="39" t="s">
        <v>3846</v>
      </c>
      <c r="F121" s="46"/>
      <c r="G121" s="46"/>
      <c r="H121" s="46"/>
      <c r="I121" s="46"/>
      <c r="J121" s="48"/>
    </row>
    <row r="122" ht="30">
      <c r="A122" s="37" t="s">
        <v>599</v>
      </c>
      <c r="B122" s="45"/>
      <c r="C122" s="46"/>
      <c r="D122" s="46"/>
      <c r="E122" s="49" t="s">
        <v>3897</v>
      </c>
      <c r="F122" s="46"/>
      <c r="G122" s="46"/>
      <c r="H122" s="46"/>
      <c r="I122" s="46"/>
      <c r="J122" s="48"/>
    </row>
    <row r="123" ht="390">
      <c r="A123" s="37" t="s">
        <v>601</v>
      </c>
      <c r="B123" s="45"/>
      <c r="C123" s="46"/>
      <c r="D123" s="46"/>
      <c r="E123" s="39" t="s">
        <v>3903</v>
      </c>
      <c r="F123" s="46"/>
      <c r="G123" s="46"/>
      <c r="H123" s="46"/>
      <c r="I123" s="46"/>
      <c r="J123" s="48"/>
    </row>
    <row r="124">
      <c r="A124" s="37" t="s">
        <v>593</v>
      </c>
      <c r="B124" s="37">
        <v>28</v>
      </c>
      <c r="C124" s="38" t="s">
        <v>3904</v>
      </c>
      <c r="D124" s="37" t="s">
        <v>595</v>
      </c>
      <c r="E124" s="39" t="s">
        <v>3905</v>
      </c>
      <c r="F124" s="40" t="s">
        <v>608</v>
      </c>
      <c r="G124" s="41">
        <v>1</v>
      </c>
      <c r="H124" s="42">
        <v>0</v>
      </c>
      <c r="I124" s="43">
        <f>ROUND(G124*H124,P4)</f>
        <v>0</v>
      </c>
      <c r="J124" s="37"/>
      <c r="O124" s="44">
        <f>I124*0.21</f>
        <v>0</v>
      </c>
      <c r="P124">
        <v>3</v>
      </c>
    </row>
    <row r="125">
      <c r="A125" s="37" t="s">
        <v>598</v>
      </c>
      <c r="B125" s="45"/>
      <c r="C125" s="46"/>
      <c r="D125" s="46"/>
      <c r="E125" s="39" t="s">
        <v>3846</v>
      </c>
      <c r="F125" s="46"/>
      <c r="G125" s="46"/>
      <c r="H125" s="46"/>
      <c r="I125" s="46"/>
      <c r="J125" s="48"/>
    </row>
    <row r="126" ht="30">
      <c r="A126" s="37" t="s">
        <v>599</v>
      </c>
      <c r="B126" s="45"/>
      <c r="C126" s="46"/>
      <c r="D126" s="46"/>
      <c r="E126" s="49" t="s">
        <v>3897</v>
      </c>
      <c r="F126" s="46"/>
      <c r="G126" s="46"/>
      <c r="H126" s="46"/>
      <c r="I126" s="46"/>
      <c r="J126" s="48"/>
    </row>
    <row r="127" ht="345">
      <c r="A127" s="37" t="s">
        <v>601</v>
      </c>
      <c r="B127" s="45"/>
      <c r="C127" s="46"/>
      <c r="D127" s="46"/>
      <c r="E127" s="39" t="s">
        <v>3906</v>
      </c>
      <c r="F127" s="46"/>
      <c r="G127" s="46"/>
      <c r="H127" s="46"/>
      <c r="I127" s="46"/>
      <c r="J127" s="48"/>
    </row>
    <row r="128" ht="30">
      <c r="A128" s="37" t="s">
        <v>593</v>
      </c>
      <c r="B128" s="37">
        <v>29</v>
      </c>
      <c r="C128" s="38" t="s">
        <v>3907</v>
      </c>
      <c r="D128" s="37" t="s">
        <v>595</v>
      </c>
      <c r="E128" s="39" t="s">
        <v>3908</v>
      </c>
      <c r="F128" s="40" t="s">
        <v>608</v>
      </c>
      <c r="G128" s="41">
        <v>8</v>
      </c>
      <c r="H128" s="42">
        <v>0</v>
      </c>
      <c r="I128" s="43">
        <f>ROUND(G128*H128,P4)</f>
        <v>0</v>
      </c>
      <c r="J128" s="37"/>
      <c r="O128" s="44">
        <f>I128*0.21</f>
        <v>0</v>
      </c>
      <c r="P128">
        <v>3</v>
      </c>
    </row>
    <row r="129">
      <c r="A129" s="37" t="s">
        <v>598</v>
      </c>
      <c r="B129" s="45"/>
      <c r="C129" s="46"/>
      <c r="D129" s="46"/>
      <c r="E129" s="39" t="s">
        <v>3846</v>
      </c>
      <c r="F129" s="46"/>
      <c r="G129" s="46"/>
      <c r="H129" s="46"/>
      <c r="I129" s="46"/>
      <c r="J129" s="48"/>
    </row>
    <row r="130" ht="30">
      <c r="A130" s="37" t="s">
        <v>599</v>
      </c>
      <c r="B130" s="45"/>
      <c r="C130" s="46"/>
      <c r="D130" s="46"/>
      <c r="E130" s="49" t="s">
        <v>3909</v>
      </c>
      <c r="F130" s="46"/>
      <c r="G130" s="46"/>
      <c r="H130" s="46"/>
      <c r="I130" s="46"/>
      <c r="J130" s="48"/>
    </row>
    <row r="131" ht="120">
      <c r="A131" s="37" t="s">
        <v>601</v>
      </c>
      <c r="B131" s="45"/>
      <c r="C131" s="46"/>
      <c r="D131" s="46"/>
      <c r="E131" s="39" t="s">
        <v>3910</v>
      </c>
      <c r="F131" s="46"/>
      <c r="G131" s="46"/>
      <c r="H131" s="46"/>
      <c r="I131" s="46"/>
      <c r="J131" s="48"/>
    </row>
    <row r="132" ht="30">
      <c r="A132" s="37" t="s">
        <v>593</v>
      </c>
      <c r="B132" s="37">
        <v>30</v>
      </c>
      <c r="C132" s="38" t="s">
        <v>3911</v>
      </c>
      <c r="D132" s="37" t="s">
        <v>595</v>
      </c>
      <c r="E132" s="39" t="s">
        <v>3912</v>
      </c>
      <c r="F132" s="40" t="s">
        <v>608</v>
      </c>
      <c r="G132" s="41">
        <v>2</v>
      </c>
      <c r="H132" s="42">
        <v>0</v>
      </c>
      <c r="I132" s="43">
        <f>ROUND(G132*H132,P4)</f>
        <v>0</v>
      </c>
      <c r="J132" s="37"/>
      <c r="O132" s="44">
        <f>I132*0.21</f>
        <v>0</v>
      </c>
      <c r="P132">
        <v>3</v>
      </c>
    </row>
    <row r="133">
      <c r="A133" s="37" t="s">
        <v>598</v>
      </c>
      <c r="B133" s="45"/>
      <c r="C133" s="46"/>
      <c r="D133" s="46"/>
      <c r="E133" s="39" t="s">
        <v>3846</v>
      </c>
      <c r="F133" s="46"/>
      <c r="G133" s="46"/>
      <c r="H133" s="46"/>
      <c r="I133" s="46"/>
      <c r="J133" s="48"/>
    </row>
    <row r="134" ht="30">
      <c r="A134" s="37" t="s">
        <v>599</v>
      </c>
      <c r="B134" s="45"/>
      <c r="C134" s="46"/>
      <c r="D134" s="46"/>
      <c r="E134" s="49" t="s">
        <v>3858</v>
      </c>
      <c r="F134" s="46"/>
      <c r="G134" s="46"/>
      <c r="H134" s="46"/>
      <c r="I134" s="46"/>
      <c r="J134" s="48"/>
    </row>
    <row r="135" ht="120">
      <c r="A135" s="37" t="s">
        <v>601</v>
      </c>
      <c r="B135" s="45"/>
      <c r="C135" s="46"/>
      <c r="D135" s="46"/>
      <c r="E135" s="39" t="s">
        <v>3910</v>
      </c>
      <c r="F135" s="46"/>
      <c r="G135" s="46"/>
      <c r="H135" s="46"/>
      <c r="I135" s="46"/>
      <c r="J135" s="48"/>
    </row>
    <row r="136" ht="30">
      <c r="A136" s="37" t="s">
        <v>593</v>
      </c>
      <c r="B136" s="37">
        <v>31</v>
      </c>
      <c r="C136" s="38" t="s">
        <v>3913</v>
      </c>
      <c r="D136" s="37" t="s">
        <v>595</v>
      </c>
      <c r="E136" s="39" t="s">
        <v>3914</v>
      </c>
      <c r="F136" s="40" t="s">
        <v>608</v>
      </c>
      <c r="G136" s="41">
        <v>4</v>
      </c>
      <c r="H136" s="42">
        <v>0</v>
      </c>
      <c r="I136" s="43">
        <f>ROUND(G136*H136,P4)</f>
        <v>0</v>
      </c>
      <c r="J136" s="37"/>
      <c r="O136" s="44">
        <f>I136*0.21</f>
        <v>0</v>
      </c>
      <c r="P136">
        <v>3</v>
      </c>
    </row>
    <row r="137">
      <c r="A137" s="37" t="s">
        <v>598</v>
      </c>
      <c r="B137" s="45"/>
      <c r="C137" s="46"/>
      <c r="D137" s="46"/>
      <c r="E137" s="39" t="s">
        <v>3846</v>
      </c>
      <c r="F137" s="46"/>
      <c r="G137" s="46"/>
      <c r="H137" s="46"/>
      <c r="I137" s="46"/>
      <c r="J137" s="48"/>
    </row>
    <row r="138" ht="30">
      <c r="A138" s="37" t="s">
        <v>599</v>
      </c>
      <c r="B138" s="45"/>
      <c r="C138" s="46"/>
      <c r="D138" s="46"/>
      <c r="E138" s="49" t="s">
        <v>3915</v>
      </c>
      <c r="F138" s="46"/>
      <c r="G138" s="46"/>
      <c r="H138" s="46"/>
      <c r="I138" s="46"/>
      <c r="J138" s="48"/>
    </row>
    <row r="139" ht="345">
      <c r="A139" s="37" t="s">
        <v>601</v>
      </c>
      <c r="B139" s="45"/>
      <c r="C139" s="46"/>
      <c r="D139" s="46"/>
      <c r="E139" s="39" t="s">
        <v>3916</v>
      </c>
      <c r="F139" s="46"/>
      <c r="G139" s="46"/>
      <c r="H139" s="46"/>
      <c r="I139" s="46"/>
      <c r="J139" s="48"/>
    </row>
    <row r="140" ht="30">
      <c r="A140" s="37" t="s">
        <v>593</v>
      </c>
      <c r="B140" s="37">
        <v>32</v>
      </c>
      <c r="C140" s="38" t="s">
        <v>3917</v>
      </c>
      <c r="D140" s="37" t="s">
        <v>595</v>
      </c>
      <c r="E140" s="39" t="s">
        <v>3918</v>
      </c>
      <c r="F140" s="40" t="s">
        <v>608</v>
      </c>
      <c r="G140" s="41">
        <v>12</v>
      </c>
      <c r="H140" s="42">
        <v>0</v>
      </c>
      <c r="I140" s="43">
        <f>ROUND(G140*H140,P4)</f>
        <v>0</v>
      </c>
      <c r="J140" s="37"/>
      <c r="O140" s="44">
        <f>I140*0.21</f>
        <v>0</v>
      </c>
      <c r="P140">
        <v>3</v>
      </c>
    </row>
    <row r="141">
      <c r="A141" s="37" t="s">
        <v>598</v>
      </c>
      <c r="B141" s="45"/>
      <c r="C141" s="46"/>
      <c r="D141" s="46"/>
      <c r="E141" s="39" t="s">
        <v>3846</v>
      </c>
      <c r="F141" s="46"/>
      <c r="G141" s="46"/>
      <c r="H141" s="46"/>
      <c r="I141" s="46"/>
      <c r="J141" s="48"/>
    </row>
    <row r="142" ht="30">
      <c r="A142" s="37" t="s">
        <v>599</v>
      </c>
      <c r="B142" s="45"/>
      <c r="C142" s="46"/>
      <c r="D142" s="46"/>
      <c r="E142" s="49" t="s">
        <v>3919</v>
      </c>
      <c r="F142" s="46"/>
      <c r="G142" s="46"/>
      <c r="H142" s="46"/>
      <c r="I142" s="46"/>
      <c r="J142" s="48"/>
    </row>
    <row r="143" ht="345">
      <c r="A143" s="37" t="s">
        <v>601</v>
      </c>
      <c r="B143" s="45"/>
      <c r="C143" s="46"/>
      <c r="D143" s="46"/>
      <c r="E143" s="39" t="s">
        <v>3916</v>
      </c>
      <c r="F143" s="46"/>
      <c r="G143" s="46"/>
      <c r="H143" s="46"/>
      <c r="I143" s="46"/>
      <c r="J143" s="48"/>
    </row>
    <row r="144">
      <c r="A144" s="37" t="s">
        <v>593</v>
      </c>
      <c r="B144" s="37">
        <v>33</v>
      </c>
      <c r="C144" s="38" t="s">
        <v>3920</v>
      </c>
      <c r="D144" s="37" t="s">
        <v>595</v>
      </c>
      <c r="E144" s="39" t="s">
        <v>3921</v>
      </c>
      <c r="F144" s="40" t="s">
        <v>608</v>
      </c>
      <c r="G144" s="41">
        <v>1</v>
      </c>
      <c r="H144" s="42">
        <v>0</v>
      </c>
      <c r="I144" s="43">
        <f>ROUND(G144*H144,P4)</f>
        <v>0</v>
      </c>
      <c r="J144" s="37"/>
      <c r="O144" s="44">
        <f>I144*0.21</f>
        <v>0</v>
      </c>
      <c r="P144">
        <v>3</v>
      </c>
    </row>
    <row r="145">
      <c r="A145" s="37" t="s">
        <v>598</v>
      </c>
      <c r="B145" s="45"/>
      <c r="C145" s="46"/>
      <c r="D145" s="46"/>
      <c r="E145" s="39" t="s">
        <v>3846</v>
      </c>
      <c r="F145" s="46"/>
      <c r="G145" s="46"/>
      <c r="H145" s="46"/>
      <c r="I145" s="46"/>
      <c r="J145" s="48"/>
    </row>
    <row r="146" ht="30">
      <c r="A146" s="37" t="s">
        <v>599</v>
      </c>
      <c r="B146" s="45"/>
      <c r="C146" s="46"/>
      <c r="D146" s="46"/>
      <c r="E146" s="49" t="s">
        <v>3897</v>
      </c>
      <c r="F146" s="46"/>
      <c r="G146" s="46"/>
      <c r="H146" s="46"/>
      <c r="I146" s="46"/>
      <c r="J146" s="48"/>
    </row>
    <row r="147" ht="345">
      <c r="A147" s="37" t="s">
        <v>601</v>
      </c>
      <c r="B147" s="45"/>
      <c r="C147" s="46"/>
      <c r="D147" s="46"/>
      <c r="E147" s="39" t="s">
        <v>3922</v>
      </c>
      <c r="F147" s="46"/>
      <c r="G147" s="46"/>
      <c r="H147" s="46"/>
      <c r="I147" s="46"/>
      <c r="J147" s="48"/>
    </row>
    <row r="148" ht="30">
      <c r="A148" s="37" t="s">
        <v>593</v>
      </c>
      <c r="B148" s="37">
        <v>34</v>
      </c>
      <c r="C148" s="38" t="s">
        <v>3923</v>
      </c>
      <c r="D148" s="37" t="s">
        <v>595</v>
      </c>
      <c r="E148" s="39" t="s">
        <v>3924</v>
      </c>
      <c r="F148" s="40" t="s">
        <v>608</v>
      </c>
      <c r="G148" s="41">
        <v>12</v>
      </c>
      <c r="H148" s="42">
        <v>0</v>
      </c>
      <c r="I148" s="43">
        <f>ROUND(G148*H148,P4)</f>
        <v>0</v>
      </c>
      <c r="J148" s="37"/>
      <c r="O148" s="44">
        <f>I148*0.21</f>
        <v>0</v>
      </c>
      <c r="P148">
        <v>3</v>
      </c>
    </row>
    <row r="149">
      <c r="A149" s="37" t="s">
        <v>598</v>
      </c>
      <c r="B149" s="45"/>
      <c r="C149" s="46"/>
      <c r="D149" s="46"/>
      <c r="E149" s="39" t="s">
        <v>3846</v>
      </c>
      <c r="F149" s="46"/>
      <c r="G149" s="46"/>
      <c r="H149" s="46"/>
      <c r="I149" s="46"/>
      <c r="J149" s="48"/>
    </row>
    <row r="150" ht="30">
      <c r="A150" s="37" t="s">
        <v>599</v>
      </c>
      <c r="B150" s="45"/>
      <c r="C150" s="46"/>
      <c r="D150" s="46"/>
      <c r="E150" s="49" t="s">
        <v>3919</v>
      </c>
      <c r="F150" s="46"/>
      <c r="G150" s="46"/>
      <c r="H150" s="46"/>
      <c r="I150" s="46"/>
      <c r="J150" s="48"/>
    </row>
    <row r="151" ht="345">
      <c r="A151" s="37" t="s">
        <v>601</v>
      </c>
      <c r="B151" s="45"/>
      <c r="C151" s="46"/>
      <c r="D151" s="46"/>
      <c r="E151" s="39" t="s">
        <v>3922</v>
      </c>
      <c r="F151" s="46"/>
      <c r="G151" s="46"/>
      <c r="H151" s="46"/>
      <c r="I151" s="46"/>
      <c r="J151" s="48"/>
    </row>
    <row r="152" ht="30">
      <c r="A152" s="37" t="s">
        <v>593</v>
      </c>
      <c r="B152" s="37">
        <v>35</v>
      </c>
      <c r="C152" s="38" t="s">
        <v>3925</v>
      </c>
      <c r="D152" s="37" t="s">
        <v>595</v>
      </c>
      <c r="E152" s="39" t="s">
        <v>3926</v>
      </c>
      <c r="F152" s="40" t="s">
        <v>608</v>
      </c>
      <c r="G152" s="41">
        <v>1</v>
      </c>
      <c r="H152" s="42">
        <v>0</v>
      </c>
      <c r="I152" s="43">
        <f>ROUND(G152*H152,P4)</f>
        <v>0</v>
      </c>
      <c r="J152" s="37"/>
      <c r="O152" s="44">
        <f>I152*0.21</f>
        <v>0</v>
      </c>
      <c r="P152">
        <v>3</v>
      </c>
    </row>
    <row r="153">
      <c r="A153" s="37" t="s">
        <v>598</v>
      </c>
      <c r="B153" s="45"/>
      <c r="C153" s="46"/>
      <c r="D153" s="46"/>
      <c r="E153" s="39" t="s">
        <v>3846</v>
      </c>
      <c r="F153" s="46"/>
      <c r="G153" s="46"/>
      <c r="H153" s="46"/>
      <c r="I153" s="46"/>
      <c r="J153" s="48"/>
    </row>
    <row r="154" ht="30">
      <c r="A154" s="37" t="s">
        <v>599</v>
      </c>
      <c r="B154" s="45"/>
      <c r="C154" s="46"/>
      <c r="D154" s="46"/>
      <c r="E154" s="49" t="s">
        <v>3857</v>
      </c>
      <c r="F154" s="46"/>
      <c r="G154" s="46"/>
      <c r="H154" s="46"/>
      <c r="I154" s="46"/>
      <c r="J154" s="48"/>
    </row>
    <row r="155" ht="345">
      <c r="A155" s="37" t="s">
        <v>601</v>
      </c>
      <c r="B155" s="45"/>
      <c r="C155" s="46"/>
      <c r="D155" s="46"/>
      <c r="E155" s="39" t="s">
        <v>3922</v>
      </c>
      <c r="F155" s="46"/>
      <c r="G155" s="46"/>
      <c r="H155" s="46"/>
      <c r="I155" s="46"/>
      <c r="J155" s="48"/>
    </row>
    <row r="156">
      <c r="A156" s="37" t="s">
        <v>593</v>
      </c>
      <c r="B156" s="37">
        <v>36</v>
      </c>
      <c r="C156" s="38" t="s">
        <v>3927</v>
      </c>
      <c r="D156" s="37" t="s">
        <v>595</v>
      </c>
      <c r="E156" s="39" t="s">
        <v>3928</v>
      </c>
      <c r="F156" s="40" t="s">
        <v>608</v>
      </c>
      <c r="G156" s="41">
        <v>1</v>
      </c>
      <c r="H156" s="42">
        <v>0</v>
      </c>
      <c r="I156" s="43">
        <f>ROUND(G156*H156,P4)</f>
        <v>0</v>
      </c>
      <c r="J156" s="37"/>
      <c r="O156" s="44">
        <f>I156*0.21</f>
        <v>0</v>
      </c>
      <c r="P156">
        <v>3</v>
      </c>
    </row>
    <row r="157">
      <c r="A157" s="37" t="s">
        <v>598</v>
      </c>
      <c r="B157" s="45"/>
      <c r="C157" s="46"/>
      <c r="D157" s="46"/>
      <c r="E157" s="39" t="s">
        <v>3846</v>
      </c>
      <c r="F157" s="46"/>
      <c r="G157" s="46"/>
      <c r="H157" s="46"/>
      <c r="I157" s="46"/>
      <c r="J157" s="48"/>
    </row>
    <row r="158" ht="30">
      <c r="A158" s="37" t="s">
        <v>599</v>
      </c>
      <c r="B158" s="45"/>
      <c r="C158" s="46"/>
      <c r="D158" s="46"/>
      <c r="E158" s="49" t="s">
        <v>3897</v>
      </c>
      <c r="F158" s="46"/>
      <c r="G158" s="46"/>
      <c r="H158" s="46"/>
      <c r="I158" s="46"/>
      <c r="J158" s="48"/>
    </row>
    <row r="159" ht="345">
      <c r="A159" s="37" t="s">
        <v>601</v>
      </c>
      <c r="B159" s="45"/>
      <c r="C159" s="46"/>
      <c r="D159" s="46"/>
      <c r="E159" s="39" t="s">
        <v>3929</v>
      </c>
      <c r="F159" s="46"/>
      <c r="G159" s="46"/>
      <c r="H159" s="46"/>
      <c r="I159" s="46"/>
      <c r="J159" s="48"/>
    </row>
    <row r="160">
      <c r="A160" s="37" t="s">
        <v>593</v>
      </c>
      <c r="B160" s="37">
        <v>37</v>
      </c>
      <c r="C160" s="38" t="s">
        <v>3930</v>
      </c>
      <c r="D160" s="37" t="s">
        <v>595</v>
      </c>
      <c r="E160" s="39" t="s">
        <v>3931</v>
      </c>
      <c r="F160" s="40" t="s">
        <v>608</v>
      </c>
      <c r="G160" s="41">
        <v>1</v>
      </c>
      <c r="H160" s="42">
        <v>0</v>
      </c>
      <c r="I160" s="43">
        <f>ROUND(G160*H160,P4)</f>
        <v>0</v>
      </c>
      <c r="J160" s="37"/>
      <c r="O160" s="44">
        <f>I160*0.21</f>
        <v>0</v>
      </c>
      <c r="P160">
        <v>3</v>
      </c>
    </row>
    <row r="161">
      <c r="A161" s="37" t="s">
        <v>598</v>
      </c>
      <c r="B161" s="45"/>
      <c r="C161" s="46"/>
      <c r="D161" s="46"/>
      <c r="E161" s="39" t="s">
        <v>3846</v>
      </c>
      <c r="F161" s="46"/>
      <c r="G161" s="46"/>
      <c r="H161" s="46"/>
      <c r="I161" s="46"/>
      <c r="J161" s="48"/>
    </row>
    <row r="162" ht="30">
      <c r="A162" s="37" t="s">
        <v>599</v>
      </c>
      <c r="B162" s="45"/>
      <c r="C162" s="46"/>
      <c r="D162" s="46"/>
      <c r="E162" s="49" t="s">
        <v>3897</v>
      </c>
      <c r="F162" s="46"/>
      <c r="G162" s="46"/>
      <c r="H162" s="46"/>
      <c r="I162" s="46"/>
      <c r="J162" s="48"/>
    </row>
    <row r="163" ht="375">
      <c r="A163" s="37" t="s">
        <v>601</v>
      </c>
      <c r="B163" s="45"/>
      <c r="C163" s="46"/>
      <c r="D163" s="46"/>
      <c r="E163" s="39" t="s">
        <v>3932</v>
      </c>
      <c r="F163" s="46"/>
      <c r="G163" s="46"/>
      <c r="H163" s="46"/>
      <c r="I163" s="46"/>
      <c r="J163" s="48"/>
    </row>
    <row r="164">
      <c r="A164" s="37" t="s">
        <v>593</v>
      </c>
      <c r="B164" s="37">
        <v>38</v>
      </c>
      <c r="C164" s="38" t="s">
        <v>3933</v>
      </c>
      <c r="D164" s="37" t="s">
        <v>595</v>
      </c>
      <c r="E164" s="39" t="s">
        <v>3934</v>
      </c>
      <c r="F164" s="40" t="s">
        <v>608</v>
      </c>
      <c r="G164" s="41">
        <v>1</v>
      </c>
      <c r="H164" s="42">
        <v>0</v>
      </c>
      <c r="I164" s="43">
        <f>ROUND(G164*H164,P4)</f>
        <v>0</v>
      </c>
      <c r="J164" s="37"/>
      <c r="O164" s="44">
        <f>I164*0.21</f>
        <v>0</v>
      </c>
      <c r="P164">
        <v>3</v>
      </c>
    </row>
    <row r="165">
      <c r="A165" s="37" t="s">
        <v>598</v>
      </c>
      <c r="B165" s="45"/>
      <c r="C165" s="46"/>
      <c r="D165" s="46"/>
      <c r="E165" s="39" t="s">
        <v>3846</v>
      </c>
      <c r="F165" s="46"/>
      <c r="G165" s="46"/>
      <c r="H165" s="46"/>
      <c r="I165" s="46"/>
      <c r="J165" s="48"/>
    </row>
    <row r="166" ht="30">
      <c r="A166" s="37" t="s">
        <v>599</v>
      </c>
      <c r="B166" s="45"/>
      <c r="C166" s="46"/>
      <c r="D166" s="46"/>
      <c r="E166" s="49" t="s">
        <v>3897</v>
      </c>
      <c r="F166" s="46"/>
      <c r="G166" s="46"/>
      <c r="H166" s="46"/>
      <c r="I166" s="46"/>
      <c r="J166" s="48"/>
    </row>
    <row r="167" ht="360">
      <c r="A167" s="37" t="s">
        <v>601</v>
      </c>
      <c r="B167" s="45"/>
      <c r="C167" s="46"/>
      <c r="D167" s="46"/>
      <c r="E167" s="39" t="s">
        <v>3935</v>
      </c>
      <c r="F167" s="46"/>
      <c r="G167" s="46"/>
      <c r="H167" s="46"/>
      <c r="I167" s="46"/>
      <c r="J167" s="48"/>
    </row>
    <row r="168">
      <c r="A168" s="37" t="s">
        <v>593</v>
      </c>
      <c r="B168" s="37">
        <v>39</v>
      </c>
      <c r="C168" s="38" t="s">
        <v>3936</v>
      </c>
      <c r="D168" s="37" t="s">
        <v>595</v>
      </c>
      <c r="E168" s="39" t="s">
        <v>3937</v>
      </c>
      <c r="F168" s="40" t="s">
        <v>608</v>
      </c>
      <c r="G168" s="41">
        <v>1</v>
      </c>
      <c r="H168" s="42">
        <v>0</v>
      </c>
      <c r="I168" s="43">
        <f>ROUND(G168*H168,P4)</f>
        <v>0</v>
      </c>
      <c r="J168" s="37"/>
      <c r="O168" s="44">
        <f>I168*0.21</f>
        <v>0</v>
      </c>
      <c r="P168">
        <v>3</v>
      </c>
    </row>
    <row r="169">
      <c r="A169" s="37" t="s">
        <v>598</v>
      </c>
      <c r="B169" s="45"/>
      <c r="C169" s="46"/>
      <c r="D169" s="46"/>
      <c r="E169" s="39" t="s">
        <v>3846</v>
      </c>
      <c r="F169" s="46"/>
      <c r="G169" s="46"/>
      <c r="H169" s="46"/>
      <c r="I169" s="46"/>
      <c r="J169" s="48"/>
    </row>
    <row r="170" ht="30">
      <c r="A170" s="37" t="s">
        <v>599</v>
      </c>
      <c r="B170" s="45"/>
      <c r="C170" s="46"/>
      <c r="D170" s="46"/>
      <c r="E170" s="49" t="s">
        <v>3897</v>
      </c>
      <c r="F170" s="46"/>
      <c r="G170" s="46"/>
      <c r="H170" s="46"/>
      <c r="I170" s="46"/>
      <c r="J170" s="48"/>
    </row>
    <row r="171" ht="300">
      <c r="A171" s="37" t="s">
        <v>601</v>
      </c>
      <c r="B171" s="45"/>
      <c r="C171" s="46"/>
      <c r="D171" s="46"/>
      <c r="E171" s="39" t="s">
        <v>3938</v>
      </c>
      <c r="F171" s="46"/>
      <c r="G171" s="46"/>
      <c r="H171" s="46"/>
      <c r="I171" s="46"/>
      <c r="J171" s="48"/>
    </row>
    <row r="172" ht="45">
      <c r="A172" s="37" t="s">
        <v>593</v>
      </c>
      <c r="B172" s="37">
        <v>40</v>
      </c>
      <c r="C172" s="38" t="s">
        <v>3939</v>
      </c>
      <c r="D172" s="37" t="s">
        <v>595</v>
      </c>
      <c r="E172" s="39" t="s">
        <v>3940</v>
      </c>
      <c r="F172" s="40" t="s">
        <v>608</v>
      </c>
      <c r="G172" s="41">
        <v>3</v>
      </c>
      <c r="H172" s="42">
        <v>0</v>
      </c>
      <c r="I172" s="43">
        <f>ROUND(G172*H172,P4)</f>
        <v>0</v>
      </c>
      <c r="J172" s="37"/>
      <c r="O172" s="44">
        <f>I172*0.21</f>
        <v>0</v>
      </c>
      <c r="P172">
        <v>3</v>
      </c>
    </row>
    <row r="173">
      <c r="A173" s="37" t="s">
        <v>598</v>
      </c>
      <c r="B173" s="45"/>
      <c r="C173" s="46"/>
      <c r="D173" s="46"/>
      <c r="E173" s="39" t="s">
        <v>3846</v>
      </c>
      <c r="F173" s="46"/>
      <c r="G173" s="46"/>
      <c r="H173" s="46"/>
      <c r="I173" s="46"/>
      <c r="J173" s="48"/>
    </row>
    <row r="174" ht="30">
      <c r="A174" s="37" t="s">
        <v>599</v>
      </c>
      <c r="B174" s="45"/>
      <c r="C174" s="46"/>
      <c r="D174" s="46"/>
      <c r="E174" s="49" t="s">
        <v>3888</v>
      </c>
      <c r="F174" s="46"/>
      <c r="G174" s="46"/>
      <c r="H174" s="46"/>
      <c r="I174" s="46"/>
      <c r="J174" s="48"/>
    </row>
    <row r="175" ht="405">
      <c r="A175" s="37" t="s">
        <v>601</v>
      </c>
      <c r="B175" s="45"/>
      <c r="C175" s="46"/>
      <c r="D175" s="46"/>
      <c r="E175" s="39" t="s">
        <v>3941</v>
      </c>
      <c r="F175" s="46"/>
      <c r="G175" s="46"/>
      <c r="H175" s="46"/>
      <c r="I175" s="46"/>
      <c r="J175" s="48"/>
    </row>
    <row r="176" ht="30">
      <c r="A176" s="37" t="s">
        <v>593</v>
      </c>
      <c r="B176" s="37">
        <v>41</v>
      </c>
      <c r="C176" s="38" t="s">
        <v>3942</v>
      </c>
      <c r="D176" s="37" t="s">
        <v>595</v>
      </c>
      <c r="E176" s="39" t="s">
        <v>3943</v>
      </c>
      <c r="F176" s="40" t="s">
        <v>608</v>
      </c>
      <c r="G176" s="41">
        <v>1</v>
      </c>
      <c r="H176" s="42">
        <v>0</v>
      </c>
      <c r="I176" s="43">
        <f>ROUND(G176*H176,P4)</f>
        <v>0</v>
      </c>
      <c r="J176" s="37"/>
      <c r="O176" s="44">
        <f>I176*0.21</f>
        <v>0</v>
      </c>
      <c r="P176">
        <v>3</v>
      </c>
    </row>
    <row r="177">
      <c r="A177" s="37" t="s">
        <v>598</v>
      </c>
      <c r="B177" s="45"/>
      <c r="C177" s="46"/>
      <c r="D177" s="46"/>
      <c r="E177" s="39" t="s">
        <v>3846</v>
      </c>
      <c r="F177" s="46"/>
      <c r="G177" s="46"/>
      <c r="H177" s="46"/>
      <c r="I177" s="46"/>
      <c r="J177" s="48"/>
    </row>
    <row r="178" ht="30">
      <c r="A178" s="37" t="s">
        <v>599</v>
      </c>
      <c r="B178" s="45"/>
      <c r="C178" s="46"/>
      <c r="D178" s="46"/>
      <c r="E178" s="49" t="s">
        <v>3897</v>
      </c>
      <c r="F178" s="46"/>
      <c r="G178" s="46"/>
      <c r="H178" s="46"/>
      <c r="I178" s="46"/>
      <c r="J178" s="48"/>
    </row>
    <row r="179" ht="195">
      <c r="A179" s="37" t="s">
        <v>601</v>
      </c>
      <c r="B179" s="45"/>
      <c r="C179" s="46"/>
      <c r="D179" s="46"/>
      <c r="E179" s="39" t="s">
        <v>3944</v>
      </c>
      <c r="F179" s="46"/>
      <c r="G179" s="46"/>
      <c r="H179" s="46"/>
      <c r="I179" s="46"/>
      <c r="J179" s="48"/>
    </row>
    <row r="180">
      <c r="A180" s="37" t="s">
        <v>593</v>
      </c>
      <c r="B180" s="37">
        <v>42</v>
      </c>
      <c r="C180" s="38" t="s">
        <v>3945</v>
      </c>
      <c r="D180" s="37" t="s">
        <v>595</v>
      </c>
      <c r="E180" s="39" t="s">
        <v>3946</v>
      </c>
      <c r="F180" s="40" t="s">
        <v>608</v>
      </c>
      <c r="G180" s="41">
        <v>1</v>
      </c>
      <c r="H180" s="42">
        <v>0</v>
      </c>
      <c r="I180" s="43">
        <f>ROUND(G180*H180,P4)</f>
        <v>0</v>
      </c>
      <c r="J180" s="37"/>
      <c r="O180" s="44">
        <f>I180*0.21</f>
        <v>0</v>
      </c>
      <c r="P180">
        <v>3</v>
      </c>
    </row>
    <row r="181">
      <c r="A181" s="37" t="s">
        <v>598</v>
      </c>
      <c r="B181" s="45"/>
      <c r="C181" s="46"/>
      <c r="D181" s="46"/>
      <c r="E181" s="39" t="s">
        <v>3846</v>
      </c>
      <c r="F181" s="46"/>
      <c r="G181" s="46"/>
      <c r="H181" s="46"/>
      <c r="I181" s="46"/>
      <c r="J181" s="48"/>
    </row>
    <row r="182" ht="30">
      <c r="A182" s="37" t="s">
        <v>599</v>
      </c>
      <c r="B182" s="45"/>
      <c r="C182" s="46"/>
      <c r="D182" s="46"/>
      <c r="E182" s="49" t="s">
        <v>3897</v>
      </c>
      <c r="F182" s="46"/>
      <c r="G182" s="46"/>
      <c r="H182" s="46"/>
      <c r="I182" s="46"/>
      <c r="J182" s="48"/>
    </row>
    <row r="183" ht="135">
      <c r="A183" s="37" t="s">
        <v>601</v>
      </c>
      <c r="B183" s="45"/>
      <c r="C183" s="46"/>
      <c r="D183" s="46"/>
      <c r="E183" s="39" t="s">
        <v>3947</v>
      </c>
      <c r="F183" s="46"/>
      <c r="G183" s="46"/>
      <c r="H183" s="46"/>
      <c r="I183" s="46"/>
      <c r="J183" s="48"/>
    </row>
    <row r="184">
      <c r="A184" s="37" t="s">
        <v>593</v>
      </c>
      <c r="B184" s="37">
        <v>43</v>
      </c>
      <c r="C184" s="38" t="s">
        <v>3948</v>
      </c>
      <c r="D184" s="37" t="s">
        <v>595</v>
      </c>
      <c r="E184" s="39" t="s">
        <v>3949</v>
      </c>
      <c r="F184" s="40" t="s">
        <v>608</v>
      </c>
      <c r="G184" s="41">
        <v>1</v>
      </c>
      <c r="H184" s="42">
        <v>0</v>
      </c>
      <c r="I184" s="43">
        <f>ROUND(G184*H184,P4)</f>
        <v>0</v>
      </c>
      <c r="J184" s="37"/>
      <c r="O184" s="44">
        <f>I184*0.21</f>
        <v>0</v>
      </c>
      <c r="P184">
        <v>3</v>
      </c>
    </row>
    <row r="185">
      <c r="A185" s="37" t="s">
        <v>598</v>
      </c>
      <c r="B185" s="45"/>
      <c r="C185" s="46"/>
      <c r="D185" s="46"/>
      <c r="E185" s="39" t="s">
        <v>3846</v>
      </c>
      <c r="F185" s="46"/>
      <c r="G185" s="46"/>
      <c r="H185" s="46"/>
      <c r="I185" s="46"/>
      <c r="J185" s="48"/>
    </row>
    <row r="186" ht="30">
      <c r="A186" s="37" t="s">
        <v>599</v>
      </c>
      <c r="B186" s="45"/>
      <c r="C186" s="46"/>
      <c r="D186" s="46"/>
      <c r="E186" s="49" t="s">
        <v>3897</v>
      </c>
      <c r="F186" s="46"/>
      <c r="G186" s="46"/>
      <c r="H186" s="46"/>
      <c r="I186" s="46"/>
      <c r="J186" s="48"/>
    </row>
    <row r="187" ht="195">
      <c r="A187" s="37" t="s">
        <v>601</v>
      </c>
      <c r="B187" s="45"/>
      <c r="C187" s="46"/>
      <c r="D187" s="46"/>
      <c r="E187" s="39" t="s">
        <v>3950</v>
      </c>
      <c r="F187" s="46"/>
      <c r="G187" s="46"/>
      <c r="H187" s="46"/>
      <c r="I187" s="46"/>
      <c r="J187" s="48"/>
    </row>
    <row r="188" ht="30">
      <c r="A188" s="37" t="s">
        <v>593</v>
      </c>
      <c r="B188" s="37">
        <v>44</v>
      </c>
      <c r="C188" s="38" t="s">
        <v>3951</v>
      </c>
      <c r="D188" s="37" t="s">
        <v>595</v>
      </c>
      <c r="E188" s="39" t="s">
        <v>3952</v>
      </c>
      <c r="F188" s="40" t="s">
        <v>608</v>
      </c>
      <c r="G188" s="41">
        <v>1</v>
      </c>
      <c r="H188" s="42">
        <v>0</v>
      </c>
      <c r="I188" s="43">
        <f>ROUND(G188*H188,P4)</f>
        <v>0</v>
      </c>
      <c r="J188" s="37"/>
      <c r="O188" s="44">
        <f>I188*0.21</f>
        <v>0</v>
      </c>
      <c r="P188">
        <v>3</v>
      </c>
    </row>
    <row r="189">
      <c r="A189" s="37" t="s">
        <v>598</v>
      </c>
      <c r="B189" s="45"/>
      <c r="C189" s="46"/>
      <c r="D189" s="46"/>
      <c r="E189" s="39" t="s">
        <v>3846</v>
      </c>
      <c r="F189" s="46"/>
      <c r="G189" s="46"/>
      <c r="H189" s="46"/>
      <c r="I189" s="46"/>
      <c r="J189" s="48"/>
    </row>
    <row r="190" ht="30">
      <c r="A190" s="37" t="s">
        <v>599</v>
      </c>
      <c r="B190" s="45"/>
      <c r="C190" s="46"/>
      <c r="D190" s="46"/>
      <c r="E190" s="49" t="s">
        <v>3897</v>
      </c>
      <c r="F190" s="46"/>
      <c r="G190" s="46"/>
      <c r="H190" s="46"/>
      <c r="I190" s="46"/>
      <c r="J190" s="48"/>
    </row>
    <row r="191" ht="270">
      <c r="A191" s="37" t="s">
        <v>601</v>
      </c>
      <c r="B191" s="45"/>
      <c r="C191" s="46"/>
      <c r="D191" s="46"/>
      <c r="E191" s="39" t="s">
        <v>3953</v>
      </c>
      <c r="F191" s="46"/>
      <c r="G191" s="46"/>
      <c r="H191" s="46"/>
      <c r="I191" s="46"/>
      <c r="J191" s="48"/>
    </row>
    <row r="192" ht="30">
      <c r="A192" s="37" t="s">
        <v>593</v>
      </c>
      <c r="B192" s="37">
        <v>45</v>
      </c>
      <c r="C192" s="38" t="s">
        <v>3954</v>
      </c>
      <c r="D192" s="37" t="s">
        <v>595</v>
      </c>
      <c r="E192" s="39" t="s">
        <v>3955</v>
      </c>
      <c r="F192" s="40" t="s">
        <v>608</v>
      </c>
      <c r="G192" s="41">
        <v>1</v>
      </c>
      <c r="H192" s="42">
        <v>0</v>
      </c>
      <c r="I192" s="43">
        <f>ROUND(G192*H192,P4)</f>
        <v>0</v>
      </c>
      <c r="J192" s="37"/>
      <c r="O192" s="44">
        <f>I192*0.21</f>
        <v>0</v>
      </c>
      <c r="P192">
        <v>3</v>
      </c>
    </row>
    <row r="193">
      <c r="A193" s="37" t="s">
        <v>598</v>
      </c>
      <c r="B193" s="45"/>
      <c r="C193" s="46"/>
      <c r="D193" s="46"/>
      <c r="E193" s="39" t="s">
        <v>3846</v>
      </c>
      <c r="F193" s="46"/>
      <c r="G193" s="46"/>
      <c r="H193" s="46"/>
      <c r="I193" s="46"/>
      <c r="J193" s="48"/>
    </row>
    <row r="194" ht="30">
      <c r="A194" s="37" t="s">
        <v>599</v>
      </c>
      <c r="B194" s="45"/>
      <c r="C194" s="46"/>
      <c r="D194" s="46"/>
      <c r="E194" s="49" t="s">
        <v>3897</v>
      </c>
      <c r="F194" s="46"/>
      <c r="G194" s="46"/>
      <c r="H194" s="46"/>
      <c r="I194" s="46"/>
      <c r="J194" s="48"/>
    </row>
    <row r="195" ht="90">
      <c r="A195" s="37" t="s">
        <v>601</v>
      </c>
      <c r="B195" s="45"/>
      <c r="C195" s="46"/>
      <c r="D195" s="46"/>
      <c r="E195" s="39" t="s">
        <v>3956</v>
      </c>
      <c r="F195" s="46"/>
      <c r="G195" s="46"/>
      <c r="H195" s="46"/>
      <c r="I195" s="46"/>
      <c r="J195" s="48"/>
    </row>
    <row r="196">
      <c r="A196" s="31" t="s">
        <v>591</v>
      </c>
      <c r="B196" s="32"/>
      <c r="C196" s="33" t="s">
        <v>3666</v>
      </c>
      <c r="D196" s="34"/>
      <c r="E196" s="31" t="s">
        <v>3957</v>
      </c>
      <c r="F196" s="34"/>
      <c r="G196" s="34"/>
      <c r="H196" s="34"/>
      <c r="I196" s="35">
        <f>SUMIFS(I197:I220,A197:A220,"P")</f>
        <v>0</v>
      </c>
      <c r="J196" s="36"/>
    </row>
    <row r="197" ht="30">
      <c r="A197" s="37" t="s">
        <v>593</v>
      </c>
      <c r="B197" s="37">
        <v>46</v>
      </c>
      <c r="C197" s="38" t="s">
        <v>3065</v>
      </c>
      <c r="D197" s="37" t="s">
        <v>595</v>
      </c>
      <c r="E197" s="39" t="s">
        <v>3958</v>
      </c>
      <c r="F197" s="40" t="s">
        <v>608</v>
      </c>
      <c r="G197" s="41">
        <v>1</v>
      </c>
      <c r="H197" s="42">
        <v>0</v>
      </c>
      <c r="I197" s="43">
        <f>ROUND(G197*H197,P4)</f>
        <v>0</v>
      </c>
      <c r="J197" s="37"/>
      <c r="O197" s="44">
        <f>I197*0.21</f>
        <v>0</v>
      </c>
      <c r="P197">
        <v>3</v>
      </c>
    </row>
    <row r="198">
      <c r="A198" s="37" t="s">
        <v>598</v>
      </c>
      <c r="B198" s="45"/>
      <c r="C198" s="46"/>
      <c r="D198" s="46"/>
      <c r="E198" s="39" t="s">
        <v>3846</v>
      </c>
      <c r="F198" s="46"/>
      <c r="G198" s="46"/>
      <c r="H198" s="46"/>
      <c r="I198" s="46"/>
      <c r="J198" s="48"/>
    </row>
    <row r="199" ht="30">
      <c r="A199" s="37" t="s">
        <v>599</v>
      </c>
      <c r="B199" s="45"/>
      <c r="C199" s="46"/>
      <c r="D199" s="46"/>
      <c r="E199" s="49" t="s">
        <v>3897</v>
      </c>
      <c r="F199" s="46"/>
      <c r="G199" s="46"/>
      <c r="H199" s="46"/>
      <c r="I199" s="46"/>
      <c r="J199" s="48"/>
    </row>
    <row r="200" ht="165">
      <c r="A200" s="37" t="s">
        <v>601</v>
      </c>
      <c r="B200" s="45"/>
      <c r="C200" s="46"/>
      <c r="D200" s="46"/>
      <c r="E200" s="39" t="s">
        <v>3959</v>
      </c>
      <c r="F200" s="46"/>
      <c r="G200" s="46"/>
      <c r="H200" s="46"/>
      <c r="I200" s="46"/>
      <c r="J200" s="48"/>
    </row>
    <row r="201" ht="45">
      <c r="A201" s="37" t="s">
        <v>593</v>
      </c>
      <c r="B201" s="37">
        <v>47</v>
      </c>
      <c r="C201" s="38" t="s">
        <v>3069</v>
      </c>
      <c r="D201" s="37" t="s">
        <v>595</v>
      </c>
      <c r="E201" s="39" t="s">
        <v>3960</v>
      </c>
      <c r="F201" s="40" t="s">
        <v>608</v>
      </c>
      <c r="G201" s="41">
        <v>2</v>
      </c>
      <c r="H201" s="42">
        <v>0</v>
      </c>
      <c r="I201" s="43">
        <f>ROUND(G201*H201,P4)</f>
        <v>0</v>
      </c>
      <c r="J201" s="37"/>
      <c r="O201" s="44">
        <f>I201*0.21</f>
        <v>0</v>
      </c>
      <c r="P201">
        <v>3</v>
      </c>
    </row>
    <row r="202">
      <c r="A202" s="37" t="s">
        <v>598</v>
      </c>
      <c r="B202" s="45"/>
      <c r="C202" s="46"/>
      <c r="D202" s="46"/>
      <c r="E202" s="39" t="s">
        <v>3846</v>
      </c>
      <c r="F202" s="46"/>
      <c r="G202" s="46"/>
      <c r="H202" s="46"/>
      <c r="I202" s="46"/>
      <c r="J202" s="48"/>
    </row>
    <row r="203" ht="30">
      <c r="A203" s="37" t="s">
        <v>599</v>
      </c>
      <c r="B203" s="45"/>
      <c r="C203" s="46"/>
      <c r="D203" s="46"/>
      <c r="E203" s="49" t="s">
        <v>3858</v>
      </c>
      <c r="F203" s="46"/>
      <c r="G203" s="46"/>
      <c r="H203" s="46"/>
      <c r="I203" s="46"/>
      <c r="J203" s="48"/>
    </row>
    <row r="204" ht="90">
      <c r="A204" s="37" t="s">
        <v>601</v>
      </c>
      <c r="B204" s="45"/>
      <c r="C204" s="46"/>
      <c r="D204" s="46"/>
      <c r="E204" s="39" t="s">
        <v>3961</v>
      </c>
      <c r="F204" s="46"/>
      <c r="G204" s="46"/>
      <c r="H204" s="46"/>
      <c r="I204" s="46"/>
      <c r="J204" s="48"/>
    </row>
    <row r="205" ht="30">
      <c r="A205" s="37" t="s">
        <v>593</v>
      </c>
      <c r="B205" s="37">
        <v>48</v>
      </c>
      <c r="C205" s="38" t="s">
        <v>3072</v>
      </c>
      <c r="D205" s="37" t="s">
        <v>595</v>
      </c>
      <c r="E205" s="39" t="s">
        <v>3073</v>
      </c>
      <c r="F205" s="40" t="s">
        <v>608</v>
      </c>
      <c r="G205" s="41">
        <v>1</v>
      </c>
      <c r="H205" s="42">
        <v>0</v>
      </c>
      <c r="I205" s="43">
        <f>ROUND(G205*H205,P4)</f>
        <v>0</v>
      </c>
      <c r="J205" s="37"/>
      <c r="O205" s="44">
        <f>I205*0.21</f>
        <v>0</v>
      </c>
      <c r="P205">
        <v>3</v>
      </c>
    </row>
    <row r="206">
      <c r="A206" s="37" t="s">
        <v>598</v>
      </c>
      <c r="B206" s="45"/>
      <c r="C206" s="46"/>
      <c r="D206" s="46"/>
      <c r="E206" s="39" t="s">
        <v>3846</v>
      </c>
      <c r="F206" s="46"/>
      <c r="G206" s="46"/>
      <c r="H206" s="46"/>
      <c r="I206" s="46"/>
      <c r="J206" s="48"/>
    </row>
    <row r="207" ht="30">
      <c r="A207" s="37" t="s">
        <v>599</v>
      </c>
      <c r="B207" s="45"/>
      <c r="C207" s="46"/>
      <c r="D207" s="46"/>
      <c r="E207" s="49" t="s">
        <v>3897</v>
      </c>
      <c r="F207" s="46"/>
      <c r="G207" s="46"/>
      <c r="H207" s="46"/>
      <c r="I207" s="46"/>
      <c r="J207" s="48"/>
    </row>
    <row r="208" ht="180">
      <c r="A208" s="37" t="s">
        <v>601</v>
      </c>
      <c r="B208" s="45"/>
      <c r="C208" s="46"/>
      <c r="D208" s="46"/>
      <c r="E208" s="39" t="s">
        <v>3962</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3846</v>
      </c>
      <c r="F210" s="46"/>
      <c r="G210" s="46"/>
      <c r="H210" s="46"/>
      <c r="I210" s="46"/>
      <c r="J210" s="48"/>
    </row>
    <row r="211" ht="30">
      <c r="A211" s="37" t="s">
        <v>599</v>
      </c>
      <c r="B211" s="45"/>
      <c r="C211" s="46"/>
      <c r="D211" s="46"/>
      <c r="E211" s="49" t="s">
        <v>3963</v>
      </c>
      <c r="F211" s="46"/>
      <c r="G211" s="46"/>
      <c r="H211" s="46"/>
      <c r="I211" s="46"/>
      <c r="J211" s="48"/>
    </row>
    <row r="212" ht="195">
      <c r="A212" s="37" t="s">
        <v>601</v>
      </c>
      <c r="B212" s="45"/>
      <c r="C212" s="46"/>
      <c r="D212" s="46"/>
      <c r="E212" s="39" t="s">
        <v>3964</v>
      </c>
      <c r="F212" s="46"/>
      <c r="G212" s="46"/>
      <c r="H212" s="46"/>
      <c r="I212" s="46"/>
      <c r="J212" s="48"/>
    </row>
    <row r="213">
      <c r="A213" s="37" t="s">
        <v>593</v>
      </c>
      <c r="B213" s="37">
        <v>50</v>
      </c>
      <c r="C213" s="38" t="s">
        <v>3077</v>
      </c>
      <c r="D213" s="37" t="s">
        <v>595</v>
      </c>
      <c r="E213" s="39" t="s">
        <v>3078</v>
      </c>
      <c r="F213" s="40" t="s">
        <v>624</v>
      </c>
      <c r="G213" s="41">
        <v>4</v>
      </c>
      <c r="H213" s="42">
        <v>0</v>
      </c>
      <c r="I213" s="43">
        <f>ROUND(G213*H213,P4)</f>
        <v>0</v>
      </c>
      <c r="J213" s="37"/>
      <c r="O213" s="44">
        <f>I213*0.21</f>
        <v>0</v>
      </c>
      <c r="P213">
        <v>3</v>
      </c>
    </row>
    <row r="214">
      <c r="A214" s="37" t="s">
        <v>598</v>
      </c>
      <c r="B214" s="45"/>
      <c r="C214" s="46"/>
      <c r="D214" s="46"/>
      <c r="E214" s="39" t="s">
        <v>3846</v>
      </c>
      <c r="F214" s="46"/>
      <c r="G214" s="46"/>
      <c r="H214" s="46"/>
      <c r="I214" s="46"/>
      <c r="J214" s="48"/>
    </row>
    <row r="215" ht="30">
      <c r="A215" s="37" t="s">
        <v>599</v>
      </c>
      <c r="B215" s="45"/>
      <c r="C215" s="46"/>
      <c r="D215" s="46"/>
      <c r="E215" s="49" t="s">
        <v>3915</v>
      </c>
      <c r="F215" s="46"/>
      <c r="G215" s="46"/>
      <c r="H215" s="46"/>
      <c r="I215" s="46"/>
      <c r="J215" s="48"/>
    </row>
    <row r="216" ht="180">
      <c r="A216" s="37" t="s">
        <v>601</v>
      </c>
      <c r="B216" s="45"/>
      <c r="C216" s="46"/>
      <c r="D216" s="46"/>
      <c r="E216" s="39" t="s">
        <v>3965</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3846</v>
      </c>
      <c r="F218" s="46"/>
      <c r="G218" s="46"/>
      <c r="H218" s="46"/>
      <c r="I218" s="46"/>
      <c r="J218" s="48"/>
    </row>
    <row r="219" ht="30">
      <c r="A219" s="37" t="s">
        <v>599</v>
      </c>
      <c r="B219" s="45"/>
      <c r="C219" s="46"/>
      <c r="D219" s="46"/>
      <c r="E219" s="49" t="s">
        <v>3915</v>
      </c>
      <c r="F219" s="46"/>
      <c r="G219" s="46"/>
      <c r="H219" s="46"/>
      <c r="I219" s="46"/>
      <c r="J219" s="48"/>
    </row>
    <row r="220" ht="180">
      <c r="A220" s="37" t="s">
        <v>601</v>
      </c>
      <c r="B220" s="45"/>
      <c r="C220" s="46"/>
      <c r="D220" s="46"/>
      <c r="E220" s="39" t="s">
        <v>3966</v>
      </c>
      <c r="F220" s="46"/>
      <c r="G220" s="46"/>
      <c r="H220" s="46"/>
      <c r="I220" s="46"/>
      <c r="J220" s="48"/>
    </row>
    <row r="221">
      <c r="A221" s="31" t="s">
        <v>591</v>
      </c>
      <c r="B221" s="32"/>
      <c r="C221" s="33" t="s">
        <v>3967</v>
      </c>
      <c r="D221" s="34"/>
      <c r="E221" s="31" t="s">
        <v>3968</v>
      </c>
      <c r="F221" s="34"/>
      <c r="G221" s="34"/>
      <c r="H221" s="34"/>
      <c r="I221" s="35">
        <f>SUMIFS(I222:I253,A222:A253,"P")</f>
        <v>0</v>
      </c>
      <c r="J221" s="36"/>
    </row>
    <row r="222">
      <c r="A222" s="37" t="s">
        <v>593</v>
      </c>
      <c r="B222" s="37">
        <v>52</v>
      </c>
      <c r="C222" s="38" t="s">
        <v>3969</v>
      </c>
      <c r="D222" s="37" t="s">
        <v>595</v>
      </c>
      <c r="E222" s="39" t="s">
        <v>3970</v>
      </c>
      <c r="F222" s="40" t="s">
        <v>608</v>
      </c>
      <c r="G222" s="41">
        <v>2</v>
      </c>
      <c r="H222" s="42">
        <v>0</v>
      </c>
      <c r="I222" s="43">
        <f>ROUND(G222*H222,P4)</f>
        <v>0</v>
      </c>
      <c r="J222" s="37"/>
      <c r="O222" s="44">
        <f>I222*0.21</f>
        <v>0</v>
      </c>
      <c r="P222">
        <v>3</v>
      </c>
    </row>
    <row r="223">
      <c r="A223" s="37" t="s">
        <v>598</v>
      </c>
      <c r="B223" s="45"/>
      <c r="C223" s="46"/>
      <c r="D223" s="46"/>
      <c r="E223" s="39" t="s">
        <v>3846</v>
      </c>
      <c r="F223" s="46"/>
      <c r="G223" s="46"/>
      <c r="H223" s="46"/>
      <c r="I223" s="46"/>
      <c r="J223" s="48"/>
    </row>
    <row r="224" ht="30">
      <c r="A224" s="37" t="s">
        <v>599</v>
      </c>
      <c r="B224" s="45"/>
      <c r="C224" s="46"/>
      <c r="D224" s="46"/>
      <c r="E224" s="49" t="s">
        <v>3858</v>
      </c>
      <c r="F224" s="46"/>
      <c r="G224" s="46"/>
      <c r="H224" s="46"/>
      <c r="I224" s="46"/>
      <c r="J224" s="48"/>
    </row>
    <row r="225" ht="210">
      <c r="A225" s="37" t="s">
        <v>601</v>
      </c>
      <c r="B225" s="45"/>
      <c r="C225" s="46"/>
      <c r="D225" s="46"/>
      <c r="E225" s="39" t="s">
        <v>3971</v>
      </c>
      <c r="F225" s="46"/>
      <c r="G225" s="46"/>
      <c r="H225" s="46"/>
      <c r="I225" s="46"/>
      <c r="J225" s="48"/>
    </row>
    <row r="226">
      <c r="A226" s="37" t="s">
        <v>593</v>
      </c>
      <c r="B226" s="37">
        <v>53</v>
      </c>
      <c r="C226" s="38" t="s">
        <v>3972</v>
      </c>
      <c r="D226" s="37" t="s">
        <v>595</v>
      </c>
      <c r="E226" s="39" t="s">
        <v>3973</v>
      </c>
      <c r="F226" s="40" t="s">
        <v>597</v>
      </c>
      <c r="G226" s="41">
        <v>157</v>
      </c>
      <c r="H226" s="42">
        <v>0</v>
      </c>
      <c r="I226" s="43">
        <f>ROUND(G226*H226,P4)</f>
        <v>0</v>
      </c>
      <c r="J226" s="37"/>
      <c r="O226" s="44">
        <f>I226*0.21</f>
        <v>0</v>
      </c>
      <c r="P226">
        <v>3</v>
      </c>
    </row>
    <row r="227">
      <c r="A227" s="37" t="s">
        <v>598</v>
      </c>
      <c r="B227" s="45"/>
      <c r="C227" s="46"/>
      <c r="D227" s="46"/>
      <c r="E227" s="39" t="s">
        <v>3846</v>
      </c>
      <c r="F227" s="46"/>
      <c r="G227" s="46"/>
      <c r="H227" s="46"/>
      <c r="I227" s="46"/>
      <c r="J227" s="48"/>
    </row>
    <row r="228" ht="30">
      <c r="A228" s="37" t="s">
        <v>599</v>
      </c>
      <c r="B228" s="45"/>
      <c r="C228" s="46"/>
      <c r="D228" s="46"/>
      <c r="E228" s="49" t="s">
        <v>3876</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3846</v>
      </c>
      <c r="F231" s="46"/>
      <c r="G231" s="46"/>
      <c r="H231" s="46"/>
      <c r="I231" s="46"/>
      <c r="J231" s="48"/>
    </row>
    <row r="232" ht="30">
      <c r="A232" s="37" t="s">
        <v>599</v>
      </c>
      <c r="B232" s="45"/>
      <c r="C232" s="46"/>
      <c r="D232" s="46"/>
      <c r="E232" s="49" t="s">
        <v>3897</v>
      </c>
      <c r="F232" s="46"/>
      <c r="G232" s="46"/>
      <c r="H232" s="46"/>
      <c r="I232" s="46"/>
      <c r="J232" s="48"/>
    </row>
    <row r="233" ht="225">
      <c r="A233" s="37" t="s">
        <v>601</v>
      </c>
      <c r="B233" s="45"/>
      <c r="C233" s="46"/>
      <c r="D233" s="46"/>
      <c r="E233" s="39" t="s">
        <v>3974</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3846</v>
      </c>
      <c r="F235" s="46"/>
      <c r="G235" s="46"/>
      <c r="H235" s="46"/>
      <c r="I235" s="46"/>
      <c r="J235" s="48"/>
    </row>
    <row r="236" ht="30">
      <c r="A236" s="37" t="s">
        <v>599</v>
      </c>
      <c r="B236" s="45"/>
      <c r="C236" s="46"/>
      <c r="D236" s="46"/>
      <c r="E236" s="49" t="s">
        <v>3897</v>
      </c>
      <c r="F236" s="46"/>
      <c r="G236" s="46"/>
      <c r="H236" s="46"/>
      <c r="I236" s="46"/>
      <c r="J236" s="48"/>
    </row>
    <row r="237" ht="150">
      <c r="A237" s="37" t="s">
        <v>601</v>
      </c>
      <c r="B237" s="45"/>
      <c r="C237" s="46"/>
      <c r="D237" s="46"/>
      <c r="E237" s="39" t="s">
        <v>3975</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3846</v>
      </c>
      <c r="F239" s="46"/>
      <c r="G239" s="46"/>
      <c r="H239" s="46"/>
      <c r="I239" s="46"/>
      <c r="J239" s="48"/>
    </row>
    <row r="240" ht="30">
      <c r="A240" s="37" t="s">
        <v>599</v>
      </c>
      <c r="B240" s="45"/>
      <c r="C240" s="46"/>
      <c r="D240" s="46"/>
      <c r="E240" s="49" t="s">
        <v>3897</v>
      </c>
      <c r="F240" s="46"/>
      <c r="G240" s="46"/>
      <c r="H240" s="46"/>
      <c r="I240" s="46"/>
      <c r="J240" s="48"/>
    </row>
    <row r="241" ht="225">
      <c r="A241" s="37" t="s">
        <v>601</v>
      </c>
      <c r="B241" s="45"/>
      <c r="C241" s="46"/>
      <c r="D241" s="46"/>
      <c r="E241" s="39" t="s">
        <v>3974</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3846</v>
      </c>
      <c r="F243" s="46"/>
      <c r="G243" s="46"/>
      <c r="H243" s="46"/>
      <c r="I243" s="46"/>
      <c r="J243" s="48"/>
    </row>
    <row r="244" ht="30">
      <c r="A244" s="37" t="s">
        <v>599</v>
      </c>
      <c r="B244" s="45"/>
      <c r="C244" s="46"/>
      <c r="D244" s="46"/>
      <c r="E244" s="49" t="s">
        <v>3897</v>
      </c>
      <c r="F244" s="46"/>
      <c r="G244" s="46"/>
      <c r="H244" s="46"/>
      <c r="I244" s="46"/>
      <c r="J244" s="48"/>
    </row>
    <row r="245" ht="150">
      <c r="A245" s="37" t="s">
        <v>601</v>
      </c>
      <c r="B245" s="45"/>
      <c r="C245" s="46"/>
      <c r="D245" s="46"/>
      <c r="E245" s="39" t="s">
        <v>3975</v>
      </c>
      <c r="F245" s="46"/>
      <c r="G245" s="46"/>
      <c r="H245" s="46"/>
      <c r="I245" s="46"/>
      <c r="J245" s="48"/>
    </row>
    <row r="246">
      <c r="A246" s="37" t="s">
        <v>593</v>
      </c>
      <c r="B246" s="37">
        <v>58</v>
      </c>
      <c r="C246" s="38" t="s">
        <v>3976</v>
      </c>
      <c r="D246" s="37" t="s">
        <v>595</v>
      </c>
      <c r="E246" s="39" t="s">
        <v>3977</v>
      </c>
      <c r="F246" s="40" t="s">
        <v>608</v>
      </c>
      <c r="G246" s="41">
        <v>11</v>
      </c>
      <c r="H246" s="42">
        <v>0</v>
      </c>
      <c r="I246" s="43">
        <f>ROUND(G246*H246,P4)</f>
        <v>0</v>
      </c>
      <c r="J246" s="37"/>
      <c r="O246" s="44">
        <f>I246*0.21</f>
        <v>0</v>
      </c>
      <c r="P246">
        <v>3</v>
      </c>
    </row>
    <row r="247">
      <c r="A247" s="37" t="s">
        <v>598</v>
      </c>
      <c r="B247" s="45"/>
      <c r="C247" s="46"/>
      <c r="D247" s="46"/>
      <c r="E247" s="39" t="s">
        <v>3846</v>
      </c>
      <c r="F247" s="46"/>
      <c r="G247" s="46"/>
      <c r="H247" s="46"/>
      <c r="I247" s="46"/>
      <c r="J247" s="48"/>
    </row>
    <row r="248" ht="30">
      <c r="A248" s="37" t="s">
        <v>599</v>
      </c>
      <c r="B248" s="45"/>
      <c r="C248" s="46"/>
      <c r="D248" s="46"/>
      <c r="E248" s="49" t="s">
        <v>3978</v>
      </c>
      <c r="F248" s="46"/>
      <c r="G248" s="46"/>
      <c r="H248" s="46"/>
      <c r="I248" s="46"/>
      <c r="J248" s="48"/>
    </row>
    <row r="249" ht="120">
      <c r="A249" s="37" t="s">
        <v>601</v>
      </c>
      <c r="B249" s="45"/>
      <c r="C249" s="46"/>
      <c r="D249" s="46"/>
      <c r="E249" s="39" t="s">
        <v>3979</v>
      </c>
      <c r="F249" s="46"/>
      <c r="G249" s="46"/>
      <c r="H249" s="46"/>
      <c r="I249" s="46"/>
      <c r="J249" s="48"/>
    </row>
    <row r="250">
      <c r="A250" s="37" t="s">
        <v>593</v>
      </c>
      <c r="B250" s="37">
        <v>59</v>
      </c>
      <c r="C250" s="38" t="s">
        <v>3980</v>
      </c>
      <c r="D250" s="37" t="s">
        <v>595</v>
      </c>
      <c r="E250" s="39" t="s">
        <v>3981</v>
      </c>
      <c r="F250" s="40" t="s">
        <v>608</v>
      </c>
      <c r="G250" s="41">
        <v>11</v>
      </c>
      <c r="H250" s="42">
        <v>0</v>
      </c>
      <c r="I250" s="43">
        <f>ROUND(G250*H250,P4)</f>
        <v>0</v>
      </c>
      <c r="J250" s="37"/>
      <c r="O250" s="44">
        <f>I250*0.21</f>
        <v>0</v>
      </c>
      <c r="P250">
        <v>3</v>
      </c>
    </row>
    <row r="251">
      <c r="A251" s="37" t="s">
        <v>598</v>
      </c>
      <c r="B251" s="45"/>
      <c r="C251" s="46"/>
      <c r="D251" s="46"/>
      <c r="E251" s="39" t="s">
        <v>3846</v>
      </c>
      <c r="F251" s="46"/>
      <c r="G251" s="46"/>
      <c r="H251" s="46"/>
      <c r="I251" s="46"/>
      <c r="J251" s="48"/>
    </row>
    <row r="252" ht="30">
      <c r="A252" s="37" t="s">
        <v>599</v>
      </c>
      <c r="B252" s="45"/>
      <c r="C252" s="46"/>
      <c r="D252" s="46"/>
      <c r="E252" s="49" t="s">
        <v>3978</v>
      </c>
      <c r="F252" s="46"/>
      <c r="G252" s="46"/>
      <c r="H252" s="46"/>
      <c r="I252" s="46"/>
      <c r="J252" s="48"/>
    </row>
    <row r="253" ht="135">
      <c r="A253" s="37" t="s">
        <v>601</v>
      </c>
      <c r="B253" s="50"/>
      <c r="C253" s="51"/>
      <c r="D253" s="51"/>
      <c r="E253" s="39" t="s">
        <v>3982</v>
      </c>
      <c r="F253" s="51"/>
      <c r="G253" s="51"/>
      <c r="H253" s="51"/>
      <c r="I253" s="51"/>
      <c r="J253" s="52"/>
    </row>
  </sheetData>
  <sheetProtection sheet="1" objects="1" scenarios="1" spinCount="100000" saltValue="HZXYiu/ZWyrnrk8GpIZOYBg7WYQ3KuIoWH3omB/eOXt29DZM0RaO9iXJ5Y5PwkZ91uNXk0D+U931zcG+QECxcQ==" hashValue="ad/yBwQuzDRadcZOU48/Ztiu41XKYbc+TMs5FrwL0UUC20Lv/cShnMHXJWqrllKI6geZ6XZvF2kGhPdqOon1L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3983</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3840</v>
      </c>
      <c r="D5" s="22"/>
      <c r="E5" s="23" t="s">
        <v>125</v>
      </c>
      <c r="F5" s="17"/>
      <c r="G5" s="17"/>
      <c r="H5" s="17"/>
      <c r="I5" s="17"/>
      <c r="J5" s="19"/>
      <c r="O5">
        <v>0.20999999999999999</v>
      </c>
    </row>
    <row r="6">
      <c r="A6" s="3" t="s">
        <v>576</v>
      </c>
      <c r="B6" s="20" t="s">
        <v>573</v>
      </c>
      <c r="C6" s="21" t="s">
        <v>3841</v>
      </c>
      <c r="D6" s="22"/>
      <c r="E6" s="23" t="s">
        <v>127</v>
      </c>
      <c r="F6" s="17"/>
      <c r="G6" s="17"/>
      <c r="H6" s="17"/>
      <c r="I6" s="17"/>
      <c r="J6" s="19"/>
    </row>
    <row r="7">
      <c r="A7" s="3" t="s">
        <v>578</v>
      </c>
      <c r="B7" s="20" t="s">
        <v>579</v>
      </c>
      <c r="C7" s="21" t="s">
        <v>3983</v>
      </c>
      <c r="D7" s="22"/>
      <c r="E7" s="23" t="s">
        <v>131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3842</v>
      </c>
      <c r="D11" s="34"/>
      <c r="E11" s="31" t="s">
        <v>3843</v>
      </c>
      <c r="F11" s="34"/>
      <c r="G11" s="34"/>
      <c r="H11" s="34"/>
      <c r="I11" s="35">
        <f>SUMIFS(I12:I31,A12:A31,"P")</f>
        <v>0</v>
      </c>
      <c r="J11" s="36"/>
    </row>
    <row r="12" ht="30">
      <c r="A12" s="37" t="s">
        <v>593</v>
      </c>
      <c r="B12" s="37">
        <v>1</v>
      </c>
      <c r="C12" s="38" t="s">
        <v>3844</v>
      </c>
      <c r="D12" s="37" t="s">
        <v>595</v>
      </c>
      <c r="E12" s="39" t="s">
        <v>3845</v>
      </c>
      <c r="F12" s="40" t="s">
        <v>597</v>
      </c>
      <c r="G12" s="41">
        <v>211</v>
      </c>
      <c r="H12" s="42">
        <v>0</v>
      </c>
      <c r="I12" s="43">
        <f>ROUND(G12*H12,P4)</f>
        <v>0</v>
      </c>
      <c r="J12" s="37"/>
      <c r="O12" s="44">
        <f>I12*0.21</f>
        <v>0</v>
      </c>
      <c r="P12">
        <v>3</v>
      </c>
    </row>
    <row r="13">
      <c r="A13" s="37" t="s">
        <v>598</v>
      </c>
      <c r="B13" s="45"/>
      <c r="C13" s="46"/>
      <c r="D13" s="46"/>
      <c r="E13" s="39" t="s">
        <v>3846</v>
      </c>
      <c r="F13" s="46"/>
      <c r="G13" s="46"/>
      <c r="H13" s="46"/>
      <c r="I13" s="46"/>
      <c r="J13" s="48"/>
    </row>
    <row r="14" ht="30">
      <c r="A14" s="37" t="s">
        <v>599</v>
      </c>
      <c r="B14" s="45"/>
      <c r="C14" s="46"/>
      <c r="D14" s="46"/>
      <c r="E14" s="49" t="s">
        <v>3984</v>
      </c>
      <c r="F14" s="46"/>
      <c r="G14" s="46"/>
      <c r="H14" s="46"/>
      <c r="I14" s="46"/>
      <c r="J14" s="48"/>
    </row>
    <row r="15" ht="90">
      <c r="A15" s="37" t="s">
        <v>601</v>
      </c>
      <c r="B15" s="45"/>
      <c r="C15" s="46"/>
      <c r="D15" s="46"/>
      <c r="E15" s="39" t="s">
        <v>1040</v>
      </c>
      <c r="F15" s="46"/>
      <c r="G15" s="46"/>
      <c r="H15" s="46"/>
      <c r="I15" s="46"/>
      <c r="J15" s="48"/>
    </row>
    <row r="16">
      <c r="A16" s="37" t="s">
        <v>593</v>
      </c>
      <c r="B16" s="37">
        <v>2</v>
      </c>
      <c r="C16" s="38" t="s">
        <v>3848</v>
      </c>
      <c r="D16" s="37" t="s">
        <v>595</v>
      </c>
      <c r="E16" s="39" t="s">
        <v>3849</v>
      </c>
      <c r="F16" s="40" t="s">
        <v>597</v>
      </c>
      <c r="G16" s="41">
        <v>20</v>
      </c>
      <c r="H16" s="42">
        <v>0</v>
      </c>
      <c r="I16" s="43">
        <f>ROUND(G16*H16,P4)</f>
        <v>0</v>
      </c>
      <c r="J16" s="37"/>
      <c r="O16" s="44">
        <f>I16*0.21</f>
        <v>0</v>
      </c>
      <c r="P16">
        <v>3</v>
      </c>
    </row>
    <row r="17">
      <c r="A17" s="37" t="s">
        <v>598</v>
      </c>
      <c r="B17" s="45"/>
      <c r="C17" s="46"/>
      <c r="D17" s="46"/>
      <c r="E17" s="39" t="s">
        <v>3846</v>
      </c>
      <c r="F17" s="46"/>
      <c r="G17" s="46"/>
      <c r="H17" s="46"/>
      <c r="I17" s="46"/>
      <c r="J17" s="48"/>
    </row>
    <row r="18" ht="30">
      <c r="A18" s="37" t="s">
        <v>599</v>
      </c>
      <c r="B18" s="45"/>
      <c r="C18" s="46"/>
      <c r="D18" s="46"/>
      <c r="E18" s="49" t="s">
        <v>3984</v>
      </c>
      <c r="F18" s="46"/>
      <c r="G18" s="46"/>
      <c r="H18" s="46"/>
      <c r="I18" s="46"/>
      <c r="J18" s="48"/>
    </row>
    <row r="19" ht="165">
      <c r="A19" s="37" t="s">
        <v>601</v>
      </c>
      <c r="B19" s="45"/>
      <c r="C19" s="46"/>
      <c r="D19" s="46"/>
      <c r="E19" s="39" t="s">
        <v>3851</v>
      </c>
      <c r="F19" s="46"/>
      <c r="G19" s="46"/>
      <c r="H19" s="46"/>
      <c r="I19" s="46"/>
      <c r="J19" s="48"/>
    </row>
    <row r="20">
      <c r="A20" s="37" t="s">
        <v>593</v>
      </c>
      <c r="B20" s="37">
        <v>3</v>
      </c>
      <c r="C20" s="38" t="s">
        <v>3852</v>
      </c>
      <c r="D20" s="37" t="s">
        <v>595</v>
      </c>
      <c r="E20" s="39" t="s">
        <v>3853</v>
      </c>
      <c r="F20" s="40" t="s">
        <v>597</v>
      </c>
      <c r="G20" s="41">
        <v>10</v>
      </c>
      <c r="H20" s="42">
        <v>0</v>
      </c>
      <c r="I20" s="43">
        <f>ROUND(G20*H20,P4)</f>
        <v>0</v>
      </c>
      <c r="J20" s="37"/>
      <c r="O20" s="44">
        <f>I20*0.21</f>
        <v>0</v>
      </c>
      <c r="P20">
        <v>3</v>
      </c>
    </row>
    <row r="21">
      <c r="A21" s="37" t="s">
        <v>598</v>
      </c>
      <c r="B21" s="45"/>
      <c r="C21" s="46"/>
      <c r="D21" s="46"/>
      <c r="E21" s="39" t="s">
        <v>3846</v>
      </c>
      <c r="F21" s="46"/>
      <c r="G21" s="46"/>
      <c r="H21" s="46"/>
      <c r="I21" s="46"/>
      <c r="J21" s="48"/>
    </row>
    <row r="22" ht="30">
      <c r="A22" s="37" t="s">
        <v>599</v>
      </c>
      <c r="B22" s="45"/>
      <c r="C22" s="46"/>
      <c r="D22" s="46"/>
      <c r="E22" s="49" t="s">
        <v>3984</v>
      </c>
      <c r="F22" s="46"/>
      <c r="G22" s="46"/>
      <c r="H22" s="46"/>
      <c r="I22" s="46"/>
      <c r="J22" s="48"/>
    </row>
    <row r="23" ht="165">
      <c r="A23" s="37" t="s">
        <v>601</v>
      </c>
      <c r="B23" s="45"/>
      <c r="C23" s="46"/>
      <c r="D23" s="46"/>
      <c r="E23" s="39" t="s">
        <v>3851</v>
      </c>
      <c r="F23" s="46"/>
      <c r="G23" s="46"/>
      <c r="H23" s="46"/>
      <c r="I23" s="46"/>
      <c r="J23" s="48"/>
    </row>
    <row r="24">
      <c r="A24" s="37" t="s">
        <v>593</v>
      </c>
      <c r="B24" s="37">
        <v>4</v>
      </c>
      <c r="C24" s="38" t="s">
        <v>3855</v>
      </c>
      <c r="D24" s="37" t="s">
        <v>595</v>
      </c>
      <c r="E24" s="39" t="s">
        <v>3856</v>
      </c>
      <c r="F24" s="40" t="s">
        <v>650</v>
      </c>
      <c r="G24" s="41">
        <v>1</v>
      </c>
      <c r="H24" s="42">
        <v>0</v>
      </c>
      <c r="I24" s="43">
        <f>ROUND(G24*H24,P4)</f>
        <v>0</v>
      </c>
      <c r="J24" s="37"/>
      <c r="O24" s="44">
        <f>I24*0.21</f>
        <v>0</v>
      </c>
      <c r="P24">
        <v>3</v>
      </c>
    </row>
    <row r="25">
      <c r="A25" s="37" t="s">
        <v>598</v>
      </c>
      <c r="B25" s="45"/>
      <c r="C25" s="46"/>
      <c r="D25" s="46"/>
      <c r="E25" s="39" t="s">
        <v>3846</v>
      </c>
      <c r="F25" s="46"/>
      <c r="G25" s="46"/>
      <c r="H25" s="46"/>
      <c r="I25" s="46"/>
      <c r="J25" s="48"/>
    </row>
    <row r="26" ht="30">
      <c r="A26" s="37" t="s">
        <v>599</v>
      </c>
      <c r="B26" s="45"/>
      <c r="C26" s="46"/>
      <c r="D26" s="46"/>
      <c r="E26" s="49" t="s">
        <v>3984</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3846</v>
      </c>
      <c r="F29" s="46"/>
      <c r="G29" s="46"/>
      <c r="H29" s="46"/>
      <c r="I29" s="46"/>
      <c r="J29" s="48"/>
    </row>
    <row r="30" ht="30">
      <c r="A30" s="37" t="s">
        <v>599</v>
      </c>
      <c r="B30" s="45"/>
      <c r="C30" s="46"/>
      <c r="D30" s="46"/>
      <c r="E30" s="49" t="s">
        <v>3984</v>
      </c>
      <c r="F30" s="46"/>
      <c r="G30" s="46"/>
      <c r="H30" s="46"/>
      <c r="I30" s="46"/>
      <c r="J30" s="48"/>
    </row>
    <row r="31" ht="60">
      <c r="A31" s="37" t="s">
        <v>601</v>
      </c>
      <c r="B31" s="45"/>
      <c r="C31" s="46"/>
      <c r="D31" s="46"/>
      <c r="E31" s="39" t="s">
        <v>1043</v>
      </c>
      <c r="F31" s="46"/>
      <c r="G31" s="46"/>
      <c r="H31" s="46"/>
      <c r="I31" s="46"/>
      <c r="J31" s="48"/>
    </row>
    <row r="32">
      <c r="A32" s="31" t="s">
        <v>591</v>
      </c>
      <c r="B32" s="32"/>
      <c r="C32" s="33" t="s">
        <v>1716</v>
      </c>
      <c r="D32" s="34"/>
      <c r="E32" s="31" t="s">
        <v>3859</v>
      </c>
      <c r="F32" s="34"/>
      <c r="G32" s="34"/>
      <c r="H32" s="34"/>
      <c r="I32" s="35">
        <f>SUMIFS(I33:I48,A33:A48,"P")</f>
        <v>0</v>
      </c>
      <c r="J32" s="36"/>
    </row>
    <row r="33">
      <c r="A33" s="37" t="s">
        <v>593</v>
      </c>
      <c r="B33" s="37">
        <v>6</v>
      </c>
      <c r="C33" s="38" t="s">
        <v>3860</v>
      </c>
      <c r="D33" s="37" t="s">
        <v>595</v>
      </c>
      <c r="E33" s="39" t="s">
        <v>3861</v>
      </c>
      <c r="F33" s="40" t="s">
        <v>608</v>
      </c>
      <c r="G33" s="41">
        <v>5</v>
      </c>
      <c r="H33" s="42">
        <v>0</v>
      </c>
      <c r="I33" s="43">
        <f>ROUND(G33*H33,P4)</f>
        <v>0</v>
      </c>
      <c r="J33" s="37"/>
      <c r="O33" s="44">
        <f>I33*0.21</f>
        <v>0</v>
      </c>
      <c r="P33">
        <v>3</v>
      </c>
    </row>
    <row r="34">
      <c r="A34" s="37" t="s">
        <v>598</v>
      </c>
      <c r="B34" s="45"/>
      <c r="C34" s="46"/>
      <c r="D34" s="46"/>
      <c r="E34" s="39" t="s">
        <v>3846</v>
      </c>
      <c r="F34" s="46"/>
      <c r="G34" s="46"/>
      <c r="H34" s="46"/>
      <c r="I34" s="46"/>
      <c r="J34" s="48"/>
    </row>
    <row r="35" ht="30">
      <c r="A35" s="37" t="s">
        <v>599</v>
      </c>
      <c r="B35" s="45"/>
      <c r="C35" s="46"/>
      <c r="D35" s="46"/>
      <c r="E35" s="49" t="s">
        <v>3984</v>
      </c>
      <c r="F35" s="46"/>
      <c r="G35" s="46"/>
      <c r="H35" s="46"/>
      <c r="I35" s="46"/>
      <c r="J35" s="48"/>
    </row>
    <row r="36" ht="165">
      <c r="A36" s="37" t="s">
        <v>601</v>
      </c>
      <c r="B36" s="45"/>
      <c r="C36" s="46"/>
      <c r="D36" s="46"/>
      <c r="E36" s="39" t="s">
        <v>3863</v>
      </c>
      <c r="F36" s="46"/>
      <c r="G36" s="46"/>
      <c r="H36" s="46"/>
      <c r="I36" s="46"/>
      <c r="J36" s="48"/>
    </row>
    <row r="37">
      <c r="A37" s="37" t="s">
        <v>593</v>
      </c>
      <c r="B37" s="37">
        <v>7</v>
      </c>
      <c r="C37" s="38" t="s">
        <v>3312</v>
      </c>
      <c r="D37" s="37" t="s">
        <v>595</v>
      </c>
      <c r="E37" s="39" t="s">
        <v>3313</v>
      </c>
      <c r="F37" s="40" t="s">
        <v>608</v>
      </c>
      <c r="G37" s="41">
        <v>2</v>
      </c>
      <c r="H37" s="42">
        <v>0</v>
      </c>
      <c r="I37" s="43">
        <f>ROUND(G37*H37,P4)</f>
        <v>0</v>
      </c>
      <c r="J37" s="37"/>
      <c r="O37" s="44">
        <f>I37*0.21</f>
        <v>0</v>
      </c>
      <c r="P37">
        <v>3</v>
      </c>
    </row>
    <row r="38">
      <c r="A38" s="37" t="s">
        <v>598</v>
      </c>
      <c r="B38" s="45"/>
      <c r="C38" s="46"/>
      <c r="D38" s="46"/>
      <c r="E38" s="39" t="s">
        <v>3846</v>
      </c>
      <c r="F38" s="46"/>
      <c r="G38" s="46"/>
      <c r="H38" s="46"/>
      <c r="I38" s="46"/>
      <c r="J38" s="48"/>
    </row>
    <row r="39" ht="30">
      <c r="A39" s="37" t="s">
        <v>599</v>
      </c>
      <c r="B39" s="45"/>
      <c r="C39" s="46"/>
      <c r="D39" s="46"/>
      <c r="E39" s="49" t="s">
        <v>3984</v>
      </c>
      <c r="F39" s="46"/>
      <c r="G39" s="46"/>
      <c r="H39" s="46"/>
      <c r="I39" s="46"/>
      <c r="J39" s="48"/>
    </row>
    <row r="40" ht="165">
      <c r="A40" s="37" t="s">
        <v>601</v>
      </c>
      <c r="B40" s="45"/>
      <c r="C40" s="46"/>
      <c r="D40" s="46"/>
      <c r="E40" s="39" t="s">
        <v>3864</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3846</v>
      </c>
      <c r="F42" s="46"/>
      <c r="G42" s="46"/>
      <c r="H42" s="46"/>
      <c r="I42" s="46"/>
      <c r="J42" s="48"/>
    </row>
    <row r="43" ht="30">
      <c r="A43" s="37" t="s">
        <v>599</v>
      </c>
      <c r="B43" s="45"/>
      <c r="C43" s="46"/>
      <c r="D43" s="46"/>
      <c r="E43" s="49" t="s">
        <v>3984</v>
      </c>
      <c r="F43" s="46"/>
      <c r="G43" s="46"/>
      <c r="H43" s="46"/>
      <c r="I43" s="46"/>
      <c r="J43" s="48"/>
    </row>
    <row r="44" ht="180">
      <c r="A44" s="37" t="s">
        <v>601</v>
      </c>
      <c r="B44" s="45"/>
      <c r="C44" s="46"/>
      <c r="D44" s="46"/>
      <c r="E44" s="39" t="s">
        <v>3865</v>
      </c>
      <c r="F44" s="46"/>
      <c r="G44" s="46"/>
      <c r="H44" s="46"/>
      <c r="I44" s="46"/>
      <c r="J44" s="48"/>
    </row>
    <row r="45">
      <c r="A45" s="37" t="s">
        <v>593</v>
      </c>
      <c r="B45" s="37">
        <v>9</v>
      </c>
      <c r="C45" s="38" t="s">
        <v>3866</v>
      </c>
      <c r="D45" s="37" t="s">
        <v>595</v>
      </c>
      <c r="E45" s="39" t="s">
        <v>3867</v>
      </c>
      <c r="F45" s="40" t="s">
        <v>608</v>
      </c>
      <c r="G45" s="41">
        <v>1</v>
      </c>
      <c r="H45" s="42">
        <v>0</v>
      </c>
      <c r="I45" s="43">
        <f>ROUND(G45*H45,P4)</f>
        <v>0</v>
      </c>
      <c r="J45" s="37"/>
      <c r="O45" s="44">
        <f>I45*0.21</f>
        <v>0</v>
      </c>
      <c r="P45">
        <v>3</v>
      </c>
    </row>
    <row r="46">
      <c r="A46" s="37" t="s">
        <v>598</v>
      </c>
      <c r="B46" s="45"/>
      <c r="C46" s="46"/>
      <c r="D46" s="46"/>
      <c r="E46" s="39" t="s">
        <v>3846</v>
      </c>
      <c r="F46" s="46"/>
      <c r="G46" s="46"/>
      <c r="H46" s="46"/>
      <c r="I46" s="46"/>
      <c r="J46" s="48"/>
    </row>
    <row r="47" ht="30">
      <c r="A47" s="37" t="s">
        <v>599</v>
      </c>
      <c r="B47" s="45"/>
      <c r="C47" s="46"/>
      <c r="D47" s="46"/>
      <c r="E47" s="49" t="s">
        <v>3984</v>
      </c>
      <c r="F47" s="46"/>
      <c r="G47" s="46"/>
      <c r="H47" s="46"/>
      <c r="I47" s="46"/>
      <c r="J47" s="48"/>
    </row>
    <row r="48" ht="90">
      <c r="A48" s="37" t="s">
        <v>601</v>
      </c>
      <c r="B48" s="45"/>
      <c r="C48" s="46"/>
      <c r="D48" s="46"/>
      <c r="E48" s="39" t="s">
        <v>3985</v>
      </c>
      <c r="F48" s="46"/>
      <c r="G48" s="46"/>
      <c r="H48" s="46"/>
      <c r="I48" s="46"/>
      <c r="J48" s="48"/>
    </row>
    <row r="49">
      <c r="A49" s="31" t="s">
        <v>591</v>
      </c>
      <c r="B49" s="32"/>
      <c r="C49" s="33" t="s">
        <v>3869</v>
      </c>
      <c r="D49" s="34"/>
      <c r="E49" s="31" t="s">
        <v>3870</v>
      </c>
      <c r="F49" s="34"/>
      <c r="G49" s="34"/>
      <c r="H49" s="34"/>
      <c r="I49" s="35">
        <f>SUMIFS(I50:I101,A50:A101,"P")</f>
        <v>0</v>
      </c>
      <c r="J49" s="36"/>
    </row>
    <row r="50" ht="30">
      <c r="A50" s="37" t="s">
        <v>593</v>
      </c>
      <c r="B50" s="37">
        <v>10</v>
      </c>
      <c r="C50" s="38" t="s">
        <v>3443</v>
      </c>
      <c r="D50" s="37" t="s">
        <v>595</v>
      </c>
      <c r="E50" s="39" t="s">
        <v>3444</v>
      </c>
      <c r="F50" s="40" t="s">
        <v>597</v>
      </c>
      <c r="G50" s="41">
        <v>25</v>
      </c>
      <c r="H50" s="42">
        <v>0</v>
      </c>
      <c r="I50" s="43">
        <f>ROUND(G50*H50,P4)</f>
        <v>0</v>
      </c>
      <c r="J50" s="37"/>
      <c r="O50" s="44">
        <f>I50*0.21</f>
        <v>0</v>
      </c>
      <c r="P50">
        <v>3</v>
      </c>
    </row>
    <row r="51">
      <c r="A51" s="37" t="s">
        <v>598</v>
      </c>
      <c r="B51" s="45"/>
      <c r="C51" s="46"/>
      <c r="D51" s="46"/>
      <c r="E51" s="39" t="s">
        <v>3846</v>
      </c>
      <c r="F51" s="46"/>
      <c r="G51" s="46"/>
      <c r="H51" s="46"/>
      <c r="I51" s="46"/>
      <c r="J51" s="48"/>
    </row>
    <row r="52" ht="30">
      <c r="A52" s="37" t="s">
        <v>599</v>
      </c>
      <c r="B52" s="45"/>
      <c r="C52" s="46"/>
      <c r="D52" s="46"/>
      <c r="E52" s="49" t="s">
        <v>3984</v>
      </c>
      <c r="F52" s="46"/>
      <c r="G52" s="46"/>
      <c r="H52" s="46"/>
      <c r="I52" s="46"/>
      <c r="J52" s="48"/>
    </row>
    <row r="53" ht="105">
      <c r="A53" s="37" t="s">
        <v>601</v>
      </c>
      <c r="B53" s="45"/>
      <c r="C53" s="46"/>
      <c r="D53" s="46"/>
      <c r="E53" s="39" t="s">
        <v>2260</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3846</v>
      </c>
      <c r="F55" s="46"/>
      <c r="G55" s="46"/>
      <c r="H55" s="46"/>
      <c r="I55" s="46"/>
      <c r="J55" s="48"/>
    </row>
    <row r="56" ht="30">
      <c r="A56" s="37" t="s">
        <v>599</v>
      </c>
      <c r="B56" s="45"/>
      <c r="C56" s="46"/>
      <c r="D56" s="46"/>
      <c r="E56" s="49" t="s">
        <v>3984</v>
      </c>
      <c r="F56" s="46"/>
      <c r="G56" s="46"/>
      <c r="H56" s="46"/>
      <c r="I56" s="46"/>
      <c r="J56" s="48"/>
    </row>
    <row r="57" ht="105">
      <c r="A57" s="37" t="s">
        <v>601</v>
      </c>
      <c r="B57" s="45"/>
      <c r="C57" s="46"/>
      <c r="D57" s="46"/>
      <c r="E57" s="39" t="s">
        <v>2260</v>
      </c>
      <c r="F57" s="46"/>
      <c r="G57" s="46"/>
      <c r="H57" s="46"/>
      <c r="I57" s="46"/>
      <c r="J57" s="48"/>
    </row>
    <row r="58">
      <c r="A58" s="37" t="s">
        <v>593</v>
      </c>
      <c r="B58" s="37">
        <v>12</v>
      </c>
      <c r="C58" s="38" t="s">
        <v>3446</v>
      </c>
      <c r="D58" s="37" t="s">
        <v>595</v>
      </c>
      <c r="E58" s="39" t="s">
        <v>3447</v>
      </c>
      <c r="F58" s="40" t="s">
        <v>597</v>
      </c>
      <c r="G58" s="41">
        <v>30</v>
      </c>
      <c r="H58" s="42">
        <v>0</v>
      </c>
      <c r="I58" s="43">
        <f>ROUND(G58*H58,P4)</f>
        <v>0</v>
      </c>
      <c r="J58" s="37"/>
      <c r="O58" s="44">
        <f>I58*0.21</f>
        <v>0</v>
      </c>
      <c r="P58">
        <v>3</v>
      </c>
    </row>
    <row r="59">
      <c r="A59" s="37" t="s">
        <v>598</v>
      </c>
      <c r="B59" s="45"/>
      <c r="C59" s="46"/>
      <c r="D59" s="46"/>
      <c r="E59" s="39" t="s">
        <v>3846</v>
      </c>
      <c r="F59" s="46"/>
      <c r="G59" s="46"/>
      <c r="H59" s="46"/>
      <c r="I59" s="46"/>
      <c r="J59" s="48"/>
    </row>
    <row r="60" ht="30">
      <c r="A60" s="37" t="s">
        <v>599</v>
      </c>
      <c r="B60" s="45"/>
      <c r="C60" s="46"/>
      <c r="D60" s="46"/>
      <c r="E60" s="49" t="s">
        <v>3984</v>
      </c>
      <c r="F60" s="46"/>
      <c r="G60" s="46"/>
      <c r="H60" s="46"/>
      <c r="I60" s="46"/>
      <c r="J60" s="48"/>
    </row>
    <row r="61" ht="105">
      <c r="A61" s="37" t="s">
        <v>601</v>
      </c>
      <c r="B61" s="45"/>
      <c r="C61" s="46"/>
      <c r="D61" s="46"/>
      <c r="E61" s="39" t="s">
        <v>2260</v>
      </c>
      <c r="F61" s="46"/>
      <c r="G61" s="46"/>
      <c r="H61" s="46"/>
      <c r="I61" s="46"/>
      <c r="J61" s="48"/>
    </row>
    <row r="62">
      <c r="A62" s="37" t="s">
        <v>593</v>
      </c>
      <c r="B62" s="37">
        <v>13</v>
      </c>
      <c r="C62" s="38" t="s">
        <v>3874</v>
      </c>
      <c r="D62" s="37" t="s">
        <v>595</v>
      </c>
      <c r="E62" s="39" t="s">
        <v>3875</v>
      </c>
      <c r="F62" s="40" t="s">
        <v>597</v>
      </c>
      <c r="G62" s="41">
        <v>129</v>
      </c>
      <c r="H62" s="42">
        <v>0</v>
      </c>
      <c r="I62" s="43">
        <f>ROUND(G62*H62,P4)</f>
        <v>0</v>
      </c>
      <c r="J62" s="37"/>
      <c r="O62" s="44">
        <f>I62*0.21</f>
        <v>0</v>
      </c>
      <c r="P62">
        <v>3</v>
      </c>
    </row>
    <row r="63">
      <c r="A63" s="37" t="s">
        <v>598</v>
      </c>
      <c r="B63" s="45"/>
      <c r="C63" s="46"/>
      <c r="D63" s="46"/>
      <c r="E63" s="39" t="s">
        <v>3846</v>
      </c>
      <c r="F63" s="46"/>
      <c r="G63" s="46"/>
      <c r="H63" s="46"/>
      <c r="I63" s="46"/>
      <c r="J63" s="48"/>
    </row>
    <row r="64" ht="30">
      <c r="A64" s="37" t="s">
        <v>599</v>
      </c>
      <c r="B64" s="45"/>
      <c r="C64" s="46"/>
      <c r="D64" s="46"/>
      <c r="E64" s="49" t="s">
        <v>3984</v>
      </c>
      <c r="F64" s="46"/>
      <c r="G64" s="46"/>
      <c r="H64" s="46"/>
      <c r="I64" s="46"/>
      <c r="J64" s="48"/>
    </row>
    <row r="65" ht="75">
      <c r="A65" s="37" t="s">
        <v>601</v>
      </c>
      <c r="B65" s="45"/>
      <c r="C65" s="46"/>
      <c r="D65" s="46"/>
      <c r="E65" s="39" t="s">
        <v>3877</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3846</v>
      </c>
      <c r="F67" s="46"/>
      <c r="G67" s="46"/>
      <c r="H67" s="46"/>
      <c r="I67" s="46"/>
      <c r="J67" s="48"/>
    </row>
    <row r="68" ht="30">
      <c r="A68" s="37" t="s">
        <v>599</v>
      </c>
      <c r="B68" s="45"/>
      <c r="C68" s="46"/>
      <c r="D68" s="46"/>
      <c r="E68" s="49" t="s">
        <v>3984</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62</v>
      </c>
      <c r="H70" s="42">
        <v>0</v>
      </c>
      <c r="I70" s="43">
        <f>ROUND(G70*H70,P4)</f>
        <v>0</v>
      </c>
      <c r="J70" s="37"/>
      <c r="O70" s="44">
        <f>I70*0.21</f>
        <v>0</v>
      </c>
      <c r="P70">
        <v>3</v>
      </c>
    </row>
    <row r="71">
      <c r="A71" s="37" t="s">
        <v>598</v>
      </c>
      <c r="B71" s="45"/>
      <c r="C71" s="46"/>
      <c r="D71" s="46"/>
      <c r="E71" s="39" t="s">
        <v>3846</v>
      </c>
      <c r="F71" s="46"/>
      <c r="G71" s="46"/>
      <c r="H71" s="46"/>
      <c r="I71" s="46"/>
      <c r="J71" s="48"/>
    </row>
    <row r="72" ht="30">
      <c r="A72" s="37" t="s">
        <v>599</v>
      </c>
      <c r="B72" s="45"/>
      <c r="C72" s="46"/>
      <c r="D72" s="46"/>
      <c r="E72" s="49" t="s">
        <v>3984</v>
      </c>
      <c r="F72" s="46"/>
      <c r="G72" s="46"/>
      <c r="H72" s="46"/>
      <c r="I72" s="46"/>
      <c r="J72" s="48"/>
    </row>
    <row r="73" ht="60">
      <c r="A73" s="37" t="s">
        <v>601</v>
      </c>
      <c r="B73" s="45"/>
      <c r="C73" s="46"/>
      <c r="D73" s="46"/>
      <c r="E73" s="39" t="s">
        <v>2095</v>
      </c>
      <c r="F73" s="46"/>
      <c r="G73" s="46"/>
      <c r="H73" s="46"/>
      <c r="I73" s="46"/>
      <c r="J73" s="48"/>
    </row>
    <row r="74">
      <c r="A74" s="37" t="s">
        <v>593</v>
      </c>
      <c r="B74" s="37">
        <v>16</v>
      </c>
      <c r="C74" s="38" t="s">
        <v>3880</v>
      </c>
      <c r="D74" s="37" t="s">
        <v>595</v>
      </c>
      <c r="E74" s="39" t="s">
        <v>3881</v>
      </c>
      <c r="F74" s="40" t="s">
        <v>597</v>
      </c>
      <c r="G74" s="41">
        <v>76</v>
      </c>
      <c r="H74" s="42">
        <v>0</v>
      </c>
      <c r="I74" s="43">
        <f>ROUND(G74*H74,P4)</f>
        <v>0</v>
      </c>
      <c r="J74" s="37"/>
      <c r="O74" s="44">
        <f>I74*0.21</f>
        <v>0</v>
      </c>
      <c r="P74">
        <v>3</v>
      </c>
    </row>
    <row r="75">
      <c r="A75" s="37" t="s">
        <v>598</v>
      </c>
      <c r="B75" s="45"/>
      <c r="C75" s="46"/>
      <c r="D75" s="46"/>
      <c r="E75" s="39" t="s">
        <v>3846</v>
      </c>
      <c r="F75" s="46"/>
      <c r="G75" s="46"/>
      <c r="H75" s="46"/>
      <c r="I75" s="46"/>
      <c r="J75" s="48"/>
    </row>
    <row r="76" ht="30">
      <c r="A76" s="37" t="s">
        <v>599</v>
      </c>
      <c r="B76" s="45"/>
      <c r="C76" s="46"/>
      <c r="D76" s="46"/>
      <c r="E76" s="49" t="s">
        <v>3984</v>
      </c>
      <c r="F76" s="46"/>
      <c r="G76" s="46"/>
      <c r="H76" s="46"/>
      <c r="I76" s="46"/>
      <c r="J76" s="48"/>
    </row>
    <row r="77" ht="60">
      <c r="A77" s="37" t="s">
        <v>601</v>
      </c>
      <c r="B77" s="45"/>
      <c r="C77" s="46"/>
      <c r="D77" s="46"/>
      <c r="E77" s="39" t="s">
        <v>2095</v>
      </c>
      <c r="F77" s="46"/>
      <c r="G77" s="46"/>
      <c r="H77" s="46"/>
      <c r="I77" s="46"/>
      <c r="J77" s="48"/>
    </row>
    <row r="78" ht="30">
      <c r="A78" s="37" t="s">
        <v>593</v>
      </c>
      <c r="B78" s="37">
        <v>17</v>
      </c>
      <c r="C78" s="38" t="s">
        <v>3883</v>
      </c>
      <c r="D78" s="37" t="s">
        <v>595</v>
      </c>
      <c r="E78" s="39" t="s">
        <v>3884</v>
      </c>
      <c r="F78" s="40" t="s">
        <v>608</v>
      </c>
      <c r="G78" s="41">
        <v>10</v>
      </c>
      <c r="H78" s="42">
        <v>0</v>
      </c>
      <c r="I78" s="43">
        <f>ROUND(G78*H78,P4)</f>
        <v>0</v>
      </c>
      <c r="J78" s="37"/>
      <c r="O78" s="44">
        <f>I78*0.21</f>
        <v>0</v>
      </c>
      <c r="P78">
        <v>3</v>
      </c>
    </row>
    <row r="79">
      <c r="A79" s="37" t="s">
        <v>598</v>
      </c>
      <c r="B79" s="45"/>
      <c r="C79" s="46"/>
      <c r="D79" s="46"/>
      <c r="E79" s="39" t="s">
        <v>3846</v>
      </c>
      <c r="F79" s="46"/>
      <c r="G79" s="46"/>
      <c r="H79" s="46"/>
      <c r="I79" s="46"/>
      <c r="J79" s="48"/>
    </row>
    <row r="80" ht="30">
      <c r="A80" s="37" t="s">
        <v>599</v>
      </c>
      <c r="B80" s="45"/>
      <c r="C80" s="46"/>
      <c r="D80" s="46"/>
      <c r="E80" s="49" t="s">
        <v>3984</v>
      </c>
      <c r="F80" s="46"/>
      <c r="G80" s="46"/>
      <c r="H80" s="46"/>
      <c r="I80" s="46"/>
      <c r="J80" s="48"/>
    </row>
    <row r="81" ht="75">
      <c r="A81" s="37" t="s">
        <v>601</v>
      </c>
      <c r="B81" s="45"/>
      <c r="C81" s="46"/>
      <c r="D81" s="46"/>
      <c r="E81" s="39" t="s">
        <v>3877</v>
      </c>
      <c r="F81" s="46"/>
      <c r="G81" s="46"/>
      <c r="H81" s="46"/>
      <c r="I81" s="46"/>
      <c r="J81" s="48"/>
    </row>
    <row r="82" ht="30">
      <c r="A82" s="37" t="s">
        <v>593</v>
      </c>
      <c r="B82" s="37">
        <v>18</v>
      </c>
      <c r="C82" s="38" t="s">
        <v>3455</v>
      </c>
      <c r="D82" s="37" t="s">
        <v>595</v>
      </c>
      <c r="E82" s="39" t="s">
        <v>3456</v>
      </c>
      <c r="F82" s="40" t="s">
        <v>608</v>
      </c>
      <c r="G82" s="41">
        <v>2</v>
      </c>
      <c r="H82" s="42">
        <v>0</v>
      </c>
      <c r="I82" s="43">
        <f>ROUND(G82*H82,P4)</f>
        <v>0</v>
      </c>
      <c r="J82" s="37"/>
      <c r="O82" s="44">
        <f>I82*0.21</f>
        <v>0</v>
      </c>
      <c r="P82">
        <v>3</v>
      </c>
    </row>
    <row r="83">
      <c r="A83" s="37" t="s">
        <v>598</v>
      </c>
      <c r="B83" s="45"/>
      <c r="C83" s="46"/>
      <c r="D83" s="46"/>
      <c r="E83" s="39" t="s">
        <v>3846</v>
      </c>
      <c r="F83" s="46"/>
      <c r="G83" s="46"/>
      <c r="H83" s="46"/>
      <c r="I83" s="46"/>
      <c r="J83" s="48"/>
    </row>
    <row r="84" ht="30">
      <c r="A84" s="37" t="s">
        <v>599</v>
      </c>
      <c r="B84" s="45"/>
      <c r="C84" s="46"/>
      <c r="D84" s="46"/>
      <c r="E84" s="49" t="s">
        <v>3984</v>
      </c>
      <c r="F84" s="46"/>
      <c r="G84" s="46"/>
      <c r="H84" s="46"/>
      <c r="I84" s="46"/>
      <c r="J84" s="48"/>
    </row>
    <row r="85" ht="120">
      <c r="A85" s="37" t="s">
        <v>601</v>
      </c>
      <c r="B85" s="45"/>
      <c r="C85" s="46"/>
      <c r="D85" s="46"/>
      <c r="E85" s="39" t="s">
        <v>2096</v>
      </c>
      <c r="F85" s="46"/>
      <c r="G85" s="46"/>
      <c r="H85" s="46"/>
      <c r="I85" s="46"/>
      <c r="J85" s="48"/>
    </row>
    <row r="86" ht="30">
      <c r="A86" s="37" t="s">
        <v>593</v>
      </c>
      <c r="B86" s="37">
        <v>19</v>
      </c>
      <c r="C86" s="38" t="s">
        <v>1409</v>
      </c>
      <c r="D86" s="37" t="s">
        <v>595</v>
      </c>
      <c r="E86" s="39" t="s">
        <v>1410</v>
      </c>
      <c r="F86" s="40" t="s">
        <v>608</v>
      </c>
      <c r="G86" s="41">
        <v>1</v>
      </c>
      <c r="H86" s="42">
        <v>0</v>
      </c>
      <c r="I86" s="43">
        <f>ROUND(G86*H86,P4)</f>
        <v>0</v>
      </c>
      <c r="J86" s="37"/>
      <c r="O86" s="44">
        <f>I86*0.21</f>
        <v>0</v>
      </c>
      <c r="P86">
        <v>3</v>
      </c>
    </row>
    <row r="87">
      <c r="A87" s="37" t="s">
        <v>598</v>
      </c>
      <c r="B87" s="45"/>
      <c r="C87" s="46"/>
      <c r="D87" s="46"/>
      <c r="E87" s="39" t="s">
        <v>3846</v>
      </c>
      <c r="F87" s="46"/>
      <c r="G87" s="46"/>
      <c r="H87" s="46"/>
      <c r="I87" s="46"/>
      <c r="J87" s="48"/>
    </row>
    <row r="88" ht="30">
      <c r="A88" s="37" t="s">
        <v>599</v>
      </c>
      <c r="B88" s="45"/>
      <c r="C88" s="46"/>
      <c r="D88" s="46"/>
      <c r="E88" s="49" t="s">
        <v>3984</v>
      </c>
      <c r="F88" s="46"/>
      <c r="G88" s="46"/>
      <c r="H88" s="46"/>
      <c r="I88" s="46"/>
      <c r="J88" s="48"/>
    </row>
    <row r="89" ht="120">
      <c r="A89" s="37" t="s">
        <v>601</v>
      </c>
      <c r="B89" s="45"/>
      <c r="C89" s="46"/>
      <c r="D89" s="46"/>
      <c r="E89" s="39" t="s">
        <v>2096</v>
      </c>
      <c r="F89" s="46"/>
      <c r="G89" s="46"/>
      <c r="H89" s="46"/>
      <c r="I89" s="46"/>
      <c r="J89" s="48"/>
    </row>
    <row r="90" ht="30">
      <c r="A90" s="37" t="s">
        <v>593</v>
      </c>
      <c r="B90" s="37">
        <v>20</v>
      </c>
      <c r="C90" s="38" t="s">
        <v>3379</v>
      </c>
      <c r="D90" s="37" t="s">
        <v>595</v>
      </c>
      <c r="E90" s="39" t="s">
        <v>3380</v>
      </c>
      <c r="F90" s="40" t="s">
        <v>608</v>
      </c>
      <c r="G90" s="41">
        <v>2</v>
      </c>
      <c r="H90" s="42">
        <v>0</v>
      </c>
      <c r="I90" s="43">
        <f>ROUND(G90*H90,P4)</f>
        <v>0</v>
      </c>
      <c r="J90" s="37"/>
      <c r="O90" s="44">
        <f>I90*0.21</f>
        <v>0</v>
      </c>
      <c r="P90">
        <v>3</v>
      </c>
    </row>
    <row r="91">
      <c r="A91" s="37" t="s">
        <v>598</v>
      </c>
      <c r="B91" s="45"/>
      <c r="C91" s="46"/>
      <c r="D91" s="46"/>
      <c r="E91" s="39" t="s">
        <v>3846</v>
      </c>
      <c r="F91" s="46"/>
      <c r="G91" s="46"/>
      <c r="H91" s="46"/>
      <c r="I91" s="46"/>
      <c r="J91" s="48"/>
    </row>
    <row r="92" ht="30">
      <c r="A92" s="37" t="s">
        <v>599</v>
      </c>
      <c r="B92" s="45"/>
      <c r="C92" s="46"/>
      <c r="D92" s="46"/>
      <c r="E92" s="49" t="s">
        <v>3984</v>
      </c>
      <c r="F92" s="46"/>
      <c r="G92" s="46"/>
      <c r="H92" s="46"/>
      <c r="I92" s="46"/>
      <c r="J92" s="48"/>
    </row>
    <row r="93" ht="210">
      <c r="A93" s="37" t="s">
        <v>601</v>
      </c>
      <c r="B93" s="45"/>
      <c r="C93" s="46"/>
      <c r="D93" s="46"/>
      <c r="E93" s="39" t="s">
        <v>3887</v>
      </c>
      <c r="F93" s="46"/>
      <c r="G93" s="46"/>
      <c r="H93" s="46"/>
      <c r="I93" s="46"/>
      <c r="J93" s="48"/>
    </row>
    <row r="94">
      <c r="A94" s="37" t="s">
        <v>593</v>
      </c>
      <c r="B94" s="37">
        <v>21</v>
      </c>
      <c r="C94" s="38" t="s">
        <v>1259</v>
      </c>
      <c r="D94" s="37" t="s">
        <v>595</v>
      </c>
      <c r="E94" s="39" t="s">
        <v>1260</v>
      </c>
      <c r="F94" s="40" t="s">
        <v>608</v>
      </c>
      <c r="G94" s="41">
        <v>99</v>
      </c>
      <c r="H94" s="42">
        <v>0</v>
      </c>
      <c r="I94" s="43">
        <f>ROUND(G94*H94,P4)</f>
        <v>0</v>
      </c>
      <c r="J94" s="37"/>
      <c r="O94" s="44">
        <f>I94*0.21</f>
        <v>0</v>
      </c>
      <c r="P94">
        <v>3</v>
      </c>
    </row>
    <row r="95">
      <c r="A95" s="37" t="s">
        <v>598</v>
      </c>
      <c r="B95" s="45"/>
      <c r="C95" s="46"/>
      <c r="D95" s="46"/>
      <c r="E95" s="39" t="s">
        <v>3846</v>
      </c>
      <c r="F95" s="46"/>
      <c r="G95" s="46"/>
      <c r="H95" s="46"/>
      <c r="I95" s="46"/>
      <c r="J95" s="48"/>
    </row>
    <row r="96" ht="30">
      <c r="A96" s="37" t="s">
        <v>599</v>
      </c>
      <c r="B96" s="45"/>
      <c r="C96" s="46"/>
      <c r="D96" s="46"/>
      <c r="E96" s="49" t="s">
        <v>3984</v>
      </c>
      <c r="F96" s="46"/>
      <c r="G96" s="46"/>
      <c r="H96" s="46"/>
      <c r="I96" s="46"/>
      <c r="J96" s="48"/>
    </row>
    <row r="97" ht="195">
      <c r="A97" s="37" t="s">
        <v>601</v>
      </c>
      <c r="B97" s="45"/>
      <c r="C97" s="46"/>
      <c r="D97" s="46"/>
      <c r="E97" s="39" t="s">
        <v>3890</v>
      </c>
      <c r="F97" s="46"/>
      <c r="G97" s="46"/>
      <c r="H97" s="46"/>
      <c r="I97" s="46"/>
      <c r="J97" s="48"/>
    </row>
    <row r="98" ht="30">
      <c r="A98" s="37" t="s">
        <v>593</v>
      </c>
      <c r="B98" s="37">
        <v>22</v>
      </c>
      <c r="C98" s="38" t="s">
        <v>3986</v>
      </c>
      <c r="D98" s="37" t="s">
        <v>595</v>
      </c>
      <c r="E98" s="39" t="s">
        <v>3987</v>
      </c>
      <c r="F98" s="40" t="s">
        <v>608</v>
      </c>
      <c r="G98" s="41">
        <v>1</v>
      </c>
      <c r="H98" s="42">
        <v>0</v>
      </c>
      <c r="I98" s="43">
        <f>ROUND(G98*H98,P4)</f>
        <v>0</v>
      </c>
      <c r="J98" s="37"/>
      <c r="O98" s="44">
        <f>I98*0.21</f>
        <v>0</v>
      </c>
      <c r="P98">
        <v>3</v>
      </c>
    </row>
    <row r="99">
      <c r="A99" s="37" t="s">
        <v>598</v>
      </c>
      <c r="B99" s="45"/>
      <c r="C99" s="46"/>
      <c r="D99" s="46"/>
      <c r="E99" s="39" t="s">
        <v>3846</v>
      </c>
      <c r="F99" s="46"/>
      <c r="G99" s="46"/>
      <c r="H99" s="46"/>
      <c r="I99" s="46"/>
      <c r="J99" s="48"/>
    </row>
    <row r="100" ht="30">
      <c r="A100" s="37" t="s">
        <v>599</v>
      </c>
      <c r="B100" s="45"/>
      <c r="C100" s="46"/>
      <c r="D100" s="46"/>
      <c r="E100" s="49" t="s">
        <v>3984</v>
      </c>
      <c r="F100" s="46"/>
      <c r="G100" s="46"/>
      <c r="H100" s="46"/>
      <c r="I100" s="46"/>
      <c r="J100" s="48"/>
    </row>
    <row r="101" ht="120">
      <c r="A101" s="37" t="s">
        <v>601</v>
      </c>
      <c r="B101" s="45"/>
      <c r="C101" s="46"/>
      <c r="D101" s="46"/>
      <c r="E101" s="39" t="s">
        <v>3988</v>
      </c>
      <c r="F101" s="46"/>
      <c r="G101" s="46"/>
      <c r="H101" s="46"/>
      <c r="I101" s="46"/>
      <c r="J101" s="48"/>
    </row>
    <row r="102">
      <c r="A102" s="31" t="s">
        <v>591</v>
      </c>
      <c r="B102" s="32"/>
      <c r="C102" s="33" t="s">
        <v>3891</v>
      </c>
      <c r="D102" s="34"/>
      <c r="E102" s="31" t="s">
        <v>3892</v>
      </c>
      <c r="F102" s="34"/>
      <c r="G102" s="34"/>
      <c r="H102" s="34"/>
      <c r="I102" s="35">
        <f>SUMIFS(I103:I122,A103:A122,"P")</f>
        <v>0</v>
      </c>
      <c r="J102" s="36"/>
    </row>
    <row r="103">
      <c r="A103" s="37" t="s">
        <v>593</v>
      </c>
      <c r="B103" s="37">
        <v>23</v>
      </c>
      <c r="C103" s="38" t="s">
        <v>1186</v>
      </c>
      <c r="D103" s="37" t="s">
        <v>595</v>
      </c>
      <c r="E103" s="39" t="s">
        <v>1187</v>
      </c>
      <c r="F103" s="40" t="s">
        <v>608</v>
      </c>
      <c r="G103" s="41">
        <v>3</v>
      </c>
      <c r="H103" s="42">
        <v>0</v>
      </c>
      <c r="I103" s="43">
        <f>ROUND(G103*H103,P4)</f>
        <v>0</v>
      </c>
      <c r="J103" s="37"/>
      <c r="O103" s="44">
        <f>I103*0.21</f>
        <v>0</v>
      </c>
      <c r="P103">
        <v>3</v>
      </c>
    </row>
    <row r="104">
      <c r="A104" s="37" t="s">
        <v>598</v>
      </c>
      <c r="B104" s="45"/>
      <c r="C104" s="46"/>
      <c r="D104" s="46"/>
      <c r="E104" s="39" t="s">
        <v>3846</v>
      </c>
      <c r="F104" s="46"/>
      <c r="G104" s="46"/>
      <c r="H104" s="46"/>
      <c r="I104" s="46"/>
      <c r="J104" s="48"/>
    </row>
    <row r="105" ht="30">
      <c r="A105" s="37" t="s">
        <v>599</v>
      </c>
      <c r="B105" s="45"/>
      <c r="C105" s="46"/>
      <c r="D105" s="46"/>
      <c r="E105" s="49" t="s">
        <v>3984</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3893</v>
      </c>
      <c r="D107" s="37" t="s">
        <v>595</v>
      </c>
      <c r="E107" s="39" t="s">
        <v>3894</v>
      </c>
      <c r="F107" s="40" t="s">
        <v>608</v>
      </c>
      <c r="G107" s="41">
        <v>1</v>
      </c>
      <c r="H107" s="42">
        <v>0</v>
      </c>
      <c r="I107" s="43">
        <f>ROUND(G107*H107,P4)</f>
        <v>0</v>
      </c>
      <c r="J107" s="37"/>
      <c r="O107" s="44">
        <f>I107*0.21</f>
        <v>0</v>
      </c>
      <c r="P107">
        <v>3</v>
      </c>
    </row>
    <row r="108">
      <c r="A108" s="37" t="s">
        <v>598</v>
      </c>
      <c r="B108" s="45"/>
      <c r="C108" s="46"/>
      <c r="D108" s="46"/>
      <c r="E108" s="39" t="s">
        <v>3846</v>
      </c>
      <c r="F108" s="46"/>
      <c r="G108" s="46"/>
      <c r="H108" s="46"/>
      <c r="I108" s="46"/>
      <c r="J108" s="48"/>
    </row>
    <row r="109" ht="30">
      <c r="A109" s="37" t="s">
        <v>599</v>
      </c>
      <c r="B109" s="45"/>
      <c r="C109" s="46"/>
      <c r="D109" s="46"/>
      <c r="E109" s="49" t="s">
        <v>3984</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3895</v>
      </c>
      <c r="D111" s="37" t="s">
        <v>595</v>
      </c>
      <c r="E111" s="39" t="s">
        <v>3896</v>
      </c>
      <c r="F111" s="40" t="s">
        <v>608</v>
      </c>
      <c r="G111" s="41">
        <v>2</v>
      </c>
      <c r="H111" s="42">
        <v>0</v>
      </c>
      <c r="I111" s="43">
        <f>ROUND(G111*H111,P4)</f>
        <v>0</v>
      </c>
      <c r="J111" s="37"/>
      <c r="O111" s="44">
        <f>I111*0.21</f>
        <v>0</v>
      </c>
      <c r="P111">
        <v>3</v>
      </c>
    </row>
    <row r="112">
      <c r="A112" s="37" t="s">
        <v>598</v>
      </c>
      <c r="B112" s="45"/>
      <c r="C112" s="46"/>
      <c r="D112" s="46"/>
      <c r="E112" s="39" t="s">
        <v>3846</v>
      </c>
      <c r="F112" s="46"/>
      <c r="G112" s="46"/>
      <c r="H112" s="46"/>
      <c r="I112" s="46"/>
      <c r="J112" s="48"/>
    </row>
    <row r="113" ht="30">
      <c r="A113" s="37" t="s">
        <v>599</v>
      </c>
      <c r="B113" s="45"/>
      <c r="C113" s="46"/>
      <c r="D113" s="46"/>
      <c r="E113" s="49" t="s">
        <v>3984</v>
      </c>
      <c r="F113" s="46"/>
      <c r="G113" s="46"/>
      <c r="H113" s="46"/>
      <c r="I113" s="46"/>
      <c r="J113" s="48"/>
    </row>
    <row r="114" ht="120">
      <c r="A114" s="37" t="s">
        <v>601</v>
      </c>
      <c r="B114" s="45"/>
      <c r="C114" s="46"/>
      <c r="D114" s="46"/>
      <c r="E114" s="39" t="s">
        <v>1262</v>
      </c>
      <c r="F114" s="46"/>
      <c r="G114" s="46"/>
      <c r="H114" s="46"/>
      <c r="I114" s="46"/>
      <c r="J114" s="48"/>
    </row>
    <row r="115">
      <c r="A115" s="37" t="s">
        <v>593</v>
      </c>
      <c r="B115" s="37">
        <v>26</v>
      </c>
      <c r="C115" s="38" t="s">
        <v>3060</v>
      </c>
      <c r="D115" s="37" t="s">
        <v>595</v>
      </c>
      <c r="E115" s="39" t="s">
        <v>3061</v>
      </c>
      <c r="F115" s="40" t="s">
        <v>608</v>
      </c>
      <c r="G115" s="41">
        <v>1</v>
      </c>
      <c r="H115" s="42">
        <v>0</v>
      </c>
      <c r="I115" s="43">
        <f>ROUND(G115*H115,P4)</f>
        <v>0</v>
      </c>
      <c r="J115" s="37"/>
      <c r="O115" s="44">
        <f>I115*0.21</f>
        <v>0</v>
      </c>
      <c r="P115">
        <v>3</v>
      </c>
    </row>
    <row r="116">
      <c r="A116" s="37" t="s">
        <v>598</v>
      </c>
      <c r="B116" s="45"/>
      <c r="C116" s="46"/>
      <c r="D116" s="46"/>
      <c r="E116" s="39" t="s">
        <v>3846</v>
      </c>
      <c r="F116" s="46"/>
      <c r="G116" s="46"/>
      <c r="H116" s="46"/>
      <c r="I116" s="46"/>
      <c r="J116" s="48"/>
    </row>
    <row r="117" ht="30">
      <c r="A117" s="37" t="s">
        <v>599</v>
      </c>
      <c r="B117" s="45"/>
      <c r="C117" s="46"/>
      <c r="D117" s="46"/>
      <c r="E117" s="49" t="s">
        <v>3984</v>
      </c>
      <c r="F117" s="46"/>
      <c r="G117" s="46"/>
      <c r="H117" s="46"/>
      <c r="I117" s="46"/>
      <c r="J117" s="48"/>
    </row>
    <row r="118" ht="120">
      <c r="A118" s="37" t="s">
        <v>601</v>
      </c>
      <c r="B118" s="45"/>
      <c r="C118" s="46"/>
      <c r="D118" s="46"/>
      <c r="E118" s="39" t="s">
        <v>3898</v>
      </c>
      <c r="F118" s="46"/>
      <c r="G118" s="46"/>
      <c r="H118" s="46"/>
      <c r="I118" s="46"/>
      <c r="J118" s="48"/>
    </row>
    <row r="119">
      <c r="A119" s="37" t="s">
        <v>593</v>
      </c>
      <c r="B119" s="37">
        <v>27</v>
      </c>
      <c r="C119" s="38" t="s">
        <v>3063</v>
      </c>
      <c r="D119" s="37" t="s">
        <v>595</v>
      </c>
      <c r="E119" s="39" t="s">
        <v>3064</v>
      </c>
      <c r="F119" s="40" t="s">
        <v>608</v>
      </c>
      <c r="G119" s="41">
        <v>1</v>
      </c>
      <c r="H119" s="42">
        <v>0</v>
      </c>
      <c r="I119" s="43">
        <f>ROUND(G119*H119,P4)</f>
        <v>0</v>
      </c>
      <c r="J119" s="37"/>
      <c r="O119" s="44">
        <f>I119*0.21</f>
        <v>0</v>
      </c>
      <c r="P119">
        <v>3</v>
      </c>
    </row>
    <row r="120">
      <c r="A120" s="37" t="s">
        <v>598</v>
      </c>
      <c r="B120" s="45"/>
      <c r="C120" s="46"/>
      <c r="D120" s="46"/>
      <c r="E120" s="39" t="s">
        <v>3846</v>
      </c>
      <c r="F120" s="46"/>
      <c r="G120" s="46"/>
      <c r="H120" s="46"/>
      <c r="I120" s="46"/>
      <c r="J120" s="48"/>
    </row>
    <row r="121" ht="30">
      <c r="A121" s="37" t="s">
        <v>599</v>
      </c>
      <c r="B121" s="45"/>
      <c r="C121" s="46"/>
      <c r="D121" s="46"/>
      <c r="E121" s="49" t="s">
        <v>3984</v>
      </c>
      <c r="F121" s="46"/>
      <c r="G121" s="46"/>
      <c r="H121" s="46"/>
      <c r="I121" s="46"/>
      <c r="J121" s="48"/>
    </row>
    <row r="122" ht="120">
      <c r="A122" s="37" t="s">
        <v>601</v>
      </c>
      <c r="B122" s="45"/>
      <c r="C122" s="46"/>
      <c r="D122" s="46"/>
      <c r="E122" s="39" t="s">
        <v>3898</v>
      </c>
      <c r="F122" s="46"/>
      <c r="G122" s="46"/>
      <c r="H122" s="46"/>
      <c r="I122" s="46"/>
      <c r="J122" s="48"/>
    </row>
    <row r="123">
      <c r="A123" s="31" t="s">
        <v>591</v>
      </c>
      <c r="B123" s="32"/>
      <c r="C123" s="33" t="s">
        <v>3899</v>
      </c>
      <c r="D123" s="34"/>
      <c r="E123" s="31" t="s">
        <v>3900</v>
      </c>
      <c r="F123" s="34"/>
      <c r="G123" s="34"/>
      <c r="H123" s="34"/>
      <c r="I123" s="35">
        <f>SUMIFS(I124:I195,A124:A195,"P")</f>
        <v>0</v>
      </c>
      <c r="J123" s="36"/>
    </row>
    <row r="124">
      <c r="A124" s="37" t="s">
        <v>593</v>
      </c>
      <c r="B124" s="37">
        <v>28</v>
      </c>
      <c r="C124" s="38" t="s">
        <v>3901</v>
      </c>
      <c r="D124" s="37" t="s">
        <v>595</v>
      </c>
      <c r="E124" s="39" t="s">
        <v>3902</v>
      </c>
      <c r="F124" s="40" t="s">
        <v>608</v>
      </c>
      <c r="G124" s="41">
        <v>1</v>
      </c>
      <c r="H124" s="42">
        <v>0</v>
      </c>
      <c r="I124" s="43">
        <f>ROUND(G124*H124,P4)</f>
        <v>0</v>
      </c>
      <c r="J124" s="37"/>
      <c r="O124" s="44">
        <f>I124*0.21</f>
        <v>0</v>
      </c>
      <c r="P124">
        <v>3</v>
      </c>
    </row>
    <row r="125">
      <c r="A125" s="37" t="s">
        <v>598</v>
      </c>
      <c r="B125" s="45"/>
      <c r="C125" s="46"/>
      <c r="D125" s="46"/>
      <c r="E125" s="39" t="s">
        <v>3846</v>
      </c>
      <c r="F125" s="46"/>
      <c r="G125" s="46"/>
      <c r="H125" s="46"/>
      <c r="I125" s="46"/>
      <c r="J125" s="48"/>
    </row>
    <row r="126" ht="30">
      <c r="A126" s="37" t="s">
        <v>599</v>
      </c>
      <c r="B126" s="45"/>
      <c r="C126" s="46"/>
      <c r="D126" s="46"/>
      <c r="E126" s="49" t="s">
        <v>3989</v>
      </c>
      <c r="F126" s="46"/>
      <c r="G126" s="46"/>
      <c r="H126" s="46"/>
      <c r="I126" s="46"/>
      <c r="J126" s="48"/>
    </row>
    <row r="127" ht="390">
      <c r="A127" s="37" t="s">
        <v>601</v>
      </c>
      <c r="B127" s="45"/>
      <c r="C127" s="46"/>
      <c r="D127" s="46"/>
      <c r="E127" s="39" t="s">
        <v>3903</v>
      </c>
      <c r="F127" s="46"/>
      <c r="G127" s="46"/>
      <c r="H127" s="46"/>
      <c r="I127" s="46"/>
      <c r="J127" s="48"/>
    </row>
    <row r="128">
      <c r="A128" s="37" t="s">
        <v>593</v>
      </c>
      <c r="B128" s="37">
        <v>29</v>
      </c>
      <c r="C128" s="38" t="s">
        <v>3904</v>
      </c>
      <c r="D128" s="37" t="s">
        <v>595</v>
      </c>
      <c r="E128" s="39" t="s">
        <v>3905</v>
      </c>
      <c r="F128" s="40" t="s">
        <v>608</v>
      </c>
      <c r="G128" s="41">
        <v>1</v>
      </c>
      <c r="H128" s="42">
        <v>0</v>
      </c>
      <c r="I128" s="43">
        <f>ROUND(G128*H128,P4)</f>
        <v>0</v>
      </c>
      <c r="J128" s="37"/>
      <c r="O128" s="44">
        <f>I128*0.21</f>
        <v>0</v>
      </c>
      <c r="P128">
        <v>3</v>
      </c>
    </row>
    <row r="129">
      <c r="A129" s="37" t="s">
        <v>598</v>
      </c>
      <c r="B129" s="45"/>
      <c r="C129" s="46"/>
      <c r="D129" s="46"/>
      <c r="E129" s="39" t="s">
        <v>3846</v>
      </c>
      <c r="F129" s="46"/>
      <c r="G129" s="46"/>
      <c r="H129" s="46"/>
      <c r="I129" s="46"/>
      <c r="J129" s="48"/>
    </row>
    <row r="130" ht="30">
      <c r="A130" s="37" t="s">
        <v>599</v>
      </c>
      <c r="B130" s="45"/>
      <c r="C130" s="46"/>
      <c r="D130" s="46"/>
      <c r="E130" s="49" t="s">
        <v>3989</v>
      </c>
      <c r="F130" s="46"/>
      <c r="G130" s="46"/>
      <c r="H130" s="46"/>
      <c r="I130" s="46"/>
      <c r="J130" s="48"/>
    </row>
    <row r="131" ht="345">
      <c r="A131" s="37" t="s">
        <v>601</v>
      </c>
      <c r="B131" s="45"/>
      <c r="C131" s="46"/>
      <c r="D131" s="46"/>
      <c r="E131" s="39" t="s">
        <v>3906</v>
      </c>
      <c r="F131" s="46"/>
      <c r="G131" s="46"/>
      <c r="H131" s="46"/>
      <c r="I131" s="46"/>
      <c r="J131" s="48"/>
    </row>
    <row r="132" ht="30">
      <c r="A132" s="37" t="s">
        <v>593</v>
      </c>
      <c r="B132" s="37">
        <v>30</v>
      </c>
      <c r="C132" s="38" t="s">
        <v>3907</v>
      </c>
      <c r="D132" s="37" t="s">
        <v>595</v>
      </c>
      <c r="E132" s="39" t="s">
        <v>3908</v>
      </c>
      <c r="F132" s="40" t="s">
        <v>608</v>
      </c>
      <c r="G132" s="41">
        <v>8</v>
      </c>
      <c r="H132" s="42">
        <v>0</v>
      </c>
      <c r="I132" s="43">
        <f>ROUND(G132*H132,P4)</f>
        <v>0</v>
      </c>
      <c r="J132" s="37"/>
      <c r="O132" s="44">
        <f>I132*0.21</f>
        <v>0</v>
      </c>
      <c r="P132">
        <v>3</v>
      </c>
    </row>
    <row r="133">
      <c r="A133" s="37" t="s">
        <v>598</v>
      </c>
      <c r="B133" s="45"/>
      <c r="C133" s="46"/>
      <c r="D133" s="46"/>
      <c r="E133" s="39" t="s">
        <v>3846</v>
      </c>
      <c r="F133" s="46"/>
      <c r="G133" s="46"/>
      <c r="H133" s="46"/>
      <c r="I133" s="46"/>
      <c r="J133" s="48"/>
    </row>
    <row r="134" ht="30">
      <c r="A134" s="37" t="s">
        <v>599</v>
      </c>
      <c r="B134" s="45"/>
      <c r="C134" s="46"/>
      <c r="D134" s="46"/>
      <c r="E134" s="49" t="s">
        <v>3989</v>
      </c>
      <c r="F134" s="46"/>
      <c r="G134" s="46"/>
      <c r="H134" s="46"/>
      <c r="I134" s="46"/>
      <c r="J134" s="48"/>
    </row>
    <row r="135" ht="120">
      <c r="A135" s="37" t="s">
        <v>601</v>
      </c>
      <c r="B135" s="45"/>
      <c r="C135" s="46"/>
      <c r="D135" s="46"/>
      <c r="E135" s="39" t="s">
        <v>3910</v>
      </c>
      <c r="F135" s="46"/>
      <c r="G135" s="46"/>
      <c r="H135" s="46"/>
      <c r="I135" s="46"/>
      <c r="J135" s="48"/>
    </row>
    <row r="136" ht="30">
      <c r="A136" s="37" t="s">
        <v>593</v>
      </c>
      <c r="B136" s="37">
        <v>31</v>
      </c>
      <c r="C136" s="38" t="s">
        <v>3911</v>
      </c>
      <c r="D136" s="37" t="s">
        <v>595</v>
      </c>
      <c r="E136" s="39" t="s">
        <v>3912</v>
      </c>
      <c r="F136" s="40" t="s">
        <v>608</v>
      </c>
      <c r="G136" s="41">
        <v>2</v>
      </c>
      <c r="H136" s="42">
        <v>0</v>
      </c>
      <c r="I136" s="43">
        <f>ROUND(G136*H136,P4)</f>
        <v>0</v>
      </c>
      <c r="J136" s="37"/>
      <c r="O136" s="44">
        <f>I136*0.21</f>
        <v>0</v>
      </c>
      <c r="P136">
        <v>3</v>
      </c>
    </row>
    <row r="137">
      <c r="A137" s="37" t="s">
        <v>598</v>
      </c>
      <c r="B137" s="45"/>
      <c r="C137" s="46"/>
      <c r="D137" s="46"/>
      <c r="E137" s="39" t="s">
        <v>3846</v>
      </c>
      <c r="F137" s="46"/>
      <c r="G137" s="46"/>
      <c r="H137" s="46"/>
      <c r="I137" s="46"/>
      <c r="J137" s="48"/>
    </row>
    <row r="138" ht="30">
      <c r="A138" s="37" t="s">
        <v>599</v>
      </c>
      <c r="B138" s="45"/>
      <c r="C138" s="46"/>
      <c r="D138" s="46"/>
      <c r="E138" s="49" t="s">
        <v>3989</v>
      </c>
      <c r="F138" s="46"/>
      <c r="G138" s="46"/>
      <c r="H138" s="46"/>
      <c r="I138" s="46"/>
      <c r="J138" s="48"/>
    </row>
    <row r="139" ht="120">
      <c r="A139" s="37" t="s">
        <v>601</v>
      </c>
      <c r="B139" s="45"/>
      <c r="C139" s="46"/>
      <c r="D139" s="46"/>
      <c r="E139" s="39" t="s">
        <v>3910</v>
      </c>
      <c r="F139" s="46"/>
      <c r="G139" s="46"/>
      <c r="H139" s="46"/>
      <c r="I139" s="46"/>
      <c r="J139" s="48"/>
    </row>
    <row r="140" ht="30">
      <c r="A140" s="37" t="s">
        <v>593</v>
      </c>
      <c r="B140" s="37">
        <v>32</v>
      </c>
      <c r="C140" s="38" t="s">
        <v>3913</v>
      </c>
      <c r="D140" s="37" t="s">
        <v>595</v>
      </c>
      <c r="E140" s="39" t="s">
        <v>3914</v>
      </c>
      <c r="F140" s="40" t="s">
        <v>608</v>
      </c>
      <c r="G140" s="41">
        <v>4</v>
      </c>
      <c r="H140" s="42">
        <v>0</v>
      </c>
      <c r="I140" s="43">
        <f>ROUND(G140*H140,P4)</f>
        <v>0</v>
      </c>
      <c r="J140" s="37"/>
      <c r="O140" s="44">
        <f>I140*0.21</f>
        <v>0</v>
      </c>
      <c r="P140">
        <v>3</v>
      </c>
    </row>
    <row r="141">
      <c r="A141" s="37" t="s">
        <v>598</v>
      </c>
      <c r="B141" s="45"/>
      <c r="C141" s="46"/>
      <c r="D141" s="46"/>
      <c r="E141" s="39" t="s">
        <v>3846</v>
      </c>
      <c r="F141" s="46"/>
      <c r="G141" s="46"/>
      <c r="H141" s="46"/>
      <c r="I141" s="46"/>
      <c r="J141" s="48"/>
    </row>
    <row r="142" ht="30">
      <c r="A142" s="37" t="s">
        <v>599</v>
      </c>
      <c r="B142" s="45"/>
      <c r="C142" s="46"/>
      <c r="D142" s="46"/>
      <c r="E142" s="49" t="s">
        <v>3989</v>
      </c>
      <c r="F142" s="46"/>
      <c r="G142" s="46"/>
      <c r="H142" s="46"/>
      <c r="I142" s="46"/>
      <c r="J142" s="48"/>
    </row>
    <row r="143" ht="345">
      <c r="A143" s="37" t="s">
        <v>601</v>
      </c>
      <c r="B143" s="45"/>
      <c r="C143" s="46"/>
      <c r="D143" s="46"/>
      <c r="E143" s="39" t="s">
        <v>3916</v>
      </c>
      <c r="F143" s="46"/>
      <c r="G143" s="46"/>
      <c r="H143" s="46"/>
      <c r="I143" s="46"/>
      <c r="J143" s="48"/>
    </row>
    <row r="144" ht="30">
      <c r="A144" s="37" t="s">
        <v>593</v>
      </c>
      <c r="B144" s="37">
        <v>33</v>
      </c>
      <c r="C144" s="38" t="s">
        <v>3917</v>
      </c>
      <c r="D144" s="37" t="s">
        <v>595</v>
      </c>
      <c r="E144" s="39" t="s">
        <v>3918</v>
      </c>
      <c r="F144" s="40" t="s">
        <v>608</v>
      </c>
      <c r="G144" s="41">
        <v>12</v>
      </c>
      <c r="H144" s="42">
        <v>0</v>
      </c>
      <c r="I144" s="43">
        <f>ROUND(G144*H144,P4)</f>
        <v>0</v>
      </c>
      <c r="J144" s="37"/>
      <c r="O144" s="44">
        <f>I144*0.21</f>
        <v>0</v>
      </c>
      <c r="P144">
        <v>3</v>
      </c>
    </row>
    <row r="145">
      <c r="A145" s="37" t="s">
        <v>598</v>
      </c>
      <c r="B145" s="45"/>
      <c r="C145" s="46"/>
      <c r="D145" s="46"/>
      <c r="E145" s="39" t="s">
        <v>3846</v>
      </c>
      <c r="F145" s="46"/>
      <c r="G145" s="46"/>
      <c r="H145" s="46"/>
      <c r="I145" s="46"/>
      <c r="J145" s="48"/>
    </row>
    <row r="146" ht="30">
      <c r="A146" s="37" t="s">
        <v>599</v>
      </c>
      <c r="B146" s="45"/>
      <c r="C146" s="46"/>
      <c r="D146" s="46"/>
      <c r="E146" s="49" t="s">
        <v>3989</v>
      </c>
      <c r="F146" s="46"/>
      <c r="G146" s="46"/>
      <c r="H146" s="46"/>
      <c r="I146" s="46"/>
      <c r="J146" s="48"/>
    </row>
    <row r="147" ht="345">
      <c r="A147" s="37" t="s">
        <v>601</v>
      </c>
      <c r="B147" s="45"/>
      <c r="C147" s="46"/>
      <c r="D147" s="46"/>
      <c r="E147" s="39" t="s">
        <v>3916</v>
      </c>
      <c r="F147" s="46"/>
      <c r="G147" s="46"/>
      <c r="H147" s="46"/>
      <c r="I147" s="46"/>
      <c r="J147" s="48"/>
    </row>
    <row r="148">
      <c r="A148" s="37" t="s">
        <v>593</v>
      </c>
      <c r="B148" s="37">
        <v>34</v>
      </c>
      <c r="C148" s="38" t="s">
        <v>3920</v>
      </c>
      <c r="D148" s="37" t="s">
        <v>595</v>
      </c>
      <c r="E148" s="39" t="s">
        <v>3921</v>
      </c>
      <c r="F148" s="40" t="s">
        <v>608</v>
      </c>
      <c r="G148" s="41">
        <v>1</v>
      </c>
      <c r="H148" s="42">
        <v>0</v>
      </c>
      <c r="I148" s="43">
        <f>ROUND(G148*H148,P4)</f>
        <v>0</v>
      </c>
      <c r="J148" s="37"/>
      <c r="O148" s="44">
        <f>I148*0.21</f>
        <v>0</v>
      </c>
      <c r="P148">
        <v>3</v>
      </c>
    </row>
    <row r="149">
      <c r="A149" s="37" t="s">
        <v>598</v>
      </c>
      <c r="B149" s="45"/>
      <c r="C149" s="46"/>
      <c r="D149" s="46"/>
      <c r="E149" s="39" t="s">
        <v>3846</v>
      </c>
      <c r="F149" s="46"/>
      <c r="G149" s="46"/>
      <c r="H149" s="46"/>
      <c r="I149" s="46"/>
      <c r="J149" s="48"/>
    </row>
    <row r="150" ht="30">
      <c r="A150" s="37" t="s">
        <v>599</v>
      </c>
      <c r="B150" s="45"/>
      <c r="C150" s="46"/>
      <c r="D150" s="46"/>
      <c r="E150" s="49" t="s">
        <v>3989</v>
      </c>
      <c r="F150" s="46"/>
      <c r="G150" s="46"/>
      <c r="H150" s="46"/>
      <c r="I150" s="46"/>
      <c r="J150" s="48"/>
    </row>
    <row r="151" ht="345">
      <c r="A151" s="37" t="s">
        <v>601</v>
      </c>
      <c r="B151" s="45"/>
      <c r="C151" s="46"/>
      <c r="D151" s="46"/>
      <c r="E151" s="39" t="s">
        <v>3922</v>
      </c>
      <c r="F151" s="46"/>
      <c r="G151" s="46"/>
      <c r="H151" s="46"/>
      <c r="I151" s="46"/>
      <c r="J151" s="48"/>
    </row>
    <row r="152" ht="30">
      <c r="A152" s="37" t="s">
        <v>593</v>
      </c>
      <c r="B152" s="37">
        <v>35</v>
      </c>
      <c r="C152" s="38" t="s">
        <v>3923</v>
      </c>
      <c r="D152" s="37" t="s">
        <v>595</v>
      </c>
      <c r="E152" s="39" t="s">
        <v>3924</v>
      </c>
      <c r="F152" s="40" t="s">
        <v>608</v>
      </c>
      <c r="G152" s="41">
        <v>12</v>
      </c>
      <c r="H152" s="42">
        <v>0</v>
      </c>
      <c r="I152" s="43">
        <f>ROUND(G152*H152,P4)</f>
        <v>0</v>
      </c>
      <c r="J152" s="37"/>
      <c r="O152" s="44">
        <f>I152*0.21</f>
        <v>0</v>
      </c>
      <c r="P152">
        <v>3</v>
      </c>
    </row>
    <row r="153">
      <c r="A153" s="37" t="s">
        <v>598</v>
      </c>
      <c r="B153" s="45"/>
      <c r="C153" s="46"/>
      <c r="D153" s="46"/>
      <c r="E153" s="39" t="s">
        <v>3846</v>
      </c>
      <c r="F153" s="46"/>
      <c r="G153" s="46"/>
      <c r="H153" s="46"/>
      <c r="I153" s="46"/>
      <c r="J153" s="48"/>
    </row>
    <row r="154" ht="30">
      <c r="A154" s="37" t="s">
        <v>599</v>
      </c>
      <c r="B154" s="45"/>
      <c r="C154" s="46"/>
      <c r="D154" s="46"/>
      <c r="E154" s="49" t="s">
        <v>3990</v>
      </c>
      <c r="F154" s="46"/>
      <c r="G154" s="46"/>
      <c r="H154" s="46"/>
      <c r="I154" s="46"/>
      <c r="J154" s="48"/>
    </row>
    <row r="155" ht="345">
      <c r="A155" s="37" t="s">
        <v>601</v>
      </c>
      <c r="B155" s="45"/>
      <c r="C155" s="46"/>
      <c r="D155" s="46"/>
      <c r="E155" s="39" t="s">
        <v>3922</v>
      </c>
      <c r="F155" s="46"/>
      <c r="G155" s="46"/>
      <c r="H155" s="46"/>
      <c r="I155" s="46"/>
      <c r="J155" s="48"/>
    </row>
    <row r="156" ht="30">
      <c r="A156" s="37" t="s">
        <v>593</v>
      </c>
      <c r="B156" s="37">
        <v>36</v>
      </c>
      <c r="C156" s="38" t="s">
        <v>3925</v>
      </c>
      <c r="D156" s="37" t="s">
        <v>595</v>
      </c>
      <c r="E156" s="39" t="s">
        <v>3926</v>
      </c>
      <c r="F156" s="40" t="s">
        <v>608</v>
      </c>
      <c r="G156" s="41">
        <v>1</v>
      </c>
      <c r="H156" s="42">
        <v>0</v>
      </c>
      <c r="I156" s="43">
        <f>ROUND(G156*H156,P4)</f>
        <v>0</v>
      </c>
      <c r="J156" s="37"/>
      <c r="O156" s="44">
        <f>I156*0.21</f>
        <v>0</v>
      </c>
      <c r="P156">
        <v>3</v>
      </c>
    </row>
    <row r="157">
      <c r="A157" s="37" t="s">
        <v>598</v>
      </c>
      <c r="B157" s="45"/>
      <c r="C157" s="46"/>
      <c r="D157" s="46"/>
      <c r="E157" s="39" t="s">
        <v>3846</v>
      </c>
      <c r="F157" s="46"/>
      <c r="G157" s="46"/>
      <c r="H157" s="46"/>
      <c r="I157" s="46"/>
      <c r="J157" s="48"/>
    </row>
    <row r="158" ht="30">
      <c r="A158" s="37" t="s">
        <v>599</v>
      </c>
      <c r="B158" s="45"/>
      <c r="C158" s="46"/>
      <c r="D158" s="46"/>
      <c r="E158" s="49" t="s">
        <v>3990</v>
      </c>
      <c r="F158" s="46"/>
      <c r="G158" s="46"/>
      <c r="H158" s="46"/>
      <c r="I158" s="46"/>
      <c r="J158" s="48"/>
    </row>
    <row r="159" ht="345">
      <c r="A159" s="37" t="s">
        <v>601</v>
      </c>
      <c r="B159" s="45"/>
      <c r="C159" s="46"/>
      <c r="D159" s="46"/>
      <c r="E159" s="39" t="s">
        <v>3922</v>
      </c>
      <c r="F159" s="46"/>
      <c r="G159" s="46"/>
      <c r="H159" s="46"/>
      <c r="I159" s="46"/>
      <c r="J159" s="48"/>
    </row>
    <row r="160">
      <c r="A160" s="37" t="s">
        <v>593</v>
      </c>
      <c r="B160" s="37">
        <v>37</v>
      </c>
      <c r="C160" s="38" t="s">
        <v>3927</v>
      </c>
      <c r="D160" s="37" t="s">
        <v>595</v>
      </c>
      <c r="E160" s="39" t="s">
        <v>3928</v>
      </c>
      <c r="F160" s="40" t="s">
        <v>608</v>
      </c>
      <c r="G160" s="41">
        <v>1</v>
      </c>
      <c r="H160" s="42">
        <v>0</v>
      </c>
      <c r="I160" s="43">
        <f>ROUND(G160*H160,P4)</f>
        <v>0</v>
      </c>
      <c r="J160" s="37"/>
      <c r="O160" s="44">
        <f>I160*0.21</f>
        <v>0</v>
      </c>
      <c r="P160">
        <v>3</v>
      </c>
    </row>
    <row r="161">
      <c r="A161" s="37" t="s">
        <v>598</v>
      </c>
      <c r="B161" s="45"/>
      <c r="C161" s="46"/>
      <c r="D161" s="46"/>
      <c r="E161" s="39" t="s">
        <v>3846</v>
      </c>
      <c r="F161" s="46"/>
      <c r="G161" s="46"/>
      <c r="H161" s="46"/>
      <c r="I161" s="46"/>
      <c r="J161" s="48"/>
    </row>
    <row r="162" ht="30">
      <c r="A162" s="37" t="s">
        <v>599</v>
      </c>
      <c r="B162" s="45"/>
      <c r="C162" s="46"/>
      <c r="D162" s="46"/>
      <c r="E162" s="49" t="s">
        <v>3990</v>
      </c>
      <c r="F162" s="46"/>
      <c r="G162" s="46"/>
      <c r="H162" s="46"/>
      <c r="I162" s="46"/>
      <c r="J162" s="48"/>
    </row>
    <row r="163" ht="345">
      <c r="A163" s="37" t="s">
        <v>601</v>
      </c>
      <c r="B163" s="45"/>
      <c r="C163" s="46"/>
      <c r="D163" s="46"/>
      <c r="E163" s="39" t="s">
        <v>3929</v>
      </c>
      <c r="F163" s="46"/>
      <c r="G163" s="46"/>
      <c r="H163" s="46"/>
      <c r="I163" s="46"/>
      <c r="J163" s="48"/>
    </row>
    <row r="164">
      <c r="A164" s="37" t="s">
        <v>593</v>
      </c>
      <c r="B164" s="37">
        <v>38</v>
      </c>
      <c r="C164" s="38" t="s">
        <v>3930</v>
      </c>
      <c r="D164" s="37" t="s">
        <v>595</v>
      </c>
      <c r="E164" s="39" t="s">
        <v>3931</v>
      </c>
      <c r="F164" s="40" t="s">
        <v>608</v>
      </c>
      <c r="G164" s="41">
        <v>1</v>
      </c>
      <c r="H164" s="42">
        <v>0</v>
      </c>
      <c r="I164" s="43">
        <f>ROUND(G164*H164,P4)</f>
        <v>0</v>
      </c>
      <c r="J164" s="37"/>
      <c r="O164" s="44">
        <f>I164*0.21</f>
        <v>0</v>
      </c>
      <c r="P164">
        <v>3</v>
      </c>
    </row>
    <row r="165">
      <c r="A165" s="37" t="s">
        <v>598</v>
      </c>
      <c r="B165" s="45"/>
      <c r="C165" s="46"/>
      <c r="D165" s="46"/>
      <c r="E165" s="39" t="s">
        <v>3846</v>
      </c>
      <c r="F165" s="46"/>
      <c r="G165" s="46"/>
      <c r="H165" s="46"/>
      <c r="I165" s="46"/>
      <c r="J165" s="48"/>
    </row>
    <row r="166" ht="30">
      <c r="A166" s="37" t="s">
        <v>599</v>
      </c>
      <c r="B166" s="45"/>
      <c r="C166" s="46"/>
      <c r="D166" s="46"/>
      <c r="E166" s="49" t="s">
        <v>3990</v>
      </c>
      <c r="F166" s="46"/>
      <c r="G166" s="46"/>
      <c r="H166" s="46"/>
      <c r="I166" s="46"/>
      <c r="J166" s="48"/>
    </row>
    <row r="167" ht="375">
      <c r="A167" s="37" t="s">
        <v>601</v>
      </c>
      <c r="B167" s="45"/>
      <c r="C167" s="46"/>
      <c r="D167" s="46"/>
      <c r="E167" s="39" t="s">
        <v>3932</v>
      </c>
      <c r="F167" s="46"/>
      <c r="G167" s="46"/>
      <c r="H167" s="46"/>
      <c r="I167" s="46"/>
      <c r="J167" s="48"/>
    </row>
    <row r="168">
      <c r="A168" s="37" t="s">
        <v>593</v>
      </c>
      <c r="B168" s="37">
        <v>39</v>
      </c>
      <c r="C168" s="38" t="s">
        <v>3933</v>
      </c>
      <c r="D168" s="37" t="s">
        <v>595</v>
      </c>
      <c r="E168" s="39" t="s">
        <v>3934</v>
      </c>
      <c r="F168" s="40" t="s">
        <v>608</v>
      </c>
      <c r="G168" s="41">
        <v>1</v>
      </c>
      <c r="H168" s="42">
        <v>0</v>
      </c>
      <c r="I168" s="43">
        <f>ROUND(G168*H168,P4)</f>
        <v>0</v>
      </c>
      <c r="J168" s="37"/>
      <c r="O168" s="44">
        <f>I168*0.21</f>
        <v>0</v>
      </c>
      <c r="P168">
        <v>3</v>
      </c>
    </row>
    <row r="169">
      <c r="A169" s="37" t="s">
        <v>598</v>
      </c>
      <c r="B169" s="45"/>
      <c r="C169" s="46"/>
      <c r="D169" s="46"/>
      <c r="E169" s="39" t="s">
        <v>3846</v>
      </c>
      <c r="F169" s="46"/>
      <c r="G169" s="46"/>
      <c r="H169" s="46"/>
      <c r="I169" s="46"/>
      <c r="J169" s="48"/>
    </row>
    <row r="170" ht="30">
      <c r="A170" s="37" t="s">
        <v>599</v>
      </c>
      <c r="B170" s="45"/>
      <c r="C170" s="46"/>
      <c r="D170" s="46"/>
      <c r="E170" s="49" t="s">
        <v>3990</v>
      </c>
      <c r="F170" s="46"/>
      <c r="G170" s="46"/>
      <c r="H170" s="46"/>
      <c r="I170" s="46"/>
      <c r="J170" s="48"/>
    </row>
    <row r="171" ht="360">
      <c r="A171" s="37" t="s">
        <v>601</v>
      </c>
      <c r="B171" s="45"/>
      <c r="C171" s="46"/>
      <c r="D171" s="46"/>
      <c r="E171" s="39" t="s">
        <v>3935</v>
      </c>
      <c r="F171" s="46"/>
      <c r="G171" s="46"/>
      <c r="H171" s="46"/>
      <c r="I171" s="46"/>
      <c r="J171" s="48"/>
    </row>
    <row r="172">
      <c r="A172" s="37" t="s">
        <v>593</v>
      </c>
      <c r="B172" s="37">
        <v>40</v>
      </c>
      <c r="C172" s="38" t="s">
        <v>3936</v>
      </c>
      <c r="D172" s="37" t="s">
        <v>595</v>
      </c>
      <c r="E172" s="39" t="s">
        <v>3937</v>
      </c>
      <c r="F172" s="40" t="s">
        <v>608</v>
      </c>
      <c r="G172" s="41">
        <v>1</v>
      </c>
      <c r="H172" s="42">
        <v>0</v>
      </c>
      <c r="I172" s="43">
        <f>ROUND(G172*H172,P4)</f>
        <v>0</v>
      </c>
      <c r="J172" s="37"/>
      <c r="O172" s="44">
        <f>I172*0.21</f>
        <v>0</v>
      </c>
      <c r="P172">
        <v>3</v>
      </c>
    </row>
    <row r="173">
      <c r="A173" s="37" t="s">
        <v>598</v>
      </c>
      <c r="B173" s="45"/>
      <c r="C173" s="46"/>
      <c r="D173" s="46"/>
      <c r="E173" s="39" t="s">
        <v>3846</v>
      </c>
      <c r="F173" s="46"/>
      <c r="G173" s="46"/>
      <c r="H173" s="46"/>
      <c r="I173" s="46"/>
      <c r="J173" s="48"/>
    </row>
    <row r="174" ht="30">
      <c r="A174" s="37" t="s">
        <v>599</v>
      </c>
      <c r="B174" s="45"/>
      <c r="C174" s="46"/>
      <c r="D174" s="46"/>
      <c r="E174" s="49" t="s">
        <v>3990</v>
      </c>
      <c r="F174" s="46"/>
      <c r="G174" s="46"/>
      <c r="H174" s="46"/>
      <c r="I174" s="46"/>
      <c r="J174" s="48"/>
    </row>
    <row r="175" ht="300">
      <c r="A175" s="37" t="s">
        <v>601</v>
      </c>
      <c r="B175" s="45"/>
      <c r="C175" s="46"/>
      <c r="D175" s="46"/>
      <c r="E175" s="39" t="s">
        <v>3938</v>
      </c>
      <c r="F175" s="46"/>
      <c r="G175" s="46"/>
      <c r="H175" s="46"/>
      <c r="I175" s="46"/>
      <c r="J175" s="48"/>
    </row>
    <row r="176" ht="45">
      <c r="A176" s="37" t="s">
        <v>593</v>
      </c>
      <c r="B176" s="37">
        <v>41</v>
      </c>
      <c r="C176" s="38" t="s">
        <v>3939</v>
      </c>
      <c r="D176" s="37" t="s">
        <v>595</v>
      </c>
      <c r="E176" s="39" t="s">
        <v>3940</v>
      </c>
      <c r="F176" s="40" t="s">
        <v>608</v>
      </c>
      <c r="G176" s="41">
        <v>2</v>
      </c>
      <c r="H176" s="42">
        <v>0</v>
      </c>
      <c r="I176" s="43">
        <f>ROUND(G176*H176,P4)</f>
        <v>0</v>
      </c>
      <c r="J176" s="37"/>
      <c r="O176" s="44">
        <f>I176*0.21</f>
        <v>0</v>
      </c>
      <c r="P176">
        <v>3</v>
      </c>
    </row>
    <row r="177">
      <c r="A177" s="37" t="s">
        <v>598</v>
      </c>
      <c r="B177" s="45"/>
      <c r="C177" s="46"/>
      <c r="D177" s="46"/>
      <c r="E177" s="39" t="s">
        <v>3846</v>
      </c>
      <c r="F177" s="46"/>
      <c r="G177" s="46"/>
      <c r="H177" s="46"/>
      <c r="I177" s="46"/>
      <c r="J177" s="48"/>
    </row>
    <row r="178" ht="30">
      <c r="A178" s="37" t="s">
        <v>599</v>
      </c>
      <c r="B178" s="45"/>
      <c r="C178" s="46"/>
      <c r="D178" s="46"/>
      <c r="E178" s="49" t="s">
        <v>3990</v>
      </c>
      <c r="F178" s="46"/>
      <c r="G178" s="46"/>
      <c r="H178" s="46"/>
      <c r="I178" s="46"/>
      <c r="J178" s="48"/>
    </row>
    <row r="179" ht="405">
      <c r="A179" s="37" t="s">
        <v>601</v>
      </c>
      <c r="B179" s="45"/>
      <c r="C179" s="46"/>
      <c r="D179" s="46"/>
      <c r="E179" s="39" t="s">
        <v>3941</v>
      </c>
      <c r="F179" s="46"/>
      <c r="G179" s="46"/>
      <c r="H179" s="46"/>
      <c r="I179" s="46"/>
      <c r="J179" s="48"/>
    </row>
    <row r="180" ht="30">
      <c r="A180" s="37" t="s">
        <v>593</v>
      </c>
      <c r="B180" s="37">
        <v>42</v>
      </c>
      <c r="C180" s="38" t="s">
        <v>3942</v>
      </c>
      <c r="D180" s="37" t="s">
        <v>595</v>
      </c>
      <c r="E180" s="39" t="s">
        <v>3943</v>
      </c>
      <c r="F180" s="40" t="s">
        <v>608</v>
      </c>
      <c r="G180" s="41">
        <v>1</v>
      </c>
      <c r="H180" s="42">
        <v>0</v>
      </c>
      <c r="I180" s="43">
        <f>ROUND(G180*H180,P4)</f>
        <v>0</v>
      </c>
      <c r="J180" s="37"/>
      <c r="O180" s="44">
        <f>I180*0.21</f>
        <v>0</v>
      </c>
      <c r="P180">
        <v>3</v>
      </c>
    </row>
    <row r="181">
      <c r="A181" s="37" t="s">
        <v>598</v>
      </c>
      <c r="B181" s="45"/>
      <c r="C181" s="46"/>
      <c r="D181" s="46"/>
      <c r="E181" s="39" t="s">
        <v>3846</v>
      </c>
      <c r="F181" s="46"/>
      <c r="G181" s="46"/>
      <c r="H181" s="46"/>
      <c r="I181" s="46"/>
      <c r="J181" s="48"/>
    </row>
    <row r="182" ht="30">
      <c r="A182" s="37" t="s">
        <v>599</v>
      </c>
      <c r="B182" s="45"/>
      <c r="C182" s="46"/>
      <c r="D182" s="46"/>
      <c r="E182" s="49" t="s">
        <v>3990</v>
      </c>
      <c r="F182" s="46"/>
      <c r="G182" s="46"/>
      <c r="H182" s="46"/>
      <c r="I182" s="46"/>
      <c r="J182" s="48"/>
    </row>
    <row r="183" ht="195">
      <c r="A183" s="37" t="s">
        <v>601</v>
      </c>
      <c r="B183" s="45"/>
      <c r="C183" s="46"/>
      <c r="D183" s="46"/>
      <c r="E183" s="39" t="s">
        <v>3944</v>
      </c>
      <c r="F183" s="46"/>
      <c r="G183" s="46"/>
      <c r="H183" s="46"/>
      <c r="I183" s="46"/>
      <c r="J183" s="48"/>
    </row>
    <row r="184">
      <c r="A184" s="37" t="s">
        <v>593</v>
      </c>
      <c r="B184" s="37">
        <v>43</v>
      </c>
      <c r="C184" s="38" t="s">
        <v>3945</v>
      </c>
      <c r="D184" s="37" t="s">
        <v>595</v>
      </c>
      <c r="E184" s="39" t="s">
        <v>3946</v>
      </c>
      <c r="F184" s="40" t="s">
        <v>608</v>
      </c>
      <c r="G184" s="41">
        <v>1</v>
      </c>
      <c r="H184" s="42">
        <v>0</v>
      </c>
      <c r="I184" s="43">
        <f>ROUND(G184*H184,P4)</f>
        <v>0</v>
      </c>
      <c r="J184" s="37"/>
      <c r="O184" s="44">
        <f>I184*0.21</f>
        <v>0</v>
      </c>
      <c r="P184">
        <v>3</v>
      </c>
    </row>
    <row r="185">
      <c r="A185" s="37" t="s">
        <v>598</v>
      </c>
      <c r="B185" s="45"/>
      <c r="C185" s="46"/>
      <c r="D185" s="46"/>
      <c r="E185" s="39" t="s">
        <v>3846</v>
      </c>
      <c r="F185" s="46"/>
      <c r="G185" s="46"/>
      <c r="H185" s="46"/>
      <c r="I185" s="46"/>
      <c r="J185" s="48"/>
    </row>
    <row r="186" ht="30">
      <c r="A186" s="37" t="s">
        <v>599</v>
      </c>
      <c r="B186" s="45"/>
      <c r="C186" s="46"/>
      <c r="D186" s="46"/>
      <c r="E186" s="49" t="s">
        <v>3990</v>
      </c>
      <c r="F186" s="46"/>
      <c r="G186" s="46"/>
      <c r="H186" s="46"/>
      <c r="I186" s="46"/>
      <c r="J186" s="48"/>
    </row>
    <row r="187" ht="135">
      <c r="A187" s="37" t="s">
        <v>601</v>
      </c>
      <c r="B187" s="45"/>
      <c r="C187" s="46"/>
      <c r="D187" s="46"/>
      <c r="E187" s="39" t="s">
        <v>3947</v>
      </c>
      <c r="F187" s="46"/>
      <c r="G187" s="46"/>
      <c r="H187" s="46"/>
      <c r="I187" s="46"/>
      <c r="J187" s="48"/>
    </row>
    <row r="188">
      <c r="A188" s="37" t="s">
        <v>593</v>
      </c>
      <c r="B188" s="37">
        <v>44</v>
      </c>
      <c r="C188" s="38" t="s">
        <v>3948</v>
      </c>
      <c r="D188" s="37" t="s">
        <v>595</v>
      </c>
      <c r="E188" s="39" t="s">
        <v>3949</v>
      </c>
      <c r="F188" s="40" t="s">
        <v>608</v>
      </c>
      <c r="G188" s="41">
        <v>1</v>
      </c>
      <c r="H188" s="42">
        <v>0</v>
      </c>
      <c r="I188" s="43">
        <f>ROUND(G188*H188,P4)</f>
        <v>0</v>
      </c>
      <c r="J188" s="37"/>
      <c r="O188" s="44">
        <f>I188*0.21</f>
        <v>0</v>
      </c>
      <c r="P188">
        <v>3</v>
      </c>
    </row>
    <row r="189">
      <c r="A189" s="37" t="s">
        <v>598</v>
      </c>
      <c r="B189" s="45"/>
      <c r="C189" s="46"/>
      <c r="D189" s="46"/>
      <c r="E189" s="39" t="s">
        <v>3846</v>
      </c>
      <c r="F189" s="46"/>
      <c r="G189" s="46"/>
      <c r="H189" s="46"/>
      <c r="I189" s="46"/>
      <c r="J189" s="48"/>
    </row>
    <row r="190" ht="30">
      <c r="A190" s="37" t="s">
        <v>599</v>
      </c>
      <c r="B190" s="45"/>
      <c r="C190" s="46"/>
      <c r="D190" s="46"/>
      <c r="E190" s="49" t="s">
        <v>3990</v>
      </c>
      <c r="F190" s="46"/>
      <c r="G190" s="46"/>
      <c r="H190" s="46"/>
      <c r="I190" s="46"/>
      <c r="J190" s="48"/>
    </row>
    <row r="191" ht="195">
      <c r="A191" s="37" t="s">
        <v>601</v>
      </c>
      <c r="B191" s="45"/>
      <c r="C191" s="46"/>
      <c r="D191" s="46"/>
      <c r="E191" s="39" t="s">
        <v>3950</v>
      </c>
      <c r="F191" s="46"/>
      <c r="G191" s="46"/>
      <c r="H191" s="46"/>
      <c r="I191" s="46"/>
      <c r="J191" s="48"/>
    </row>
    <row r="192" ht="30">
      <c r="A192" s="37" t="s">
        <v>593</v>
      </c>
      <c r="B192" s="37">
        <v>45</v>
      </c>
      <c r="C192" s="38" t="s">
        <v>3951</v>
      </c>
      <c r="D192" s="37" t="s">
        <v>595</v>
      </c>
      <c r="E192" s="39" t="s">
        <v>3952</v>
      </c>
      <c r="F192" s="40" t="s">
        <v>608</v>
      </c>
      <c r="G192" s="41">
        <v>1</v>
      </c>
      <c r="H192" s="42">
        <v>0</v>
      </c>
      <c r="I192" s="43">
        <f>ROUND(G192*H192,P4)</f>
        <v>0</v>
      </c>
      <c r="J192" s="37"/>
      <c r="O192" s="44">
        <f>I192*0.21</f>
        <v>0</v>
      </c>
      <c r="P192">
        <v>3</v>
      </c>
    </row>
    <row r="193">
      <c r="A193" s="37" t="s">
        <v>598</v>
      </c>
      <c r="B193" s="45"/>
      <c r="C193" s="46"/>
      <c r="D193" s="46"/>
      <c r="E193" s="39" t="s">
        <v>3846</v>
      </c>
      <c r="F193" s="46"/>
      <c r="G193" s="46"/>
      <c r="H193" s="46"/>
      <c r="I193" s="46"/>
      <c r="J193" s="48"/>
    </row>
    <row r="194" ht="30">
      <c r="A194" s="37" t="s">
        <v>599</v>
      </c>
      <c r="B194" s="45"/>
      <c r="C194" s="46"/>
      <c r="D194" s="46"/>
      <c r="E194" s="49" t="s">
        <v>3990</v>
      </c>
      <c r="F194" s="46"/>
      <c r="G194" s="46"/>
      <c r="H194" s="46"/>
      <c r="I194" s="46"/>
      <c r="J194" s="48"/>
    </row>
    <row r="195" ht="270">
      <c r="A195" s="37" t="s">
        <v>601</v>
      </c>
      <c r="B195" s="45"/>
      <c r="C195" s="46"/>
      <c r="D195" s="46"/>
      <c r="E195" s="39" t="s">
        <v>3953</v>
      </c>
      <c r="F195" s="46"/>
      <c r="G195" s="46"/>
      <c r="H195" s="46"/>
      <c r="I195" s="46"/>
      <c r="J195" s="48"/>
    </row>
    <row r="196">
      <c r="A196" s="31" t="s">
        <v>591</v>
      </c>
      <c r="B196" s="32"/>
      <c r="C196" s="33" t="s">
        <v>3666</v>
      </c>
      <c r="D196" s="34"/>
      <c r="E196" s="31" t="s">
        <v>3957</v>
      </c>
      <c r="F196" s="34"/>
      <c r="G196" s="34"/>
      <c r="H196" s="34"/>
      <c r="I196" s="35">
        <f>SUMIFS(I197:I220,A197:A220,"P")</f>
        <v>0</v>
      </c>
      <c r="J196" s="36"/>
    </row>
    <row r="197" ht="30">
      <c r="A197" s="37" t="s">
        <v>593</v>
      </c>
      <c r="B197" s="37">
        <v>46</v>
      </c>
      <c r="C197" s="38" t="s">
        <v>3065</v>
      </c>
      <c r="D197" s="37" t="s">
        <v>595</v>
      </c>
      <c r="E197" s="39" t="s">
        <v>3958</v>
      </c>
      <c r="F197" s="40" t="s">
        <v>608</v>
      </c>
      <c r="G197" s="41">
        <v>1</v>
      </c>
      <c r="H197" s="42">
        <v>0</v>
      </c>
      <c r="I197" s="43">
        <f>ROUND(G197*H197,P4)</f>
        <v>0</v>
      </c>
      <c r="J197" s="37"/>
      <c r="O197" s="44">
        <f>I197*0.21</f>
        <v>0</v>
      </c>
      <c r="P197">
        <v>3</v>
      </c>
    </row>
    <row r="198">
      <c r="A198" s="37" t="s">
        <v>598</v>
      </c>
      <c r="B198" s="45"/>
      <c r="C198" s="46"/>
      <c r="D198" s="46"/>
      <c r="E198" s="39" t="s">
        <v>3846</v>
      </c>
      <c r="F198" s="46"/>
      <c r="G198" s="46"/>
      <c r="H198" s="46"/>
      <c r="I198" s="46"/>
      <c r="J198" s="48"/>
    </row>
    <row r="199" ht="30">
      <c r="A199" s="37" t="s">
        <v>599</v>
      </c>
      <c r="B199" s="45"/>
      <c r="C199" s="46"/>
      <c r="D199" s="46"/>
      <c r="E199" s="49" t="s">
        <v>3991</v>
      </c>
      <c r="F199" s="46"/>
      <c r="G199" s="46"/>
      <c r="H199" s="46"/>
      <c r="I199" s="46"/>
      <c r="J199" s="48"/>
    </row>
    <row r="200" ht="165">
      <c r="A200" s="37" t="s">
        <v>601</v>
      </c>
      <c r="B200" s="45"/>
      <c r="C200" s="46"/>
      <c r="D200" s="46"/>
      <c r="E200" s="39" t="s">
        <v>3959</v>
      </c>
      <c r="F200" s="46"/>
      <c r="G200" s="46"/>
      <c r="H200" s="46"/>
      <c r="I200" s="46"/>
      <c r="J200" s="48"/>
    </row>
    <row r="201" ht="45">
      <c r="A201" s="37" t="s">
        <v>593</v>
      </c>
      <c r="B201" s="37">
        <v>47</v>
      </c>
      <c r="C201" s="38" t="s">
        <v>3069</v>
      </c>
      <c r="D201" s="37" t="s">
        <v>595</v>
      </c>
      <c r="E201" s="39" t="s">
        <v>3960</v>
      </c>
      <c r="F201" s="40" t="s">
        <v>608</v>
      </c>
      <c r="G201" s="41">
        <v>2</v>
      </c>
      <c r="H201" s="42">
        <v>0</v>
      </c>
      <c r="I201" s="43">
        <f>ROUND(G201*H201,P4)</f>
        <v>0</v>
      </c>
      <c r="J201" s="37"/>
      <c r="O201" s="44">
        <f>I201*0.21</f>
        <v>0</v>
      </c>
      <c r="P201">
        <v>3</v>
      </c>
    </row>
    <row r="202">
      <c r="A202" s="37" t="s">
        <v>598</v>
      </c>
      <c r="B202" s="45"/>
      <c r="C202" s="46"/>
      <c r="D202" s="46"/>
      <c r="E202" s="39" t="s">
        <v>3846</v>
      </c>
      <c r="F202" s="46"/>
      <c r="G202" s="46"/>
      <c r="H202" s="46"/>
      <c r="I202" s="46"/>
      <c r="J202" s="48"/>
    </row>
    <row r="203" ht="30">
      <c r="A203" s="37" t="s">
        <v>599</v>
      </c>
      <c r="B203" s="45"/>
      <c r="C203" s="46"/>
      <c r="D203" s="46"/>
      <c r="E203" s="49" t="s">
        <v>3991</v>
      </c>
      <c r="F203" s="46"/>
      <c r="G203" s="46"/>
      <c r="H203" s="46"/>
      <c r="I203" s="46"/>
      <c r="J203" s="48"/>
    </row>
    <row r="204" ht="90">
      <c r="A204" s="37" t="s">
        <v>601</v>
      </c>
      <c r="B204" s="45"/>
      <c r="C204" s="46"/>
      <c r="D204" s="46"/>
      <c r="E204" s="39" t="s">
        <v>3961</v>
      </c>
      <c r="F204" s="46"/>
      <c r="G204" s="46"/>
      <c r="H204" s="46"/>
      <c r="I204" s="46"/>
      <c r="J204" s="48"/>
    </row>
    <row r="205" ht="30">
      <c r="A205" s="37" t="s">
        <v>593</v>
      </c>
      <c r="B205" s="37">
        <v>48</v>
      </c>
      <c r="C205" s="38" t="s">
        <v>3072</v>
      </c>
      <c r="D205" s="37" t="s">
        <v>595</v>
      </c>
      <c r="E205" s="39" t="s">
        <v>3073</v>
      </c>
      <c r="F205" s="40" t="s">
        <v>608</v>
      </c>
      <c r="G205" s="41">
        <v>1</v>
      </c>
      <c r="H205" s="42">
        <v>0</v>
      </c>
      <c r="I205" s="43">
        <f>ROUND(G205*H205,P4)</f>
        <v>0</v>
      </c>
      <c r="J205" s="37"/>
      <c r="O205" s="44">
        <f>I205*0.21</f>
        <v>0</v>
      </c>
      <c r="P205">
        <v>3</v>
      </c>
    </row>
    <row r="206">
      <c r="A206" s="37" t="s">
        <v>598</v>
      </c>
      <c r="B206" s="45"/>
      <c r="C206" s="46"/>
      <c r="D206" s="46"/>
      <c r="E206" s="39" t="s">
        <v>3846</v>
      </c>
      <c r="F206" s="46"/>
      <c r="G206" s="46"/>
      <c r="H206" s="46"/>
      <c r="I206" s="46"/>
      <c r="J206" s="48"/>
    </row>
    <row r="207" ht="30">
      <c r="A207" s="37" t="s">
        <v>599</v>
      </c>
      <c r="B207" s="45"/>
      <c r="C207" s="46"/>
      <c r="D207" s="46"/>
      <c r="E207" s="49" t="s">
        <v>3991</v>
      </c>
      <c r="F207" s="46"/>
      <c r="G207" s="46"/>
      <c r="H207" s="46"/>
      <c r="I207" s="46"/>
      <c r="J207" s="48"/>
    </row>
    <row r="208" ht="180">
      <c r="A208" s="37" t="s">
        <v>601</v>
      </c>
      <c r="B208" s="45"/>
      <c r="C208" s="46"/>
      <c r="D208" s="46"/>
      <c r="E208" s="39" t="s">
        <v>3962</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3846</v>
      </c>
      <c r="F210" s="46"/>
      <c r="G210" s="46"/>
      <c r="H210" s="46"/>
      <c r="I210" s="46"/>
      <c r="J210" s="48"/>
    </row>
    <row r="211" ht="30">
      <c r="A211" s="37" t="s">
        <v>599</v>
      </c>
      <c r="B211" s="45"/>
      <c r="C211" s="46"/>
      <c r="D211" s="46"/>
      <c r="E211" s="49" t="s">
        <v>3991</v>
      </c>
      <c r="F211" s="46"/>
      <c r="G211" s="46"/>
      <c r="H211" s="46"/>
      <c r="I211" s="46"/>
      <c r="J211" s="48"/>
    </row>
    <row r="212" ht="195">
      <c r="A212" s="37" t="s">
        <v>601</v>
      </c>
      <c r="B212" s="45"/>
      <c r="C212" s="46"/>
      <c r="D212" s="46"/>
      <c r="E212" s="39" t="s">
        <v>3964</v>
      </c>
      <c r="F212" s="46"/>
      <c r="G212" s="46"/>
      <c r="H212" s="46"/>
      <c r="I212" s="46"/>
      <c r="J212" s="48"/>
    </row>
    <row r="213">
      <c r="A213" s="37" t="s">
        <v>593</v>
      </c>
      <c r="B213" s="37">
        <v>50</v>
      </c>
      <c r="C213" s="38" t="s">
        <v>3077</v>
      </c>
      <c r="D213" s="37" t="s">
        <v>595</v>
      </c>
      <c r="E213" s="39" t="s">
        <v>3078</v>
      </c>
      <c r="F213" s="40" t="s">
        <v>624</v>
      </c>
      <c r="G213" s="41">
        <v>4</v>
      </c>
      <c r="H213" s="42">
        <v>0</v>
      </c>
      <c r="I213" s="43">
        <f>ROUND(G213*H213,P4)</f>
        <v>0</v>
      </c>
      <c r="J213" s="37"/>
      <c r="O213" s="44">
        <f>I213*0.21</f>
        <v>0</v>
      </c>
      <c r="P213">
        <v>3</v>
      </c>
    </row>
    <row r="214">
      <c r="A214" s="37" t="s">
        <v>598</v>
      </c>
      <c r="B214" s="45"/>
      <c r="C214" s="46"/>
      <c r="D214" s="46"/>
      <c r="E214" s="39" t="s">
        <v>3846</v>
      </c>
      <c r="F214" s="46"/>
      <c r="G214" s="46"/>
      <c r="H214" s="46"/>
      <c r="I214" s="46"/>
      <c r="J214" s="48"/>
    </row>
    <row r="215" ht="30">
      <c r="A215" s="37" t="s">
        <v>599</v>
      </c>
      <c r="B215" s="45"/>
      <c r="C215" s="46"/>
      <c r="D215" s="46"/>
      <c r="E215" s="49" t="s">
        <v>3991</v>
      </c>
      <c r="F215" s="46"/>
      <c r="G215" s="46"/>
      <c r="H215" s="46"/>
      <c r="I215" s="46"/>
      <c r="J215" s="48"/>
    </row>
    <row r="216" ht="180">
      <c r="A216" s="37" t="s">
        <v>601</v>
      </c>
      <c r="B216" s="45"/>
      <c r="C216" s="46"/>
      <c r="D216" s="46"/>
      <c r="E216" s="39" t="s">
        <v>3965</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3846</v>
      </c>
      <c r="F218" s="46"/>
      <c r="G218" s="46"/>
      <c r="H218" s="46"/>
      <c r="I218" s="46"/>
      <c r="J218" s="48"/>
    </row>
    <row r="219" ht="30">
      <c r="A219" s="37" t="s">
        <v>599</v>
      </c>
      <c r="B219" s="45"/>
      <c r="C219" s="46"/>
      <c r="D219" s="46"/>
      <c r="E219" s="49" t="s">
        <v>3991</v>
      </c>
      <c r="F219" s="46"/>
      <c r="G219" s="46"/>
      <c r="H219" s="46"/>
      <c r="I219" s="46"/>
      <c r="J219" s="48"/>
    </row>
    <row r="220" ht="180">
      <c r="A220" s="37" t="s">
        <v>601</v>
      </c>
      <c r="B220" s="45"/>
      <c r="C220" s="46"/>
      <c r="D220" s="46"/>
      <c r="E220" s="39" t="s">
        <v>3966</v>
      </c>
      <c r="F220" s="46"/>
      <c r="G220" s="46"/>
      <c r="H220" s="46"/>
      <c r="I220" s="46"/>
      <c r="J220" s="48"/>
    </row>
    <row r="221">
      <c r="A221" s="31" t="s">
        <v>591</v>
      </c>
      <c r="B221" s="32"/>
      <c r="C221" s="33" t="s">
        <v>3967</v>
      </c>
      <c r="D221" s="34"/>
      <c r="E221" s="31" t="s">
        <v>3968</v>
      </c>
      <c r="F221" s="34"/>
      <c r="G221" s="34"/>
      <c r="H221" s="34"/>
      <c r="I221" s="35">
        <f>SUMIFS(I222:I253,A222:A253,"P")</f>
        <v>0</v>
      </c>
      <c r="J221" s="36"/>
    </row>
    <row r="222">
      <c r="A222" s="37" t="s">
        <v>593</v>
      </c>
      <c r="B222" s="37">
        <v>52</v>
      </c>
      <c r="C222" s="38" t="s">
        <v>3969</v>
      </c>
      <c r="D222" s="37" t="s">
        <v>595</v>
      </c>
      <c r="E222" s="39" t="s">
        <v>3970</v>
      </c>
      <c r="F222" s="40" t="s">
        <v>608</v>
      </c>
      <c r="G222" s="41">
        <v>2</v>
      </c>
      <c r="H222" s="42">
        <v>0</v>
      </c>
      <c r="I222" s="43">
        <f>ROUND(G222*H222,P4)</f>
        <v>0</v>
      </c>
      <c r="J222" s="37"/>
      <c r="O222" s="44">
        <f>I222*0.21</f>
        <v>0</v>
      </c>
      <c r="P222">
        <v>3</v>
      </c>
    </row>
    <row r="223">
      <c r="A223" s="37" t="s">
        <v>598</v>
      </c>
      <c r="B223" s="45"/>
      <c r="C223" s="46"/>
      <c r="D223" s="46"/>
      <c r="E223" s="39" t="s">
        <v>3846</v>
      </c>
      <c r="F223" s="46"/>
      <c r="G223" s="46"/>
      <c r="H223" s="46"/>
      <c r="I223" s="46"/>
      <c r="J223" s="48"/>
    </row>
    <row r="224" ht="30">
      <c r="A224" s="37" t="s">
        <v>599</v>
      </c>
      <c r="B224" s="45"/>
      <c r="C224" s="46"/>
      <c r="D224" s="46"/>
      <c r="E224" s="49" t="s">
        <v>3984</v>
      </c>
      <c r="F224" s="46"/>
      <c r="G224" s="46"/>
      <c r="H224" s="46"/>
      <c r="I224" s="46"/>
      <c r="J224" s="48"/>
    </row>
    <row r="225" ht="210">
      <c r="A225" s="37" t="s">
        <v>601</v>
      </c>
      <c r="B225" s="45"/>
      <c r="C225" s="46"/>
      <c r="D225" s="46"/>
      <c r="E225" s="39" t="s">
        <v>3971</v>
      </c>
      <c r="F225" s="46"/>
      <c r="G225" s="46"/>
      <c r="H225" s="46"/>
      <c r="I225" s="46"/>
      <c r="J225" s="48"/>
    </row>
    <row r="226">
      <c r="A226" s="37" t="s">
        <v>593</v>
      </c>
      <c r="B226" s="37">
        <v>53</v>
      </c>
      <c r="C226" s="38" t="s">
        <v>3972</v>
      </c>
      <c r="D226" s="37" t="s">
        <v>595</v>
      </c>
      <c r="E226" s="39" t="s">
        <v>3973</v>
      </c>
      <c r="F226" s="40" t="s">
        <v>597</v>
      </c>
      <c r="G226" s="41">
        <v>129</v>
      </c>
      <c r="H226" s="42">
        <v>0</v>
      </c>
      <c r="I226" s="43">
        <f>ROUND(G226*H226,P4)</f>
        <v>0</v>
      </c>
      <c r="J226" s="37"/>
      <c r="O226" s="44">
        <f>I226*0.21</f>
        <v>0</v>
      </c>
      <c r="P226">
        <v>3</v>
      </c>
    </row>
    <row r="227">
      <c r="A227" s="37" t="s">
        <v>598</v>
      </c>
      <c r="B227" s="45"/>
      <c r="C227" s="46"/>
      <c r="D227" s="46"/>
      <c r="E227" s="39" t="s">
        <v>3846</v>
      </c>
      <c r="F227" s="46"/>
      <c r="G227" s="46"/>
      <c r="H227" s="46"/>
      <c r="I227" s="46"/>
      <c r="J227" s="48"/>
    </row>
    <row r="228" ht="30">
      <c r="A228" s="37" t="s">
        <v>599</v>
      </c>
      <c r="B228" s="45"/>
      <c r="C228" s="46"/>
      <c r="D228" s="46"/>
      <c r="E228" s="49" t="s">
        <v>3984</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3846</v>
      </c>
      <c r="F231" s="46"/>
      <c r="G231" s="46"/>
      <c r="H231" s="46"/>
      <c r="I231" s="46"/>
      <c r="J231" s="48"/>
    </row>
    <row r="232" ht="30">
      <c r="A232" s="37" t="s">
        <v>599</v>
      </c>
      <c r="B232" s="45"/>
      <c r="C232" s="46"/>
      <c r="D232" s="46"/>
      <c r="E232" s="49" t="s">
        <v>3984</v>
      </c>
      <c r="F232" s="46"/>
      <c r="G232" s="46"/>
      <c r="H232" s="46"/>
      <c r="I232" s="46"/>
      <c r="J232" s="48"/>
    </row>
    <row r="233" ht="225">
      <c r="A233" s="37" t="s">
        <v>601</v>
      </c>
      <c r="B233" s="45"/>
      <c r="C233" s="46"/>
      <c r="D233" s="46"/>
      <c r="E233" s="39" t="s">
        <v>3974</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3846</v>
      </c>
      <c r="F235" s="46"/>
      <c r="G235" s="46"/>
      <c r="H235" s="46"/>
      <c r="I235" s="46"/>
      <c r="J235" s="48"/>
    </row>
    <row r="236" ht="30">
      <c r="A236" s="37" t="s">
        <v>599</v>
      </c>
      <c r="B236" s="45"/>
      <c r="C236" s="46"/>
      <c r="D236" s="46"/>
      <c r="E236" s="49" t="s">
        <v>3984</v>
      </c>
      <c r="F236" s="46"/>
      <c r="G236" s="46"/>
      <c r="H236" s="46"/>
      <c r="I236" s="46"/>
      <c r="J236" s="48"/>
    </row>
    <row r="237" ht="150">
      <c r="A237" s="37" t="s">
        <v>601</v>
      </c>
      <c r="B237" s="45"/>
      <c r="C237" s="46"/>
      <c r="D237" s="46"/>
      <c r="E237" s="39" t="s">
        <v>3975</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3846</v>
      </c>
      <c r="F239" s="46"/>
      <c r="G239" s="46"/>
      <c r="H239" s="46"/>
      <c r="I239" s="46"/>
      <c r="J239" s="48"/>
    </row>
    <row r="240" ht="30">
      <c r="A240" s="37" t="s">
        <v>599</v>
      </c>
      <c r="B240" s="45"/>
      <c r="C240" s="46"/>
      <c r="D240" s="46"/>
      <c r="E240" s="49" t="s">
        <v>3984</v>
      </c>
      <c r="F240" s="46"/>
      <c r="G240" s="46"/>
      <c r="H240" s="46"/>
      <c r="I240" s="46"/>
      <c r="J240" s="48"/>
    </row>
    <row r="241" ht="225">
      <c r="A241" s="37" t="s">
        <v>601</v>
      </c>
      <c r="B241" s="45"/>
      <c r="C241" s="46"/>
      <c r="D241" s="46"/>
      <c r="E241" s="39" t="s">
        <v>3974</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3846</v>
      </c>
      <c r="F243" s="46"/>
      <c r="G243" s="46"/>
      <c r="H243" s="46"/>
      <c r="I243" s="46"/>
      <c r="J243" s="48"/>
    </row>
    <row r="244" ht="30">
      <c r="A244" s="37" t="s">
        <v>599</v>
      </c>
      <c r="B244" s="45"/>
      <c r="C244" s="46"/>
      <c r="D244" s="46"/>
      <c r="E244" s="49" t="s">
        <v>3984</v>
      </c>
      <c r="F244" s="46"/>
      <c r="G244" s="46"/>
      <c r="H244" s="46"/>
      <c r="I244" s="46"/>
      <c r="J244" s="48"/>
    </row>
    <row r="245" ht="150">
      <c r="A245" s="37" t="s">
        <v>601</v>
      </c>
      <c r="B245" s="45"/>
      <c r="C245" s="46"/>
      <c r="D245" s="46"/>
      <c r="E245" s="39" t="s">
        <v>3975</v>
      </c>
      <c r="F245" s="46"/>
      <c r="G245" s="46"/>
      <c r="H245" s="46"/>
      <c r="I245" s="46"/>
      <c r="J245" s="48"/>
    </row>
    <row r="246">
      <c r="A246" s="37" t="s">
        <v>593</v>
      </c>
      <c r="B246" s="37">
        <v>58</v>
      </c>
      <c r="C246" s="38" t="s">
        <v>3976</v>
      </c>
      <c r="D246" s="37" t="s">
        <v>595</v>
      </c>
      <c r="E246" s="39" t="s">
        <v>3977</v>
      </c>
      <c r="F246" s="40" t="s">
        <v>608</v>
      </c>
      <c r="G246" s="41">
        <v>11</v>
      </c>
      <c r="H246" s="42">
        <v>0</v>
      </c>
      <c r="I246" s="43">
        <f>ROUND(G246*H246,P4)</f>
        <v>0</v>
      </c>
      <c r="J246" s="37"/>
      <c r="O246" s="44">
        <f>I246*0.21</f>
        <v>0</v>
      </c>
      <c r="P246">
        <v>3</v>
      </c>
    </row>
    <row r="247">
      <c r="A247" s="37" t="s">
        <v>598</v>
      </c>
      <c r="B247" s="45"/>
      <c r="C247" s="46"/>
      <c r="D247" s="46"/>
      <c r="E247" s="39" t="s">
        <v>3846</v>
      </c>
      <c r="F247" s="46"/>
      <c r="G247" s="46"/>
      <c r="H247" s="46"/>
      <c r="I247" s="46"/>
      <c r="J247" s="48"/>
    </row>
    <row r="248" ht="30">
      <c r="A248" s="37" t="s">
        <v>599</v>
      </c>
      <c r="B248" s="45"/>
      <c r="C248" s="46"/>
      <c r="D248" s="46"/>
      <c r="E248" s="49" t="s">
        <v>3984</v>
      </c>
      <c r="F248" s="46"/>
      <c r="G248" s="46"/>
      <c r="H248" s="46"/>
      <c r="I248" s="46"/>
      <c r="J248" s="48"/>
    </row>
    <row r="249" ht="120">
      <c r="A249" s="37" t="s">
        <v>601</v>
      </c>
      <c r="B249" s="45"/>
      <c r="C249" s="46"/>
      <c r="D249" s="46"/>
      <c r="E249" s="39" t="s">
        <v>3979</v>
      </c>
      <c r="F249" s="46"/>
      <c r="G249" s="46"/>
      <c r="H249" s="46"/>
      <c r="I249" s="46"/>
      <c r="J249" s="48"/>
    </row>
    <row r="250">
      <c r="A250" s="37" t="s">
        <v>593</v>
      </c>
      <c r="B250" s="37">
        <v>59</v>
      </c>
      <c r="C250" s="38" t="s">
        <v>3980</v>
      </c>
      <c r="D250" s="37" t="s">
        <v>595</v>
      </c>
      <c r="E250" s="39" t="s">
        <v>3981</v>
      </c>
      <c r="F250" s="40" t="s">
        <v>608</v>
      </c>
      <c r="G250" s="41">
        <v>11</v>
      </c>
      <c r="H250" s="42">
        <v>0</v>
      </c>
      <c r="I250" s="43">
        <f>ROUND(G250*H250,P4)</f>
        <v>0</v>
      </c>
      <c r="J250" s="37"/>
      <c r="O250" s="44">
        <f>I250*0.21</f>
        <v>0</v>
      </c>
      <c r="P250">
        <v>3</v>
      </c>
    </row>
    <row r="251">
      <c r="A251" s="37" t="s">
        <v>598</v>
      </c>
      <c r="B251" s="45"/>
      <c r="C251" s="46"/>
      <c r="D251" s="46"/>
      <c r="E251" s="39" t="s">
        <v>3846</v>
      </c>
      <c r="F251" s="46"/>
      <c r="G251" s="46"/>
      <c r="H251" s="46"/>
      <c r="I251" s="46"/>
      <c r="J251" s="48"/>
    </row>
    <row r="252" ht="30">
      <c r="A252" s="37" t="s">
        <v>599</v>
      </c>
      <c r="B252" s="45"/>
      <c r="C252" s="46"/>
      <c r="D252" s="46"/>
      <c r="E252" s="49" t="s">
        <v>3984</v>
      </c>
      <c r="F252" s="46"/>
      <c r="G252" s="46"/>
      <c r="H252" s="46"/>
      <c r="I252" s="46"/>
      <c r="J252" s="48"/>
    </row>
    <row r="253" ht="135">
      <c r="A253" s="37" t="s">
        <v>601</v>
      </c>
      <c r="B253" s="50"/>
      <c r="C253" s="51"/>
      <c r="D253" s="51"/>
      <c r="E253" s="39" t="s">
        <v>3982</v>
      </c>
      <c r="F253" s="51"/>
      <c r="G253" s="51"/>
      <c r="H253" s="51"/>
      <c r="I253" s="51"/>
      <c r="J253" s="52"/>
    </row>
  </sheetData>
  <sheetProtection sheet="1" objects="1" scenarios="1" spinCount="100000" saltValue="SabD51VXYjhXNY6ae01/Bu5xo3h0QcU278X+v2VB2czif7vt+7hy+DJnbeoxe1Uz2fvUdpd6n9kFTR2VIEngDQ==" hashValue="yD5OrSP4Nrgaskf53KkSbc402JO7JBVzVD/8Q/L/WWTO1VB0fTa1MpfMPYDgOhdxKMvUGVwHOt2KssLe49nCN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3992</v>
      </c>
      <c r="I3" s="25">
        <f>SUMIFS(I11:I84,A11:A84,"SD")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3840</v>
      </c>
      <c r="D5" s="22"/>
      <c r="E5" s="23" t="s">
        <v>125</v>
      </c>
      <c r="F5" s="17"/>
      <c r="G5" s="17"/>
      <c r="H5" s="17"/>
      <c r="I5" s="17"/>
      <c r="J5" s="19"/>
      <c r="O5">
        <v>0.20999999999999999</v>
      </c>
    </row>
    <row r="6">
      <c r="A6" s="3" t="s">
        <v>576</v>
      </c>
      <c r="B6" s="20" t="s">
        <v>573</v>
      </c>
      <c r="C6" s="21" t="s">
        <v>3841</v>
      </c>
      <c r="D6" s="22"/>
      <c r="E6" s="23" t="s">
        <v>127</v>
      </c>
      <c r="F6" s="17"/>
      <c r="G6" s="17"/>
      <c r="H6" s="17"/>
      <c r="I6" s="17"/>
      <c r="J6" s="19"/>
    </row>
    <row r="7">
      <c r="A7" s="3" t="s">
        <v>578</v>
      </c>
      <c r="B7" s="20" t="s">
        <v>579</v>
      </c>
      <c r="C7" s="21" t="s">
        <v>3992</v>
      </c>
      <c r="D7" s="22"/>
      <c r="E7" s="23" t="s">
        <v>133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3899</v>
      </c>
      <c r="D11" s="34"/>
      <c r="E11" s="31" t="s">
        <v>3900</v>
      </c>
      <c r="F11" s="34"/>
      <c r="G11" s="34"/>
      <c r="H11" s="34"/>
      <c r="I11" s="35">
        <f>SUMIFS(I12:I71,A12:A71,"P")</f>
        <v>0</v>
      </c>
      <c r="J11" s="36"/>
    </row>
    <row r="12" ht="30">
      <c r="A12" s="37" t="s">
        <v>593</v>
      </c>
      <c r="B12" s="37">
        <v>1</v>
      </c>
      <c r="C12" s="38" t="s">
        <v>3925</v>
      </c>
      <c r="D12" s="37" t="s">
        <v>595</v>
      </c>
      <c r="E12" s="39" t="s">
        <v>3926</v>
      </c>
      <c r="F12" s="40" t="s">
        <v>608</v>
      </c>
      <c r="G12" s="41">
        <v>2</v>
      </c>
      <c r="H12" s="42">
        <v>0</v>
      </c>
      <c r="I12" s="43">
        <f>ROUND(G12*H12,P4)</f>
        <v>0</v>
      </c>
      <c r="J12" s="37"/>
      <c r="O12" s="44">
        <f>I12*0.21</f>
        <v>0</v>
      </c>
      <c r="P12">
        <v>3</v>
      </c>
    </row>
    <row r="13">
      <c r="A13" s="37" t="s">
        <v>598</v>
      </c>
      <c r="B13" s="45"/>
      <c r="C13" s="46"/>
      <c r="D13" s="46"/>
      <c r="E13" s="39" t="s">
        <v>3846</v>
      </c>
      <c r="F13" s="46"/>
      <c r="G13" s="46"/>
      <c r="H13" s="46"/>
      <c r="I13" s="46"/>
      <c r="J13" s="48"/>
    </row>
    <row r="14" ht="30">
      <c r="A14" s="37" t="s">
        <v>599</v>
      </c>
      <c r="B14" s="45"/>
      <c r="C14" s="46"/>
      <c r="D14" s="46"/>
      <c r="E14" s="49" t="s">
        <v>3993</v>
      </c>
      <c r="F14" s="46"/>
      <c r="G14" s="46"/>
      <c r="H14" s="46"/>
      <c r="I14" s="46"/>
      <c r="J14" s="48"/>
    </row>
    <row r="15" ht="195">
      <c r="A15" s="37" t="s">
        <v>601</v>
      </c>
      <c r="B15" s="45"/>
      <c r="C15" s="46"/>
      <c r="D15" s="46"/>
      <c r="E15" s="39" t="s">
        <v>3994</v>
      </c>
      <c r="F15" s="46"/>
      <c r="G15" s="46"/>
      <c r="H15" s="46"/>
      <c r="I15" s="46"/>
      <c r="J15" s="48"/>
    </row>
    <row r="16" ht="30">
      <c r="A16" s="37" t="s">
        <v>593</v>
      </c>
      <c r="B16" s="37">
        <v>2</v>
      </c>
      <c r="C16" s="38" t="s">
        <v>3995</v>
      </c>
      <c r="D16" s="37" t="s">
        <v>595</v>
      </c>
      <c r="E16" s="39" t="s">
        <v>3996</v>
      </c>
      <c r="F16" s="40" t="s">
        <v>608</v>
      </c>
      <c r="G16" s="41">
        <v>2</v>
      </c>
      <c r="H16" s="42">
        <v>0</v>
      </c>
      <c r="I16" s="43">
        <f>ROUND(G16*H16,P4)</f>
        <v>0</v>
      </c>
      <c r="J16" s="37"/>
      <c r="O16" s="44">
        <f>I16*0.21</f>
        <v>0</v>
      </c>
      <c r="P16">
        <v>3</v>
      </c>
    </row>
    <row r="17">
      <c r="A17" s="37" t="s">
        <v>598</v>
      </c>
      <c r="B17" s="45"/>
      <c r="C17" s="46"/>
      <c r="D17" s="46"/>
      <c r="E17" s="39" t="s">
        <v>3846</v>
      </c>
      <c r="F17" s="46"/>
      <c r="G17" s="46"/>
      <c r="H17" s="46"/>
      <c r="I17" s="46"/>
      <c r="J17" s="48"/>
    </row>
    <row r="18" ht="30">
      <c r="A18" s="37" t="s">
        <v>599</v>
      </c>
      <c r="B18" s="45"/>
      <c r="C18" s="46"/>
      <c r="D18" s="46"/>
      <c r="E18" s="49" t="s">
        <v>3993</v>
      </c>
      <c r="F18" s="46"/>
      <c r="G18" s="46"/>
      <c r="H18" s="46"/>
      <c r="I18" s="46"/>
      <c r="J18" s="48"/>
    </row>
    <row r="19" ht="210">
      <c r="A19" s="37" t="s">
        <v>601</v>
      </c>
      <c r="B19" s="45"/>
      <c r="C19" s="46"/>
      <c r="D19" s="46"/>
      <c r="E19" s="39" t="s">
        <v>3997</v>
      </c>
      <c r="F19" s="46"/>
      <c r="G19" s="46"/>
      <c r="H19" s="46"/>
      <c r="I19" s="46"/>
      <c r="J19" s="48"/>
    </row>
    <row r="20" ht="30">
      <c r="A20" s="37" t="s">
        <v>593</v>
      </c>
      <c r="B20" s="37">
        <v>3</v>
      </c>
      <c r="C20" s="38" t="s">
        <v>3998</v>
      </c>
      <c r="D20" s="37" t="s">
        <v>595</v>
      </c>
      <c r="E20" s="39" t="s">
        <v>3999</v>
      </c>
      <c r="F20" s="40" t="s">
        <v>608</v>
      </c>
      <c r="G20" s="41">
        <v>1</v>
      </c>
      <c r="H20" s="42">
        <v>0</v>
      </c>
      <c r="I20" s="43">
        <f>ROUND(G20*H20,P4)</f>
        <v>0</v>
      </c>
      <c r="J20" s="37"/>
      <c r="O20" s="44">
        <f>I20*0.21</f>
        <v>0</v>
      </c>
      <c r="P20">
        <v>3</v>
      </c>
    </row>
    <row r="21">
      <c r="A21" s="37" t="s">
        <v>598</v>
      </c>
      <c r="B21" s="45"/>
      <c r="C21" s="46"/>
      <c r="D21" s="46"/>
      <c r="E21" s="39" t="s">
        <v>3846</v>
      </c>
      <c r="F21" s="46"/>
      <c r="G21" s="46"/>
      <c r="H21" s="46"/>
      <c r="I21" s="46"/>
      <c r="J21" s="48"/>
    </row>
    <row r="22" ht="30">
      <c r="A22" s="37" t="s">
        <v>599</v>
      </c>
      <c r="B22" s="45"/>
      <c r="C22" s="46"/>
      <c r="D22" s="46"/>
      <c r="E22" s="49" t="s">
        <v>3993</v>
      </c>
      <c r="F22" s="46"/>
      <c r="G22" s="46"/>
      <c r="H22" s="46"/>
      <c r="I22" s="46"/>
      <c r="J22" s="48"/>
    </row>
    <row r="23" ht="240">
      <c r="A23" s="37" t="s">
        <v>601</v>
      </c>
      <c r="B23" s="45"/>
      <c r="C23" s="46"/>
      <c r="D23" s="46"/>
      <c r="E23" s="39" t="s">
        <v>4000</v>
      </c>
      <c r="F23" s="46"/>
      <c r="G23" s="46"/>
      <c r="H23" s="46"/>
      <c r="I23" s="46"/>
      <c r="J23" s="48"/>
    </row>
    <row r="24">
      <c r="A24" s="37" t="s">
        <v>593</v>
      </c>
      <c r="B24" s="37">
        <v>4</v>
      </c>
      <c r="C24" s="38" t="s">
        <v>4001</v>
      </c>
      <c r="D24" s="37" t="s">
        <v>595</v>
      </c>
      <c r="E24" s="39" t="s">
        <v>4002</v>
      </c>
      <c r="F24" s="40" t="s">
        <v>608</v>
      </c>
      <c r="G24" s="41">
        <v>1</v>
      </c>
      <c r="H24" s="42">
        <v>0</v>
      </c>
      <c r="I24" s="43">
        <f>ROUND(G24*H24,P4)</f>
        <v>0</v>
      </c>
      <c r="J24" s="37"/>
      <c r="O24" s="44">
        <f>I24*0.21</f>
        <v>0</v>
      </c>
      <c r="P24">
        <v>3</v>
      </c>
    </row>
    <row r="25">
      <c r="A25" s="37" t="s">
        <v>598</v>
      </c>
      <c r="B25" s="45"/>
      <c r="C25" s="46"/>
      <c r="D25" s="46"/>
      <c r="E25" s="39" t="s">
        <v>3846</v>
      </c>
      <c r="F25" s="46"/>
      <c r="G25" s="46"/>
      <c r="H25" s="46"/>
      <c r="I25" s="46"/>
      <c r="J25" s="48"/>
    </row>
    <row r="26" ht="30">
      <c r="A26" s="37" t="s">
        <v>599</v>
      </c>
      <c r="B26" s="45"/>
      <c r="C26" s="46"/>
      <c r="D26" s="46"/>
      <c r="E26" s="49" t="s">
        <v>3993</v>
      </c>
      <c r="F26" s="46"/>
      <c r="G26" s="46"/>
      <c r="H26" s="46"/>
      <c r="I26" s="46"/>
      <c r="J26" s="48"/>
    </row>
    <row r="27" ht="135">
      <c r="A27" s="37" t="s">
        <v>601</v>
      </c>
      <c r="B27" s="45"/>
      <c r="C27" s="46"/>
      <c r="D27" s="46"/>
      <c r="E27" s="39" t="s">
        <v>4003</v>
      </c>
      <c r="F27" s="46"/>
      <c r="G27" s="46"/>
      <c r="H27" s="46"/>
      <c r="I27" s="46"/>
      <c r="J27" s="48"/>
    </row>
    <row r="28">
      <c r="A28" s="37" t="s">
        <v>593</v>
      </c>
      <c r="B28" s="37">
        <v>5</v>
      </c>
      <c r="C28" s="38" t="s">
        <v>4004</v>
      </c>
      <c r="D28" s="37" t="s">
        <v>595</v>
      </c>
      <c r="E28" s="39" t="s">
        <v>4005</v>
      </c>
      <c r="F28" s="40" t="s">
        <v>624</v>
      </c>
      <c r="G28" s="41">
        <v>4</v>
      </c>
      <c r="H28" s="42">
        <v>0</v>
      </c>
      <c r="I28" s="43">
        <f>ROUND(G28*H28,P4)</f>
        <v>0</v>
      </c>
      <c r="J28" s="37"/>
      <c r="O28" s="44">
        <f>I28*0.21</f>
        <v>0</v>
      </c>
      <c r="P28">
        <v>3</v>
      </c>
    </row>
    <row r="29">
      <c r="A29" s="37" t="s">
        <v>598</v>
      </c>
      <c r="B29" s="45"/>
      <c r="C29" s="46"/>
      <c r="D29" s="46"/>
      <c r="E29" s="39" t="s">
        <v>3846</v>
      </c>
      <c r="F29" s="46"/>
      <c r="G29" s="46"/>
      <c r="H29" s="46"/>
      <c r="I29" s="46"/>
      <c r="J29" s="48"/>
    </row>
    <row r="30" ht="30">
      <c r="A30" s="37" t="s">
        <v>599</v>
      </c>
      <c r="B30" s="45"/>
      <c r="C30" s="46"/>
      <c r="D30" s="46"/>
      <c r="E30" s="49" t="s">
        <v>3993</v>
      </c>
      <c r="F30" s="46"/>
      <c r="G30" s="46"/>
      <c r="H30" s="46"/>
      <c r="I30" s="46"/>
      <c r="J30" s="48"/>
    </row>
    <row r="31" ht="150">
      <c r="A31" s="37" t="s">
        <v>601</v>
      </c>
      <c r="B31" s="45"/>
      <c r="C31" s="46"/>
      <c r="D31" s="46"/>
      <c r="E31" s="39" t="s">
        <v>4006</v>
      </c>
      <c r="F31" s="46"/>
      <c r="G31" s="46"/>
      <c r="H31" s="46"/>
      <c r="I31" s="46"/>
      <c r="J31" s="48"/>
    </row>
    <row r="32">
      <c r="A32" s="37" t="s">
        <v>593</v>
      </c>
      <c r="B32" s="37">
        <v>6</v>
      </c>
      <c r="C32" s="38" t="s">
        <v>4007</v>
      </c>
      <c r="D32" s="37" t="s">
        <v>595</v>
      </c>
      <c r="E32" s="39" t="s">
        <v>4008</v>
      </c>
      <c r="F32" s="40" t="s">
        <v>608</v>
      </c>
      <c r="G32" s="41">
        <v>1</v>
      </c>
      <c r="H32" s="42">
        <v>0</v>
      </c>
      <c r="I32" s="43">
        <f>ROUND(G32*H32,P4)</f>
        <v>0</v>
      </c>
      <c r="J32" s="37"/>
      <c r="O32" s="44">
        <f>I32*0.21</f>
        <v>0</v>
      </c>
      <c r="P32">
        <v>3</v>
      </c>
    </row>
    <row r="33">
      <c r="A33" s="37" t="s">
        <v>598</v>
      </c>
      <c r="B33" s="45"/>
      <c r="C33" s="46"/>
      <c r="D33" s="46"/>
      <c r="E33" s="39" t="s">
        <v>3846</v>
      </c>
      <c r="F33" s="46"/>
      <c r="G33" s="46"/>
      <c r="H33" s="46"/>
      <c r="I33" s="46"/>
      <c r="J33" s="48"/>
    </row>
    <row r="34" ht="30">
      <c r="A34" s="37" t="s">
        <v>599</v>
      </c>
      <c r="B34" s="45"/>
      <c r="C34" s="46"/>
      <c r="D34" s="46"/>
      <c r="E34" s="49" t="s">
        <v>3993</v>
      </c>
      <c r="F34" s="46"/>
      <c r="G34" s="46"/>
      <c r="H34" s="46"/>
      <c r="I34" s="46"/>
      <c r="J34" s="48"/>
    </row>
    <row r="35" ht="195">
      <c r="A35" s="37" t="s">
        <v>601</v>
      </c>
      <c r="B35" s="45"/>
      <c r="C35" s="46"/>
      <c r="D35" s="46"/>
      <c r="E35" s="39" t="s">
        <v>4009</v>
      </c>
      <c r="F35" s="46"/>
      <c r="G35" s="46"/>
      <c r="H35" s="46"/>
      <c r="I35" s="46"/>
      <c r="J35" s="48"/>
    </row>
    <row r="36">
      <c r="A36" s="37" t="s">
        <v>593</v>
      </c>
      <c r="B36" s="37">
        <v>7</v>
      </c>
      <c r="C36" s="38" t="s">
        <v>4010</v>
      </c>
      <c r="D36" s="37" t="s">
        <v>595</v>
      </c>
      <c r="E36" s="39" t="s">
        <v>4011</v>
      </c>
      <c r="F36" s="40" t="s">
        <v>608</v>
      </c>
      <c r="G36" s="41">
        <v>1</v>
      </c>
      <c r="H36" s="42">
        <v>0</v>
      </c>
      <c r="I36" s="43">
        <f>ROUND(G36*H36,P4)</f>
        <v>0</v>
      </c>
      <c r="J36" s="37"/>
      <c r="O36" s="44">
        <f>I36*0.21</f>
        <v>0</v>
      </c>
      <c r="P36">
        <v>3</v>
      </c>
    </row>
    <row r="37">
      <c r="A37" s="37" t="s">
        <v>598</v>
      </c>
      <c r="B37" s="45"/>
      <c r="C37" s="46"/>
      <c r="D37" s="46"/>
      <c r="E37" s="39" t="s">
        <v>3846</v>
      </c>
      <c r="F37" s="46"/>
      <c r="G37" s="46"/>
      <c r="H37" s="46"/>
      <c r="I37" s="46"/>
      <c r="J37" s="48"/>
    </row>
    <row r="38" ht="30">
      <c r="A38" s="37" t="s">
        <v>599</v>
      </c>
      <c r="B38" s="45"/>
      <c r="C38" s="46"/>
      <c r="D38" s="46"/>
      <c r="E38" s="49" t="s">
        <v>3993</v>
      </c>
      <c r="F38" s="46"/>
      <c r="G38" s="46"/>
      <c r="H38" s="46"/>
      <c r="I38" s="46"/>
      <c r="J38" s="48"/>
    </row>
    <row r="39" ht="195">
      <c r="A39" s="37" t="s">
        <v>601</v>
      </c>
      <c r="B39" s="45"/>
      <c r="C39" s="46"/>
      <c r="D39" s="46"/>
      <c r="E39" s="39" t="s">
        <v>4012</v>
      </c>
      <c r="F39" s="46"/>
      <c r="G39" s="46"/>
      <c r="H39" s="46"/>
      <c r="I39" s="46"/>
      <c r="J39" s="48"/>
    </row>
    <row r="40">
      <c r="A40" s="37" t="s">
        <v>593</v>
      </c>
      <c r="B40" s="37">
        <v>8</v>
      </c>
      <c r="C40" s="38" t="s">
        <v>1060</v>
      </c>
      <c r="D40" s="37" t="s">
        <v>595</v>
      </c>
      <c r="E40" s="39" t="s">
        <v>1061</v>
      </c>
      <c r="F40" s="40" t="s">
        <v>608</v>
      </c>
      <c r="G40" s="41">
        <v>1</v>
      </c>
      <c r="H40" s="42">
        <v>0</v>
      </c>
      <c r="I40" s="43">
        <f>ROUND(G40*H40,P4)</f>
        <v>0</v>
      </c>
      <c r="J40" s="37"/>
      <c r="O40" s="44">
        <f>I40*0.21</f>
        <v>0</v>
      </c>
      <c r="P40">
        <v>3</v>
      </c>
    </row>
    <row r="41">
      <c r="A41" s="37" t="s">
        <v>598</v>
      </c>
      <c r="B41" s="45"/>
      <c r="C41" s="46"/>
      <c r="D41" s="46"/>
      <c r="E41" s="39" t="s">
        <v>3846</v>
      </c>
      <c r="F41" s="46"/>
      <c r="G41" s="46"/>
      <c r="H41" s="46"/>
      <c r="I41" s="46"/>
      <c r="J41" s="48"/>
    </row>
    <row r="42" ht="30">
      <c r="A42" s="37" t="s">
        <v>599</v>
      </c>
      <c r="B42" s="45"/>
      <c r="C42" s="46"/>
      <c r="D42" s="46"/>
      <c r="E42" s="49" t="s">
        <v>3993</v>
      </c>
      <c r="F42" s="46"/>
      <c r="G42" s="46"/>
      <c r="H42" s="46"/>
      <c r="I42" s="46"/>
      <c r="J42" s="48"/>
    </row>
    <row r="43" ht="180">
      <c r="A43" s="37" t="s">
        <v>601</v>
      </c>
      <c r="B43" s="45"/>
      <c r="C43" s="46"/>
      <c r="D43" s="46"/>
      <c r="E43" s="39" t="s">
        <v>4013</v>
      </c>
      <c r="F43" s="46"/>
      <c r="G43" s="46"/>
      <c r="H43" s="46"/>
      <c r="I43" s="46"/>
      <c r="J43" s="48"/>
    </row>
    <row r="44" ht="30">
      <c r="A44" s="37" t="s">
        <v>593</v>
      </c>
      <c r="B44" s="37">
        <v>9</v>
      </c>
      <c r="C44" s="38" t="s">
        <v>4014</v>
      </c>
      <c r="D44" s="37" t="s">
        <v>595</v>
      </c>
      <c r="E44" s="39" t="s">
        <v>4015</v>
      </c>
      <c r="F44" s="40" t="s">
        <v>608</v>
      </c>
      <c r="G44" s="41">
        <v>2</v>
      </c>
      <c r="H44" s="42">
        <v>0</v>
      </c>
      <c r="I44" s="43">
        <f>ROUND(G44*H44,P4)</f>
        <v>0</v>
      </c>
      <c r="J44" s="37"/>
      <c r="O44" s="44">
        <f>I44*0.21</f>
        <v>0</v>
      </c>
      <c r="P44">
        <v>3</v>
      </c>
    </row>
    <row r="45">
      <c r="A45" s="37" t="s">
        <v>598</v>
      </c>
      <c r="B45" s="45"/>
      <c r="C45" s="46"/>
      <c r="D45" s="46"/>
      <c r="E45" s="39" t="s">
        <v>3846</v>
      </c>
      <c r="F45" s="46"/>
      <c r="G45" s="46"/>
      <c r="H45" s="46"/>
      <c r="I45" s="46"/>
      <c r="J45" s="48"/>
    </row>
    <row r="46" ht="30">
      <c r="A46" s="37" t="s">
        <v>599</v>
      </c>
      <c r="B46" s="45"/>
      <c r="C46" s="46"/>
      <c r="D46" s="46"/>
      <c r="E46" s="49" t="s">
        <v>3993</v>
      </c>
      <c r="F46" s="46"/>
      <c r="G46" s="46"/>
      <c r="H46" s="46"/>
      <c r="I46" s="46"/>
      <c r="J46" s="48"/>
    </row>
    <row r="47" ht="270">
      <c r="A47" s="37" t="s">
        <v>601</v>
      </c>
      <c r="B47" s="45"/>
      <c r="C47" s="46"/>
      <c r="D47" s="46"/>
      <c r="E47" s="39" t="s">
        <v>4016</v>
      </c>
      <c r="F47" s="46"/>
      <c r="G47" s="46"/>
      <c r="H47" s="46"/>
      <c r="I47" s="46"/>
      <c r="J47" s="48"/>
    </row>
    <row r="48">
      <c r="A48" s="37" t="s">
        <v>593</v>
      </c>
      <c r="B48" s="37">
        <v>10</v>
      </c>
      <c r="C48" s="38" t="s">
        <v>4017</v>
      </c>
      <c r="D48" s="37" t="s">
        <v>595</v>
      </c>
      <c r="E48" s="39" t="s">
        <v>4018</v>
      </c>
      <c r="F48" s="40" t="s">
        <v>608</v>
      </c>
      <c r="G48" s="41">
        <v>2</v>
      </c>
      <c r="H48" s="42">
        <v>0</v>
      </c>
      <c r="I48" s="43">
        <f>ROUND(G48*H48,P4)</f>
        <v>0</v>
      </c>
      <c r="J48" s="37"/>
      <c r="O48" s="44">
        <f>I48*0.21</f>
        <v>0</v>
      </c>
      <c r="P48">
        <v>3</v>
      </c>
    </row>
    <row r="49">
      <c r="A49" s="37" t="s">
        <v>598</v>
      </c>
      <c r="B49" s="45"/>
      <c r="C49" s="46"/>
      <c r="D49" s="46"/>
      <c r="E49" s="39" t="s">
        <v>3846</v>
      </c>
      <c r="F49" s="46"/>
      <c r="G49" s="46"/>
      <c r="H49" s="46"/>
      <c r="I49" s="46"/>
      <c r="J49" s="48"/>
    </row>
    <row r="50" ht="30">
      <c r="A50" s="37" t="s">
        <v>599</v>
      </c>
      <c r="B50" s="45"/>
      <c r="C50" s="46"/>
      <c r="D50" s="46"/>
      <c r="E50" s="49" t="s">
        <v>3993</v>
      </c>
      <c r="F50" s="46"/>
      <c r="G50" s="46"/>
      <c r="H50" s="46"/>
      <c r="I50" s="46"/>
      <c r="J50" s="48"/>
    </row>
    <row r="51" ht="270">
      <c r="A51" s="37" t="s">
        <v>601</v>
      </c>
      <c r="B51" s="45"/>
      <c r="C51" s="46"/>
      <c r="D51" s="46"/>
      <c r="E51" s="39" t="s">
        <v>4019</v>
      </c>
      <c r="F51" s="46"/>
      <c r="G51" s="46"/>
      <c r="H51" s="46"/>
      <c r="I51" s="46"/>
      <c r="J51" s="48"/>
    </row>
    <row r="52">
      <c r="A52" s="37" t="s">
        <v>593</v>
      </c>
      <c r="B52" s="37">
        <v>11</v>
      </c>
      <c r="C52" s="38" t="s">
        <v>3945</v>
      </c>
      <c r="D52" s="37" t="s">
        <v>595</v>
      </c>
      <c r="E52" s="39" t="s">
        <v>3946</v>
      </c>
      <c r="F52" s="40" t="s">
        <v>608</v>
      </c>
      <c r="G52" s="41">
        <v>2</v>
      </c>
      <c r="H52" s="42">
        <v>0</v>
      </c>
      <c r="I52" s="43">
        <f>ROUND(G52*H52,P4)</f>
        <v>0</v>
      </c>
      <c r="J52" s="37"/>
      <c r="O52" s="44">
        <f>I52*0.21</f>
        <v>0</v>
      </c>
      <c r="P52">
        <v>3</v>
      </c>
    </row>
    <row r="53">
      <c r="A53" s="37" t="s">
        <v>598</v>
      </c>
      <c r="B53" s="45"/>
      <c r="C53" s="46"/>
      <c r="D53" s="46"/>
      <c r="E53" s="39" t="s">
        <v>3846</v>
      </c>
      <c r="F53" s="46"/>
      <c r="G53" s="46"/>
      <c r="H53" s="46"/>
      <c r="I53" s="46"/>
      <c r="J53" s="48"/>
    </row>
    <row r="54" ht="30">
      <c r="A54" s="37" t="s">
        <v>599</v>
      </c>
      <c r="B54" s="45"/>
      <c r="C54" s="46"/>
      <c r="D54" s="46"/>
      <c r="E54" s="49" t="s">
        <v>3993</v>
      </c>
      <c r="F54" s="46"/>
      <c r="G54" s="46"/>
      <c r="H54" s="46"/>
      <c r="I54" s="46"/>
      <c r="J54" s="48"/>
    </row>
    <row r="55" ht="270">
      <c r="A55" s="37" t="s">
        <v>601</v>
      </c>
      <c r="B55" s="45"/>
      <c r="C55" s="46"/>
      <c r="D55" s="46"/>
      <c r="E55" s="39" t="s">
        <v>4020</v>
      </c>
      <c r="F55" s="46"/>
      <c r="G55" s="46"/>
      <c r="H55" s="46"/>
      <c r="I55" s="46"/>
      <c r="J55" s="48"/>
    </row>
    <row r="56">
      <c r="A56" s="37" t="s">
        <v>593</v>
      </c>
      <c r="B56" s="37">
        <v>12</v>
      </c>
      <c r="C56" s="38" t="s">
        <v>3948</v>
      </c>
      <c r="D56" s="37" t="s">
        <v>595</v>
      </c>
      <c r="E56" s="39" t="s">
        <v>3949</v>
      </c>
      <c r="F56" s="40" t="s">
        <v>608</v>
      </c>
      <c r="G56" s="41">
        <v>2</v>
      </c>
      <c r="H56" s="42">
        <v>0</v>
      </c>
      <c r="I56" s="43">
        <f>ROUND(G56*H56,P4)</f>
        <v>0</v>
      </c>
      <c r="J56" s="37"/>
      <c r="O56" s="44">
        <f>I56*0.21</f>
        <v>0</v>
      </c>
      <c r="P56">
        <v>3</v>
      </c>
    </row>
    <row r="57">
      <c r="A57" s="37" t="s">
        <v>598</v>
      </c>
      <c r="B57" s="45"/>
      <c r="C57" s="46"/>
      <c r="D57" s="46"/>
      <c r="E57" s="39" t="s">
        <v>3846</v>
      </c>
      <c r="F57" s="46"/>
      <c r="G57" s="46"/>
      <c r="H57" s="46"/>
      <c r="I57" s="46"/>
      <c r="J57" s="48"/>
    </row>
    <row r="58" ht="30">
      <c r="A58" s="37" t="s">
        <v>599</v>
      </c>
      <c r="B58" s="45"/>
      <c r="C58" s="46"/>
      <c r="D58" s="46"/>
      <c r="E58" s="49" t="s">
        <v>3993</v>
      </c>
      <c r="F58" s="46"/>
      <c r="G58" s="46"/>
      <c r="H58" s="46"/>
      <c r="I58" s="46"/>
      <c r="J58" s="48"/>
    </row>
    <row r="59" ht="270">
      <c r="A59" s="37" t="s">
        <v>601</v>
      </c>
      <c r="B59" s="45"/>
      <c r="C59" s="46"/>
      <c r="D59" s="46"/>
      <c r="E59" s="39" t="s">
        <v>4021</v>
      </c>
      <c r="F59" s="46"/>
      <c r="G59" s="46"/>
      <c r="H59" s="46"/>
      <c r="I59" s="46"/>
      <c r="J59" s="48"/>
    </row>
    <row r="60">
      <c r="A60" s="37" t="s">
        <v>593</v>
      </c>
      <c r="B60" s="37">
        <v>13</v>
      </c>
      <c r="C60" s="38" t="s">
        <v>4022</v>
      </c>
      <c r="D60" s="37" t="s">
        <v>595</v>
      </c>
      <c r="E60" s="39" t="s">
        <v>4023</v>
      </c>
      <c r="F60" s="40" t="s">
        <v>608</v>
      </c>
      <c r="G60" s="41">
        <v>2</v>
      </c>
      <c r="H60" s="42">
        <v>0</v>
      </c>
      <c r="I60" s="43">
        <f>ROUND(G60*H60,P4)</f>
        <v>0</v>
      </c>
      <c r="J60" s="37"/>
      <c r="O60" s="44">
        <f>I60*0.21</f>
        <v>0</v>
      </c>
      <c r="P60">
        <v>3</v>
      </c>
    </row>
    <row r="61">
      <c r="A61" s="37" t="s">
        <v>598</v>
      </c>
      <c r="B61" s="45"/>
      <c r="C61" s="46"/>
      <c r="D61" s="46"/>
      <c r="E61" s="39" t="s">
        <v>3846</v>
      </c>
      <c r="F61" s="46"/>
      <c r="G61" s="46"/>
      <c r="H61" s="46"/>
      <c r="I61" s="46"/>
      <c r="J61" s="48"/>
    </row>
    <row r="62" ht="30">
      <c r="A62" s="37" t="s">
        <v>599</v>
      </c>
      <c r="B62" s="45"/>
      <c r="C62" s="46"/>
      <c r="D62" s="46"/>
      <c r="E62" s="49" t="s">
        <v>3993</v>
      </c>
      <c r="F62" s="46"/>
      <c r="G62" s="46"/>
      <c r="H62" s="46"/>
      <c r="I62" s="46"/>
      <c r="J62" s="48"/>
    </row>
    <row r="63" ht="270">
      <c r="A63" s="37" t="s">
        <v>601</v>
      </c>
      <c r="B63" s="45"/>
      <c r="C63" s="46"/>
      <c r="D63" s="46"/>
      <c r="E63" s="39" t="s">
        <v>4024</v>
      </c>
      <c r="F63" s="46"/>
      <c r="G63" s="46"/>
      <c r="H63" s="46"/>
      <c r="I63" s="46"/>
      <c r="J63" s="48"/>
    </row>
    <row r="64">
      <c r="A64" s="37" t="s">
        <v>593</v>
      </c>
      <c r="B64" s="37">
        <v>14</v>
      </c>
      <c r="C64" s="38" t="s">
        <v>4025</v>
      </c>
      <c r="D64" s="37" t="s">
        <v>595</v>
      </c>
      <c r="E64" s="39" t="s">
        <v>4026</v>
      </c>
      <c r="F64" s="40" t="s">
        <v>608</v>
      </c>
      <c r="G64" s="41">
        <v>2</v>
      </c>
      <c r="H64" s="42">
        <v>0</v>
      </c>
      <c r="I64" s="43">
        <f>ROUND(G64*H64,P4)</f>
        <v>0</v>
      </c>
      <c r="J64" s="37"/>
      <c r="O64" s="44">
        <f>I64*0.21</f>
        <v>0</v>
      </c>
      <c r="P64">
        <v>3</v>
      </c>
    </row>
    <row r="65">
      <c r="A65" s="37" t="s">
        <v>598</v>
      </c>
      <c r="B65" s="45"/>
      <c r="C65" s="46"/>
      <c r="D65" s="46"/>
      <c r="E65" s="39" t="s">
        <v>3846</v>
      </c>
      <c r="F65" s="46"/>
      <c r="G65" s="46"/>
      <c r="H65" s="46"/>
      <c r="I65" s="46"/>
      <c r="J65" s="48"/>
    </row>
    <row r="66" ht="30">
      <c r="A66" s="37" t="s">
        <v>599</v>
      </c>
      <c r="B66" s="45"/>
      <c r="C66" s="46"/>
      <c r="D66" s="46"/>
      <c r="E66" s="49" t="s">
        <v>3993</v>
      </c>
      <c r="F66" s="46"/>
      <c r="G66" s="46"/>
      <c r="H66" s="46"/>
      <c r="I66" s="46"/>
      <c r="J66" s="48"/>
    </row>
    <row r="67" ht="270">
      <c r="A67" s="37" t="s">
        <v>601</v>
      </c>
      <c r="B67" s="45"/>
      <c r="C67" s="46"/>
      <c r="D67" s="46"/>
      <c r="E67" s="39" t="s">
        <v>4027</v>
      </c>
      <c r="F67" s="46"/>
      <c r="G67" s="46"/>
      <c r="H67" s="46"/>
      <c r="I67" s="46"/>
      <c r="J67" s="48"/>
    </row>
    <row r="68" ht="30">
      <c r="A68" s="37" t="s">
        <v>593</v>
      </c>
      <c r="B68" s="37">
        <v>15</v>
      </c>
      <c r="C68" s="38" t="s">
        <v>3951</v>
      </c>
      <c r="D68" s="37" t="s">
        <v>595</v>
      </c>
      <c r="E68" s="39" t="s">
        <v>3952</v>
      </c>
      <c r="F68" s="40" t="s">
        <v>608</v>
      </c>
      <c r="G68" s="41">
        <v>2</v>
      </c>
      <c r="H68" s="42">
        <v>0</v>
      </c>
      <c r="I68" s="43">
        <f>ROUND(G68*H68,P4)</f>
        <v>0</v>
      </c>
      <c r="J68" s="37"/>
      <c r="O68" s="44">
        <f>I68*0.21</f>
        <v>0</v>
      </c>
      <c r="P68">
        <v>3</v>
      </c>
    </row>
    <row r="69">
      <c r="A69" s="37" t="s">
        <v>598</v>
      </c>
      <c r="B69" s="45"/>
      <c r="C69" s="46"/>
      <c r="D69" s="46"/>
      <c r="E69" s="39" t="s">
        <v>3846</v>
      </c>
      <c r="F69" s="46"/>
      <c r="G69" s="46"/>
      <c r="H69" s="46"/>
      <c r="I69" s="46"/>
      <c r="J69" s="48"/>
    </row>
    <row r="70" ht="30">
      <c r="A70" s="37" t="s">
        <v>599</v>
      </c>
      <c r="B70" s="45"/>
      <c r="C70" s="46"/>
      <c r="D70" s="46"/>
      <c r="E70" s="49" t="s">
        <v>3993</v>
      </c>
      <c r="F70" s="46"/>
      <c r="G70" s="46"/>
      <c r="H70" s="46"/>
      <c r="I70" s="46"/>
      <c r="J70" s="48"/>
    </row>
    <row r="71" ht="270">
      <c r="A71" s="37" t="s">
        <v>601</v>
      </c>
      <c r="B71" s="45"/>
      <c r="C71" s="46"/>
      <c r="D71" s="46"/>
      <c r="E71" s="39" t="s">
        <v>3953</v>
      </c>
      <c r="F71" s="46"/>
      <c r="G71" s="46"/>
      <c r="H71" s="46"/>
      <c r="I71" s="46"/>
      <c r="J71" s="48"/>
    </row>
    <row r="72">
      <c r="A72" s="31" t="s">
        <v>591</v>
      </c>
      <c r="B72" s="32"/>
      <c r="C72" s="33" t="s">
        <v>3666</v>
      </c>
      <c r="D72" s="34"/>
      <c r="E72" s="31" t="s">
        <v>3957</v>
      </c>
      <c r="F72" s="34"/>
      <c r="G72" s="34"/>
      <c r="H72" s="34"/>
      <c r="I72" s="35">
        <f>SUMIFS(I73:I84,A73:A84,"P")</f>
        <v>0</v>
      </c>
      <c r="J72" s="36"/>
    </row>
    <row r="73" ht="30">
      <c r="A73" s="37" t="s">
        <v>593</v>
      </c>
      <c r="B73" s="37">
        <v>16</v>
      </c>
      <c r="C73" s="38" t="s">
        <v>3065</v>
      </c>
      <c r="D73" s="37" t="s">
        <v>595</v>
      </c>
      <c r="E73" s="39" t="s">
        <v>3958</v>
      </c>
      <c r="F73" s="40" t="s">
        <v>608</v>
      </c>
      <c r="G73" s="41">
        <v>1</v>
      </c>
      <c r="H73" s="42">
        <v>0</v>
      </c>
      <c r="I73" s="43">
        <f>ROUND(G73*H73,P4)</f>
        <v>0</v>
      </c>
      <c r="J73" s="37"/>
      <c r="O73" s="44">
        <f>I73*0.21</f>
        <v>0</v>
      </c>
      <c r="P73">
        <v>3</v>
      </c>
    </row>
    <row r="74">
      <c r="A74" s="37" t="s">
        <v>598</v>
      </c>
      <c r="B74" s="45"/>
      <c r="C74" s="46"/>
      <c r="D74" s="46"/>
      <c r="E74" s="39" t="s">
        <v>3846</v>
      </c>
      <c r="F74" s="46"/>
      <c r="G74" s="46"/>
      <c r="H74" s="46"/>
      <c r="I74" s="46"/>
      <c r="J74" s="48"/>
    </row>
    <row r="75" ht="30">
      <c r="A75" s="37" t="s">
        <v>599</v>
      </c>
      <c r="B75" s="45"/>
      <c r="C75" s="46"/>
      <c r="D75" s="46"/>
      <c r="E75" s="49" t="s">
        <v>3993</v>
      </c>
      <c r="F75" s="46"/>
      <c r="G75" s="46"/>
      <c r="H75" s="46"/>
      <c r="I75" s="46"/>
      <c r="J75" s="48"/>
    </row>
    <row r="76" ht="165">
      <c r="A76" s="37" t="s">
        <v>601</v>
      </c>
      <c r="B76" s="45"/>
      <c r="C76" s="46"/>
      <c r="D76" s="46"/>
      <c r="E76" s="39" t="s">
        <v>3959</v>
      </c>
      <c r="F76" s="46"/>
      <c r="G76" s="46"/>
      <c r="H76" s="46"/>
      <c r="I76" s="46"/>
      <c r="J76" s="48"/>
    </row>
    <row r="77" ht="45">
      <c r="A77" s="37" t="s">
        <v>593</v>
      </c>
      <c r="B77" s="37">
        <v>17</v>
      </c>
      <c r="C77" s="38" t="s">
        <v>3069</v>
      </c>
      <c r="D77" s="37" t="s">
        <v>595</v>
      </c>
      <c r="E77" s="39" t="s">
        <v>3960</v>
      </c>
      <c r="F77" s="40" t="s">
        <v>608</v>
      </c>
      <c r="G77" s="41">
        <v>1</v>
      </c>
      <c r="H77" s="42">
        <v>0</v>
      </c>
      <c r="I77" s="43">
        <f>ROUND(G77*H77,P4)</f>
        <v>0</v>
      </c>
      <c r="J77" s="37"/>
      <c r="O77" s="44">
        <f>I77*0.21</f>
        <v>0</v>
      </c>
      <c r="P77">
        <v>3</v>
      </c>
    </row>
    <row r="78">
      <c r="A78" s="37" t="s">
        <v>598</v>
      </c>
      <c r="B78" s="45"/>
      <c r="C78" s="46"/>
      <c r="D78" s="46"/>
      <c r="E78" s="39" t="s">
        <v>3846</v>
      </c>
      <c r="F78" s="46"/>
      <c r="G78" s="46"/>
      <c r="H78" s="46"/>
      <c r="I78" s="46"/>
      <c r="J78" s="48"/>
    </row>
    <row r="79" ht="30">
      <c r="A79" s="37" t="s">
        <v>599</v>
      </c>
      <c r="B79" s="45"/>
      <c r="C79" s="46"/>
      <c r="D79" s="46"/>
      <c r="E79" s="49" t="s">
        <v>3993</v>
      </c>
      <c r="F79" s="46"/>
      <c r="G79" s="46"/>
      <c r="H79" s="46"/>
      <c r="I79" s="46"/>
      <c r="J79" s="48"/>
    </row>
    <row r="80" ht="90">
      <c r="A80" s="37" t="s">
        <v>601</v>
      </c>
      <c r="B80" s="45"/>
      <c r="C80" s="46"/>
      <c r="D80" s="46"/>
      <c r="E80" s="39" t="s">
        <v>3961</v>
      </c>
      <c r="F80" s="46"/>
      <c r="G80" s="46"/>
      <c r="H80" s="46"/>
      <c r="I80" s="46"/>
      <c r="J80" s="48"/>
    </row>
    <row r="81" ht="30">
      <c r="A81" s="37" t="s">
        <v>593</v>
      </c>
      <c r="B81" s="37">
        <v>18</v>
      </c>
      <c r="C81" s="38" t="s">
        <v>3072</v>
      </c>
      <c r="D81" s="37" t="s">
        <v>595</v>
      </c>
      <c r="E81" s="39" t="s">
        <v>3073</v>
      </c>
      <c r="F81" s="40" t="s">
        <v>608</v>
      </c>
      <c r="G81" s="41">
        <v>1</v>
      </c>
      <c r="H81" s="42">
        <v>0</v>
      </c>
      <c r="I81" s="43">
        <f>ROUND(G81*H81,P4)</f>
        <v>0</v>
      </c>
      <c r="J81" s="37"/>
      <c r="O81" s="44">
        <f>I81*0.21</f>
        <v>0</v>
      </c>
      <c r="P81">
        <v>3</v>
      </c>
    </row>
    <row r="82">
      <c r="A82" s="37" t="s">
        <v>598</v>
      </c>
      <c r="B82" s="45"/>
      <c r="C82" s="46"/>
      <c r="D82" s="46"/>
      <c r="E82" s="39" t="s">
        <v>3846</v>
      </c>
      <c r="F82" s="46"/>
      <c r="G82" s="46"/>
      <c r="H82" s="46"/>
      <c r="I82" s="46"/>
      <c r="J82" s="48"/>
    </row>
    <row r="83" ht="30">
      <c r="A83" s="37" t="s">
        <v>599</v>
      </c>
      <c r="B83" s="45"/>
      <c r="C83" s="46"/>
      <c r="D83" s="46"/>
      <c r="E83" s="49" t="s">
        <v>3993</v>
      </c>
      <c r="F83" s="46"/>
      <c r="G83" s="46"/>
      <c r="H83" s="46"/>
      <c r="I83" s="46"/>
      <c r="J83" s="48"/>
    </row>
    <row r="84" ht="180">
      <c r="A84" s="37" t="s">
        <v>601</v>
      </c>
      <c r="B84" s="50"/>
      <c r="C84" s="51"/>
      <c r="D84" s="51"/>
      <c r="E84" s="39" t="s">
        <v>3962</v>
      </c>
      <c r="F84" s="51"/>
      <c r="G84" s="51"/>
      <c r="H84" s="51"/>
      <c r="I84" s="51"/>
      <c r="J84" s="52"/>
    </row>
  </sheetData>
  <sheetProtection sheet="1" objects="1" scenarios="1" spinCount="100000" saltValue="cXflplEQSCjZUBR09ePGtazcaEZOQInH3AjSQt1p0kegjaRqLJiHx8QMASikd0ddXLuwLaMqqYjyjxaVQuLpow==" hashValue="ud1zSjXLycJLw1P96u1NuwBhlpy4hiZ5kPxGjuSzlYVbik9X5Ah0RfEZskwoY1yTz6KuSUoJ35bIZkQWqgSLn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4028</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3840</v>
      </c>
      <c r="D5" s="22"/>
      <c r="E5" s="23" t="s">
        <v>125</v>
      </c>
      <c r="F5" s="17"/>
      <c r="G5" s="17"/>
      <c r="H5" s="17"/>
      <c r="I5" s="17"/>
      <c r="J5" s="19"/>
      <c r="O5">
        <v>0.20999999999999999</v>
      </c>
    </row>
    <row r="6">
      <c r="A6" s="3" t="s">
        <v>576</v>
      </c>
      <c r="B6" s="20" t="s">
        <v>573</v>
      </c>
      <c r="C6" s="21" t="s">
        <v>4029</v>
      </c>
      <c r="D6" s="22"/>
      <c r="E6" s="23" t="s">
        <v>135</v>
      </c>
      <c r="F6" s="17"/>
      <c r="G6" s="17"/>
      <c r="H6" s="17"/>
      <c r="I6" s="17"/>
      <c r="J6" s="19"/>
    </row>
    <row r="7">
      <c r="A7" s="3" t="s">
        <v>578</v>
      </c>
      <c r="B7" s="20" t="s">
        <v>579</v>
      </c>
      <c r="C7" s="21" t="s">
        <v>4028</v>
      </c>
      <c r="D7" s="22"/>
      <c r="E7" s="23" t="s">
        <v>137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4030</v>
      </c>
      <c r="D11" s="34"/>
      <c r="E11" s="31" t="s">
        <v>4031</v>
      </c>
      <c r="F11" s="34"/>
      <c r="G11" s="34"/>
      <c r="H11" s="34"/>
      <c r="I11" s="35">
        <f>SUMIFS(I12:I14,A12:A14,"P")</f>
        <v>0</v>
      </c>
      <c r="J11" s="36"/>
    </row>
    <row r="12">
      <c r="A12" s="37" t="s">
        <v>593</v>
      </c>
      <c r="B12" s="37">
        <v>1</v>
      </c>
      <c r="C12" s="38" t="s">
        <v>4032</v>
      </c>
      <c r="D12" s="37" t="s">
        <v>595</v>
      </c>
      <c r="E12" s="39" t="s">
        <v>4033</v>
      </c>
      <c r="F12" s="40" t="s">
        <v>1797</v>
      </c>
      <c r="G12" s="41">
        <v>1</v>
      </c>
      <c r="H12" s="42">
        <v>0</v>
      </c>
      <c r="I12" s="43">
        <f>ROUND(G12*H12,P4)</f>
        <v>0</v>
      </c>
      <c r="J12" s="37"/>
      <c r="O12" s="44">
        <f>I12*0.21</f>
        <v>0</v>
      </c>
      <c r="P12">
        <v>3</v>
      </c>
    </row>
    <row r="13">
      <c r="A13" s="37" t="s">
        <v>598</v>
      </c>
      <c r="B13" s="45"/>
      <c r="C13" s="46"/>
      <c r="D13" s="46"/>
      <c r="E13" s="39" t="s">
        <v>4033</v>
      </c>
      <c r="F13" s="46"/>
      <c r="G13" s="46"/>
      <c r="H13" s="46"/>
      <c r="I13" s="46"/>
      <c r="J13" s="48"/>
    </row>
    <row r="14" ht="30">
      <c r="A14" s="37" t="s">
        <v>601</v>
      </c>
      <c r="B14" s="45"/>
      <c r="C14" s="46"/>
      <c r="D14" s="46"/>
      <c r="E14" s="39" t="s">
        <v>4034</v>
      </c>
      <c r="F14" s="46"/>
      <c r="G14" s="46"/>
      <c r="H14" s="46"/>
      <c r="I14" s="46"/>
      <c r="J14" s="48"/>
    </row>
    <row r="15">
      <c r="A15" s="31" t="s">
        <v>591</v>
      </c>
      <c r="B15" s="32"/>
      <c r="C15" s="33" t="s">
        <v>4035</v>
      </c>
      <c r="D15" s="34"/>
      <c r="E15" s="31" t="s">
        <v>4036</v>
      </c>
      <c r="F15" s="34"/>
      <c r="G15" s="34"/>
      <c r="H15" s="34"/>
      <c r="I15" s="35">
        <f>SUMIFS(I16:I24,A16:A24,"P")</f>
        <v>0</v>
      </c>
      <c r="J15" s="36"/>
    </row>
    <row r="16">
      <c r="A16" s="37" t="s">
        <v>593</v>
      </c>
      <c r="B16" s="37">
        <v>2</v>
      </c>
      <c r="C16" s="38" t="s">
        <v>4037</v>
      </c>
      <c r="D16" s="37" t="s">
        <v>595</v>
      </c>
      <c r="E16" s="39" t="s">
        <v>4038</v>
      </c>
      <c r="F16" s="40" t="s">
        <v>1797</v>
      </c>
      <c r="G16" s="41">
        <v>1</v>
      </c>
      <c r="H16" s="42">
        <v>0</v>
      </c>
      <c r="I16" s="43">
        <f>ROUND(G16*H16,P4)</f>
        <v>0</v>
      </c>
      <c r="J16" s="37"/>
      <c r="O16" s="44">
        <f>I16*0.21</f>
        <v>0</v>
      </c>
      <c r="P16">
        <v>3</v>
      </c>
    </row>
    <row r="17">
      <c r="A17" s="37" t="s">
        <v>598</v>
      </c>
      <c r="B17" s="45"/>
      <c r="C17" s="46"/>
      <c r="D17" s="46"/>
      <c r="E17" s="39" t="s">
        <v>4038</v>
      </c>
      <c r="F17" s="46"/>
      <c r="G17" s="46"/>
      <c r="H17" s="46"/>
      <c r="I17" s="46"/>
      <c r="J17" s="48"/>
    </row>
    <row r="18" ht="60">
      <c r="A18" s="37" t="s">
        <v>601</v>
      </c>
      <c r="B18" s="45"/>
      <c r="C18" s="46"/>
      <c r="D18" s="46"/>
      <c r="E18" s="39" t="s">
        <v>4039</v>
      </c>
      <c r="F18" s="46"/>
      <c r="G18" s="46"/>
      <c r="H18" s="46"/>
      <c r="I18" s="46"/>
      <c r="J18" s="48"/>
    </row>
    <row r="19">
      <c r="A19" s="37" t="s">
        <v>593</v>
      </c>
      <c r="B19" s="37">
        <v>3</v>
      </c>
      <c r="C19" s="38" t="s">
        <v>4040</v>
      </c>
      <c r="D19" s="37" t="s">
        <v>595</v>
      </c>
      <c r="E19" s="39" t="s">
        <v>4041</v>
      </c>
      <c r="F19" s="40" t="s">
        <v>624</v>
      </c>
      <c r="G19" s="41">
        <v>100</v>
      </c>
      <c r="H19" s="42">
        <v>0</v>
      </c>
      <c r="I19" s="43">
        <f>ROUND(G19*H19,P4)</f>
        <v>0</v>
      </c>
      <c r="J19" s="37"/>
      <c r="O19" s="44">
        <f>I19*0.21</f>
        <v>0</v>
      </c>
      <c r="P19">
        <v>3</v>
      </c>
    </row>
    <row r="20">
      <c r="A20" s="37" t="s">
        <v>598</v>
      </c>
      <c r="B20" s="45"/>
      <c r="C20" s="46"/>
      <c r="D20" s="46"/>
      <c r="E20" s="39" t="s">
        <v>4041</v>
      </c>
      <c r="F20" s="46"/>
      <c r="G20" s="46"/>
      <c r="H20" s="46"/>
      <c r="I20" s="46"/>
      <c r="J20" s="48"/>
    </row>
    <row r="21" ht="30">
      <c r="A21" s="37" t="s">
        <v>601</v>
      </c>
      <c r="B21" s="45"/>
      <c r="C21" s="46"/>
      <c r="D21" s="46"/>
      <c r="E21" s="39" t="s">
        <v>4042</v>
      </c>
      <c r="F21" s="46"/>
      <c r="G21" s="46"/>
      <c r="H21" s="46"/>
      <c r="I21" s="46"/>
      <c r="J21" s="48"/>
    </row>
    <row r="22" ht="30">
      <c r="A22" s="37" t="s">
        <v>593</v>
      </c>
      <c r="B22" s="37">
        <v>4</v>
      </c>
      <c r="C22" s="38" t="s">
        <v>4043</v>
      </c>
      <c r="D22" s="37" t="s">
        <v>595</v>
      </c>
      <c r="E22" s="39" t="s">
        <v>4044</v>
      </c>
      <c r="F22" s="40" t="s">
        <v>1797</v>
      </c>
      <c r="G22" s="41">
        <v>1</v>
      </c>
      <c r="H22" s="42">
        <v>0</v>
      </c>
      <c r="I22" s="43">
        <f>ROUND(G22*H22,P4)</f>
        <v>0</v>
      </c>
      <c r="J22" s="37"/>
      <c r="O22" s="44">
        <f>I22*0.21</f>
        <v>0</v>
      </c>
      <c r="P22">
        <v>3</v>
      </c>
    </row>
    <row r="23" ht="30">
      <c r="A23" s="37" t="s">
        <v>598</v>
      </c>
      <c r="B23" s="45"/>
      <c r="C23" s="46"/>
      <c r="D23" s="46"/>
      <c r="E23" s="39" t="s">
        <v>4044</v>
      </c>
      <c r="F23" s="46"/>
      <c r="G23" s="46"/>
      <c r="H23" s="46"/>
      <c r="I23" s="46"/>
      <c r="J23" s="48"/>
    </row>
    <row r="24" ht="135">
      <c r="A24" s="37" t="s">
        <v>601</v>
      </c>
      <c r="B24" s="45"/>
      <c r="C24" s="46"/>
      <c r="D24" s="46"/>
      <c r="E24" s="39" t="s">
        <v>4045</v>
      </c>
      <c r="F24" s="46"/>
      <c r="G24" s="46"/>
      <c r="H24" s="46"/>
      <c r="I24" s="46"/>
      <c r="J24" s="48"/>
    </row>
    <row r="25">
      <c r="A25" s="31" t="s">
        <v>591</v>
      </c>
      <c r="B25" s="32"/>
      <c r="C25" s="33" t="s">
        <v>4046</v>
      </c>
      <c r="D25" s="34"/>
      <c r="E25" s="31" t="s">
        <v>4047</v>
      </c>
      <c r="F25" s="34"/>
      <c r="G25" s="34"/>
      <c r="H25" s="34"/>
      <c r="I25" s="35">
        <f>SUMIFS(I26:I31,A26:A31,"P")</f>
        <v>0</v>
      </c>
      <c r="J25" s="36"/>
    </row>
    <row r="26">
      <c r="A26" s="37" t="s">
        <v>593</v>
      </c>
      <c r="B26" s="37">
        <v>5</v>
      </c>
      <c r="C26" s="38" t="s">
        <v>4048</v>
      </c>
      <c r="D26" s="37" t="s">
        <v>595</v>
      </c>
      <c r="E26" s="39" t="s">
        <v>4049</v>
      </c>
      <c r="F26" s="40" t="s">
        <v>650</v>
      </c>
      <c r="G26" s="41">
        <v>15</v>
      </c>
      <c r="H26" s="42">
        <v>0</v>
      </c>
      <c r="I26" s="43">
        <f>ROUND(G26*H26,P4)</f>
        <v>0</v>
      </c>
      <c r="J26" s="37"/>
      <c r="O26" s="44">
        <f>I26*0.21</f>
        <v>0</v>
      </c>
      <c r="P26">
        <v>3</v>
      </c>
    </row>
    <row r="27">
      <c r="A27" s="37" t="s">
        <v>598</v>
      </c>
      <c r="B27" s="45"/>
      <c r="C27" s="46"/>
      <c r="D27" s="46"/>
      <c r="E27" s="39" t="s">
        <v>4049</v>
      </c>
      <c r="F27" s="46"/>
      <c r="G27" s="46"/>
      <c r="H27" s="46"/>
      <c r="I27" s="46"/>
      <c r="J27" s="48"/>
    </row>
    <row r="28" ht="60">
      <c r="A28" s="37" t="s">
        <v>601</v>
      </c>
      <c r="B28" s="45"/>
      <c r="C28" s="46"/>
      <c r="D28" s="46"/>
      <c r="E28" s="39" t="s">
        <v>4050</v>
      </c>
      <c r="F28" s="46"/>
      <c r="G28" s="46"/>
      <c r="H28" s="46"/>
      <c r="I28" s="46"/>
      <c r="J28" s="48"/>
    </row>
    <row r="29">
      <c r="A29" s="37" t="s">
        <v>593</v>
      </c>
      <c r="B29" s="37">
        <v>6</v>
      </c>
      <c r="C29" s="38" t="s">
        <v>4051</v>
      </c>
      <c r="D29" s="37" t="s">
        <v>595</v>
      </c>
      <c r="E29" s="39" t="s">
        <v>4052</v>
      </c>
      <c r="F29" s="40" t="s">
        <v>650</v>
      </c>
      <c r="G29" s="41">
        <v>30</v>
      </c>
      <c r="H29" s="42">
        <v>0</v>
      </c>
      <c r="I29" s="43">
        <f>ROUND(G29*H29,P4)</f>
        <v>0</v>
      </c>
      <c r="J29" s="37"/>
      <c r="O29" s="44">
        <f>I29*0.21</f>
        <v>0</v>
      </c>
      <c r="P29">
        <v>3</v>
      </c>
    </row>
    <row r="30">
      <c r="A30" s="37" t="s">
        <v>598</v>
      </c>
      <c r="B30" s="45"/>
      <c r="C30" s="46"/>
      <c r="D30" s="46"/>
      <c r="E30" s="39" t="s">
        <v>4052</v>
      </c>
      <c r="F30" s="46"/>
      <c r="G30" s="46"/>
      <c r="H30" s="46"/>
      <c r="I30" s="46"/>
      <c r="J30" s="48"/>
    </row>
    <row r="31" ht="60">
      <c r="A31" s="37" t="s">
        <v>601</v>
      </c>
      <c r="B31" s="45"/>
      <c r="C31" s="46"/>
      <c r="D31" s="46"/>
      <c r="E31" s="39" t="s">
        <v>4050</v>
      </c>
      <c r="F31" s="46"/>
      <c r="G31" s="46"/>
      <c r="H31" s="46"/>
      <c r="I31" s="46"/>
      <c r="J31" s="48"/>
    </row>
    <row r="32">
      <c r="A32" s="31" t="s">
        <v>591</v>
      </c>
      <c r="B32" s="32"/>
      <c r="C32" s="33" t="s">
        <v>4053</v>
      </c>
      <c r="D32" s="34"/>
      <c r="E32" s="31" t="s">
        <v>4054</v>
      </c>
      <c r="F32" s="34"/>
      <c r="G32" s="34"/>
      <c r="H32" s="34"/>
      <c r="I32" s="35">
        <f>SUMIFS(I33:I35,A33:A35,"P")</f>
        <v>0</v>
      </c>
      <c r="J32" s="36"/>
    </row>
    <row r="33" ht="30">
      <c r="A33" s="37" t="s">
        <v>593</v>
      </c>
      <c r="B33" s="37">
        <v>7</v>
      </c>
      <c r="C33" s="38" t="s">
        <v>4055</v>
      </c>
      <c r="D33" s="37" t="s">
        <v>595</v>
      </c>
      <c r="E33" s="39" t="s">
        <v>3029</v>
      </c>
      <c r="F33" s="40" t="s">
        <v>608</v>
      </c>
      <c r="G33" s="41">
        <v>160</v>
      </c>
      <c r="H33" s="42">
        <v>0</v>
      </c>
      <c r="I33" s="43">
        <f>ROUND(G33*H33,P4)</f>
        <v>0</v>
      </c>
      <c r="J33" s="37"/>
      <c r="O33" s="44">
        <f>I33*0.21</f>
        <v>0</v>
      </c>
      <c r="P33">
        <v>3</v>
      </c>
    </row>
    <row r="34" ht="30">
      <c r="A34" s="37" t="s">
        <v>598</v>
      </c>
      <c r="B34" s="45"/>
      <c r="C34" s="46"/>
      <c r="D34" s="46"/>
      <c r="E34" s="39" t="s">
        <v>3029</v>
      </c>
      <c r="F34" s="46"/>
      <c r="G34" s="46"/>
      <c r="H34" s="46"/>
      <c r="I34" s="46"/>
      <c r="J34" s="48"/>
    </row>
    <row r="35" ht="45">
      <c r="A35" s="37" t="s">
        <v>601</v>
      </c>
      <c r="B35" s="45"/>
      <c r="C35" s="46"/>
      <c r="D35" s="46"/>
      <c r="E35" s="39" t="s">
        <v>4056</v>
      </c>
      <c r="F35" s="46"/>
      <c r="G35" s="46"/>
      <c r="H35" s="46"/>
      <c r="I35" s="46"/>
      <c r="J35" s="48"/>
    </row>
    <row r="36">
      <c r="A36" s="31" t="s">
        <v>591</v>
      </c>
      <c r="B36" s="32"/>
      <c r="C36" s="33" t="s">
        <v>4057</v>
      </c>
      <c r="D36" s="34"/>
      <c r="E36" s="31" t="s">
        <v>4058</v>
      </c>
      <c r="F36" s="34"/>
      <c r="G36" s="34"/>
      <c r="H36" s="34"/>
      <c r="I36" s="35">
        <f>SUMIFS(I37:I42,A37:A42,"P")</f>
        <v>0</v>
      </c>
      <c r="J36" s="36"/>
    </row>
    <row r="37">
      <c r="A37" s="37" t="s">
        <v>593</v>
      </c>
      <c r="B37" s="37">
        <v>8</v>
      </c>
      <c r="C37" s="38" t="s">
        <v>2325</v>
      </c>
      <c r="D37" s="37" t="s">
        <v>595</v>
      </c>
      <c r="E37" s="39" t="s">
        <v>2326</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4059</v>
      </c>
      <c r="D40" s="37" t="s">
        <v>595</v>
      </c>
      <c r="E40" s="39" t="s">
        <v>4060</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4061</v>
      </c>
      <c r="F42" s="46"/>
      <c r="G42" s="46"/>
      <c r="H42" s="46"/>
      <c r="I42" s="46"/>
      <c r="J42" s="48"/>
    </row>
    <row r="43">
      <c r="A43" s="31" t="s">
        <v>591</v>
      </c>
      <c r="B43" s="32"/>
      <c r="C43" s="33" t="s">
        <v>4062</v>
      </c>
      <c r="D43" s="34"/>
      <c r="E43" s="31" t="s">
        <v>4063</v>
      </c>
      <c r="F43" s="34"/>
      <c r="G43" s="34"/>
      <c r="H43" s="34"/>
      <c r="I43" s="35">
        <f>SUMIFS(I44:I88,A44:A88,"P")</f>
        <v>0</v>
      </c>
      <c r="J43" s="36"/>
    </row>
    <row r="44">
      <c r="A44" s="37" t="s">
        <v>593</v>
      </c>
      <c r="B44" s="37">
        <v>10</v>
      </c>
      <c r="C44" s="38" t="s">
        <v>3855</v>
      </c>
      <c r="D44" s="37" t="s">
        <v>595</v>
      </c>
      <c r="E44" s="39" t="s">
        <v>3856</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3555</v>
      </c>
      <c r="D47" s="37" t="s">
        <v>595</v>
      </c>
      <c r="E47" s="39" t="s">
        <v>3556</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3558</v>
      </c>
      <c r="D53" s="37" t="s">
        <v>595</v>
      </c>
      <c r="E53" s="39" t="s">
        <v>3559</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4064</v>
      </c>
      <c r="F55" s="46"/>
      <c r="G55" s="46"/>
      <c r="H55" s="46"/>
      <c r="I55" s="46"/>
      <c r="J55" s="48"/>
    </row>
    <row r="56" ht="30">
      <c r="A56" s="37" t="s">
        <v>593</v>
      </c>
      <c r="B56" s="37">
        <v>14</v>
      </c>
      <c r="C56" s="38" t="s">
        <v>4065</v>
      </c>
      <c r="D56" s="37" t="s">
        <v>595</v>
      </c>
      <c r="E56" s="39" t="s">
        <v>4066</v>
      </c>
      <c r="F56" s="40" t="s">
        <v>597</v>
      </c>
      <c r="G56" s="41">
        <v>50</v>
      </c>
      <c r="H56" s="42">
        <v>0</v>
      </c>
      <c r="I56" s="43">
        <f>ROUND(G56*H56,P4)</f>
        <v>0</v>
      </c>
      <c r="J56" s="37"/>
      <c r="O56" s="44">
        <f>I56*0.21</f>
        <v>0</v>
      </c>
      <c r="P56">
        <v>3</v>
      </c>
    </row>
    <row r="57" ht="30">
      <c r="A57" s="37" t="s">
        <v>598</v>
      </c>
      <c r="B57" s="45"/>
      <c r="C57" s="46"/>
      <c r="D57" s="46"/>
      <c r="E57" s="39" t="s">
        <v>4066</v>
      </c>
      <c r="F57" s="46"/>
      <c r="G57" s="46"/>
      <c r="H57" s="46"/>
      <c r="I57" s="46"/>
      <c r="J57" s="48"/>
    </row>
    <row r="58" ht="90">
      <c r="A58" s="37" t="s">
        <v>601</v>
      </c>
      <c r="B58" s="45"/>
      <c r="C58" s="46"/>
      <c r="D58" s="46"/>
      <c r="E58" s="39" t="s">
        <v>4067</v>
      </c>
      <c r="F58" s="46"/>
      <c r="G58" s="46"/>
      <c r="H58" s="46"/>
      <c r="I58" s="46"/>
      <c r="J58" s="48"/>
    </row>
    <row r="59" ht="30">
      <c r="A59" s="37" t="s">
        <v>593</v>
      </c>
      <c r="B59" s="37">
        <v>15</v>
      </c>
      <c r="C59" s="38" t="s">
        <v>4068</v>
      </c>
      <c r="D59" s="37" t="s">
        <v>595</v>
      </c>
      <c r="E59" s="39" t="s">
        <v>4069</v>
      </c>
      <c r="F59" s="40" t="s">
        <v>597</v>
      </c>
      <c r="G59" s="41">
        <v>50</v>
      </c>
      <c r="H59" s="42">
        <v>0</v>
      </c>
      <c r="I59" s="43">
        <f>ROUND(G59*H59,P4)</f>
        <v>0</v>
      </c>
      <c r="J59" s="37"/>
      <c r="O59" s="44">
        <f>I59*0.21</f>
        <v>0</v>
      </c>
      <c r="P59">
        <v>3</v>
      </c>
    </row>
    <row r="60" ht="30">
      <c r="A60" s="37" t="s">
        <v>598</v>
      </c>
      <c r="B60" s="45"/>
      <c r="C60" s="46"/>
      <c r="D60" s="46"/>
      <c r="E60" s="39" t="s">
        <v>4069</v>
      </c>
      <c r="F60" s="46"/>
      <c r="G60" s="46"/>
      <c r="H60" s="46"/>
      <c r="I60" s="46"/>
      <c r="J60" s="48"/>
    </row>
    <row r="61" ht="90">
      <c r="A61" s="37" t="s">
        <v>601</v>
      </c>
      <c r="B61" s="45"/>
      <c r="C61" s="46"/>
      <c r="D61" s="46"/>
      <c r="E61" s="39" t="s">
        <v>4067</v>
      </c>
      <c r="F61" s="46"/>
      <c r="G61" s="46"/>
      <c r="H61" s="46"/>
      <c r="I61" s="46"/>
      <c r="J61" s="48"/>
    </row>
    <row r="62" ht="30">
      <c r="A62" s="37" t="s">
        <v>593</v>
      </c>
      <c r="B62" s="37">
        <v>16</v>
      </c>
      <c r="C62" s="38" t="s">
        <v>4070</v>
      </c>
      <c r="D62" s="37" t="s">
        <v>595</v>
      </c>
      <c r="E62" s="39" t="s">
        <v>4071</v>
      </c>
      <c r="F62" s="40" t="s">
        <v>597</v>
      </c>
      <c r="G62" s="41">
        <v>50</v>
      </c>
      <c r="H62" s="42">
        <v>0</v>
      </c>
      <c r="I62" s="43">
        <f>ROUND(G62*H62,P4)</f>
        <v>0</v>
      </c>
      <c r="J62" s="37"/>
      <c r="O62" s="44">
        <f>I62*0.21</f>
        <v>0</v>
      </c>
      <c r="P62">
        <v>3</v>
      </c>
    </row>
    <row r="63" ht="30">
      <c r="A63" s="37" t="s">
        <v>598</v>
      </c>
      <c r="B63" s="45"/>
      <c r="C63" s="46"/>
      <c r="D63" s="46"/>
      <c r="E63" s="39" t="s">
        <v>4071</v>
      </c>
      <c r="F63" s="46"/>
      <c r="G63" s="46"/>
      <c r="H63" s="46"/>
      <c r="I63" s="46"/>
      <c r="J63" s="48"/>
    </row>
    <row r="64" ht="90">
      <c r="A64" s="37" t="s">
        <v>601</v>
      </c>
      <c r="B64" s="45"/>
      <c r="C64" s="46"/>
      <c r="D64" s="46"/>
      <c r="E64" s="39" t="s">
        <v>4067</v>
      </c>
      <c r="F64" s="46"/>
      <c r="G64" s="46"/>
      <c r="H64" s="46"/>
      <c r="I64" s="46"/>
      <c r="J64" s="48"/>
    </row>
    <row r="65" ht="30">
      <c r="A65" s="37" t="s">
        <v>593</v>
      </c>
      <c r="B65" s="37">
        <v>17</v>
      </c>
      <c r="C65" s="38" t="s">
        <v>4072</v>
      </c>
      <c r="D65" s="37" t="s">
        <v>595</v>
      </c>
      <c r="E65" s="39" t="s">
        <v>4073</v>
      </c>
      <c r="F65" s="40" t="s">
        <v>597</v>
      </c>
      <c r="G65" s="41">
        <v>50</v>
      </c>
      <c r="H65" s="42">
        <v>0</v>
      </c>
      <c r="I65" s="43">
        <f>ROUND(G65*H65,P4)</f>
        <v>0</v>
      </c>
      <c r="J65" s="37"/>
      <c r="O65" s="44">
        <f>I65*0.21</f>
        <v>0</v>
      </c>
      <c r="P65">
        <v>3</v>
      </c>
    </row>
    <row r="66" ht="30">
      <c r="A66" s="37" t="s">
        <v>598</v>
      </c>
      <c r="B66" s="45"/>
      <c r="C66" s="46"/>
      <c r="D66" s="46"/>
      <c r="E66" s="39" t="s">
        <v>4073</v>
      </c>
      <c r="F66" s="46"/>
      <c r="G66" s="46"/>
      <c r="H66" s="46"/>
      <c r="I66" s="46"/>
      <c r="J66" s="48"/>
    </row>
    <row r="67" ht="90">
      <c r="A67" s="37" t="s">
        <v>601</v>
      </c>
      <c r="B67" s="45"/>
      <c r="C67" s="46"/>
      <c r="D67" s="46"/>
      <c r="E67" s="39" t="s">
        <v>4067</v>
      </c>
      <c r="F67" s="46"/>
      <c r="G67" s="46"/>
      <c r="H67" s="46"/>
      <c r="I67" s="46"/>
      <c r="J67" s="48"/>
    </row>
    <row r="68" ht="30">
      <c r="A68" s="37" t="s">
        <v>593</v>
      </c>
      <c r="B68" s="37">
        <v>18</v>
      </c>
      <c r="C68" s="38" t="s">
        <v>4074</v>
      </c>
      <c r="D68" s="37" t="s">
        <v>595</v>
      </c>
      <c r="E68" s="39" t="s">
        <v>3772</v>
      </c>
      <c r="F68" s="40" t="s">
        <v>597</v>
      </c>
      <c r="G68" s="41">
        <v>60</v>
      </c>
      <c r="H68" s="42">
        <v>0</v>
      </c>
      <c r="I68" s="43">
        <f>ROUND(G68*H68,P4)</f>
        <v>0</v>
      </c>
      <c r="J68" s="37"/>
      <c r="O68" s="44">
        <f>I68*0.21</f>
        <v>0</v>
      </c>
      <c r="P68">
        <v>3</v>
      </c>
    </row>
    <row r="69" ht="30">
      <c r="A69" s="37" t="s">
        <v>598</v>
      </c>
      <c r="B69" s="45"/>
      <c r="C69" s="46"/>
      <c r="D69" s="46"/>
      <c r="E69" s="39" t="s">
        <v>3772</v>
      </c>
      <c r="F69" s="46"/>
      <c r="G69" s="46"/>
      <c r="H69" s="46"/>
      <c r="I69" s="46"/>
      <c r="J69" s="48"/>
    </row>
    <row r="70" ht="75">
      <c r="A70" s="37" t="s">
        <v>601</v>
      </c>
      <c r="B70" s="45"/>
      <c r="C70" s="46"/>
      <c r="D70" s="46"/>
      <c r="E70" s="39" t="s">
        <v>4075</v>
      </c>
      <c r="F70" s="46"/>
      <c r="G70" s="46"/>
      <c r="H70" s="46"/>
      <c r="I70" s="46"/>
      <c r="J70" s="48"/>
    </row>
    <row r="71" ht="30">
      <c r="A71" s="37" t="s">
        <v>593</v>
      </c>
      <c r="B71" s="37">
        <v>19</v>
      </c>
      <c r="C71" s="38" t="s">
        <v>4076</v>
      </c>
      <c r="D71" s="37" t="s">
        <v>595</v>
      </c>
      <c r="E71" s="39" t="s">
        <v>4077</v>
      </c>
      <c r="F71" s="40" t="s">
        <v>597</v>
      </c>
      <c r="G71" s="41">
        <v>60</v>
      </c>
      <c r="H71" s="42">
        <v>0</v>
      </c>
      <c r="I71" s="43">
        <f>ROUND(G71*H71,P4)</f>
        <v>0</v>
      </c>
      <c r="J71" s="37"/>
      <c r="O71" s="44">
        <f>I71*0.21</f>
        <v>0</v>
      </c>
      <c r="P71">
        <v>3</v>
      </c>
    </row>
    <row r="72" ht="30">
      <c r="A72" s="37" t="s">
        <v>598</v>
      </c>
      <c r="B72" s="45"/>
      <c r="C72" s="46"/>
      <c r="D72" s="46"/>
      <c r="E72" s="39" t="s">
        <v>4077</v>
      </c>
      <c r="F72" s="46"/>
      <c r="G72" s="46"/>
      <c r="H72" s="46"/>
      <c r="I72" s="46"/>
      <c r="J72" s="48"/>
    </row>
    <row r="73" ht="75">
      <c r="A73" s="37" t="s">
        <v>601</v>
      </c>
      <c r="B73" s="45"/>
      <c r="C73" s="46"/>
      <c r="D73" s="46"/>
      <c r="E73" s="39" t="s">
        <v>4075</v>
      </c>
      <c r="F73" s="46"/>
      <c r="G73" s="46"/>
      <c r="H73" s="46"/>
      <c r="I73" s="46"/>
      <c r="J73" s="48"/>
    </row>
    <row r="74">
      <c r="A74" s="37" t="s">
        <v>593</v>
      </c>
      <c r="B74" s="37">
        <v>20</v>
      </c>
      <c r="C74" s="38" t="s">
        <v>4078</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4075</v>
      </c>
      <c r="F76" s="46"/>
      <c r="G76" s="46"/>
      <c r="H76" s="46"/>
      <c r="I76" s="46"/>
      <c r="J76" s="48"/>
    </row>
    <row r="77">
      <c r="A77" s="37" t="s">
        <v>593</v>
      </c>
      <c r="B77" s="37">
        <v>21</v>
      </c>
      <c r="C77" s="38" t="s">
        <v>4079</v>
      </c>
      <c r="D77" s="37" t="s">
        <v>595</v>
      </c>
      <c r="E77" s="39" t="s">
        <v>3853</v>
      </c>
      <c r="F77" s="40" t="s">
        <v>597</v>
      </c>
      <c r="G77" s="41">
        <v>40</v>
      </c>
      <c r="H77" s="42">
        <v>0</v>
      </c>
      <c r="I77" s="43">
        <f>ROUND(G77*H77,P4)</f>
        <v>0</v>
      </c>
      <c r="J77" s="37"/>
      <c r="O77" s="44">
        <f>I77*0.21</f>
        <v>0</v>
      </c>
      <c r="P77">
        <v>3</v>
      </c>
    </row>
    <row r="78">
      <c r="A78" s="37" t="s">
        <v>598</v>
      </c>
      <c r="B78" s="45"/>
      <c r="C78" s="46"/>
      <c r="D78" s="46"/>
      <c r="E78" s="39" t="s">
        <v>3853</v>
      </c>
      <c r="F78" s="46"/>
      <c r="G78" s="46"/>
      <c r="H78" s="46"/>
      <c r="I78" s="46"/>
      <c r="J78" s="48"/>
    </row>
    <row r="79" ht="75">
      <c r="A79" s="37" t="s">
        <v>601</v>
      </c>
      <c r="B79" s="45"/>
      <c r="C79" s="46"/>
      <c r="D79" s="46"/>
      <c r="E79" s="39" t="s">
        <v>4075</v>
      </c>
      <c r="F79" s="46"/>
      <c r="G79" s="46"/>
      <c r="H79" s="46"/>
      <c r="I79" s="46"/>
      <c r="J79" s="48"/>
    </row>
    <row r="80" ht="30">
      <c r="A80" s="37" t="s">
        <v>593</v>
      </c>
      <c r="B80" s="37">
        <v>22</v>
      </c>
      <c r="C80" s="38" t="s">
        <v>4080</v>
      </c>
      <c r="D80" s="37" t="s">
        <v>595</v>
      </c>
      <c r="E80" s="39" t="s">
        <v>4081</v>
      </c>
      <c r="F80" s="40" t="s">
        <v>650</v>
      </c>
      <c r="G80" s="41">
        <v>20</v>
      </c>
      <c r="H80" s="42">
        <v>0</v>
      </c>
      <c r="I80" s="43">
        <f>ROUND(G80*H80,P4)</f>
        <v>0</v>
      </c>
      <c r="J80" s="37"/>
      <c r="O80" s="44">
        <f>I80*0.21</f>
        <v>0</v>
      </c>
      <c r="P80">
        <v>3</v>
      </c>
    </row>
    <row r="81" ht="30">
      <c r="A81" s="37" t="s">
        <v>598</v>
      </c>
      <c r="B81" s="45"/>
      <c r="C81" s="46"/>
      <c r="D81" s="46"/>
      <c r="E81" s="39" t="s">
        <v>4081</v>
      </c>
      <c r="F81" s="46"/>
      <c r="G81" s="46"/>
      <c r="H81" s="46"/>
      <c r="I81" s="46"/>
      <c r="J81" s="48"/>
    </row>
    <row r="82" ht="75">
      <c r="A82" s="37" t="s">
        <v>601</v>
      </c>
      <c r="B82" s="45"/>
      <c r="C82" s="46"/>
      <c r="D82" s="46"/>
      <c r="E82" s="39" t="s">
        <v>4075</v>
      </c>
      <c r="F82" s="46"/>
      <c r="G82" s="46"/>
      <c r="H82" s="46"/>
      <c r="I82" s="46"/>
      <c r="J82" s="48"/>
    </row>
    <row r="83">
      <c r="A83" s="37" t="s">
        <v>593</v>
      </c>
      <c r="B83" s="37">
        <v>23</v>
      </c>
      <c r="C83" s="38" t="s">
        <v>4082</v>
      </c>
      <c r="D83" s="37" t="s">
        <v>595</v>
      </c>
      <c r="E83" s="39" t="s">
        <v>4083</v>
      </c>
      <c r="F83" s="40" t="s">
        <v>608</v>
      </c>
      <c r="G83" s="41">
        <v>200</v>
      </c>
      <c r="H83" s="42">
        <v>0</v>
      </c>
      <c r="I83" s="43">
        <f>ROUND(G83*H83,P4)</f>
        <v>0</v>
      </c>
      <c r="J83" s="37"/>
      <c r="O83" s="44">
        <f>I83*0.21</f>
        <v>0</v>
      </c>
      <c r="P83">
        <v>3</v>
      </c>
    </row>
    <row r="84">
      <c r="A84" s="37" t="s">
        <v>598</v>
      </c>
      <c r="B84" s="45"/>
      <c r="C84" s="46"/>
      <c r="D84" s="46"/>
      <c r="E84" s="39" t="s">
        <v>4083</v>
      </c>
      <c r="F84" s="46"/>
      <c r="G84" s="46"/>
      <c r="H84" s="46"/>
      <c r="I84" s="46"/>
      <c r="J84" s="48"/>
    </row>
    <row r="85" ht="60">
      <c r="A85" s="37" t="s">
        <v>601</v>
      </c>
      <c r="B85" s="45"/>
      <c r="C85" s="46"/>
      <c r="D85" s="46"/>
      <c r="E85" s="39" t="s">
        <v>4084</v>
      </c>
      <c r="F85" s="46"/>
      <c r="G85" s="46"/>
      <c r="H85" s="46"/>
      <c r="I85" s="46"/>
      <c r="J85" s="48"/>
    </row>
    <row r="86" ht="30">
      <c r="A86" s="37" t="s">
        <v>593</v>
      </c>
      <c r="B86" s="37">
        <v>24</v>
      </c>
      <c r="C86" s="38" t="s">
        <v>4085</v>
      </c>
      <c r="D86" s="37" t="s">
        <v>595</v>
      </c>
      <c r="E86" s="39" t="s">
        <v>4086</v>
      </c>
      <c r="F86" s="40" t="s">
        <v>608</v>
      </c>
      <c r="G86" s="41">
        <v>50</v>
      </c>
      <c r="H86" s="42">
        <v>0</v>
      </c>
      <c r="I86" s="43">
        <f>ROUND(G86*H86,P4)</f>
        <v>0</v>
      </c>
      <c r="J86" s="37"/>
      <c r="O86" s="44">
        <f>I86*0.21</f>
        <v>0</v>
      </c>
      <c r="P86">
        <v>3</v>
      </c>
    </row>
    <row r="87" ht="30">
      <c r="A87" s="37" t="s">
        <v>598</v>
      </c>
      <c r="B87" s="45"/>
      <c r="C87" s="46"/>
      <c r="D87" s="46"/>
      <c r="E87" s="39" t="s">
        <v>4086</v>
      </c>
      <c r="F87" s="46"/>
      <c r="G87" s="46"/>
      <c r="H87" s="46"/>
      <c r="I87" s="46"/>
      <c r="J87" s="48"/>
    </row>
    <row r="88" ht="90">
      <c r="A88" s="37" t="s">
        <v>601</v>
      </c>
      <c r="B88" s="45"/>
      <c r="C88" s="46"/>
      <c r="D88" s="46"/>
      <c r="E88" s="39" t="s">
        <v>4067</v>
      </c>
      <c r="F88" s="46"/>
      <c r="G88" s="46"/>
      <c r="H88" s="46"/>
      <c r="I88" s="46"/>
      <c r="J88" s="48"/>
    </row>
    <row r="89">
      <c r="A89" s="31" t="s">
        <v>591</v>
      </c>
      <c r="B89" s="32"/>
      <c r="C89" s="33" t="s">
        <v>4087</v>
      </c>
      <c r="D89" s="34"/>
      <c r="E89" s="31" t="s">
        <v>4088</v>
      </c>
      <c r="F89" s="34"/>
      <c r="G89" s="34"/>
      <c r="H89" s="34"/>
      <c r="I89" s="35">
        <f>SUMIFS(I90:I92,A90:A92,"P")</f>
        <v>0</v>
      </c>
      <c r="J89" s="36"/>
    </row>
    <row r="90">
      <c r="A90" s="37" t="s">
        <v>593</v>
      </c>
      <c r="B90" s="37">
        <v>25</v>
      </c>
      <c r="C90" s="38" t="s">
        <v>4089</v>
      </c>
      <c r="D90" s="37" t="s">
        <v>595</v>
      </c>
      <c r="E90" s="39" t="s">
        <v>4090</v>
      </c>
      <c r="F90" s="40" t="s">
        <v>650</v>
      </c>
      <c r="G90" s="41">
        <v>10</v>
      </c>
      <c r="H90" s="42">
        <v>0</v>
      </c>
      <c r="I90" s="43">
        <f>ROUND(G90*H90,P4)</f>
        <v>0</v>
      </c>
      <c r="J90" s="37"/>
      <c r="O90" s="44">
        <f>I90*0.21</f>
        <v>0</v>
      </c>
      <c r="P90">
        <v>3</v>
      </c>
    </row>
    <row r="91">
      <c r="A91" s="37" t="s">
        <v>598</v>
      </c>
      <c r="B91" s="45"/>
      <c r="C91" s="46"/>
      <c r="D91" s="46"/>
      <c r="E91" s="39" t="s">
        <v>4090</v>
      </c>
      <c r="F91" s="46"/>
      <c r="G91" s="46"/>
      <c r="H91" s="46"/>
      <c r="I91" s="46"/>
      <c r="J91" s="48"/>
    </row>
    <row r="92" ht="90">
      <c r="A92" s="37" t="s">
        <v>601</v>
      </c>
      <c r="B92" s="45"/>
      <c r="C92" s="46"/>
      <c r="D92" s="46"/>
      <c r="E92" s="39" t="s">
        <v>4067</v>
      </c>
      <c r="F92" s="46"/>
      <c r="G92" s="46"/>
      <c r="H92" s="46"/>
      <c r="I92" s="46"/>
      <c r="J92" s="48"/>
    </row>
    <row r="93">
      <c r="A93" s="31" t="s">
        <v>591</v>
      </c>
      <c r="B93" s="32"/>
      <c r="C93" s="33" t="s">
        <v>4091</v>
      </c>
      <c r="D93" s="34"/>
      <c r="E93" s="31" t="s">
        <v>4092</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4093</v>
      </c>
      <c r="F96" s="46"/>
      <c r="G96" s="46"/>
      <c r="H96" s="46"/>
      <c r="I96" s="46"/>
      <c r="J96" s="48"/>
    </row>
    <row r="97" ht="45">
      <c r="A97" s="37" t="s">
        <v>593</v>
      </c>
      <c r="B97" s="37">
        <v>27</v>
      </c>
      <c r="C97" s="38" t="s">
        <v>4094</v>
      </c>
      <c r="D97" s="37" t="s">
        <v>595</v>
      </c>
      <c r="E97" s="39" t="s">
        <v>1048</v>
      </c>
      <c r="F97" s="40" t="s">
        <v>1719</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4095</v>
      </c>
      <c r="F99" s="46"/>
      <c r="G99" s="46"/>
      <c r="H99" s="46"/>
      <c r="I99" s="46"/>
      <c r="J99" s="48"/>
    </row>
    <row r="100" ht="30">
      <c r="A100" s="37" t="s">
        <v>593</v>
      </c>
      <c r="B100" s="37">
        <v>28</v>
      </c>
      <c r="C100" s="38" t="s">
        <v>4096</v>
      </c>
      <c r="D100" s="37" t="s">
        <v>595</v>
      </c>
      <c r="E100" s="39" t="s">
        <v>3562</v>
      </c>
      <c r="F100" s="40" t="s">
        <v>1719</v>
      </c>
      <c r="G100" s="41">
        <v>150</v>
      </c>
      <c r="H100" s="42">
        <v>0</v>
      </c>
      <c r="I100" s="43">
        <f>ROUND(G100*H100,P4)</f>
        <v>0</v>
      </c>
      <c r="J100" s="37"/>
      <c r="O100" s="44">
        <f>I100*0.21</f>
        <v>0</v>
      </c>
      <c r="P100">
        <v>3</v>
      </c>
    </row>
    <row r="101" ht="30">
      <c r="A101" s="37" t="s">
        <v>598</v>
      </c>
      <c r="B101" s="45"/>
      <c r="C101" s="46"/>
      <c r="D101" s="46"/>
      <c r="E101" s="39" t="s">
        <v>3562</v>
      </c>
      <c r="F101" s="46"/>
      <c r="G101" s="46"/>
      <c r="H101" s="46"/>
      <c r="I101" s="46"/>
      <c r="J101" s="48"/>
    </row>
    <row r="102" ht="75">
      <c r="A102" s="37" t="s">
        <v>601</v>
      </c>
      <c r="B102" s="45"/>
      <c r="C102" s="46"/>
      <c r="D102" s="46"/>
      <c r="E102" s="39" t="s">
        <v>4095</v>
      </c>
      <c r="F102" s="46"/>
      <c r="G102" s="46"/>
      <c r="H102" s="46"/>
      <c r="I102" s="46"/>
      <c r="J102" s="48"/>
    </row>
    <row r="103">
      <c r="A103" s="31" t="s">
        <v>591</v>
      </c>
      <c r="B103" s="32"/>
      <c r="C103" s="33" t="s">
        <v>1716</v>
      </c>
      <c r="D103" s="34"/>
      <c r="E103" s="31" t="s">
        <v>4097</v>
      </c>
      <c r="F103" s="34"/>
      <c r="G103" s="34"/>
      <c r="H103" s="34"/>
      <c r="I103" s="35">
        <f>SUMIFS(I104:I133,A104:A133,"P")</f>
        <v>0</v>
      </c>
      <c r="J103" s="36"/>
    </row>
    <row r="104">
      <c r="A104" s="37" t="s">
        <v>593</v>
      </c>
      <c r="B104" s="37">
        <v>29</v>
      </c>
      <c r="C104" s="38" t="s">
        <v>4098</v>
      </c>
      <c r="D104" s="37" t="s">
        <v>595</v>
      </c>
      <c r="E104" s="39" t="s">
        <v>3861</v>
      </c>
      <c r="F104" s="40" t="s">
        <v>608</v>
      </c>
      <c r="G104" s="41">
        <v>10</v>
      </c>
      <c r="H104" s="42">
        <v>0</v>
      </c>
      <c r="I104" s="43">
        <f>ROUND(G104*H104,P4)</f>
        <v>0</v>
      </c>
      <c r="J104" s="37"/>
      <c r="O104" s="44">
        <f>I104*0.21</f>
        <v>0</v>
      </c>
      <c r="P104">
        <v>3</v>
      </c>
    </row>
    <row r="105">
      <c r="A105" s="37" t="s">
        <v>598</v>
      </c>
      <c r="B105" s="45"/>
      <c r="C105" s="46"/>
      <c r="D105" s="46"/>
      <c r="E105" s="39" t="s">
        <v>3861</v>
      </c>
      <c r="F105" s="46"/>
      <c r="G105" s="46"/>
      <c r="H105" s="46"/>
      <c r="I105" s="46"/>
      <c r="J105" s="48"/>
    </row>
    <row r="106" ht="45">
      <c r="A106" s="37" t="s">
        <v>601</v>
      </c>
      <c r="B106" s="45"/>
      <c r="C106" s="46"/>
      <c r="D106" s="46"/>
      <c r="E106" s="39" t="s">
        <v>4099</v>
      </c>
      <c r="F106" s="46"/>
      <c r="G106" s="46"/>
      <c r="H106" s="46"/>
      <c r="I106" s="46"/>
      <c r="J106" s="48"/>
    </row>
    <row r="107">
      <c r="A107" s="37" t="s">
        <v>593</v>
      </c>
      <c r="B107" s="37">
        <v>30</v>
      </c>
      <c r="C107" s="38" t="s">
        <v>4100</v>
      </c>
      <c r="D107" s="37" t="s">
        <v>595</v>
      </c>
      <c r="E107" s="39" t="s">
        <v>3054</v>
      </c>
      <c r="F107" s="40" t="s">
        <v>597</v>
      </c>
      <c r="G107" s="41">
        <v>100</v>
      </c>
      <c r="H107" s="42">
        <v>0</v>
      </c>
      <c r="I107" s="43">
        <f>ROUND(G107*H107,P4)</f>
        <v>0</v>
      </c>
      <c r="J107" s="37"/>
      <c r="O107" s="44">
        <f>I107*0.21</f>
        <v>0</v>
      </c>
      <c r="P107">
        <v>3</v>
      </c>
    </row>
    <row r="108">
      <c r="A108" s="37" t="s">
        <v>598</v>
      </c>
      <c r="B108" s="45"/>
      <c r="C108" s="46"/>
      <c r="D108" s="46"/>
      <c r="E108" s="39" t="s">
        <v>3054</v>
      </c>
      <c r="F108" s="46"/>
      <c r="G108" s="46"/>
      <c r="H108" s="46"/>
      <c r="I108" s="46"/>
      <c r="J108" s="48"/>
    </row>
    <row r="109" ht="45">
      <c r="A109" s="37" t="s">
        <v>601</v>
      </c>
      <c r="B109" s="45"/>
      <c r="C109" s="46"/>
      <c r="D109" s="46"/>
      <c r="E109" s="39" t="s">
        <v>4101</v>
      </c>
      <c r="F109" s="46"/>
      <c r="G109" s="46"/>
      <c r="H109" s="46"/>
      <c r="I109" s="46"/>
      <c r="J109" s="48"/>
    </row>
    <row r="110">
      <c r="A110" s="37" t="s">
        <v>593</v>
      </c>
      <c r="B110" s="37">
        <v>31</v>
      </c>
      <c r="C110" s="38" t="s">
        <v>4102</v>
      </c>
      <c r="D110" s="37" t="s">
        <v>595</v>
      </c>
      <c r="E110" s="39" t="s">
        <v>4103</v>
      </c>
      <c r="F110" s="40" t="s">
        <v>597</v>
      </c>
      <c r="G110" s="41">
        <v>20</v>
      </c>
      <c r="H110" s="42">
        <v>0</v>
      </c>
      <c r="I110" s="43">
        <f>ROUND(G110*H110,P4)</f>
        <v>0</v>
      </c>
      <c r="J110" s="37"/>
      <c r="O110" s="44">
        <f>I110*0.21</f>
        <v>0</v>
      </c>
      <c r="P110">
        <v>3</v>
      </c>
    </row>
    <row r="111">
      <c r="A111" s="37" t="s">
        <v>598</v>
      </c>
      <c r="B111" s="45"/>
      <c r="C111" s="46"/>
      <c r="D111" s="46"/>
      <c r="E111" s="39" t="s">
        <v>4103</v>
      </c>
      <c r="F111" s="46"/>
      <c r="G111" s="46"/>
      <c r="H111" s="46"/>
      <c r="I111" s="46"/>
      <c r="J111" s="48"/>
    </row>
    <row r="112" ht="45">
      <c r="A112" s="37" t="s">
        <v>601</v>
      </c>
      <c r="B112" s="45"/>
      <c r="C112" s="46"/>
      <c r="D112" s="46"/>
      <c r="E112" s="39" t="s">
        <v>4101</v>
      </c>
      <c r="F112" s="46"/>
      <c r="G112" s="46"/>
      <c r="H112" s="46"/>
      <c r="I112" s="46"/>
      <c r="J112" s="48"/>
    </row>
    <row r="113">
      <c r="A113" s="37" t="s">
        <v>593</v>
      </c>
      <c r="B113" s="37">
        <v>32</v>
      </c>
      <c r="C113" s="38" t="s">
        <v>4104</v>
      </c>
      <c r="D113" s="37" t="s">
        <v>595</v>
      </c>
      <c r="E113" s="39" t="s">
        <v>4105</v>
      </c>
      <c r="F113" s="40" t="s">
        <v>597</v>
      </c>
      <c r="G113" s="41">
        <v>20</v>
      </c>
      <c r="H113" s="42">
        <v>0</v>
      </c>
      <c r="I113" s="43">
        <f>ROUND(G113*H113,P4)</f>
        <v>0</v>
      </c>
      <c r="J113" s="37"/>
      <c r="O113" s="44">
        <f>I113*0.21</f>
        <v>0</v>
      </c>
      <c r="P113">
        <v>3</v>
      </c>
    </row>
    <row r="114">
      <c r="A114" s="37" t="s">
        <v>598</v>
      </c>
      <c r="B114" s="45"/>
      <c r="C114" s="46"/>
      <c r="D114" s="46"/>
      <c r="E114" s="39" t="s">
        <v>4105</v>
      </c>
      <c r="F114" s="46"/>
      <c r="G114" s="46"/>
      <c r="H114" s="46"/>
      <c r="I114" s="46"/>
      <c r="J114" s="48"/>
    </row>
    <row r="115" ht="45">
      <c r="A115" s="37" t="s">
        <v>601</v>
      </c>
      <c r="B115" s="45"/>
      <c r="C115" s="46"/>
      <c r="D115" s="46"/>
      <c r="E115" s="39" t="s">
        <v>4101</v>
      </c>
      <c r="F115" s="46"/>
      <c r="G115" s="46"/>
      <c r="H115" s="46"/>
      <c r="I115" s="46"/>
      <c r="J115" s="48"/>
    </row>
    <row r="116" ht="45">
      <c r="A116" s="37" t="s">
        <v>593</v>
      </c>
      <c r="B116" s="37">
        <v>33</v>
      </c>
      <c r="C116" s="38" t="s">
        <v>4106</v>
      </c>
      <c r="D116" s="37" t="s">
        <v>595</v>
      </c>
      <c r="E116" s="39" t="s">
        <v>4107</v>
      </c>
      <c r="F116" s="40" t="s">
        <v>608</v>
      </c>
      <c r="G116" s="41">
        <v>10</v>
      </c>
      <c r="H116" s="42">
        <v>0</v>
      </c>
      <c r="I116" s="43">
        <f>ROUND(G116*H116,P4)</f>
        <v>0</v>
      </c>
      <c r="J116" s="37"/>
      <c r="O116" s="44">
        <f>I116*0.21</f>
        <v>0</v>
      </c>
      <c r="P116">
        <v>3</v>
      </c>
    </row>
    <row r="117" ht="45">
      <c r="A117" s="37" t="s">
        <v>598</v>
      </c>
      <c r="B117" s="45"/>
      <c r="C117" s="46"/>
      <c r="D117" s="46"/>
      <c r="E117" s="39" t="s">
        <v>4108</v>
      </c>
      <c r="F117" s="46"/>
      <c r="G117" s="46"/>
      <c r="H117" s="46"/>
      <c r="I117" s="46"/>
      <c r="J117" s="48"/>
    </row>
    <row r="118" ht="45">
      <c r="A118" s="37" t="s">
        <v>601</v>
      </c>
      <c r="B118" s="45"/>
      <c r="C118" s="46"/>
      <c r="D118" s="46"/>
      <c r="E118" s="39" t="s">
        <v>4101</v>
      </c>
      <c r="F118" s="46"/>
      <c r="G118" s="46"/>
      <c r="H118" s="46"/>
      <c r="I118" s="46"/>
      <c r="J118" s="48"/>
    </row>
    <row r="119">
      <c r="A119" s="37" t="s">
        <v>593</v>
      </c>
      <c r="B119" s="37">
        <v>34</v>
      </c>
      <c r="C119" s="38" t="s">
        <v>4109</v>
      </c>
      <c r="D119" s="37" t="s">
        <v>595</v>
      </c>
      <c r="E119" s="39" t="s">
        <v>3057</v>
      </c>
      <c r="F119" s="40" t="s">
        <v>608</v>
      </c>
      <c r="G119" s="41">
        <v>5</v>
      </c>
      <c r="H119" s="42">
        <v>0</v>
      </c>
      <c r="I119" s="43">
        <f>ROUND(G119*H119,P4)</f>
        <v>0</v>
      </c>
      <c r="J119" s="37"/>
      <c r="O119" s="44">
        <f>I119*0.21</f>
        <v>0</v>
      </c>
      <c r="P119">
        <v>3</v>
      </c>
    </row>
    <row r="120">
      <c r="A120" s="37" t="s">
        <v>598</v>
      </c>
      <c r="B120" s="45"/>
      <c r="C120" s="46"/>
      <c r="D120" s="46"/>
      <c r="E120" s="39" t="s">
        <v>3057</v>
      </c>
      <c r="F120" s="46"/>
      <c r="G120" s="46"/>
      <c r="H120" s="46"/>
      <c r="I120" s="46"/>
      <c r="J120" s="48"/>
    </row>
    <row r="121" ht="45">
      <c r="A121" s="37" t="s">
        <v>601</v>
      </c>
      <c r="B121" s="45"/>
      <c r="C121" s="46"/>
      <c r="D121" s="46"/>
      <c r="E121" s="39" t="s">
        <v>4110</v>
      </c>
      <c r="F121" s="46"/>
      <c r="G121" s="46"/>
      <c r="H121" s="46"/>
      <c r="I121" s="46"/>
      <c r="J121" s="48"/>
    </row>
    <row r="122">
      <c r="A122" s="37" t="s">
        <v>593</v>
      </c>
      <c r="B122" s="37">
        <v>35</v>
      </c>
      <c r="C122" s="38" t="s">
        <v>4111</v>
      </c>
      <c r="D122" s="37" t="s">
        <v>595</v>
      </c>
      <c r="E122" s="39" t="s">
        <v>3313</v>
      </c>
      <c r="F122" s="40" t="s">
        <v>608</v>
      </c>
      <c r="G122" s="41">
        <v>5</v>
      </c>
      <c r="H122" s="42">
        <v>0</v>
      </c>
      <c r="I122" s="43">
        <f>ROUND(G122*H122,P4)</f>
        <v>0</v>
      </c>
      <c r="J122" s="37"/>
      <c r="O122" s="44">
        <f>I122*0.21</f>
        <v>0</v>
      </c>
      <c r="P122">
        <v>3</v>
      </c>
    </row>
    <row r="123">
      <c r="A123" s="37" t="s">
        <v>598</v>
      </c>
      <c r="B123" s="45"/>
      <c r="C123" s="46"/>
      <c r="D123" s="46"/>
      <c r="E123" s="39" t="s">
        <v>3313</v>
      </c>
      <c r="F123" s="46"/>
      <c r="G123" s="46"/>
      <c r="H123" s="46"/>
      <c r="I123" s="46"/>
      <c r="J123" s="48"/>
    </row>
    <row r="124" ht="45">
      <c r="A124" s="37" t="s">
        <v>601</v>
      </c>
      <c r="B124" s="45"/>
      <c r="C124" s="46"/>
      <c r="D124" s="46"/>
      <c r="E124" s="39" t="s">
        <v>4112</v>
      </c>
      <c r="F124" s="46"/>
      <c r="G124" s="46"/>
      <c r="H124" s="46"/>
      <c r="I124" s="46"/>
      <c r="J124" s="48"/>
    </row>
    <row r="125">
      <c r="A125" s="37" t="s">
        <v>593</v>
      </c>
      <c r="B125" s="37">
        <v>36</v>
      </c>
      <c r="C125" s="38" t="s">
        <v>4113</v>
      </c>
      <c r="D125" s="37" t="s">
        <v>595</v>
      </c>
      <c r="E125" s="39" t="s">
        <v>4114</v>
      </c>
      <c r="F125" s="40" t="s">
        <v>608</v>
      </c>
      <c r="G125" s="41">
        <v>10</v>
      </c>
      <c r="H125" s="42">
        <v>0</v>
      </c>
      <c r="I125" s="43">
        <f>ROUND(G125*H125,P4)</f>
        <v>0</v>
      </c>
      <c r="J125" s="37"/>
      <c r="O125" s="44">
        <f>I125*0.21</f>
        <v>0</v>
      </c>
      <c r="P125">
        <v>3</v>
      </c>
    </row>
    <row r="126">
      <c r="A126" s="37" t="s">
        <v>598</v>
      </c>
      <c r="B126" s="45"/>
      <c r="C126" s="46"/>
      <c r="D126" s="46"/>
      <c r="E126" s="39" t="s">
        <v>4114</v>
      </c>
      <c r="F126" s="46"/>
      <c r="G126" s="46"/>
      <c r="H126" s="46"/>
      <c r="I126" s="46"/>
      <c r="J126" s="48"/>
    </row>
    <row r="127" ht="45">
      <c r="A127" s="37" t="s">
        <v>601</v>
      </c>
      <c r="B127" s="45"/>
      <c r="C127" s="46"/>
      <c r="D127" s="46"/>
      <c r="E127" s="39" t="s">
        <v>4115</v>
      </c>
      <c r="F127" s="46"/>
      <c r="G127" s="46"/>
      <c r="H127" s="46"/>
      <c r="I127" s="46"/>
      <c r="J127" s="48"/>
    </row>
    <row r="128">
      <c r="A128" s="37" t="s">
        <v>593</v>
      </c>
      <c r="B128" s="37">
        <v>37</v>
      </c>
      <c r="C128" s="38" t="s">
        <v>4116</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4117</v>
      </c>
      <c r="F130" s="46"/>
      <c r="G130" s="46"/>
      <c r="H130" s="46"/>
      <c r="I130" s="46"/>
      <c r="J130" s="48"/>
    </row>
    <row r="131">
      <c r="A131" s="37" t="s">
        <v>593</v>
      </c>
      <c r="B131" s="37">
        <v>38</v>
      </c>
      <c r="C131" s="38" t="s">
        <v>4118</v>
      </c>
      <c r="D131" s="37" t="s">
        <v>595</v>
      </c>
      <c r="E131" s="39" t="s">
        <v>4119</v>
      </c>
      <c r="F131" s="40" t="s">
        <v>608</v>
      </c>
      <c r="G131" s="41">
        <v>60</v>
      </c>
      <c r="H131" s="42">
        <v>0</v>
      </c>
      <c r="I131" s="43">
        <f>ROUND(G131*H131,P4)</f>
        <v>0</v>
      </c>
      <c r="J131" s="37"/>
      <c r="O131" s="44">
        <f>I131*0.21</f>
        <v>0</v>
      </c>
      <c r="P131">
        <v>3</v>
      </c>
    </row>
    <row r="132">
      <c r="A132" s="37" t="s">
        <v>598</v>
      </c>
      <c r="B132" s="45"/>
      <c r="C132" s="46"/>
      <c r="D132" s="46"/>
      <c r="E132" s="39" t="s">
        <v>4119</v>
      </c>
      <c r="F132" s="46"/>
      <c r="G132" s="46"/>
      <c r="H132" s="46"/>
      <c r="I132" s="46"/>
      <c r="J132" s="48"/>
    </row>
    <row r="133" ht="60">
      <c r="A133" s="37" t="s">
        <v>601</v>
      </c>
      <c r="B133" s="45"/>
      <c r="C133" s="46"/>
      <c r="D133" s="46"/>
      <c r="E133" s="39" t="s">
        <v>4120</v>
      </c>
      <c r="F133" s="46"/>
      <c r="G133" s="46"/>
      <c r="H133" s="46"/>
      <c r="I133" s="46"/>
      <c r="J133" s="48"/>
    </row>
    <row r="134">
      <c r="A134" s="31" t="s">
        <v>591</v>
      </c>
      <c r="B134" s="32"/>
      <c r="C134" s="33" t="s">
        <v>3661</v>
      </c>
      <c r="D134" s="34"/>
      <c r="E134" s="31" t="s">
        <v>4121</v>
      </c>
      <c r="F134" s="34"/>
      <c r="G134" s="34"/>
      <c r="H134" s="34"/>
      <c r="I134" s="35">
        <f>SUMIFS(I135:I203,A135:A203,"P")</f>
        <v>0</v>
      </c>
      <c r="J134" s="36"/>
    </row>
    <row r="135">
      <c r="A135" s="37" t="s">
        <v>593</v>
      </c>
      <c r="B135" s="37">
        <v>39</v>
      </c>
      <c r="C135" s="38" t="s">
        <v>3446</v>
      </c>
      <c r="D135" s="37" t="s">
        <v>595</v>
      </c>
      <c r="E135" s="39" t="s">
        <v>3447</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2260</v>
      </c>
      <c r="F137" s="46"/>
      <c r="G137" s="46"/>
      <c r="H137" s="46"/>
      <c r="I137" s="46"/>
      <c r="J137" s="48"/>
    </row>
    <row r="138">
      <c r="A138" s="37" t="s">
        <v>593</v>
      </c>
      <c r="B138" s="37">
        <v>40</v>
      </c>
      <c r="C138" s="38" t="s">
        <v>3376</v>
      </c>
      <c r="D138" s="37" t="s">
        <v>595</v>
      </c>
      <c r="E138" s="39" t="s">
        <v>3377</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2260</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2096</v>
      </c>
      <c r="F146" s="46"/>
      <c r="G146" s="46"/>
      <c r="H146" s="46"/>
      <c r="I146" s="46"/>
      <c r="J146" s="48"/>
    </row>
    <row r="147" ht="30">
      <c r="A147" s="37" t="s">
        <v>593</v>
      </c>
      <c r="B147" s="37">
        <v>43</v>
      </c>
      <c r="C147" s="38" t="s">
        <v>3379</v>
      </c>
      <c r="D147" s="37" t="s">
        <v>595</v>
      </c>
      <c r="E147" s="39" t="s">
        <v>3380</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2096</v>
      </c>
      <c r="F149" s="46"/>
      <c r="G149" s="46"/>
      <c r="H149" s="46"/>
      <c r="I149" s="46"/>
      <c r="J149" s="48"/>
    </row>
    <row r="150" ht="30">
      <c r="A150" s="37" t="s">
        <v>593</v>
      </c>
      <c r="B150" s="37">
        <v>44</v>
      </c>
      <c r="C150" s="38" t="s">
        <v>4122</v>
      </c>
      <c r="D150" s="37" t="s">
        <v>595</v>
      </c>
      <c r="E150" s="39" t="s">
        <v>4123</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2096</v>
      </c>
      <c r="F152" s="46"/>
      <c r="G152" s="46"/>
      <c r="H152" s="46"/>
      <c r="I152" s="46"/>
      <c r="J152" s="48"/>
    </row>
    <row r="153" ht="30">
      <c r="A153" s="37" t="s">
        <v>593</v>
      </c>
      <c r="B153" s="37">
        <v>45</v>
      </c>
      <c r="C153" s="38" t="s">
        <v>4124</v>
      </c>
      <c r="D153" s="37" t="s">
        <v>595</v>
      </c>
      <c r="E153" s="39" t="s">
        <v>4125</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2096</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4126</v>
      </c>
      <c r="F161" s="46"/>
      <c r="G161" s="46"/>
      <c r="H161" s="46"/>
      <c r="I161" s="46"/>
      <c r="J161" s="48"/>
    </row>
    <row r="162">
      <c r="A162" s="37" t="s">
        <v>593</v>
      </c>
      <c r="B162" s="37">
        <v>48</v>
      </c>
      <c r="C162" s="38" t="s">
        <v>4127</v>
      </c>
      <c r="D162" s="37" t="s">
        <v>595</v>
      </c>
      <c r="E162" s="39" t="s">
        <v>4128</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4126</v>
      </c>
      <c r="F164" s="46"/>
      <c r="G164" s="46"/>
      <c r="H164" s="46"/>
      <c r="I164" s="46"/>
      <c r="J164" s="48"/>
    </row>
    <row r="165">
      <c r="A165" s="37" t="s">
        <v>593</v>
      </c>
      <c r="B165" s="37">
        <v>49</v>
      </c>
      <c r="C165" s="38" t="s">
        <v>4129</v>
      </c>
      <c r="D165" s="37" t="s">
        <v>595</v>
      </c>
      <c r="E165" s="39" t="s">
        <v>4130</v>
      </c>
      <c r="F165" s="40" t="s">
        <v>597</v>
      </c>
      <c r="G165" s="41">
        <v>180</v>
      </c>
      <c r="H165" s="42">
        <v>0</v>
      </c>
      <c r="I165" s="43">
        <f>ROUND(G165*H165,P4)</f>
        <v>0</v>
      </c>
      <c r="J165" s="37"/>
      <c r="O165" s="44">
        <f>I165*0.21</f>
        <v>0</v>
      </c>
      <c r="P165">
        <v>3</v>
      </c>
    </row>
    <row r="166">
      <c r="A166" s="37" t="s">
        <v>598</v>
      </c>
      <c r="B166" s="45"/>
      <c r="C166" s="46"/>
      <c r="D166" s="46"/>
      <c r="E166" s="39" t="s">
        <v>4130</v>
      </c>
      <c r="F166" s="46"/>
      <c r="G166" s="46"/>
      <c r="H166" s="46"/>
      <c r="I166" s="46"/>
      <c r="J166" s="48"/>
    </row>
    <row r="167" ht="60">
      <c r="A167" s="37" t="s">
        <v>601</v>
      </c>
      <c r="B167" s="45"/>
      <c r="C167" s="46"/>
      <c r="D167" s="46"/>
      <c r="E167" s="39" t="s">
        <v>4131</v>
      </c>
      <c r="F167" s="46"/>
      <c r="G167" s="46"/>
      <c r="H167" s="46"/>
      <c r="I167" s="46"/>
      <c r="J167" s="48"/>
    </row>
    <row r="168">
      <c r="A168" s="37" t="s">
        <v>593</v>
      </c>
      <c r="B168" s="37">
        <v>50</v>
      </c>
      <c r="C168" s="38" t="s">
        <v>4132</v>
      </c>
      <c r="D168" s="37" t="s">
        <v>595</v>
      </c>
      <c r="E168" s="39" t="s">
        <v>4133</v>
      </c>
      <c r="F168" s="40" t="s">
        <v>597</v>
      </c>
      <c r="G168" s="41">
        <v>90</v>
      </c>
      <c r="H168" s="42">
        <v>0</v>
      </c>
      <c r="I168" s="43">
        <f>ROUND(G168*H168,P4)</f>
        <v>0</v>
      </c>
      <c r="J168" s="37"/>
      <c r="O168" s="44">
        <f>I168*0.21</f>
        <v>0</v>
      </c>
      <c r="P168">
        <v>3</v>
      </c>
    </row>
    <row r="169">
      <c r="A169" s="37" t="s">
        <v>598</v>
      </c>
      <c r="B169" s="45"/>
      <c r="C169" s="46"/>
      <c r="D169" s="46"/>
      <c r="E169" s="39" t="s">
        <v>4133</v>
      </c>
      <c r="F169" s="46"/>
      <c r="G169" s="46"/>
      <c r="H169" s="46"/>
      <c r="I169" s="46"/>
      <c r="J169" s="48"/>
    </row>
    <row r="170" ht="60">
      <c r="A170" s="37" t="s">
        <v>601</v>
      </c>
      <c r="B170" s="45"/>
      <c r="C170" s="46"/>
      <c r="D170" s="46"/>
      <c r="E170" s="39" t="s">
        <v>4131</v>
      </c>
      <c r="F170" s="46"/>
      <c r="G170" s="46"/>
      <c r="H170" s="46"/>
      <c r="I170" s="46"/>
      <c r="J170" s="48"/>
    </row>
    <row r="171" ht="30">
      <c r="A171" s="37" t="s">
        <v>593</v>
      </c>
      <c r="B171" s="37">
        <v>51</v>
      </c>
      <c r="C171" s="38" t="s">
        <v>4134</v>
      </c>
      <c r="D171" s="37" t="s">
        <v>595</v>
      </c>
      <c r="E171" s="39" t="s">
        <v>4135</v>
      </c>
      <c r="F171" s="40" t="s">
        <v>608</v>
      </c>
      <c r="G171" s="41">
        <v>18</v>
      </c>
      <c r="H171" s="42">
        <v>0</v>
      </c>
      <c r="I171" s="43">
        <f>ROUND(G171*H171,P4)</f>
        <v>0</v>
      </c>
      <c r="J171" s="37"/>
      <c r="O171" s="44">
        <f>I171*0.21</f>
        <v>0</v>
      </c>
      <c r="P171">
        <v>3</v>
      </c>
    </row>
    <row r="172" ht="30">
      <c r="A172" s="37" t="s">
        <v>598</v>
      </c>
      <c r="B172" s="45"/>
      <c r="C172" s="46"/>
      <c r="D172" s="46"/>
      <c r="E172" s="39" t="s">
        <v>4135</v>
      </c>
      <c r="F172" s="46"/>
      <c r="G172" s="46"/>
      <c r="H172" s="46"/>
      <c r="I172" s="46"/>
      <c r="J172" s="48"/>
    </row>
    <row r="173" ht="60">
      <c r="A173" s="37" t="s">
        <v>601</v>
      </c>
      <c r="B173" s="45"/>
      <c r="C173" s="46"/>
      <c r="D173" s="46"/>
      <c r="E173" s="39" t="s">
        <v>4136</v>
      </c>
      <c r="F173" s="46"/>
      <c r="G173" s="46"/>
      <c r="H173" s="46"/>
      <c r="I173" s="46"/>
      <c r="J173" s="48"/>
    </row>
    <row r="174" ht="30">
      <c r="A174" s="37" t="s">
        <v>593</v>
      </c>
      <c r="B174" s="37">
        <v>52</v>
      </c>
      <c r="C174" s="38" t="s">
        <v>4137</v>
      </c>
      <c r="D174" s="37" t="s">
        <v>595</v>
      </c>
      <c r="E174" s="39" t="s">
        <v>4138</v>
      </c>
      <c r="F174" s="40" t="s">
        <v>608</v>
      </c>
      <c r="G174" s="41">
        <v>27</v>
      </c>
      <c r="H174" s="42">
        <v>0</v>
      </c>
      <c r="I174" s="43">
        <f>ROUND(G174*H174,P4)</f>
        <v>0</v>
      </c>
      <c r="J174" s="37"/>
      <c r="O174" s="44">
        <f>I174*0.21</f>
        <v>0</v>
      </c>
      <c r="P174">
        <v>3</v>
      </c>
    </row>
    <row r="175" ht="30">
      <c r="A175" s="37" t="s">
        <v>598</v>
      </c>
      <c r="B175" s="45"/>
      <c r="C175" s="46"/>
      <c r="D175" s="46"/>
      <c r="E175" s="39" t="s">
        <v>4138</v>
      </c>
      <c r="F175" s="46"/>
      <c r="G175" s="46"/>
      <c r="H175" s="46"/>
      <c r="I175" s="46"/>
      <c r="J175" s="48"/>
    </row>
    <row r="176" ht="60">
      <c r="A176" s="37" t="s">
        <v>601</v>
      </c>
      <c r="B176" s="45"/>
      <c r="C176" s="46"/>
      <c r="D176" s="46"/>
      <c r="E176" s="39" t="s">
        <v>4136</v>
      </c>
      <c r="F176" s="46"/>
      <c r="G176" s="46"/>
      <c r="H176" s="46"/>
      <c r="I176" s="46"/>
      <c r="J176" s="48"/>
    </row>
    <row r="177" ht="45">
      <c r="A177" s="37" t="s">
        <v>593</v>
      </c>
      <c r="B177" s="37">
        <v>53</v>
      </c>
      <c r="C177" s="38" t="s">
        <v>4139</v>
      </c>
      <c r="D177" s="37" t="s">
        <v>595</v>
      </c>
      <c r="E177" s="39" t="s">
        <v>4140</v>
      </c>
      <c r="F177" s="40" t="s">
        <v>608</v>
      </c>
      <c r="G177" s="41">
        <v>3</v>
      </c>
      <c r="H177" s="42">
        <v>0</v>
      </c>
      <c r="I177" s="43">
        <f>ROUND(G177*H177,P4)</f>
        <v>0</v>
      </c>
      <c r="J177" s="37"/>
      <c r="O177" s="44">
        <f>I177*0.21</f>
        <v>0</v>
      </c>
      <c r="P177">
        <v>3</v>
      </c>
    </row>
    <row r="178" ht="45">
      <c r="A178" s="37" t="s">
        <v>598</v>
      </c>
      <c r="B178" s="45"/>
      <c r="C178" s="46"/>
      <c r="D178" s="46"/>
      <c r="E178" s="39" t="s">
        <v>4140</v>
      </c>
      <c r="F178" s="46"/>
      <c r="G178" s="46"/>
      <c r="H178" s="46"/>
      <c r="I178" s="46"/>
      <c r="J178" s="48"/>
    </row>
    <row r="179" ht="120">
      <c r="A179" s="37" t="s">
        <v>601</v>
      </c>
      <c r="B179" s="45"/>
      <c r="C179" s="46"/>
      <c r="D179" s="46"/>
      <c r="E179" s="39" t="s">
        <v>4141</v>
      </c>
      <c r="F179" s="46"/>
      <c r="G179" s="46"/>
      <c r="H179" s="46"/>
      <c r="I179" s="46"/>
      <c r="J179" s="48"/>
    </row>
    <row r="180" ht="45">
      <c r="A180" s="37" t="s">
        <v>593</v>
      </c>
      <c r="B180" s="37">
        <v>54</v>
      </c>
      <c r="C180" s="38" t="s">
        <v>4142</v>
      </c>
      <c r="D180" s="37" t="s">
        <v>595</v>
      </c>
      <c r="E180" s="39" t="s">
        <v>4143</v>
      </c>
      <c r="F180" s="40" t="s">
        <v>608</v>
      </c>
      <c r="G180" s="41">
        <v>6</v>
      </c>
      <c r="H180" s="42">
        <v>0</v>
      </c>
      <c r="I180" s="43">
        <f>ROUND(G180*H180,P4)</f>
        <v>0</v>
      </c>
      <c r="J180" s="37"/>
      <c r="O180" s="44">
        <f>I180*0.21</f>
        <v>0</v>
      </c>
      <c r="P180">
        <v>3</v>
      </c>
    </row>
    <row r="181" ht="45">
      <c r="A181" s="37" t="s">
        <v>598</v>
      </c>
      <c r="B181" s="45"/>
      <c r="C181" s="46"/>
      <c r="D181" s="46"/>
      <c r="E181" s="39" t="s">
        <v>4143</v>
      </c>
      <c r="F181" s="46"/>
      <c r="G181" s="46"/>
      <c r="H181" s="46"/>
      <c r="I181" s="46"/>
      <c r="J181" s="48"/>
    </row>
    <row r="182" ht="120">
      <c r="A182" s="37" t="s">
        <v>601</v>
      </c>
      <c r="B182" s="45"/>
      <c r="C182" s="46"/>
      <c r="D182" s="46"/>
      <c r="E182" s="39" t="s">
        <v>4141</v>
      </c>
      <c r="F182" s="46"/>
      <c r="G182" s="46"/>
      <c r="H182" s="46"/>
      <c r="I182" s="46"/>
      <c r="J182" s="48"/>
    </row>
    <row r="183" ht="45">
      <c r="A183" s="37" t="s">
        <v>593</v>
      </c>
      <c r="B183" s="37">
        <v>55</v>
      </c>
      <c r="C183" s="38" t="s">
        <v>4144</v>
      </c>
      <c r="D183" s="37" t="s">
        <v>595</v>
      </c>
      <c r="E183" s="39" t="s">
        <v>4145</v>
      </c>
      <c r="F183" s="40" t="s">
        <v>608</v>
      </c>
      <c r="G183" s="41">
        <v>3</v>
      </c>
      <c r="H183" s="42">
        <v>0</v>
      </c>
      <c r="I183" s="43">
        <f>ROUND(G183*H183,P4)</f>
        <v>0</v>
      </c>
      <c r="J183" s="37"/>
      <c r="O183" s="44">
        <f>I183*0.21</f>
        <v>0</v>
      </c>
      <c r="P183">
        <v>3</v>
      </c>
    </row>
    <row r="184" ht="45">
      <c r="A184" s="37" t="s">
        <v>598</v>
      </c>
      <c r="B184" s="45"/>
      <c r="C184" s="46"/>
      <c r="D184" s="46"/>
      <c r="E184" s="39" t="s">
        <v>4145</v>
      </c>
      <c r="F184" s="46"/>
      <c r="G184" s="46"/>
      <c r="H184" s="46"/>
      <c r="I184" s="46"/>
      <c r="J184" s="48"/>
    </row>
    <row r="185" ht="120">
      <c r="A185" s="37" t="s">
        <v>601</v>
      </c>
      <c r="B185" s="45"/>
      <c r="C185" s="46"/>
      <c r="D185" s="46"/>
      <c r="E185" s="39" t="s">
        <v>4141</v>
      </c>
      <c r="F185" s="46"/>
      <c r="G185" s="46"/>
      <c r="H185" s="46"/>
      <c r="I185" s="46"/>
      <c r="J185" s="48"/>
    </row>
    <row r="186" ht="45">
      <c r="A186" s="37" t="s">
        <v>593</v>
      </c>
      <c r="B186" s="37">
        <v>56</v>
      </c>
      <c r="C186" s="38" t="s">
        <v>4146</v>
      </c>
      <c r="D186" s="37" t="s">
        <v>595</v>
      </c>
      <c r="E186" s="39" t="s">
        <v>4147</v>
      </c>
      <c r="F186" s="40" t="s">
        <v>608</v>
      </c>
      <c r="G186" s="41">
        <v>3</v>
      </c>
      <c r="H186" s="42">
        <v>0</v>
      </c>
      <c r="I186" s="43">
        <f>ROUND(G186*H186,P4)</f>
        <v>0</v>
      </c>
      <c r="J186" s="37"/>
      <c r="O186" s="44">
        <f>I186*0.21</f>
        <v>0</v>
      </c>
      <c r="P186">
        <v>3</v>
      </c>
    </row>
    <row r="187" ht="45">
      <c r="A187" s="37" t="s">
        <v>598</v>
      </c>
      <c r="B187" s="45"/>
      <c r="C187" s="46"/>
      <c r="D187" s="46"/>
      <c r="E187" s="39" t="s">
        <v>4147</v>
      </c>
      <c r="F187" s="46"/>
      <c r="G187" s="46"/>
      <c r="H187" s="46"/>
      <c r="I187" s="46"/>
      <c r="J187" s="48"/>
    </row>
    <row r="188" ht="120">
      <c r="A188" s="37" t="s">
        <v>601</v>
      </c>
      <c r="B188" s="45"/>
      <c r="C188" s="46"/>
      <c r="D188" s="46"/>
      <c r="E188" s="39" t="s">
        <v>4141</v>
      </c>
      <c r="F188" s="46"/>
      <c r="G188" s="46"/>
      <c r="H188" s="46"/>
      <c r="I188" s="46"/>
      <c r="J188" s="48"/>
    </row>
    <row r="189">
      <c r="A189" s="37" t="s">
        <v>593</v>
      </c>
      <c r="B189" s="37">
        <v>57</v>
      </c>
      <c r="C189" s="38" t="s">
        <v>4148</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4131</v>
      </c>
      <c r="F191" s="46"/>
      <c r="G191" s="46"/>
      <c r="H191" s="46"/>
      <c r="I191" s="46"/>
      <c r="J191" s="48"/>
    </row>
    <row r="192">
      <c r="A192" s="37" t="s">
        <v>593</v>
      </c>
      <c r="B192" s="37">
        <v>58</v>
      </c>
      <c r="C192" s="38" t="s">
        <v>4149</v>
      </c>
      <c r="D192" s="37" t="s">
        <v>595</v>
      </c>
      <c r="E192" s="39" t="s">
        <v>3447</v>
      </c>
      <c r="F192" s="40" t="s">
        <v>597</v>
      </c>
      <c r="G192" s="41">
        <v>200</v>
      </c>
      <c r="H192" s="42">
        <v>0</v>
      </c>
      <c r="I192" s="43">
        <f>ROUND(G192*H192,P4)</f>
        <v>0</v>
      </c>
      <c r="J192" s="37"/>
      <c r="O192" s="44">
        <f>I192*0.21</f>
        <v>0</v>
      </c>
      <c r="P192">
        <v>3</v>
      </c>
    </row>
    <row r="193">
      <c r="A193" s="37" t="s">
        <v>598</v>
      </c>
      <c r="B193" s="45"/>
      <c r="C193" s="46"/>
      <c r="D193" s="46"/>
      <c r="E193" s="39" t="s">
        <v>3447</v>
      </c>
      <c r="F193" s="46"/>
      <c r="G193" s="46"/>
      <c r="H193" s="46"/>
      <c r="I193" s="46"/>
      <c r="J193" s="48"/>
    </row>
    <row r="194" ht="60">
      <c r="A194" s="37" t="s">
        <v>601</v>
      </c>
      <c r="B194" s="45"/>
      <c r="C194" s="46"/>
      <c r="D194" s="46"/>
      <c r="E194" s="39" t="s">
        <v>4131</v>
      </c>
      <c r="F194" s="46"/>
      <c r="G194" s="46"/>
      <c r="H194" s="46"/>
      <c r="I194" s="46"/>
      <c r="J194" s="48"/>
    </row>
    <row r="195" ht="30">
      <c r="A195" s="37" t="s">
        <v>593</v>
      </c>
      <c r="B195" s="37">
        <v>59</v>
      </c>
      <c r="C195" s="38" t="s">
        <v>4150</v>
      </c>
      <c r="D195" s="37" t="s">
        <v>595</v>
      </c>
      <c r="E195" s="39" t="s">
        <v>4151</v>
      </c>
      <c r="F195" s="40" t="s">
        <v>597</v>
      </c>
      <c r="G195" s="41">
        <v>100</v>
      </c>
      <c r="H195" s="42">
        <v>0</v>
      </c>
      <c r="I195" s="43">
        <f>ROUND(G195*H195,P4)</f>
        <v>0</v>
      </c>
      <c r="J195" s="37"/>
      <c r="O195" s="44">
        <f>I195*0.21</f>
        <v>0</v>
      </c>
      <c r="P195">
        <v>3</v>
      </c>
    </row>
    <row r="196" ht="30">
      <c r="A196" s="37" t="s">
        <v>598</v>
      </c>
      <c r="B196" s="45"/>
      <c r="C196" s="46"/>
      <c r="D196" s="46"/>
      <c r="E196" s="39" t="s">
        <v>4151</v>
      </c>
      <c r="F196" s="46"/>
      <c r="G196" s="46"/>
      <c r="H196" s="46"/>
      <c r="I196" s="46"/>
      <c r="J196" s="48"/>
    </row>
    <row r="197" ht="60">
      <c r="A197" s="37" t="s">
        <v>601</v>
      </c>
      <c r="B197" s="45"/>
      <c r="C197" s="46"/>
      <c r="D197" s="46"/>
      <c r="E197" s="39" t="s">
        <v>4131</v>
      </c>
      <c r="F197" s="46"/>
      <c r="G197" s="46"/>
      <c r="H197" s="46"/>
      <c r="I197" s="46"/>
      <c r="J197" s="48"/>
    </row>
    <row r="198">
      <c r="A198" s="37" t="s">
        <v>593</v>
      </c>
      <c r="B198" s="37">
        <v>60</v>
      </c>
      <c r="C198" s="38" t="s">
        <v>4152</v>
      </c>
      <c r="D198" s="37" t="s">
        <v>595</v>
      </c>
      <c r="E198" s="39" t="s">
        <v>4153</v>
      </c>
      <c r="F198" s="40" t="s">
        <v>597</v>
      </c>
      <c r="G198" s="41">
        <v>400</v>
      </c>
      <c r="H198" s="42">
        <v>0</v>
      </c>
      <c r="I198" s="43">
        <f>ROUND(G198*H198,P4)</f>
        <v>0</v>
      </c>
      <c r="J198" s="37"/>
      <c r="O198" s="44">
        <f>I198*0.21</f>
        <v>0</v>
      </c>
      <c r="P198">
        <v>3</v>
      </c>
    </row>
    <row r="199">
      <c r="A199" s="37" t="s">
        <v>598</v>
      </c>
      <c r="B199" s="45"/>
      <c r="C199" s="46"/>
      <c r="D199" s="46"/>
      <c r="E199" s="39" t="s">
        <v>4153</v>
      </c>
      <c r="F199" s="46"/>
      <c r="G199" s="46"/>
      <c r="H199" s="46"/>
      <c r="I199" s="46"/>
      <c r="J199" s="48"/>
    </row>
    <row r="200" ht="60">
      <c r="A200" s="37" t="s">
        <v>601</v>
      </c>
      <c r="B200" s="45"/>
      <c r="C200" s="46"/>
      <c r="D200" s="46"/>
      <c r="E200" s="39" t="s">
        <v>4131</v>
      </c>
      <c r="F200" s="46"/>
      <c r="G200" s="46"/>
      <c r="H200" s="46"/>
      <c r="I200" s="46"/>
      <c r="J200" s="48"/>
    </row>
    <row r="201" ht="30">
      <c r="A201" s="37" t="s">
        <v>593</v>
      </c>
      <c r="B201" s="37">
        <v>61</v>
      </c>
      <c r="C201" s="38" t="s">
        <v>4154</v>
      </c>
      <c r="D201" s="37" t="s">
        <v>595</v>
      </c>
      <c r="E201" s="39" t="s">
        <v>4155</v>
      </c>
      <c r="F201" s="40" t="s">
        <v>2715</v>
      </c>
      <c r="G201" s="41">
        <v>16</v>
      </c>
      <c r="H201" s="42">
        <v>0</v>
      </c>
      <c r="I201" s="43">
        <f>ROUND(G201*H201,P4)</f>
        <v>0</v>
      </c>
      <c r="J201" s="37"/>
      <c r="O201" s="44">
        <f>I201*0.21</f>
        <v>0</v>
      </c>
      <c r="P201">
        <v>3</v>
      </c>
    </row>
    <row r="202" ht="30">
      <c r="A202" s="37" t="s">
        <v>598</v>
      </c>
      <c r="B202" s="45"/>
      <c r="C202" s="46"/>
      <c r="D202" s="46"/>
      <c r="E202" s="39" t="s">
        <v>4155</v>
      </c>
      <c r="F202" s="46"/>
      <c r="G202" s="46"/>
      <c r="H202" s="46"/>
      <c r="I202" s="46"/>
      <c r="J202" s="48"/>
    </row>
    <row r="203" ht="60">
      <c r="A203" s="37" t="s">
        <v>601</v>
      </c>
      <c r="B203" s="45"/>
      <c r="C203" s="46"/>
      <c r="D203" s="46"/>
      <c r="E203" s="39" t="s">
        <v>2095</v>
      </c>
      <c r="F203" s="46"/>
      <c r="G203" s="46"/>
      <c r="H203" s="46"/>
      <c r="I203" s="46"/>
      <c r="J203" s="48"/>
    </row>
    <row r="204">
      <c r="A204" s="31" t="s">
        <v>591</v>
      </c>
      <c r="B204" s="32"/>
      <c r="C204" s="33" t="s">
        <v>4156</v>
      </c>
      <c r="D204" s="34"/>
      <c r="E204" s="31" t="s">
        <v>4157</v>
      </c>
      <c r="F204" s="34"/>
      <c r="G204" s="34"/>
      <c r="H204" s="34"/>
      <c r="I204" s="35">
        <f>SUMIFS(I205:I246,A205:A246,"P")</f>
        <v>0</v>
      </c>
      <c r="J204" s="36"/>
    </row>
    <row r="205" ht="45">
      <c r="A205" s="37" t="s">
        <v>593</v>
      </c>
      <c r="B205" s="37">
        <v>62</v>
      </c>
      <c r="C205" s="38" t="s">
        <v>4158</v>
      </c>
      <c r="D205" s="37" t="s">
        <v>595</v>
      </c>
      <c r="E205" s="39" t="s">
        <v>4159</v>
      </c>
      <c r="F205" s="40" t="s">
        <v>608</v>
      </c>
      <c r="G205" s="41">
        <v>1</v>
      </c>
      <c r="H205" s="42">
        <v>0</v>
      </c>
      <c r="I205" s="43">
        <f>ROUND(G205*H205,P4)</f>
        <v>0</v>
      </c>
      <c r="J205" s="37"/>
      <c r="O205" s="44">
        <f>I205*0.21</f>
        <v>0</v>
      </c>
      <c r="P205">
        <v>3</v>
      </c>
    </row>
    <row r="206" ht="75">
      <c r="A206" s="37" t="s">
        <v>598</v>
      </c>
      <c r="B206" s="45"/>
      <c r="C206" s="46"/>
      <c r="D206" s="46"/>
      <c r="E206" s="39" t="s">
        <v>4160</v>
      </c>
      <c r="F206" s="46"/>
      <c r="G206" s="46"/>
      <c r="H206" s="46"/>
      <c r="I206" s="46"/>
      <c r="J206" s="48"/>
    </row>
    <row r="207" ht="75">
      <c r="A207" s="37" t="s">
        <v>601</v>
      </c>
      <c r="B207" s="45"/>
      <c r="C207" s="46"/>
      <c r="D207" s="46"/>
      <c r="E207" s="39" t="s">
        <v>4161</v>
      </c>
      <c r="F207" s="46"/>
      <c r="G207" s="46"/>
      <c r="H207" s="46"/>
      <c r="I207" s="46"/>
      <c r="J207" s="48"/>
    </row>
    <row r="208">
      <c r="A208" s="37" t="s">
        <v>593</v>
      </c>
      <c r="B208" s="37">
        <v>63</v>
      </c>
      <c r="C208" s="38" t="s">
        <v>4162</v>
      </c>
      <c r="D208" s="37" t="s">
        <v>595</v>
      </c>
      <c r="E208" s="39" t="s">
        <v>4163</v>
      </c>
      <c r="F208" s="40" t="s">
        <v>608</v>
      </c>
      <c r="G208" s="41">
        <v>3</v>
      </c>
      <c r="H208" s="42">
        <v>0</v>
      </c>
      <c r="I208" s="43">
        <f>ROUND(G208*H208,P4)</f>
        <v>0</v>
      </c>
      <c r="J208" s="37"/>
      <c r="O208" s="44">
        <f>I208*0.21</f>
        <v>0</v>
      </c>
      <c r="P208">
        <v>3</v>
      </c>
    </row>
    <row r="209">
      <c r="A209" s="37" t="s">
        <v>598</v>
      </c>
      <c r="B209" s="45"/>
      <c r="C209" s="46"/>
      <c r="D209" s="46"/>
      <c r="E209" s="39" t="s">
        <v>4163</v>
      </c>
      <c r="F209" s="46"/>
      <c r="G209" s="46"/>
      <c r="H209" s="46"/>
      <c r="I209" s="46"/>
      <c r="J209" s="48"/>
    </row>
    <row r="210" ht="60">
      <c r="A210" s="37" t="s">
        <v>601</v>
      </c>
      <c r="B210" s="45"/>
      <c r="C210" s="46"/>
      <c r="D210" s="46"/>
      <c r="E210" s="39" t="s">
        <v>4164</v>
      </c>
      <c r="F210" s="46"/>
      <c r="G210" s="46"/>
      <c r="H210" s="46"/>
      <c r="I210" s="46"/>
      <c r="J210" s="48"/>
    </row>
    <row r="211">
      <c r="A211" s="37" t="s">
        <v>593</v>
      </c>
      <c r="B211" s="37">
        <v>64</v>
      </c>
      <c r="C211" s="38" t="s">
        <v>4165</v>
      </c>
      <c r="D211" s="37" t="s">
        <v>595</v>
      </c>
      <c r="E211" s="39" t="s">
        <v>4166</v>
      </c>
      <c r="F211" s="40" t="s">
        <v>608</v>
      </c>
      <c r="G211" s="41">
        <v>24</v>
      </c>
      <c r="H211" s="42">
        <v>0</v>
      </c>
      <c r="I211" s="43">
        <f>ROUND(G211*H211,P4)</f>
        <v>0</v>
      </c>
      <c r="J211" s="37"/>
      <c r="O211" s="44">
        <f>I211*0.21</f>
        <v>0</v>
      </c>
      <c r="P211">
        <v>3</v>
      </c>
    </row>
    <row r="212">
      <c r="A212" s="37" t="s">
        <v>598</v>
      </c>
      <c r="B212" s="45"/>
      <c r="C212" s="46"/>
      <c r="D212" s="46"/>
      <c r="E212" s="39" t="s">
        <v>4166</v>
      </c>
      <c r="F212" s="46"/>
      <c r="G212" s="46"/>
      <c r="H212" s="46"/>
      <c r="I212" s="46"/>
      <c r="J212" s="48"/>
    </row>
    <row r="213" ht="75">
      <c r="A213" s="37" t="s">
        <v>601</v>
      </c>
      <c r="B213" s="45"/>
      <c r="C213" s="46"/>
      <c r="D213" s="46"/>
      <c r="E213" s="39" t="s">
        <v>4167</v>
      </c>
      <c r="F213" s="46"/>
      <c r="G213" s="46"/>
      <c r="H213" s="46"/>
      <c r="I213" s="46"/>
      <c r="J213" s="48"/>
    </row>
    <row r="214">
      <c r="A214" s="37" t="s">
        <v>593</v>
      </c>
      <c r="B214" s="37">
        <v>65</v>
      </c>
      <c r="C214" s="38" t="s">
        <v>4168</v>
      </c>
      <c r="D214" s="37" t="s">
        <v>595</v>
      </c>
      <c r="E214" s="39" t="s">
        <v>4169</v>
      </c>
      <c r="F214" s="40" t="s">
        <v>608</v>
      </c>
      <c r="G214" s="41">
        <v>18</v>
      </c>
      <c r="H214" s="42">
        <v>0</v>
      </c>
      <c r="I214" s="43">
        <f>ROUND(G214*H214,P4)</f>
        <v>0</v>
      </c>
      <c r="J214" s="37"/>
      <c r="O214" s="44">
        <f>I214*0.21</f>
        <v>0</v>
      </c>
      <c r="P214">
        <v>3</v>
      </c>
    </row>
    <row r="215">
      <c r="A215" s="37" t="s">
        <v>598</v>
      </c>
      <c r="B215" s="45"/>
      <c r="C215" s="46"/>
      <c r="D215" s="46"/>
      <c r="E215" s="39" t="s">
        <v>4169</v>
      </c>
      <c r="F215" s="46"/>
      <c r="G215" s="46"/>
      <c r="H215" s="46"/>
      <c r="I215" s="46"/>
      <c r="J215" s="48"/>
    </row>
    <row r="216" ht="60">
      <c r="A216" s="37" t="s">
        <v>601</v>
      </c>
      <c r="B216" s="45"/>
      <c r="C216" s="46"/>
      <c r="D216" s="46"/>
      <c r="E216" s="39" t="s">
        <v>4170</v>
      </c>
      <c r="F216" s="46"/>
      <c r="G216" s="46"/>
      <c r="H216" s="46"/>
      <c r="I216" s="46"/>
      <c r="J216" s="48"/>
    </row>
    <row r="217">
      <c r="A217" s="37" t="s">
        <v>593</v>
      </c>
      <c r="B217" s="37">
        <v>66</v>
      </c>
      <c r="C217" s="38" t="s">
        <v>4171</v>
      </c>
      <c r="D217" s="37" t="s">
        <v>595</v>
      </c>
      <c r="E217" s="39" t="s">
        <v>4172</v>
      </c>
      <c r="F217" s="40" t="s">
        <v>608</v>
      </c>
      <c r="G217" s="41">
        <v>9</v>
      </c>
      <c r="H217" s="42">
        <v>0</v>
      </c>
      <c r="I217" s="43">
        <f>ROUND(G217*H217,P4)</f>
        <v>0</v>
      </c>
      <c r="J217" s="37"/>
      <c r="O217" s="44">
        <f>I217*0.21</f>
        <v>0</v>
      </c>
      <c r="P217">
        <v>3</v>
      </c>
    </row>
    <row r="218">
      <c r="A218" s="37" t="s">
        <v>598</v>
      </c>
      <c r="B218" s="45"/>
      <c r="C218" s="46"/>
      <c r="D218" s="46"/>
      <c r="E218" s="39" t="s">
        <v>4172</v>
      </c>
      <c r="F218" s="46"/>
      <c r="G218" s="46"/>
      <c r="H218" s="46"/>
      <c r="I218" s="46"/>
      <c r="J218" s="48"/>
    </row>
    <row r="219" ht="60">
      <c r="A219" s="37" t="s">
        <v>601</v>
      </c>
      <c r="B219" s="45"/>
      <c r="C219" s="46"/>
      <c r="D219" s="46"/>
      <c r="E219" s="39" t="s">
        <v>4170</v>
      </c>
      <c r="F219" s="46"/>
      <c r="G219" s="46"/>
      <c r="H219" s="46"/>
      <c r="I219" s="46"/>
      <c r="J219" s="48"/>
    </row>
    <row r="220">
      <c r="A220" s="37" t="s">
        <v>593</v>
      </c>
      <c r="B220" s="37">
        <v>67</v>
      </c>
      <c r="C220" s="38" t="s">
        <v>4173</v>
      </c>
      <c r="D220" s="37" t="s">
        <v>595</v>
      </c>
      <c r="E220" s="39" t="s">
        <v>4174</v>
      </c>
      <c r="F220" s="40" t="s">
        <v>608</v>
      </c>
      <c r="G220" s="41">
        <v>9</v>
      </c>
      <c r="H220" s="42">
        <v>0</v>
      </c>
      <c r="I220" s="43">
        <f>ROUND(G220*H220,P4)</f>
        <v>0</v>
      </c>
      <c r="J220" s="37"/>
      <c r="O220" s="44">
        <f>I220*0.21</f>
        <v>0</v>
      </c>
      <c r="P220">
        <v>3</v>
      </c>
    </row>
    <row r="221">
      <c r="A221" s="37" t="s">
        <v>598</v>
      </c>
      <c r="B221" s="45"/>
      <c r="C221" s="46"/>
      <c r="D221" s="46"/>
      <c r="E221" s="39" t="s">
        <v>4174</v>
      </c>
      <c r="F221" s="46"/>
      <c r="G221" s="46"/>
      <c r="H221" s="46"/>
      <c r="I221" s="46"/>
      <c r="J221" s="48"/>
    </row>
    <row r="222" ht="60">
      <c r="A222" s="37" t="s">
        <v>601</v>
      </c>
      <c r="B222" s="45"/>
      <c r="C222" s="46"/>
      <c r="D222" s="46"/>
      <c r="E222" s="39" t="s">
        <v>4170</v>
      </c>
      <c r="F222" s="46"/>
      <c r="G222" s="46"/>
      <c r="H222" s="46"/>
      <c r="I222" s="46"/>
      <c r="J222" s="48"/>
    </row>
    <row r="223">
      <c r="A223" s="37" t="s">
        <v>593</v>
      </c>
      <c r="B223" s="37">
        <v>68</v>
      </c>
      <c r="C223" s="38" t="s">
        <v>4175</v>
      </c>
      <c r="D223" s="37" t="s">
        <v>595</v>
      </c>
      <c r="E223" s="39" t="s">
        <v>4176</v>
      </c>
      <c r="F223" s="40" t="s">
        <v>608</v>
      </c>
      <c r="G223" s="41">
        <v>1</v>
      </c>
      <c r="H223" s="42">
        <v>0</v>
      </c>
      <c r="I223" s="43">
        <f>ROUND(G223*H223,P4)</f>
        <v>0</v>
      </c>
      <c r="J223" s="37"/>
      <c r="O223" s="44">
        <f>I223*0.21</f>
        <v>0</v>
      </c>
      <c r="P223">
        <v>3</v>
      </c>
    </row>
    <row r="224">
      <c r="A224" s="37" t="s">
        <v>598</v>
      </c>
      <c r="B224" s="45"/>
      <c r="C224" s="46"/>
      <c r="D224" s="46"/>
      <c r="E224" s="39" t="s">
        <v>4176</v>
      </c>
      <c r="F224" s="46"/>
      <c r="G224" s="46"/>
      <c r="H224" s="46"/>
      <c r="I224" s="46"/>
      <c r="J224" s="48"/>
    </row>
    <row r="225" ht="90">
      <c r="A225" s="37" t="s">
        <v>601</v>
      </c>
      <c r="B225" s="45"/>
      <c r="C225" s="46"/>
      <c r="D225" s="46"/>
      <c r="E225" s="39" t="s">
        <v>4177</v>
      </c>
      <c r="F225" s="46"/>
      <c r="G225" s="46"/>
      <c r="H225" s="46"/>
      <c r="I225" s="46"/>
      <c r="J225" s="48"/>
    </row>
    <row r="226">
      <c r="A226" s="37" t="s">
        <v>593</v>
      </c>
      <c r="B226" s="37">
        <v>69</v>
      </c>
      <c r="C226" s="38" t="s">
        <v>4178</v>
      </c>
      <c r="D226" s="37" t="s">
        <v>595</v>
      </c>
      <c r="E226" s="39" t="s">
        <v>4179</v>
      </c>
      <c r="F226" s="40" t="s">
        <v>608</v>
      </c>
      <c r="G226" s="41">
        <v>2</v>
      </c>
      <c r="H226" s="42">
        <v>0</v>
      </c>
      <c r="I226" s="43">
        <f>ROUND(G226*H226,P4)</f>
        <v>0</v>
      </c>
      <c r="J226" s="37"/>
      <c r="O226" s="44">
        <f>I226*0.21</f>
        <v>0</v>
      </c>
      <c r="P226">
        <v>3</v>
      </c>
    </row>
    <row r="227">
      <c r="A227" s="37" t="s">
        <v>598</v>
      </c>
      <c r="B227" s="45"/>
      <c r="C227" s="46"/>
      <c r="D227" s="46"/>
      <c r="E227" s="39" t="s">
        <v>4179</v>
      </c>
      <c r="F227" s="46"/>
      <c r="G227" s="46"/>
      <c r="H227" s="46"/>
      <c r="I227" s="46"/>
      <c r="J227" s="48"/>
    </row>
    <row r="228" ht="75">
      <c r="A228" s="37" t="s">
        <v>601</v>
      </c>
      <c r="B228" s="45"/>
      <c r="C228" s="46"/>
      <c r="D228" s="46"/>
      <c r="E228" s="39" t="s">
        <v>4180</v>
      </c>
      <c r="F228" s="46"/>
      <c r="G228" s="46"/>
      <c r="H228" s="46"/>
      <c r="I228" s="46"/>
      <c r="J228" s="48"/>
    </row>
    <row r="229" ht="30">
      <c r="A229" s="37" t="s">
        <v>593</v>
      </c>
      <c r="B229" s="37">
        <v>70</v>
      </c>
      <c r="C229" s="38" t="s">
        <v>4181</v>
      </c>
      <c r="D229" s="37" t="s">
        <v>595</v>
      </c>
      <c r="E229" s="39" t="s">
        <v>4182</v>
      </c>
      <c r="F229" s="40" t="s">
        <v>608</v>
      </c>
      <c r="G229" s="41">
        <v>1</v>
      </c>
      <c r="H229" s="42">
        <v>0</v>
      </c>
      <c r="I229" s="43">
        <f>ROUND(G229*H229,P4)</f>
        <v>0</v>
      </c>
      <c r="J229" s="37"/>
      <c r="O229" s="44">
        <f>I229*0.21</f>
        <v>0</v>
      </c>
      <c r="P229">
        <v>3</v>
      </c>
    </row>
    <row r="230" ht="30">
      <c r="A230" s="37" t="s">
        <v>598</v>
      </c>
      <c r="B230" s="45"/>
      <c r="C230" s="46"/>
      <c r="D230" s="46"/>
      <c r="E230" s="39" t="s">
        <v>4182</v>
      </c>
      <c r="F230" s="46"/>
      <c r="G230" s="46"/>
      <c r="H230" s="46"/>
      <c r="I230" s="46"/>
      <c r="J230" s="48"/>
    </row>
    <row r="231" ht="75">
      <c r="A231" s="37" t="s">
        <v>601</v>
      </c>
      <c r="B231" s="45"/>
      <c r="C231" s="46"/>
      <c r="D231" s="46"/>
      <c r="E231" s="39" t="s">
        <v>4180</v>
      </c>
      <c r="F231" s="46"/>
      <c r="G231" s="46"/>
      <c r="H231" s="46"/>
      <c r="I231" s="46"/>
      <c r="J231" s="48"/>
    </row>
    <row r="232">
      <c r="A232" s="37" t="s">
        <v>593</v>
      </c>
      <c r="B232" s="37">
        <v>71</v>
      </c>
      <c r="C232" s="38" t="s">
        <v>4183</v>
      </c>
      <c r="D232" s="37" t="s">
        <v>595</v>
      </c>
      <c r="E232" s="39" t="s">
        <v>4184</v>
      </c>
      <c r="F232" s="40" t="s">
        <v>608</v>
      </c>
      <c r="G232" s="41">
        <v>9</v>
      </c>
      <c r="H232" s="42">
        <v>0</v>
      </c>
      <c r="I232" s="43">
        <f>ROUND(G232*H232,P4)</f>
        <v>0</v>
      </c>
      <c r="J232" s="37"/>
      <c r="O232" s="44">
        <f>I232*0.21</f>
        <v>0</v>
      </c>
      <c r="P232">
        <v>3</v>
      </c>
    </row>
    <row r="233">
      <c r="A233" s="37" t="s">
        <v>598</v>
      </c>
      <c r="B233" s="45"/>
      <c r="C233" s="46"/>
      <c r="D233" s="46"/>
      <c r="E233" s="39" t="s">
        <v>4184</v>
      </c>
      <c r="F233" s="46"/>
      <c r="G233" s="46"/>
      <c r="H233" s="46"/>
      <c r="I233" s="46"/>
      <c r="J233" s="48"/>
    </row>
    <row r="234" ht="75">
      <c r="A234" s="37" t="s">
        <v>601</v>
      </c>
      <c r="B234" s="45"/>
      <c r="C234" s="46"/>
      <c r="D234" s="46"/>
      <c r="E234" s="39" t="s">
        <v>4185</v>
      </c>
      <c r="F234" s="46"/>
      <c r="G234" s="46"/>
      <c r="H234" s="46"/>
      <c r="I234" s="46"/>
      <c r="J234" s="48"/>
    </row>
    <row r="235" ht="30">
      <c r="A235" s="37" t="s">
        <v>593</v>
      </c>
      <c r="B235" s="37">
        <v>72</v>
      </c>
      <c r="C235" s="38" t="s">
        <v>4186</v>
      </c>
      <c r="D235" s="37" t="s">
        <v>595</v>
      </c>
      <c r="E235" s="39" t="s">
        <v>4187</v>
      </c>
      <c r="F235" s="40" t="s">
        <v>608</v>
      </c>
      <c r="G235" s="41">
        <v>12</v>
      </c>
      <c r="H235" s="42">
        <v>0</v>
      </c>
      <c r="I235" s="43">
        <f>ROUND(G235*H235,P4)</f>
        <v>0</v>
      </c>
      <c r="J235" s="37"/>
      <c r="O235" s="44">
        <f>I235*0.21</f>
        <v>0</v>
      </c>
      <c r="P235">
        <v>3</v>
      </c>
    </row>
    <row r="236" ht="30">
      <c r="A236" s="37" t="s">
        <v>598</v>
      </c>
      <c r="B236" s="45"/>
      <c r="C236" s="46"/>
      <c r="D236" s="46"/>
      <c r="E236" s="39" t="s">
        <v>4187</v>
      </c>
      <c r="F236" s="46"/>
      <c r="G236" s="46"/>
      <c r="H236" s="46"/>
      <c r="I236" s="46"/>
      <c r="J236" s="48"/>
    </row>
    <row r="237" ht="75">
      <c r="A237" s="37" t="s">
        <v>601</v>
      </c>
      <c r="B237" s="45"/>
      <c r="C237" s="46"/>
      <c r="D237" s="46"/>
      <c r="E237" s="39" t="s">
        <v>4185</v>
      </c>
      <c r="F237" s="46"/>
      <c r="G237" s="46"/>
      <c r="H237" s="46"/>
      <c r="I237" s="46"/>
      <c r="J237" s="48"/>
    </row>
    <row r="238">
      <c r="A238" s="37" t="s">
        <v>593</v>
      </c>
      <c r="B238" s="37">
        <v>73</v>
      </c>
      <c r="C238" s="38" t="s">
        <v>4188</v>
      </c>
      <c r="D238" s="37" t="s">
        <v>595</v>
      </c>
      <c r="E238" s="39" t="s">
        <v>4189</v>
      </c>
      <c r="F238" s="40" t="s">
        <v>608</v>
      </c>
      <c r="G238" s="41">
        <v>12</v>
      </c>
      <c r="H238" s="42">
        <v>0</v>
      </c>
      <c r="I238" s="43">
        <f>ROUND(G238*H238,P4)</f>
        <v>0</v>
      </c>
      <c r="J238" s="37"/>
      <c r="O238" s="44">
        <f>I238*0.21</f>
        <v>0</v>
      </c>
      <c r="P238">
        <v>3</v>
      </c>
    </row>
    <row r="239">
      <c r="A239" s="37" t="s">
        <v>598</v>
      </c>
      <c r="B239" s="45"/>
      <c r="C239" s="46"/>
      <c r="D239" s="46"/>
      <c r="E239" s="39" t="s">
        <v>4189</v>
      </c>
      <c r="F239" s="46"/>
      <c r="G239" s="46"/>
      <c r="H239" s="46"/>
      <c r="I239" s="46"/>
      <c r="J239" s="48"/>
    </row>
    <row r="240" ht="75">
      <c r="A240" s="37" t="s">
        <v>601</v>
      </c>
      <c r="B240" s="45"/>
      <c r="C240" s="46"/>
      <c r="D240" s="46"/>
      <c r="E240" s="39" t="s">
        <v>4185</v>
      </c>
      <c r="F240" s="46"/>
      <c r="G240" s="46"/>
      <c r="H240" s="46"/>
      <c r="I240" s="46"/>
      <c r="J240" s="48"/>
    </row>
    <row r="241" ht="30">
      <c r="A241" s="37" t="s">
        <v>593</v>
      </c>
      <c r="B241" s="37">
        <v>74</v>
      </c>
      <c r="C241" s="38" t="s">
        <v>4190</v>
      </c>
      <c r="D241" s="37" t="s">
        <v>595</v>
      </c>
      <c r="E241" s="39" t="s">
        <v>4191</v>
      </c>
      <c r="F241" s="40" t="s">
        <v>608</v>
      </c>
      <c r="G241" s="41">
        <v>3</v>
      </c>
      <c r="H241" s="42">
        <v>0</v>
      </c>
      <c r="I241" s="43">
        <f>ROUND(G241*H241,P4)</f>
        <v>0</v>
      </c>
      <c r="J241" s="37"/>
      <c r="O241" s="44">
        <f>I241*0.21</f>
        <v>0</v>
      </c>
      <c r="P241">
        <v>3</v>
      </c>
    </row>
    <row r="242" ht="30">
      <c r="A242" s="37" t="s">
        <v>598</v>
      </c>
      <c r="B242" s="45"/>
      <c r="C242" s="46"/>
      <c r="D242" s="46"/>
      <c r="E242" s="39" t="s">
        <v>4191</v>
      </c>
      <c r="F242" s="46"/>
      <c r="G242" s="46"/>
      <c r="H242" s="46"/>
      <c r="I242" s="46"/>
      <c r="J242" s="48"/>
    </row>
    <row r="243" ht="75">
      <c r="A243" s="37" t="s">
        <v>601</v>
      </c>
      <c r="B243" s="45"/>
      <c r="C243" s="46"/>
      <c r="D243" s="46"/>
      <c r="E243" s="39" t="s">
        <v>4185</v>
      </c>
      <c r="F243" s="46"/>
      <c r="G243" s="46"/>
      <c r="H243" s="46"/>
      <c r="I243" s="46"/>
      <c r="J243" s="48"/>
    </row>
    <row r="244">
      <c r="A244" s="37" t="s">
        <v>593</v>
      </c>
      <c r="B244" s="37">
        <v>75</v>
      </c>
      <c r="C244" s="38" t="s">
        <v>4192</v>
      </c>
      <c r="D244" s="37" t="s">
        <v>595</v>
      </c>
      <c r="E244" s="39" t="s">
        <v>4193</v>
      </c>
      <c r="F244" s="40" t="s">
        <v>608</v>
      </c>
      <c r="G244" s="41">
        <v>3</v>
      </c>
      <c r="H244" s="42">
        <v>0</v>
      </c>
      <c r="I244" s="43">
        <f>ROUND(G244*H244,P4)</f>
        <v>0</v>
      </c>
      <c r="J244" s="37"/>
      <c r="O244" s="44">
        <f>I244*0.21</f>
        <v>0</v>
      </c>
      <c r="P244">
        <v>3</v>
      </c>
    </row>
    <row r="245">
      <c r="A245" s="37" t="s">
        <v>598</v>
      </c>
      <c r="B245" s="45"/>
      <c r="C245" s="46"/>
      <c r="D245" s="46"/>
      <c r="E245" s="39" t="s">
        <v>4193</v>
      </c>
      <c r="F245" s="46"/>
      <c r="G245" s="46"/>
      <c r="H245" s="46"/>
      <c r="I245" s="46"/>
      <c r="J245" s="48"/>
    </row>
    <row r="246" ht="75">
      <c r="A246" s="37" t="s">
        <v>601</v>
      </c>
      <c r="B246" s="45"/>
      <c r="C246" s="46"/>
      <c r="D246" s="46"/>
      <c r="E246" s="39" t="s">
        <v>4185</v>
      </c>
      <c r="F246" s="46"/>
      <c r="G246" s="46"/>
      <c r="H246" s="46"/>
      <c r="I246" s="46"/>
      <c r="J246" s="48"/>
    </row>
    <row r="247">
      <c r="A247" s="31" t="s">
        <v>591</v>
      </c>
      <c r="B247" s="32"/>
      <c r="C247" s="33" t="s">
        <v>3666</v>
      </c>
      <c r="D247" s="34"/>
      <c r="E247" s="31" t="s">
        <v>4194</v>
      </c>
      <c r="F247" s="34"/>
      <c r="G247" s="34"/>
      <c r="H247" s="34"/>
      <c r="I247" s="35">
        <f>SUMIFS(I248:I331,A248:A331,"P")</f>
        <v>0</v>
      </c>
      <c r="J247" s="36"/>
    </row>
    <row r="248">
      <c r="A248" s="37" t="s">
        <v>593</v>
      </c>
      <c r="B248" s="37">
        <v>76</v>
      </c>
      <c r="C248" s="38" t="s">
        <v>4195</v>
      </c>
      <c r="D248" s="37" t="s">
        <v>595</v>
      </c>
      <c r="E248" s="39" t="s">
        <v>4196</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4197</v>
      </c>
      <c r="F250" s="46"/>
      <c r="G250" s="46"/>
      <c r="H250" s="46"/>
      <c r="I250" s="46"/>
      <c r="J250" s="48"/>
    </row>
    <row r="251">
      <c r="A251" s="37" t="s">
        <v>593</v>
      </c>
      <c r="B251" s="37">
        <v>77</v>
      </c>
      <c r="C251" s="38" t="s">
        <v>4198</v>
      </c>
      <c r="D251" s="37" t="s">
        <v>595</v>
      </c>
      <c r="E251" s="39" t="s">
        <v>4199</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4197</v>
      </c>
      <c r="F253" s="46"/>
      <c r="G253" s="46"/>
      <c r="H253" s="46"/>
      <c r="I253" s="46"/>
      <c r="J253" s="48"/>
    </row>
    <row r="254">
      <c r="A254" s="37" t="s">
        <v>593</v>
      </c>
      <c r="B254" s="37">
        <v>78</v>
      </c>
      <c r="C254" s="38" t="s">
        <v>4200</v>
      </c>
      <c r="D254" s="37" t="s">
        <v>595</v>
      </c>
      <c r="E254" s="39" t="s">
        <v>4201</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4197</v>
      </c>
      <c r="F256" s="46"/>
      <c r="G256" s="46"/>
      <c r="H256" s="46"/>
      <c r="I256" s="46"/>
      <c r="J256" s="48"/>
    </row>
    <row r="257" ht="30">
      <c r="A257" s="37" t="s">
        <v>593</v>
      </c>
      <c r="B257" s="37">
        <v>79</v>
      </c>
      <c r="C257" s="38" t="s">
        <v>4202</v>
      </c>
      <c r="D257" s="37" t="s">
        <v>595</v>
      </c>
      <c r="E257" s="39" t="s">
        <v>4203</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4197</v>
      </c>
      <c r="F259" s="46"/>
      <c r="G259" s="46"/>
      <c r="H259" s="46"/>
      <c r="I259" s="46"/>
      <c r="J259" s="48"/>
    </row>
    <row r="260" ht="30">
      <c r="A260" s="37" t="s">
        <v>593</v>
      </c>
      <c r="B260" s="37">
        <v>80</v>
      </c>
      <c r="C260" s="38" t="s">
        <v>3072</v>
      </c>
      <c r="D260" s="37" t="s">
        <v>595</v>
      </c>
      <c r="E260" s="39" t="s">
        <v>3073</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4204</v>
      </c>
      <c r="F262" s="46"/>
      <c r="G262" s="46"/>
      <c r="H262" s="46"/>
      <c r="I262" s="46"/>
      <c r="J262" s="48"/>
    </row>
    <row r="263">
      <c r="A263" s="37" t="s">
        <v>593</v>
      </c>
      <c r="B263" s="37">
        <v>81</v>
      </c>
      <c r="C263" s="38" t="s">
        <v>4205</v>
      </c>
      <c r="D263" s="37" t="s">
        <v>595</v>
      </c>
      <c r="E263" s="39" t="s">
        <v>4206</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4207</v>
      </c>
      <c r="F265" s="46"/>
      <c r="G265" s="46"/>
      <c r="H265" s="46"/>
      <c r="I265" s="46"/>
      <c r="J265" s="48"/>
    </row>
    <row r="266">
      <c r="A266" s="37" t="s">
        <v>593</v>
      </c>
      <c r="B266" s="37">
        <v>82</v>
      </c>
      <c r="C266" s="38" t="s">
        <v>4208</v>
      </c>
      <c r="D266" s="37" t="s">
        <v>595</v>
      </c>
      <c r="E266" s="39" t="s">
        <v>4209</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4210</v>
      </c>
      <c r="F268" s="46"/>
      <c r="G268" s="46"/>
      <c r="H268" s="46"/>
      <c r="I268" s="46"/>
      <c r="J268" s="48"/>
    </row>
    <row r="269" ht="30">
      <c r="A269" s="37" t="s">
        <v>593</v>
      </c>
      <c r="B269" s="37">
        <v>83</v>
      </c>
      <c r="C269" s="38" t="s">
        <v>4211</v>
      </c>
      <c r="D269" s="37" t="s">
        <v>595</v>
      </c>
      <c r="E269" s="39" t="s">
        <v>4212</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4210</v>
      </c>
      <c r="F271" s="46"/>
      <c r="G271" s="46"/>
      <c r="H271" s="46"/>
      <c r="I271" s="46"/>
      <c r="J271" s="48"/>
    </row>
    <row r="272">
      <c r="A272" s="37" t="s">
        <v>593</v>
      </c>
      <c r="B272" s="37">
        <v>84</v>
      </c>
      <c r="C272" s="38" t="s">
        <v>4213</v>
      </c>
      <c r="D272" s="37" t="s">
        <v>595</v>
      </c>
      <c r="E272" s="39" t="s">
        <v>4214</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4215</v>
      </c>
      <c r="F274" s="46"/>
      <c r="G274" s="46"/>
      <c r="H274" s="46"/>
      <c r="I274" s="46"/>
      <c r="J274" s="48"/>
    </row>
    <row r="275" ht="30">
      <c r="A275" s="37" t="s">
        <v>593</v>
      </c>
      <c r="B275" s="37">
        <v>85</v>
      </c>
      <c r="C275" s="38" t="s">
        <v>4216</v>
      </c>
      <c r="D275" s="37" t="s">
        <v>595</v>
      </c>
      <c r="E275" s="39" t="s">
        <v>4217</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4218</v>
      </c>
      <c r="F277" s="46"/>
      <c r="G277" s="46"/>
      <c r="H277" s="46"/>
      <c r="I277" s="46"/>
      <c r="J277" s="48"/>
    </row>
    <row r="278">
      <c r="A278" s="37" t="s">
        <v>593</v>
      </c>
      <c r="B278" s="37">
        <v>86</v>
      </c>
      <c r="C278" s="38" t="s">
        <v>4219</v>
      </c>
      <c r="D278" s="37" t="s">
        <v>595</v>
      </c>
      <c r="E278" s="39" t="s">
        <v>4220</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4215</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3669</v>
      </c>
      <c r="F283" s="46"/>
      <c r="G283" s="46"/>
      <c r="H283" s="46"/>
      <c r="I283" s="46"/>
      <c r="J283" s="48"/>
    </row>
    <row r="284">
      <c r="A284" s="37" t="s">
        <v>593</v>
      </c>
      <c r="B284" s="37">
        <v>88</v>
      </c>
      <c r="C284" s="38" t="s">
        <v>3077</v>
      </c>
      <c r="D284" s="37" t="s">
        <v>595</v>
      </c>
      <c r="E284" s="39" t="s">
        <v>3078</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4221</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3670</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4222</v>
      </c>
      <c r="F292" s="46"/>
      <c r="G292" s="46"/>
      <c r="H292" s="46"/>
      <c r="I292" s="46"/>
      <c r="J292" s="48"/>
    </row>
    <row r="293">
      <c r="A293" s="37" t="s">
        <v>593</v>
      </c>
      <c r="B293" s="37">
        <v>91</v>
      </c>
      <c r="C293" s="38" t="s">
        <v>4223</v>
      </c>
      <c r="D293" s="37" t="s">
        <v>595</v>
      </c>
      <c r="E293" s="39" t="s">
        <v>4224</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4225</v>
      </c>
      <c r="F295" s="46"/>
      <c r="G295" s="46"/>
      <c r="H295" s="46"/>
      <c r="I295" s="46"/>
      <c r="J295" s="48"/>
    </row>
    <row r="296" ht="45">
      <c r="A296" s="37" t="s">
        <v>593</v>
      </c>
      <c r="B296" s="37">
        <v>92</v>
      </c>
      <c r="C296" s="38" t="s">
        <v>4226</v>
      </c>
      <c r="D296" s="37" t="s">
        <v>595</v>
      </c>
      <c r="E296" s="39" t="s">
        <v>4227</v>
      </c>
      <c r="F296" s="40" t="s">
        <v>608</v>
      </c>
      <c r="G296" s="41">
        <v>8</v>
      </c>
      <c r="H296" s="42">
        <v>0</v>
      </c>
      <c r="I296" s="43">
        <f>ROUND(G296*H296,P4)</f>
        <v>0</v>
      </c>
      <c r="J296" s="37"/>
      <c r="O296" s="44">
        <f>I296*0.21</f>
        <v>0</v>
      </c>
      <c r="P296">
        <v>3</v>
      </c>
    </row>
    <row r="297" ht="45">
      <c r="A297" s="37" t="s">
        <v>598</v>
      </c>
      <c r="B297" s="45"/>
      <c r="C297" s="46"/>
      <c r="D297" s="46"/>
      <c r="E297" s="39" t="s">
        <v>4227</v>
      </c>
      <c r="F297" s="46"/>
      <c r="G297" s="46"/>
      <c r="H297" s="46"/>
      <c r="I297" s="46"/>
      <c r="J297" s="48"/>
    </row>
    <row r="298" ht="60">
      <c r="A298" s="37" t="s">
        <v>601</v>
      </c>
      <c r="B298" s="45"/>
      <c r="C298" s="46"/>
      <c r="D298" s="46"/>
      <c r="E298" s="39" t="s">
        <v>4228</v>
      </c>
      <c r="F298" s="46"/>
      <c r="G298" s="46"/>
      <c r="H298" s="46"/>
      <c r="I298" s="46"/>
      <c r="J298" s="48"/>
    </row>
    <row r="299" ht="30">
      <c r="A299" s="37" t="s">
        <v>593</v>
      </c>
      <c r="B299" s="37">
        <v>93</v>
      </c>
      <c r="C299" s="38" t="s">
        <v>4229</v>
      </c>
      <c r="D299" s="37" t="s">
        <v>595</v>
      </c>
      <c r="E299" s="39" t="s">
        <v>4230</v>
      </c>
      <c r="F299" s="40" t="s">
        <v>608</v>
      </c>
      <c r="G299" s="41">
        <v>8</v>
      </c>
      <c r="H299" s="42">
        <v>0</v>
      </c>
      <c r="I299" s="43">
        <f>ROUND(G299*H299,P4)</f>
        <v>0</v>
      </c>
      <c r="J299" s="37"/>
      <c r="O299" s="44">
        <f>I299*0.21</f>
        <v>0</v>
      </c>
      <c r="P299">
        <v>3</v>
      </c>
    </row>
    <row r="300" ht="30">
      <c r="A300" s="37" t="s">
        <v>598</v>
      </c>
      <c r="B300" s="45"/>
      <c r="C300" s="46"/>
      <c r="D300" s="46"/>
      <c r="E300" s="39" t="s">
        <v>4230</v>
      </c>
      <c r="F300" s="46"/>
      <c r="G300" s="46"/>
      <c r="H300" s="46"/>
      <c r="I300" s="46"/>
      <c r="J300" s="48"/>
    </row>
    <row r="301" ht="60">
      <c r="A301" s="37" t="s">
        <v>601</v>
      </c>
      <c r="B301" s="45"/>
      <c r="C301" s="46"/>
      <c r="D301" s="46"/>
      <c r="E301" s="39" t="s">
        <v>4228</v>
      </c>
      <c r="F301" s="46"/>
      <c r="G301" s="46"/>
      <c r="H301" s="46"/>
      <c r="I301" s="46"/>
      <c r="J301" s="48"/>
    </row>
    <row r="302" ht="45">
      <c r="A302" s="37" t="s">
        <v>593</v>
      </c>
      <c r="B302" s="37">
        <v>94</v>
      </c>
      <c r="C302" s="38" t="s">
        <v>4231</v>
      </c>
      <c r="D302" s="37" t="s">
        <v>595</v>
      </c>
      <c r="E302" s="39" t="s">
        <v>4232</v>
      </c>
      <c r="F302" s="40" t="s">
        <v>608</v>
      </c>
      <c r="G302" s="41">
        <v>8</v>
      </c>
      <c r="H302" s="42">
        <v>0</v>
      </c>
      <c r="I302" s="43">
        <f>ROUND(G302*H302,P4)</f>
        <v>0</v>
      </c>
      <c r="J302" s="37"/>
      <c r="O302" s="44">
        <f>I302*0.21</f>
        <v>0</v>
      </c>
      <c r="P302">
        <v>3</v>
      </c>
    </row>
    <row r="303" ht="45">
      <c r="A303" s="37" t="s">
        <v>598</v>
      </c>
      <c r="B303" s="45"/>
      <c r="C303" s="46"/>
      <c r="D303" s="46"/>
      <c r="E303" s="39" t="s">
        <v>4233</v>
      </c>
      <c r="F303" s="46"/>
      <c r="G303" s="46"/>
      <c r="H303" s="46"/>
      <c r="I303" s="46"/>
      <c r="J303" s="48"/>
    </row>
    <row r="304" ht="60">
      <c r="A304" s="37" t="s">
        <v>601</v>
      </c>
      <c r="B304" s="45"/>
      <c r="C304" s="46"/>
      <c r="D304" s="46"/>
      <c r="E304" s="39" t="s">
        <v>4228</v>
      </c>
      <c r="F304" s="46"/>
      <c r="G304" s="46"/>
      <c r="H304" s="46"/>
      <c r="I304" s="46"/>
      <c r="J304" s="48"/>
    </row>
    <row r="305" ht="30">
      <c r="A305" s="37" t="s">
        <v>593</v>
      </c>
      <c r="B305" s="37">
        <v>95</v>
      </c>
      <c r="C305" s="38" t="s">
        <v>4231</v>
      </c>
      <c r="D305" s="37" t="s">
        <v>592</v>
      </c>
      <c r="E305" s="39" t="s">
        <v>4234</v>
      </c>
      <c r="F305" s="40" t="s">
        <v>608</v>
      </c>
      <c r="G305" s="41">
        <v>8</v>
      </c>
      <c r="H305" s="42">
        <v>0</v>
      </c>
      <c r="I305" s="43">
        <f>ROUND(G305*H305,P4)</f>
        <v>0</v>
      </c>
      <c r="J305" s="37"/>
      <c r="O305" s="44">
        <f>I305*0.21</f>
        <v>0</v>
      </c>
      <c r="P305">
        <v>3</v>
      </c>
    </row>
    <row r="306" ht="30">
      <c r="A306" s="37" t="s">
        <v>598</v>
      </c>
      <c r="B306" s="45"/>
      <c r="C306" s="46"/>
      <c r="D306" s="46"/>
      <c r="E306" s="39" t="s">
        <v>4234</v>
      </c>
      <c r="F306" s="46"/>
      <c r="G306" s="46"/>
      <c r="H306" s="46"/>
      <c r="I306" s="46"/>
      <c r="J306" s="48"/>
    </row>
    <row r="307" ht="60">
      <c r="A307" s="37" t="s">
        <v>601</v>
      </c>
      <c r="B307" s="45"/>
      <c r="C307" s="46"/>
      <c r="D307" s="46"/>
      <c r="E307" s="39" t="s">
        <v>4235</v>
      </c>
      <c r="F307" s="46"/>
      <c r="G307" s="46"/>
      <c r="H307" s="46"/>
      <c r="I307" s="46"/>
      <c r="J307" s="48"/>
    </row>
    <row r="308" ht="45">
      <c r="A308" s="37" t="s">
        <v>593</v>
      </c>
      <c r="B308" s="37">
        <v>96</v>
      </c>
      <c r="C308" s="38" t="s">
        <v>4236</v>
      </c>
      <c r="D308" s="37" t="s">
        <v>595</v>
      </c>
      <c r="E308" s="39" t="s">
        <v>4237</v>
      </c>
      <c r="F308" s="40" t="s">
        <v>608</v>
      </c>
      <c r="G308" s="41">
        <v>9</v>
      </c>
      <c r="H308" s="42">
        <v>0</v>
      </c>
      <c r="I308" s="43">
        <f>ROUND(G308*H308,P4)</f>
        <v>0</v>
      </c>
      <c r="J308" s="37"/>
      <c r="O308" s="44">
        <f>I308*0.21</f>
        <v>0</v>
      </c>
      <c r="P308">
        <v>3</v>
      </c>
    </row>
    <row r="309" ht="45">
      <c r="A309" s="37" t="s">
        <v>598</v>
      </c>
      <c r="B309" s="45"/>
      <c r="C309" s="46"/>
      <c r="D309" s="46"/>
      <c r="E309" s="39" t="s">
        <v>4237</v>
      </c>
      <c r="F309" s="46"/>
      <c r="G309" s="46"/>
      <c r="H309" s="46"/>
      <c r="I309" s="46"/>
      <c r="J309" s="48"/>
    </row>
    <row r="310" ht="60">
      <c r="A310" s="37" t="s">
        <v>601</v>
      </c>
      <c r="B310" s="45"/>
      <c r="C310" s="46"/>
      <c r="D310" s="46"/>
      <c r="E310" s="39" t="s">
        <v>4235</v>
      </c>
      <c r="F310" s="46"/>
      <c r="G310" s="46"/>
      <c r="H310" s="46"/>
      <c r="I310" s="46"/>
      <c r="J310" s="48"/>
    </row>
    <row r="311" ht="30">
      <c r="A311" s="37" t="s">
        <v>593</v>
      </c>
      <c r="B311" s="37">
        <v>97</v>
      </c>
      <c r="C311" s="38" t="s">
        <v>4238</v>
      </c>
      <c r="D311" s="37" t="s">
        <v>595</v>
      </c>
      <c r="E311" s="39" t="s">
        <v>4239</v>
      </c>
      <c r="F311" s="40" t="s">
        <v>608</v>
      </c>
      <c r="G311" s="41">
        <v>2</v>
      </c>
      <c r="H311" s="42">
        <v>0</v>
      </c>
      <c r="I311" s="43">
        <f>ROUND(G311*H311,P4)</f>
        <v>0</v>
      </c>
      <c r="J311" s="37"/>
      <c r="O311" s="44">
        <f>I311*0.21</f>
        <v>0</v>
      </c>
      <c r="P311">
        <v>3</v>
      </c>
    </row>
    <row r="312" ht="30">
      <c r="A312" s="37" t="s">
        <v>598</v>
      </c>
      <c r="B312" s="45"/>
      <c r="C312" s="46"/>
      <c r="D312" s="46"/>
      <c r="E312" s="39" t="s">
        <v>4239</v>
      </c>
      <c r="F312" s="46"/>
      <c r="G312" s="46"/>
      <c r="H312" s="46"/>
      <c r="I312" s="46"/>
      <c r="J312" s="48"/>
    </row>
    <row r="313" ht="60">
      <c r="A313" s="37" t="s">
        <v>601</v>
      </c>
      <c r="B313" s="45"/>
      <c r="C313" s="46"/>
      <c r="D313" s="46"/>
      <c r="E313" s="39" t="s">
        <v>4235</v>
      </c>
      <c r="F313" s="46"/>
      <c r="G313" s="46"/>
      <c r="H313" s="46"/>
      <c r="I313" s="46"/>
      <c r="J313" s="48"/>
    </row>
    <row r="314">
      <c r="A314" s="37" t="s">
        <v>593</v>
      </c>
      <c r="B314" s="37">
        <v>98</v>
      </c>
      <c r="C314" s="38" t="s">
        <v>4240</v>
      </c>
      <c r="D314" s="37" t="s">
        <v>595</v>
      </c>
      <c r="E314" s="39" t="s">
        <v>4241</v>
      </c>
      <c r="F314" s="40" t="s">
        <v>608</v>
      </c>
      <c r="G314" s="41">
        <v>9</v>
      </c>
      <c r="H314" s="42">
        <v>0</v>
      </c>
      <c r="I314" s="43">
        <f>ROUND(G314*H314,P4)</f>
        <v>0</v>
      </c>
      <c r="J314" s="37"/>
      <c r="O314" s="44">
        <f>I314*0.21</f>
        <v>0</v>
      </c>
      <c r="P314">
        <v>3</v>
      </c>
    </row>
    <row r="315">
      <c r="A315" s="37" t="s">
        <v>598</v>
      </c>
      <c r="B315" s="45"/>
      <c r="C315" s="46"/>
      <c r="D315" s="46"/>
      <c r="E315" s="39" t="s">
        <v>4241</v>
      </c>
      <c r="F315" s="46"/>
      <c r="G315" s="46"/>
      <c r="H315" s="46"/>
      <c r="I315" s="46"/>
      <c r="J315" s="48"/>
    </row>
    <row r="316" ht="60">
      <c r="A316" s="37" t="s">
        <v>601</v>
      </c>
      <c r="B316" s="45"/>
      <c r="C316" s="46"/>
      <c r="D316" s="46"/>
      <c r="E316" s="39" t="s">
        <v>4235</v>
      </c>
      <c r="F316" s="46"/>
      <c r="G316" s="46"/>
      <c r="H316" s="46"/>
      <c r="I316" s="46"/>
      <c r="J316" s="48"/>
    </row>
    <row r="317" ht="30">
      <c r="A317" s="37" t="s">
        <v>593</v>
      </c>
      <c r="B317" s="37">
        <v>99</v>
      </c>
      <c r="C317" s="38" t="s">
        <v>4242</v>
      </c>
      <c r="D317" s="37" t="s">
        <v>595</v>
      </c>
      <c r="E317" s="39" t="s">
        <v>4243</v>
      </c>
      <c r="F317" s="40" t="s">
        <v>608</v>
      </c>
      <c r="G317" s="41">
        <v>9</v>
      </c>
      <c r="H317" s="42">
        <v>0</v>
      </c>
      <c r="I317" s="43">
        <f>ROUND(G317*H317,P4)</f>
        <v>0</v>
      </c>
      <c r="J317" s="37"/>
      <c r="O317" s="44">
        <f>I317*0.21</f>
        <v>0</v>
      </c>
      <c r="P317">
        <v>3</v>
      </c>
    </row>
    <row r="318" ht="30">
      <c r="A318" s="37" t="s">
        <v>598</v>
      </c>
      <c r="B318" s="45"/>
      <c r="C318" s="46"/>
      <c r="D318" s="46"/>
      <c r="E318" s="39" t="s">
        <v>4243</v>
      </c>
      <c r="F318" s="46"/>
      <c r="G318" s="46"/>
      <c r="H318" s="46"/>
      <c r="I318" s="46"/>
      <c r="J318" s="48"/>
    </row>
    <row r="319" ht="60">
      <c r="A319" s="37" t="s">
        <v>601</v>
      </c>
      <c r="B319" s="45"/>
      <c r="C319" s="46"/>
      <c r="D319" s="46"/>
      <c r="E319" s="39" t="s">
        <v>4235</v>
      </c>
      <c r="F319" s="46"/>
      <c r="G319" s="46"/>
      <c r="H319" s="46"/>
      <c r="I319" s="46"/>
      <c r="J319" s="48"/>
    </row>
    <row r="320" ht="30">
      <c r="A320" s="37" t="s">
        <v>593</v>
      </c>
      <c r="B320" s="37">
        <v>100</v>
      </c>
      <c r="C320" s="38" t="s">
        <v>4244</v>
      </c>
      <c r="D320" s="37" t="s">
        <v>595</v>
      </c>
      <c r="E320" s="39" t="s">
        <v>4245</v>
      </c>
      <c r="F320" s="40" t="s">
        <v>608</v>
      </c>
      <c r="G320" s="41">
        <v>1</v>
      </c>
      <c r="H320" s="42">
        <v>0</v>
      </c>
      <c r="I320" s="43">
        <f>ROUND(G320*H320,P4)</f>
        <v>0</v>
      </c>
      <c r="J320" s="37"/>
      <c r="O320" s="44">
        <f>I320*0.21</f>
        <v>0</v>
      </c>
      <c r="P320">
        <v>3</v>
      </c>
    </row>
    <row r="321" ht="30">
      <c r="A321" s="37" t="s">
        <v>598</v>
      </c>
      <c r="B321" s="45"/>
      <c r="C321" s="46"/>
      <c r="D321" s="46"/>
      <c r="E321" s="39" t="s">
        <v>4245</v>
      </c>
      <c r="F321" s="46"/>
      <c r="G321" s="46"/>
      <c r="H321" s="46"/>
      <c r="I321" s="46"/>
      <c r="J321" s="48"/>
    </row>
    <row r="322" ht="90">
      <c r="A322" s="37" t="s">
        <v>601</v>
      </c>
      <c r="B322" s="45"/>
      <c r="C322" s="46"/>
      <c r="D322" s="46"/>
      <c r="E322" s="39" t="s">
        <v>3961</v>
      </c>
      <c r="F322" s="46"/>
      <c r="G322" s="46"/>
      <c r="H322" s="46"/>
      <c r="I322" s="46"/>
      <c r="J322" s="48"/>
    </row>
    <row r="323" ht="45">
      <c r="A323" s="37" t="s">
        <v>593</v>
      </c>
      <c r="B323" s="37">
        <v>101</v>
      </c>
      <c r="C323" s="38" t="s">
        <v>4246</v>
      </c>
      <c r="D323" s="37" t="s">
        <v>595</v>
      </c>
      <c r="E323" s="39" t="s">
        <v>4247</v>
      </c>
      <c r="F323" s="40" t="s">
        <v>608</v>
      </c>
      <c r="G323" s="41">
        <v>1</v>
      </c>
      <c r="H323" s="42">
        <v>0</v>
      </c>
      <c r="I323" s="43">
        <f>ROUND(G323*H323,P4)</f>
        <v>0</v>
      </c>
      <c r="J323" s="37"/>
      <c r="O323" s="44">
        <f>I323*0.21</f>
        <v>0</v>
      </c>
      <c r="P323">
        <v>3</v>
      </c>
    </row>
    <row r="324" ht="45">
      <c r="A324" s="37" t="s">
        <v>598</v>
      </c>
      <c r="B324" s="45"/>
      <c r="C324" s="46"/>
      <c r="D324" s="46"/>
      <c r="E324" s="39" t="s">
        <v>4247</v>
      </c>
      <c r="F324" s="46"/>
      <c r="G324" s="46"/>
      <c r="H324" s="46"/>
      <c r="I324" s="46"/>
      <c r="J324" s="48"/>
    </row>
    <row r="325" ht="45">
      <c r="A325" s="37" t="s">
        <v>601</v>
      </c>
      <c r="B325" s="45"/>
      <c r="C325" s="46"/>
      <c r="D325" s="46"/>
      <c r="E325" s="39" t="s">
        <v>4248</v>
      </c>
      <c r="F325" s="46"/>
      <c r="G325" s="46"/>
      <c r="H325" s="46"/>
      <c r="I325" s="46"/>
      <c r="J325" s="48"/>
    </row>
    <row r="326">
      <c r="A326" s="37" t="s">
        <v>593</v>
      </c>
      <c r="B326" s="37">
        <v>102</v>
      </c>
      <c r="C326" s="38" t="s">
        <v>4249</v>
      </c>
      <c r="D326" s="37" t="s">
        <v>595</v>
      </c>
      <c r="E326" s="39" t="s">
        <v>4250</v>
      </c>
      <c r="F326" s="40" t="s">
        <v>624</v>
      </c>
      <c r="G326" s="41">
        <v>150</v>
      </c>
      <c r="H326" s="42">
        <v>0</v>
      </c>
      <c r="I326" s="43">
        <f>ROUND(G326*H326,P4)</f>
        <v>0</v>
      </c>
      <c r="J326" s="37"/>
      <c r="O326" s="44">
        <f>I326*0.21</f>
        <v>0</v>
      </c>
      <c r="P326">
        <v>3</v>
      </c>
    </row>
    <row r="327">
      <c r="A327" s="37" t="s">
        <v>598</v>
      </c>
      <c r="B327" s="45"/>
      <c r="C327" s="46"/>
      <c r="D327" s="46"/>
      <c r="E327" s="39" t="s">
        <v>4250</v>
      </c>
      <c r="F327" s="46"/>
      <c r="G327" s="46"/>
      <c r="H327" s="46"/>
      <c r="I327" s="46"/>
      <c r="J327" s="48"/>
    </row>
    <row r="328" ht="60">
      <c r="A328" s="37" t="s">
        <v>601</v>
      </c>
      <c r="B328" s="45"/>
      <c r="C328" s="46"/>
      <c r="D328" s="46"/>
      <c r="E328" s="39" t="s">
        <v>4251</v>
      </c>
      <c r="F328" s="46"/>
      <c r="G328" s="46"/>
      <c r="H328" s="46"/>
      <c r="I328" s="46"/>
      <c r="J328" s="48"/>
    </row>
    <row r="329">
      <c r="A329" s="37" t="s">
        <v>593</v>
      </c>
      <c r="B329" s="37">
        <v>103</v>
      </c>
      <c r="C329" s="38" t="s">
        <v>4252</v>
      </c>
      <c r="D329" s="37" t="s">
        <v>595</v>
      </c>
      <c r="E329" s="39" t="s">
        <v>4253</v>
      </c>
      <c r="F329" s="40" t="s">
        <v>624</v>
      </c>
      <c r="G329" s="41">
        <v>150</v>
      </c>
      <c r="H329" s="42">
        <v>0</v>
      </c>
      <c r="I329" s="43">
        <f>ROUND(G329*H329,P4)</f>
        <v>0</v>
      </c>
      <c r="J329" s="37"/>
      <c r="O329" s="44">
        <f>I329*0.21</f>
        <v>0</v>
      </c>
      <c r="P329">
        <v>3</v>
      </c>
    </row>
    <row r="330">
      <c r="A330" s="37" t="s">
        <v>598</v>
      </c>
      <c r="B330" s="45"/>
      <c r="C330" s="46"/>
      <c r="D330" s="46"/>
      <c r="E330" s="39" t="s">
        <v>4253</v>
      </c>
      <c r="F330" s="46"/>
      <c r="G330" s="46"/>
      <c r="H330" s="46"/>
      <c r="I330" s="46"/>
      <c r="J330" s="48"/>
    </row>
    <row r="331" ht="60">
      <c r="A331" s="37" t="s">
        <v>601</v>
      </c>
      <c r="B331" s="45"/>
      <c r="C331" s="46"/>
      <c r="D331" s="46"/>
      <c r="E331" s="39" t="s">
        <v>4254</v>
      </c>
      <c r="F331" s="46"/>
      <c r="G331" s="46"/>
      <c r="H331" s="46"/>
      <c r="I331" s="46"/>
      <c r="J331" s="48"/>
    </row>
    <row r="332">
      <c r="A332" s="31" t="s">
        <v>591</v>
      </c>
      <c r="B332" s="32"/>
      <c r="C332" s="33" t="s">
        <v>4255</v>
      </c>
      <c r="D332" s="34"/>
      <c r="E332" s="31" t="s">
        <v>561</v>
      </c>
      <c r="F332" s="34"/>
      <c r="G332" s="34"/>
      <c r="H332" s="34"/>
      <c r="I332" s="35">
        <f>SUMIFS(I333:I359,A333:A359,"P")</f>
        <v>0</v>
      </c>
      <c r="J332" s="36"/>
    </row>
    <row r="333" ht="30">
      <c r="A333" s="37" t="s">
        <v>593</v>
      </c>
      <c r="B333" s="37">
        <v>104</v>
      </c>
      <c r="C333" s="38" t="s">
        <v>4256</v>
      </c>
      <c r="D333" s="37" t="s">
        <v>595</v>
      </c>
      <c r="E333" s="39" t="s">
        <v>4257</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4258</v>
      </c>
      <c r="F335" s="46"/>
      <c r="G335" s="46"/>
      <c r="H335" s="46"/>
      <c r="I335" s="46"/>
      <c r="J335" s="48"/>
    </row>
    <row r="336">
      <c r="A336" s="37" t="s">
        <v>593</v>
      </c>
      <c r="B336" s="37">
        <v>105</v>
      </c>
      <c r="C336" s="38" t="s">
        <v>4259</v>
      </c>
      <c r="D336" s="37" t="s">
        <v>595</v>
      </c>
      <c r="E336" s="39" t="s">
        <v>4260</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4261</v>
      </c>
      <c r="F338" s="46"/>
      <c r="G338" s="46"/>
      <c r="H338" s="46"/>
      <c r="I338" s="46"/>
      <c r="J338" s="48"/>
    </row>
    <row r="339">
      <c r="A339" s="37" t="s">
        <v>593</v>
      </c>
      <c r="B339" s="37">
        <v>106</v>
      </c>
      <c r="C339" s="38" t="s">
        <v>4262</v>
      </c>
      <c r="D339" s="37" t="s">
        <v>595</v>
      </c>
      <c r="E339" s="39" t="s">
        <v>4263</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4261</v>
      </c>
      <c r="F341" s="46"/>
      <c r="G341" s="46"/>
      <c r="H341" s="46"/>
      <c r="I341" s="46"/>
      <c r="J341" s="48"/>
    </row>
    <row r="342">
      <c r="A342" s="37" t="s">
        <v>593</v>
      </c>
      <c r="B342" s="37">
        <v>107</v>
      </c>
      <c r="C342" s="38" t="s">
        <v>4264</v>
      </c>
      <c r="D342" s="37" t="s">
        <v>595</v>
      </c>
      <c r="E342" s="39" t="s">
        <v>4265</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4261</v>
      </c>
      <c r="F344" s="46"/>
      <c r="G344" s="46"/>
      <c r="H344" s="46"/>
      <c r="I344" s="46"/>
      <c r="J344" s="48"/>
    </row>
    <row r="345">
      <c r="A345" s="37" t="s">
        <v>593</v>
      </c>
      <c r="B345" s="37">
        <v>108</v>
      </c>
      <c r="C345" s="38" t="s">
        <v>4266</v>
      </c>
      <c r="D345" s="37" t="s">
        <v>595</v>
      </c>
      <c r="E345" s="39" t="s">
        <v>4267</v>
      </c>
      <c r="F345" s="40" t="s">
        <v>608</v>
      </c>
      <c r="G345" s="41">
        <v>2</v>
      </c>
      <c r="H345" s="42">
        <v>0</v>
      </c>
      <c r="I345" s="43">
        <f>ROUND(G345*H345,P4)</f>
        <v>0</v>
      </c>
      <c r="J345" s="37"/>
      <c r="O345" s="44">
        <f>I345*0.21</f>
        <v>0</v>
      </c>
      <c r="P345">
        <v>3</v>
      </c>
    </row>
    <row r="346">
      <c r="A346" s="37" t="s">
        <v>598</v>
      </c>
      <c r="B346" s="45"/>
      <c r="C346" s="46"/>
      <c r="D346" s="46"/>
      <c r="E346" s="39" t="s">
        <v>4267</v>
      </c>
      <c r="F346" s="46"/>
      <c r="G346" s="46"/>
      <c r="H346" s="46"/>
      <c r="I346" s="46"/>
      <c r="J346" s="48"/>
    </row>
    <row r="347" ht="45">
      <c r="A347" s="37" t="s">
        <v>601</v>
      </c>
      <c r="B347" s="45"/>
      <c r="C347" s="46"/>
      <c r="D347" s="46"/>
      <c r="E347" s="39" t="s">
        <v>4268</v>
      </c>
      <c r="F347" s="46"/>
      <c r="G347" s="46"/>
      <c r="H347" s="46"/>
      <c r="I347" s="46"/>
      <c r="J347" s="48"/>
    </row>
    <row r="348">
      <c r="A348" s="37" t="s">
        <v>593</v>
      </c>
      <c r="B348" s="37">
        <v>109</v>
      </c>
      <c r="C348" s="38" t="s">
        <v>4269</v>
      </c>
      <c r="D348" s="37" t="s">
        <v>595</v>
      </c>
      <c r="E348" s="39" t="s">
        <v>3088</v>
      </c>
      <c r="F348" s="40" t="s">
        <v>608</v>
      </c>
      <c r="G348" s="41">
        <v>6</v>
      </c>
      <c r="H348" s="42">
        <v>0</v>
      </c>
      <c r="I348" s="43">
        <f>ROUND(G348*H348,P4)</f>
        <v>0</v>
      </c>
      <c r="J348" s="37"/>
      <c r="O348" s="44">
        <f>I348*0.21</f>
        <v>0</v>
      </c>
      <c r="P348">
        <v>3</v>
      </c>
    </row>
    <row r="349">
      <c r="A349" s="37" t="s">
        <v>598</v>
      </c>
      <c r="B349" s="45"/>
      <c r="C349" s="46"/>
      <c r="D349" s="46"/>
      <c r="E349" s="39" t="s">
        <v>3088</v>
      </c>
      <c r="F349" s="46"/>
      <c r="G349" s="46"/>
      <c r="H349" s="46"/>
      <c r="I349" s="46"/>
      <c r="J349" s="48"/>
    </row>
    <row r="350" ht="45">
      <c r="A350" s="37" t="s">
        <v>601</v>
      </c>
      <c r="B350" s="45"/>
      <c r="C350" s="46"/>
      <c r="D350" s="46"/>
      <c r="E350" s="39" t="s">
        <v>4270</v>
      </c>
      <c r="F350" s="46"/>
      <c r="G350" s="46"/>
      <c r="H350" s="46"/>
      <c r="I350" s="46"/>
      <c r="J350" s="48"/>
    </row>
    <row r="351">
      <c r="A351" s="37" t="s">
        <v>593</v>
      </c>
      <c r="B351" s="37">
        <v>110</v>
      </c>
      <c r="C351" s="38" t="s">
        <v>4271</v>
      </c>
      <c r="D351" s="37" t="s">
        <v>595</v>
      </c>
      <c r="E351" s="39" t="s">
        <v>4272</v>
      </c>
      <c r="F351" s="40" t="s">
        <v>608</v>
      </c>
      <c r="G351" s="41">
        <v>1</v>
      </c>
      <c r="H351" s="42">
        <v>0</v>
      </c>
      <c r="I351" s="43">
        <f>ROUND(G351*H351,P4)</f>
        <v>0</v>
      </c>
      <c r="J351" s="37"/>
      <c r="O351" s="44">
        <f>I351*0.21</f>
        <v>0</v>
      </c>
      <c r="P351">
        <v>3</v>
      </c>
    </row>
    <row r="352">
      <c r="A352" s="37" t="s">
        <v>598</v>
      </c>
      <c r="B352" s="45"/>
      <c r="C352" s="46"/>
      <c r="D352" s="46"/>
      <c r="E352" s="39" t="s">
        <v>4272</v>
      </c>
      <c r="F352" s="46"/>
      <c r="G352" s="46"/>
      <c r="H352" s="46"/>
      <c r="I352" s="46"/>
      <c r="J352" s="48"/>
    </row>
    <row r="353" ht="45">
      <c r="A353" s="37" t="s">
        <v>601</v>
      </c>
      <c r="B353" s="45"/>
      <c r="C353" s="46"/>
      <c r="D353" s="46"/>
      <c r="E353" s="39" t="s">
        <v>4270</v>
      </c>
      <c r="F353" s="46"/>
      <c r="G353" s="46"/>
      <c r="H353" s="46"/>
      <c r="I353" s="46"/>
      <c r="J353" s="48"/>
    </row>
    <row r="354">
      <c r="A354" s="37" t="s">
        <v>593</v>
      </c>
      <c r="B354" s="37">
        <v>111</v>
      </c>
      <c r="C354" s="38" t="s">
        <v>4273</v>
      </c>
      <c r="D354" s="37" t="s">
        <v>595</v>
      </c>
      <c r="E354" s="39" t="s">
        <v>4274</v>
      </c>
      <c r="F354" s="40" t="s">
        <v>608</v>
      </c>
      <c r="G354" s="41">
        <v>1</v>
      </c>
      <c r="H354" s="42">
        <v>0</v>
      </c>
      <c r="I354" s="43">
        <f>ROUND(G354*H354,P4)</f>
        <v>0</v>
      </c>
      <c r="J354" s="37"/>
      <c r="O354" s="44">
        <f>I354*0.21</f>
        <v>0</v>
      </c>
      <c r="P354">
        <v>3</v>
      </c>
    </row>
    <row r="355">
      <c r="A355" s="37" t="s">
        <v>598</v>
      </c>
      <c r="B355" s="45"/>
      <c r="C355" s="46"/>
      <c r="D355" s="46"/>
      <c r="E355" s="39" t="s">
        <v>4274</v>
      </c>
      <c r="F355" s="46"/>
      <c r="G355" s="46"/>
      <c r="H355" s="46"/>
      <c r="I355" s="46"/>
      <c r="J355" s="48"/>
    </row>
    <row r="356" ht="45">
      <c r="A356" s="37" t="s">
        <v>601</v>
      </c>
      <c r="B356" s="45"/>
      <c r="C356" s="46"/>
      <c r="D356" s="46"/>
      <c r="E356" s="39" t="s">
        <v>4270</v>
      </c>
      <c r="F356" s="46"/>
      <c r="G356" s="46"/>
      <c r="H356" s="46"/>
      <c r="I356" s="46"/>
      <c r="J356" s="48"/>
    </row>
    <row r="357">
      <c r="A357" s="37" t="s">
        <v>593</v>
      </c>
      <c r="B357" s="37">
        <v>112</v>
      </c>
      <c r="C357" s="38" t="s">
        <v>4275</v>
      </c>
      <c r="D357" s="37" t="s">
        <v>595</v>
      </c>
      <c r="E357" s="39" t="s">
        <v>4276</v>
      </c>
      <c r="F357" s="40" t="s">
        <v>608</v>
      </c>
      <c r="G357" s="41">
        <v>1</v>
      </c>
      <c r="H357" s="42">
        <v>0</v>
      </c>
      <c r="I357" s="43">
        <f>ROUND(G357*H357,P4)</f>
        <v>0</v>
      </c>
      <c r="J357" s="37"/>
      <c r="O357" s="44">
        <f>I357*0.21</f>
        <v>0</v>
      </c>
      <c r="P357">
        <v>3</v>
      </c>
    </row>
    <row r="358">
      <c r="A358" s="37" t="s">
        <v>598</v>
      </c>
      <c r="B358" s="45"/>
      <c r="C358" s="46"/>
      <c r="D358" s="46"/>
      <c r="E358" s="39" t="s">
        <v>4276</v>
      </c>
      <c r="F358" s="46"/>
      <c r="G358" s="46"/>
      <c r="H358" s="46"/>
      <c r="I358" s="46"/>
      <c r="J358" s="48"/>
    </row>
    <row r="359" ht="45">
      <c r="A359" s="37" t="s">
        <v>601</v>
      </c>
      <c r="B359" s="45"/>
      <c r="C359" s="46"/>
      <c r="D359" s="46"/>
      <c r="E359" s="39" t="s">
        <v>4270</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20">
      <c r="A363" s="37" t="s">
        <v>601</v>
      </c>
      <c r="B363" s="45"/>
      <c r="C363" s="46"/>
      <c r="D363" s="46"/>
      <c r="E363" s="39" t="s">
        <v>1819</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20">
      <c r="A366" s="37" t="s">
        <v>601</v>
      </c>
      <c r="B366" s="45"/>
      <c r="C366" s="46"/>
      <c r="D366" s="46"/>
      <c r="E366" s="39" t="s">
        <v>1819</v>
      </c>
      <c r="F366" s="46"/>
      <c r="G366" s="46"/>
      <c r="H366" s="46"/>
      <c r="I366" s="46"/>
      <c r="J366" s="48"/>
    </row>
    <row r="367" ht="30">
      <c r="A367" s="37" t="s">
        <v>593</v>
      </c>
      <c r="B367" s="37">
        <v>115</v>
      </c>
      <c r="C367" s="38" t="s">
        <v>3429</v>
      </c>
      <c r="D367" s="37" t="s">
        <v>3430</v>
      </c>
      <c r="E367" s="39" t="s">
        <v>4277</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5">
      <c r="A369" s="37" t="s">
        <v>601</v>
      </c>
      <c r="B369" s="45"/>
      <c r="C369" s="46"/>
      <c r="D369" s="46"/>
      <c r="E369" s="39" t="s">
        <v>4278</v>
      </c>
      <c r="F369" s="46"/>
      <c r="G369" s="46"/>
      <c r="H369" s="46"/>
      <c r="I369" s="46"/>
      <c r="J369" s="48"/>
    </row>
    <row r="370" ht="30">
      <c r="A370" s="37" t="s">
        <v>593</v>
      </c>
      <c r="B370" s="37">
        <v>116</v>
      </c>
      <c r="C370" s="38" t="s">
        <v>3433</v>
      </c>
      <c r="D370" s="37" t="s">
        <v>3434</v>
      </c>
      <c r="E370" s="39" t="s">
        <v>4279</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5">
      <c r="A372" s="37" t="s">
        <v>601</v>
      </c>
      <c r="B372" s="50"/>
      <c r="C372" s="51"/>
      <c r="D372" s="51"/>
      <c r="E372" s="39" t="s">
        <v>4278</v>
      </c>
      <c r="F372" s="51"/>
      <c r="G372" s="51"/>
      <c r="H372" s="51"/>
      <c r="I372" s="51"/>
      <c r="J372" s="52"/>
    </row>
  </sheetData>
  <sheetProtection sheet="1" objects="1" scenarios="1" spinCount="100000" saltValue="feK7UhUkQdB8SEUEGbNE92diyPQ1hUXj168BYcavd3Fgu5Rya7btB1/jUIu3XGZWbrYK9Vu5rT89/uTJV0ifsw==" hashValue="EfbB+2NAkUip7oEyBn/O8JRNq/4U36Iz2o2uYMOd8/mmggx/thHo6H6MhqB+s0yYewIK1Rnbmnsro5uwRqC8F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4280</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3840</v>
      </c>
      <c r="D5" s="22"/>
      <c r="E5" s="23" t="s">
        <v>125</v>
      </c>
      <c r="F5" s="17"/>
      <c r="G5" s="17"/>
      <c r="H5" s="17"/>
      <c r="I5" s="17"/>
      <c r="J5" s="19"/>
      <c r="O5">
        <v>0.20999999999999999</v>
      </c>
    </row>
    <row r="6">
      <c r="A6" s="3" t="s">
        <v>576</v>
      </c>
      <c r="B6" s="20" t="s">
        <v>573</v>
      </c>
      <c r="C6" s="21" t="s">
        <v>4029</v>
      </c>
      <c r="D6" s="22"/>
      <c r="E6" s="23" t="s">
        <v>135</v>
      </c>
      <c r="F6" s="17"/>
      <c r="G6" s="17"/>
      <c r="H6" s="17"/>
      <c r="I6" s="17"/>
      <c r="J6" s="19"/>
    </row>
    <row r="7">
      <c r="A7" s="3" t="s">
        <v>578</v>
      </c>
      <c r="B7" s="20" t="s">
        <v>579</v>
      </c>
      <c r="C7" s="21" t="s">
        <v>4280</v>
      </c>
      <c r="D7" s="22"/>
      <c r="E7" s="23" t="s">
        <v>139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4030</v>
      </c>
      <c r="D11" s="34"/>
      <c r="E11" s="31" t="s">
        <v>4031</v>
      </c>
      <c r="F11" s="34"/>
      <c r="G11" s="34"/>
      <c r="H11" s="34"/>
      <c r="I11" s="35">
        <f>SUMIFS(I12:I14,A12:A14,"P")</f>
        <v>0</v>
      </c>
      <c r="J11" s="36"/>
    </row>
    <row r="12">
      <c r="A12" s="37" t="s">
        <v>593</v>
      </c>
      <c r="B12" s="37">
        <v>1</v>
      </c>
      <c r="C12" s="38" t="s">
        <v>4032</v>
      </c>
      <c r="D12" s="37" t="s">
        <v>595</v>
      </c>
      <c r="E12" s="39" t="s">
        <v>4033</v>
      </c>
      <c r="F12" s="40" t="s">
        <v>1797</v>
      </c>
      <c r="G12" s="41">
        <v>1</v>
      </c>
      <c r="H12" s="42">
        <v>0</v>
      </c>
      <c r="I12" s="43">
        <f>ROUND(G12*H12,P4)</f>
        <v>0</v>
      </c>
      <c r="J12" s="37"/>
      <c r="O12" s="44">
        <f>I12*0.21</f>
        <v>0</v>
      </c>
      <c r="P12">
        <v>3</v>
      </c>
    </row>
    <row r="13">
      <c r="A13" s="37" t="s">
        <v>598</v>
      </c>
      <c r="B13" s="45"/>
      <c r="C13" s="46"/>
      <c r="D13" s="46"/>
      <c r="E13" s="39" t="s">
        <v>4033</v>
      </c>
      <c r="F13" s="46"/>
      <c r="G13" s="46"/>
      <c r="H13" s="46"/>
      <c r="I13" s="46"/>
      <c r="J13" s="48"/>
    </row>
    <row r="14" ht="30">
      <c r="A14" s="37" t="s">
        <v>601</v>
      </c>
      <c r="B14" s="45"/>
      <c r="C14" s="46"/>
      <c r="D14" s="46"/>
      <c r="E14" s="39" t="s">
        <v>4034</v>
      </c>
      <c r="F14" s="46"/>
      <c r="G14" s="46"/>
      <c r="H14" s="46"/>
      <c r="I14" s="46"/>
      <c r="J14" s="48"/>
    </row>
    <row r="15">
      <c r="A15" s="31" t="s">
        <v>591</v>
      </c>
      <c r="B15" s="32"/>
      <c r="C15" s="33" t="s">
        <v>4035</v>
      </c>
      <c r="D15" s="34"/>
      <c r="E15" s="31" t="s">
        <v>4036</v>
      </c>
      <c r="F15" s="34"/>
      <c r="G15" s="34"/>
      <c r="H15" s="34"/>
      <c r="I15" s="35">
        <f>SUMIFS(I16:I24,A16:A24,"P")</f>
        <v>0</v>
      </c>
      <c r="J15" s="36"/>
    </row>
    <row r="16">
      <c r="A16" s="37" t="s">
        <v>593</v>
      </c>
      <c r="B16" s="37">
        <v>2</v>
      </c>
      <c r="C16" s="38" t="s">
        <v>4037</v>
      </c>
      <c r="D16" s="37" t="s">
        <v>595</v>
      </c>
      <c r="E16" s="39" t="s">
        <v>4038</v>
      </c>
      <c r="F16" s="40" t="s">
        <v>1797</v>
      </c>
      <c r="G16" s="41">
        <v>1</v>
      </c>
      <c r="H16" s="42">
        <v>0</v>
      </c>
      <c r="I16" s="43">
        <f>ROUND(G16*H16,P4)</f>
        <v>0</v>
      </c>
      <c r="J16" s="37"/>
      <c r="O16" s="44">
        <f>I16*0.21</f>
        <v>0</v>
      </c>
      <c r="P16">
        <v>3</v>
      </c>
    </row>
    <row r="17">
      <c r="A17" s="37" t="s">
        <v>598</v>
      </c>
      <c r="B17" s="45"/>
      <c r="C17" s="46"/>
      <c r="D17" s="46"/>
      <c r="E17" s="39" t="s">
        <v>4038</v>
      </c>
      <c r="F17" s="46"/>
      <c r="G17" s="46"/>
      <c r="H17" s="46"/>
      <c r="I17" s="46"/>
      <c r="J17" s="48"/>
    </row>
    <row r="18" ht="60">
      <c r="A18" s="37" t="s">
        <v>601</v>
      </c>
      <c r="B18" s="45"/>
      <c r="C18" s="46"/>
      <c r="D18" s="46"/>
      <c r="E18" s="39" t="s">
        <v>4039</v>
      </c>
      <c r="F18" s="46"/>
      <c r="G18" s="46"/>
      <c r="H18" s="46"/>
      <c r="I18" s="46"/>
      <c r="J18" s="48"/>
    </row>
    <row r="19">
      <c r="A19" s="37" t="s">
        <v>593</v>
      </c>
      <c r="B19" s="37">
        <v>3</v>
      </c>
      <c r="C19" s="38" t="s">
        <v>4040</v>
      </c>
      <c r="D19" s="37" t="s">
        <v>595</v>
      </c>
      <c r="E19" s="39" t="s">
        <v>4041</v>
      </c>
      <c r="F19" s="40" t="s">
        <v>624</v>
      </c>
      <c r="G19" s="41">
        <v>100</v>
      </c>
      <c r="H19" s="42">
        <v>0</v>
      </c>
      <c r="I19" s="43">
        <f>ROUND(G19*H19,P4)</f>
        <v>0</v>
      </c>
      <c r="J19" s="37"/>
      <c r="O19" s="44">
        <f>I19*0.21</f>
        <v>0</v>
      </c>
      <c r="P19">
        <v>3</v>
      </c>
    </row>
    <row r="20">
      <c r="A20" s="37" t="s">
        <v>598</v>
      </c>
      <c r="B20" s="45"/>
      <c r="C20" s="46"/>
      <c r="D20" s="46"/>
      <c r="E20" s="39" t="s">
        <v>4041</v>
      </c>
      <c r="F20" s="46"/>
      <c r="G20" s="46"/>
      <c r="H20" s="46"/>
      <c r="I20" s="46"/>
      <c r="J20" s="48"/>
    </row>
    <row r="21" ht="30">
      <c r="A21" s="37" t="s">
        <v>601</v>
      </c>
      <c r="B21" s="45"/>
      <c r="C21" s="46"/>
      <c r="D21" s="46"/>
      <c r="E21" s="39" t="s">
        <v>4042</v>
      </c>
      <c r="F21" s="46"/>
      <c r="G21" s="46"/>
      <c r="H21" s="46"/>
      <c r="I21" s="46"/>
      <c r="J21" s="48"/>
    </row>
    <row r="22" ht="30">
      <c r="A22" s="37" t="s">
        <v>593</v>
      </c>
      <c r="B22" s="37">
        <v>4</v>
      </c>
      <c r="C22" s="38" t="s">
        <v>4043</v>
      </c>
      <c r="D22" s="37" t="s">
        <v>595</v>
      </c>
      <c r="E22" s="39" t="s">
        <v>4044</v>
      </c>
      <c r="F22" s="40" t="s">
        <v>1797</v>
      </c>
      <c r="G22" s="41">
        <v>1</v>
      </c>
      <c r="H22" s="42">
        <v>0</v>
      </c>
      <c r="I22" s="43">
        <f>ROUND(G22*H22,P4)</f>
        <v>0</v>
      </c>
      <c r="J22" s="37"/>
      <c r="O22" s="44">
        <f>I22*0.21</f>
        <v>0</v>
      </c>
      <c r="P22">
        <v>3</v>
      </c>
    </row>
    <row r="23" ht="30">
      <c r="A23" s="37" t="s">
        <v>598</v>
      </c>
      <c r="B23" s="45"/>
      <c r="C23" s="46"/>
      <c r="D23" s="46"/>
      <c r="E23" s="39" t="s">
        <v>4044</v>
      </c>
      <c r="F23" s="46"/>
      <c r="G23" s="46"/>
      <c r="H23" s="46"/>
      <c r="I23" s="46"/>
      <c r="J23" s="48"/>
    </row>
    <row r="24" ht="135">
      <c r="A24" s="37" t="s">
        <v>601</v>
      </c>
      <c r="B24" s="45"/>
      <c r="C24" s="46"/>
      <c r="D24" s="46"/>
      <c r="E24" s="39" t="s">
        <v>4045</v>
      </c>
      <c r="F24" s="46"/>
      <c r="G24" s="46"/>
      <c r="H24" s="46"/>
      <c r="I24" s="46"/>
      <c r="J24" s="48"/>
    </row>
    <row r="25">
      <c r="A25" s="31" t="s">
        <v>591</v>
      </c>
      <c r="B25" s="32"/>
      <c r="C25" s="33" t="s">
        <v>4046</v>
      </c>
      <c r="D25" s="34"/>
      <c r="E25" s="31" t="s">
        <v>4047</v>
      </c>
      <c r="F25" s="34"/>
      <c r="G25" s="34"/>
      <c r="H25" s="34"/>
      <c r="I25" s="35">
        <f>SUMIFS(I26:I31,A26:A31,"P")</f>
        <v>0</v>
      </c>
      <c r="J25" s="36"/>
    </row>
    <row r="26">
      <c r="A26" s="37" t="s">
        <v>593</v>
      </c>
      <c r="B26" s="37">
        <v>5</v>
      </c>
      <c r="C26" s="38" t="s">
        <v>4048</v>
      </c>
      <c r="D26" s="37" t="s">
        <v>595</v>
      </c>
      <c r="E26" s="39" t="s">
        <v>4049</v>
      </c>
      <c r="F26" s="40" t="s">
        <v>650</v>
      </c>
      <c r="G26" s="41">
        <v>15</v>
      </c>
      <c r="H26" s="42">
        <v>0</v>
      </c>
      <c r="I26" s="43">
        <f>ROUND(G26*H26,P4)</f>
        <v>0</v>
      </c>
      <c r="J26" s="37"/>
      <c r="O26" s="44">
        <f>I26*0.21</f>
        <v>0</v>
      </c>
      <c r="P26">
        <v>3</v>
      </c>
    </row>
    <row r="27">
      <c r="A27" s="37" t="s">
        <v>598</v>
      </c>
      <c r="B27" s="45"/>
      <c r="C27" s="46"/>
      <c r="D27" s="46"/>
      <c r="E27" s="39" t="s">
        <v>4049</v>
      </c>
      <c r="F27" s="46"/>
      <c r="G27" s="46"/>
      <c r="H27" s="46"/>
      <c r="I27" s="46"/>
      <c r="J27" s="48"/>
    </row>
    <row r="28" ht="60">
      <c r="A28" s="37" t="s">
        <v>601</v>
      </c>
      <c r="B28" s="45"/>
      <c r="C28" s="46"/>
      <c r="D28" s="46"/>
      <c r="E28" s="39" t="s">
        <v>4050</v>
      </c>
      <c r="F28" s="46"/>
      <c r="G28" s="46"/>
      <c r="H28" s="46"/>
      <c r="I28" s="46"/>
      <c r="J28" s="48"/>
    </row>
    <row r="29">
      <c r="A29" s="37" t="s">
        <v>593</v>
      </c>
      <c r="B29" s="37">
        <v>6</v>
      </c>
      <c r="C29" s="38" t="s">
        <v>4051</v>
      </c>
      <c r="D29" s="37" t="s">
        <v>595</v>
      </c>
      <c r="E29" s="39" t="s">
        <v>4052</v>
      </c>
      <c r="F29" s="40" t="s">
        <v>650</v>
      </c>
      <c r="G29" s="41">
        <v>30</v>
      </c>
      <c r="H29" s="42">
        <v>0</v>
      </c>
      <c r="I29" s="43">
        <f>ROUND(G29*H29,P4)</f>
        <v>0</v>
      </c>
      <c r="J29" s="37"/>
      <c r="O29" s="44">
        <f>I29*0.21</f>
        <v>0</v>
      </c>
      <c r="P29">
        <v>3</v>
      </c>
    </row>
    <row r="30">
      <c r="A30" s="37" t="s">
        <v>598</v>
      </c>
      <c r="B30" s="45"/>
      <c r="C30" s="46"/>
      <c r="D30" s="46"/>
      <c r="E30" s="39" t="s">
        <v>4052</v>
      </c>
      <c r="F30" s="46"/>
      <c r="G30" s="46"/>
      <c r="H30" s="46"/>
      <c r="I30" s="46"/>
      <c r="J30" s="48"/>
    </row>
    <row r="31" ht="60">
      <c r="A31" s="37" t="s">
        <v>601</v>
      </c>
      <c r="B31" s="45"/>
      <c r="C31" s="46"/>
      <c r="D31" s="46"/>
      <c r="E31" s="39" t="s">
        <v>4050</v>
      </c>
      <c r="F31" s="46"/>
      <c r="G31" s="46"/>
      <c r="H31" s="46"/>
      <c r="I31" s="46"/>
      <c r="J31" s="48"/>
    </row>
    <row r="32">
      <c r="A32" s="31" t="s">
        <v>591</v>
      </c>
      <c r="B32" s="32"/>
      <c r="C32" s="33" t="s">
        <v>4053</v>
      </c>
      <c r="D32" s="34"/>
      <c r="E32" s="31" t="s">
        <v>4054</v>
      </c>
      <c r="F32" s="34"/>
      <c r="G32" s="34"/>
      <c r="H32" s="34"/>
      <c r="I32" s="35">
        <f>SUMIFS(I33:I35,A33:A35,"P")</f>
        <v>0</v>
      </c>
      <c r="J32" s="36"/>
    </row>
    <row r="33" ht="30">
      <c r="A33" s="37" t="s">
        <v>593</v>
      </c>
      <c r="B33" s="37">
        <v>7</v>
      </c>
      <c r="C33" s="38" t="s">
        <v>4055</v>
      </c>
      <c r="D33" s="37" t="s">
        <v>595</v>
      </c>
      <c r="E33" s="39" t="s">
        <v>3029</v>
      </c>
      <c r="F33" s="40" t="s">
        <v>608</v>
      </c>
      <c r="G33" s="41">
        <v>160</v>
      </c>
      <c r="H33" s="42">
        <v>0</v>
      </c>
      <c r="I33" s="43">
        <f>ROUND(G33*H33,P4)</f>
        <v>0</v>
      </c>
      <c r="J33" s="37"/>
      <c r="O33" s="44">
        <f>I33*0.21</f>
        <v>0</v>
      </c>
      <c r="P33">
        <v>3</v>
      </c>
    </row>
    <row r="34" ht="30">
      <c r="A34" s="37" t="s">
        <v>598</v>
      </c>
      <c r="B34" s="45"/>
      <c r="C34" s="46"/>
      <c r="D34" s="46"/>
      <c r="E34" s="39" t="s">
        <v>3029</v>
      </c>
      <c r="F34" s="46"/>
      <c r="G34" s="46"/>
      <c r="H34" s="46"/>
      <c r="I34" s="46"/>
      <c r="J34" s="48"/>
    </row>
    <row r="35" ht="45">
      <c r="A35" s="37" t="s">
        <v>601</v>
      </c>
      <c r="B35" s="45"/>
      <c r="C35" s="46"/>
      <c r="D35" s="46"/>
      <c r="E35" s="39" t="s">
        <v>4056</v>
      </c>
      <c r="F35" s="46"/>
      <c r="G35" s="46"/>
      <c r="H35" s="46"/>
      <c r="I35" s="46"/>
      <c r="J35" s="48"/>
    </row>
    <row r="36">
      <c r="A36" s="31" t="s">
        <v>591</v>
      </c>
      <c r="B36" s="32"/>
      <c r="C36" s="33" t="s">
        <v>4057</v>
      </c>
      <c r="D36" s="34"/>
      <c r="E36" s="31" t="s">
        <v>4058</v>
      </c>
      <c r="F36" s="34"/>
      <c r="G36" s="34"/>
      <c r="H36" s="34"/>
      <c r="I36" s="35">
        <f>SUMIFS(I37:I42,A37:A42,"P")</f>
        <v>0</v>
      </c>
      <c r="J36" s="36"/>
    </row>
    <row r="37">
      <c r="A37" s="37" t="s">
        <v>593</v>
      </c>
      <c r="B37" s="37">
        <v>8</v>
      </c>
      <c r="C37" s="38" t="s">
        <v>2325</v>
      </c>
      <c r="D37" s="37" t="s">
        <v>595</v>
      </c>
      <c r="E37" s="39" t="s">
        <v>2326</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4059</v>
      </c>
      <c r="D40" s="37" t="s">
        <v>595</v>
      </c>
      <c r="E40" s="39" t="s">
        <v>4060</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4061</v>
      </c>
      <c r="F42" s="46"/>
      <c r="G42" s="46"/>
      <c r="H42" s="46"/>
      <c r="I42" s="46"/>
      <c r="J42" s="48"/>
    </row>
    <row r="43">
      <c r="A43" s="31" t="s">
        <v>591</v>
      </c>
      <c r="B43" s="32"/>
      <c r="C43" s="33" t="s">
        <v>4062</v>
      </c>
      <c r="D43" s="34"/>
      <c r="E43" s="31" t="s">
        <v>4063</v>
      </c>
      <c r="F43" s="34"/>
      <c r="G43" s="34"/>
      <c r="H43" s="34"/>
      <c r="I43" s="35">
        <f>SUMIFS(I44:I88,A44:A88,"P")</f>
        <v>0</v>
      </c>
      <c r="J43" s="36"/>
    </row>
    <row r="44">
      <c r="A44" s="37" t="s">
        <v>593</v>
      </c>
      <c r="B44" s="37">
        <v>10</v>
      </c>
      <c r="C44" s="38" t="s">
        <v>3855</v>
      </c>
      <c r="D44" s="37" t="s">
        <v>595</v>
      </c>
      <c r="E44" s="39" t="s">
        <v>3856</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3555</v>
      </c>
      <c r="D47" s="37" t="s">
        <v>595</v>
      </c>
      <c r="E47" s="39" t="s">
        <v>3556</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3558</v>
      </c>
      <c r="D53" s="37" t="s">
        <v>595</v>
      </c>
      <c r="E53" s="39" t="s">
        <v>3559</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4064</v>
      </c>
      <c r="F55" s="46"/>
      <c r="G55" s="46"/>
      <c r="H55" s="46"/>
      <c r="I55" s="46"/>
      <c r="J55" s="48"/>
    </row>
    <row r="56" ht="30">
      <c r="A56" s="37" t="s">
        <v>593</v>
      </c>
      <c r="B56" s="37">
        <v>14</v>
      </c>
      <c r="C56" s="38" t="s">
        <v>4065</v>
      </c>
      <c r="D56" s="37" t="s">
        <v>595</v>
      </c>
      <c r="E56" s="39" t="s">
        <v>4066</v>
      </c>
      <c r="F56" s="40" t="s">
        <v>597</v>
      </c>
      <c r="G56" s="41">
        <v>50</v>
      </c>
      <c r="H56" s="42">
        <v>0</v>
      </c>
      <c r="I56" s="43">
        <f>ROUND(G56*H56,P4)</f>
        <v>0</v>
      </c>
      <c r="J56" s="37"/>
      <c r="O56" s="44">
        <f>I56*0.21</f>
        <v>0</v>
      </c>
      <c r="P56">
        <v>3</v>
      </c>
    </row>
    <row r="57" ht="30">
      <c r="A57" s="37" t="s">
        <v>598</v>
      </c>
      <c r="B57" s="45"/>
      <c r="C57" s="46"/>
      <c r="D57" s="46"/>
      <c r="E57" s="39" t="s">
        <v>4066</v>
      </c>
      <c r="F57" s="46"/>
      <c r="G57" s="46"/>
      <c r="H57" s="46"/>
      <c r="I57" s="46"/>
      <c r="J57" s="48"/>
    </row>
    <row r="58" ht="90">
      <c r="A58" s="37" t="s">
        <v>601</v>
      </c>
      <c r="B58" s="45"/>
      <c r="C58" s="46"/>
      <c r="D58" s="46"/>
      <c r="E58" s="39" t="s">
        <v>4067</v>
      </c>
      <c r="F58" s="46"/>
      <c r="G58" s="46"/>
      <c r="H58" s="46"/>
      <c r="I58" s="46"/>
      <c r="J58" s="48"/>
    </row>
    <row r="59" ht="30">
      <c r="A59" s="37" t="s">
        <v>593</v>
      </c>
      <c r="B59" s="37">
        <v>15</v>
      </c>
      <c r="C59" s="38" t="s">
        <v>4068</v>
      </c>
      <c r="D59" s="37" t="s">
        <v>595</v>
      </c>
      <c r="E59" s="39" t="s">
        <v>4069</v>
      </c>
      <c r="F59" s="40" t="s">
        <v>597</v>
      </c>
      <c r="G59" s="41">
        <v>50</v>
      </c>
      <c r="H59" s="42">
        <v>0</v>
      </c>
      <c r="I59" s="43">
        <f>ROUND(G59*H59,P4)</f>
        <v>0</v>
      </c>
      <c r="J59" s="37"/>
      <c r="O59" s="44">
        <f>I59*0.21</f>
        <v>0</v>
      </c>
      <c r="P59">
        <v>3</v>
      </c>
    </row>
    <row r="60" ht="30">
      <c r="A60" s="37" t="s">
        <v>598</v>
      </c>
      <c r="B60" s="45"/>
      <c r="C60" s="46"/>
      <c r="D60" s="46"/>
      <c r="E60" s="39" t="s">
        <v>4069</v>
      </c>
      <c r="F60" s="46"/>
      <c r="G60" s="46"/>
      <c r="H60" s="46"/>
      <c r="I60" s="46"/>
      <c r="J60" s="48"/>
    </row>
    <row r="61" ht="90">
      <c r="A61" s="37" t="s">
        <v>601</v>
      </c>
      <c r="B61" s="45"/>
      <c r="C61" s="46"/>
      <c r="D61" s="46"/>
      <c r="E61" s="39" t="s">
        <v>4067</v>
      </c>
      <c r="F61" s="46"/>
      <c r="G61" s="46"/>
      <c r="H61" s="46"/>
      <c r="I61" s="46"/>
      <c r="J61" s="48"/>
    </row>
    <row r="62" ht="30">
      <c r="A62" s="37" t="s">
        <v>593</v>
      </c>
      <c r="B62" s="37">
        <v>16</v>
      </c>
      <c r="C62" s="38" t="s">
        <v>4070</v>
      </c>
      <c r="D62" s="37" t="s">
        <v>595</v>
      </c>
      <c r="E62" s="39" t="s">
        <v>4071</v>
      </c>
      <c r="F62" s="40" t="s">
        <v>597</v>
      </c>
      <c r="G62" s="41">
        <v>50</v>
      </c>
      <c r="H62" s="42">
        <v>0</v>
      </c>
      <c r="I62" s="43">
        <f>ROUND(G62*H62,P4)</f>
        <v>0</v>
      </c>
      <c r="J62" s="37"/>
      <c r="O62" s="44">
        <f>I62*0.21</f>
        <v>0</v>
      </c>
      <c r="P62">
        <v>3</v>
      </c>
    </row>
    <row r="63" ht="30">
      <c r="A63" s="37" t="s">
        <v>598</v>
      </c>
      <c r="B63" s="45"/>
      <c r="C63" s="46"/>
      <c r="D63" s="46"/>
      <c r="E63" s="39" t="s">
        <v>4071</v>
      </c>
      <c r="F63" s="46"/>
      <c r="G63" s="46"/>
      <c r="H63" s="46"/>
      <c r="I63" s="46"/>
      <c r="J63" s="48"/>
    </row>
    <row r="64" ht="90">
      <c r="A64" s="37" t="s">
        <v>601</v>
      </c>
      <c r="B64" s="45"/>
      <c r="C64" s="46"/>
      <c r="D64" s="46"/>
      <c r="E64" s="39" t="s">
        <v>4067</v>
      </c>
      <c r="F64" s="46"/>
      <c r="G64" s="46"/>
      <c r="H64" s="46"/>
      <c r="I64" s="46"/>
      <c r="J64" s="48"/>
    </row>
    <row r="65" ht="30">
      <c r="A65" s="37" t="s">
        <v>593</v>
      </c>
      <c r="B65" s="37">
        <v>17</v>
      </c>
      <c r="C65" s="38" t="s">
        <v>4072</v>
      </c>
      <c r="D65" s="37" t="s">
        <v>595</v>
      </c>
      <c r="E65" s="39" t="s">
        <v>4073</v>
      </c>
      <c r="F65" s="40" t="s">
        <v>597</v>
      </c>
      <c r="G65" s="41">
        <v>50</v>
      </c>
      <c r="H65" s="42">
        <v>0</v>
      </c>
      <c r="I65" s="43">
        <f>ROUND(G65*H65,P4)</f>
        <v>0</v>
      </c>
      <c r="J65" s="37"/>
      <c r="O65" s="44">
        <f>I65*0.21</f>
        <v>0</v>
      </c>
      <c r="P65">
        <v>3</v>
      </c>
    </row>
    <row r="66" ht="30">
      <c r="A66" s="37" t="s">
        <v>598</v>
      </c>
      <c r="B66" s="45"/>
      <c r="C66" s="46"/>
      <c r="D66" s="46"/>
      <c r="E66" s="39" t="s">
        <v>4073</v>
      </c>
      <c r="F66" s="46"/>
      <c r="G66" s="46"/>
      <c r="H66" s="46"/>
      <c r="I66" s="46"/>
      <c r="J66" s="48"/>
    </row>
    <row r="67" ht="90">
      <c r="A67" s="37" t="s">
        <v>601</v>
      </c>
      <c r="B67" s="45"/>
      <c r="C67" s="46"/>
      <c r="D67" s="46"/>
      <c r="E67" s="39" t="s">
        <v>4067</v>
      </c>
      <c r="F67" s="46"/>
      <c r="G67" s="46"/>
      <c r="H67" s="46"/>
      <c r="I67" s="46"/>
      <c r="J67" s="48"/>
    </row>
    <row r="68" ht="30">
      <c r="A68" s="37" t="s">
        <v>593</v>
      </c>
      <c r="B68" s="37">
        <v>18</v>
      </c>
      <c r="C68" s="38" t="s">
        <v>4074</v>
      </c>
      <c r="D68" s="37" t="s">
        <v>595</v>
      </c>
      <c r="E68" s="39" t="s">
        <v>3772</v>
      </c>
      <c r="F68" s="40" t="s">
        <v>597</v>
      </c>
      <c r="G68" s="41">
        <v>60</v>
      </c>
      <c r="H68" s="42">
        <v>0</v>
      </c>
      <c r="I68" s="43">
        <f>ROUND(G68*H68,P4)</f>
        <v>0</v>
      </c>
      <c r="J68" s="37"/>
      <c r="O68" s="44">
        <f>I68*0.21</f>
        <v>0</v>
      </c>
      <c r="P68">
        <v>3</v>
      </c>
    </row>
    <row r="69" ht="30">
      <c r="A69" s="37" t="s">
        <v>598</v>
      </c>
      <c r="B69" s="45"/>
      <c r="C69" s="46"/>
      <c r="D69" s="46"/>
      <c r="E69" s="39" t="s">
        <v>3772</v>
      </c>
      <c r="F69" s="46"/>
      <c r="G69" s="46"/>
      <c r="H69" s="46"/>
      <c r="I69" s="46"/>
      <c r="J69" s="48"/>
    </row>
    <row r="70" ht="75">
      <c r="A70" s="37" t="s">
        <v>601</v>
      </c>
      <c r="B70" s="45"/>
      <c r="C70" s="46"/>
      <c r="D70" s="46"/>
      <c r="E70" s="39" t="s">
        <v>4075</v>
      </c>
      <c r="F70" s="46"/>
      <c r="G70" s="46"/>
      <c r="H70" s="46"/>
      <c r="I70" s="46"/>
      <c r="J70" s="48"/>
    </row>
    <row r="71" ht="30">
      <c r="A71" s="37" t="s">
        <v>593</v>
      </c>
      <c r="B71" s="37">
        <v>19</v>
      </c>
      <c r="C71" s="38" t="s">
        <v>4076</v>
      </c>
      <c r="D71" s="37" t="s">
        <v>595</v>
      </c>
      <c r="E71" s="39" t="s">
        <v>4077</v>
      </c>
      <c r="F71" s="40" t="s">
        <v>597</v>
      </c>
      <c r="G71" s="41">
        <v>60</v>
      </c>
      <c r="H71" s="42">
        <v>0</v>
      </c>
      <c r="I71" s="43">
        <f>ROUND(G71*H71,P4)</f>
        <v>0</v>
      </c>
      <c r="J71" s="37"/>
      <c r="O71" s="44">
        <f>I71*0.21</f>
        <v>0</v>
      </c>
      <c r="P71">
        <v>3</v>
      </c>
    </row>
    <row r="72" ht="30">
      <c r="A72" s="37" t="s">
        <v>598</v>
      </c>
      <c r="B72" s="45"/>
      <c r="C72" s="46"/>
      <c r="D72" s="46"/>
      <c r="E72" s="39" t="s">
        <v>4077</v>
      </c>
      <c r="F72" s="46"/>
      <c r="G72" s="46"/>
      <c r="H72" s="46"/>
      <c r="I72" s="46"/>
      <c r="J72" s="48"/>
    </row>
    <row r="73" ht="75">
      <c r="A73" s="37" t="s">
        <v>601</v>
      </c>
      <c r="B73" s="45"/>
      <c r="C73" s="46"/>
      <c r="D73" s="46"/>
      <c r="E73" s="39" t="s">
        <v>4075</v>
      </c>
      <c r="F73" s="46"/>
      <c r="G73" s="46"/>
      <c r="H73" s="46"/>
      <c r="I73" s="46"/>
      <c r="J73" s="48"/>
    </row>
    <row r="74">
      <c r="A74" s="37" t="s">
        <v>593</v>
      </c>
      <c r="B74" s="37">
        <v>20</v>
      </c>
      <c r="C74" s="38" t="s">
        <v>4078</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4075</v>
      </c>
      <c r="F76" s="46"/>
      <c r="G76" s="46"/>
      <c r="H76" s="46"/>
      <c r="I76" s="46"/>
      <c r="J76" s="48"/>
    </row>
    <row r="77">
      <c r="A77" s="37" t="s">
        <v>593</v>
      </c>
      <c r="B77" s="37">
        <v>21</v>
      </c>
      <c r="C77" s="38" t="s">
        <v>4079</v>
      </c>
      <c r="D77" s="37" t="s">
        <v>595</v>
      </c>
      <c r="E77" s="39" t="s">
        <v>3853</v>
      </c>
      <c r="F77" s="40" t="s">
        <v>597</v>
      </c>
      <c r="G77" s="41">
        <v>40</v>
      </c>
      <c r="H77" s="42">
        <v>0</v>
      </c>
      <c r="I77" s="43">
        <f>ROUND(G77*H77,P4)</f>
        <v>0</v>
      </c>
      <c r="J77" s="37"/>
      <c r="O77" s="44">
        <f>I77*0.21</f>
        <v>0</v>
      </c>
      <c r="P77">
        <v>3</v>
      </c>
    </row>
    <row r="78">
      <c r="A78" s="37" t="s">
        <v>598</v>
      </c>
      <c r="B78" s="45"/>
      <c r="C78" s="46"/>
      <c r="D78" s="46"/>
      <c r="E78" s="39" t="s">
        <v>3853</v>
      </c>
      <c r="F78" s="46"/>
      <c r="G78" s="46"/>
      <c r="H78" s="46"/>
      <c r="I78" s="46"/>
      <c r="J78" s="48"/>
    </row>
    <row r="79" ht="75">
      <c r="A79" s="37" t="s">
        <v>601</v>
      </c>
      <c r="B79" s="45"/>
      <c r="C79" s="46"/>
      <c r="D79" s="46"/>
      <c r="E79" s="39" t="s">
        <v>4075</v>
      </c>
      <c r="F79" s="46"/>
      <c r="G79" s="46"/>
      <c r="H79" s="46"/>
      <c r="I79" s="46"/>
      <c r="J79" s="48"/>
    </row>
    <row r="80" ht="30">
      <c r="A80" s="37" t="s">
        <v>593</v>
      </c>
      <c r="B80" s="37">
        <v>22</v>
      </c>
      <c r="C80" s="38" t="s">
        <v>4080</v>
      </c>
      <c r="D80" s="37" t="s">
        <v>595</v>
      </c>
      <c r="E80" s="39" t="s">
        <v>4081</v>
      </c>
      <c r="F80" s="40" t="s">
        <v>650</v>
      </c>
      <c r="G80" s="41">
        <v>20</v>
      </c>
      <c r="H80" s="42">
        <v>0</v>
      </c>
      <c r="I80" s="43">
        <f>ROUND(G80*H80,P4)</f>
        <v>0</v>
      </c>
      <c r="J80" s="37"/>
      <c r="O80" s="44">
        <f>I80*0.21</f>
        <v>0</v>
      </c>
      <c r="P80">
        <v>3</v>
      </c>
    </row>
    <row r="81" ht="30">
      <c r="A81" s="37" t="s">
        <v>598</v>
      </c>
      <c r="B81" s="45"/>
      <c r="C81" s="46"/>
      <c r="D81" s="46"/>
      <c r="E81" s="39" t="s">
        <v>4081</v>
      </c>
      <c r="F81" s="46"/>
      <c r="G81" s="46"/>
      <c r="H81" s="46"/>
      <c r="I81" s="46"/>
      <c r="J81" s="48"/>
    </row>
    <row r="82" ht="75">
      <c r="A82" s="37" t="s">
        <v>601</v>
      </c>
      <c r="B82" s="45"/>
      <c r="C82" s="46"/>
      <c r="D82" s="46"/>
      <c r="E82" s="39" t="s">
        <v>4075</v>
      </c>
      <c r="F82" s="46"/>
      <c r="G82" s="46"/>
      <c r="H82" s="46"/>
      <c r="I82" s="46"/>
      <c r="J82" s="48"/>
    </row>
    <row r="83">
      <c r="A83" s="37" t="s">
        <v>593</v>
      </c>
      <c r="B83" s="37">
        <v>23</v>
      </c>
      <c r="C83" s="38" t="s">
        <v>4082</v>
      </c>
      <c r="D83" s="37" t="s">
        <v>595</v>
      </c>
      <c r="E83" s="39" t="s">
        <v>4083</v>
      </c>
      <c r="F83" s="40" t="s">
        <v>608</v>
      </c>
      <c r="G83" s="41">
        <v>200</v>
      </c>
      <c r="H83" s="42">
        <v>0</v>
      </c>
      <c r="I83" s="43">
        <f>ROUND(G83*H83,P4)</f>
        <v>0</v>
      </c>
      <c r="J83" s="37"/>
      <c r="O83" s="44">
        <f>I83*0.21</f>
        <v>0</v>
      </c>
      <c r="P83">
        <v>3</v>
      </c>
    </row>
    <row r="84">
      <c r="A84" s="37" t="s">
        <v>598</v>
      </c>
      <c r="B84" s="45"/>
      <c r="C84" s="46"/>
      <c r="D84" s="46"/>
      <c r="E84" s="39" t="s">
        <v>4083</v>
      </c>
      <c r="F84" s="46"/>
      <c r="G84" s="46"/>
      <c r="H84" s="46"/>
      <c r="I84" s="46"/>
      <c r="J84" s="48"/>
    </row>
    <row r="85" ht="60">
      <c r="A85" s="37" t="s">
        <v>601</v>
      </c>
      <c r="B85" s="45"/>
      <c r="C85" s="46"/>
      <c r="D85" s="46"/>
      <c r="E85" s="39" t="s">
        <v>4084</v>
      </c>
      <c r="F85" s="46"/>
      <c r="G85" s="46"/>
      <c r="H85" s="46"/>
      <c r="I85" s="46"/>
      <c r="J85" s="48"/>
    </row>
    <row r="86" ht="30">
      <c r="A86" s="37" t="s">
        <v>593</v>
      </c>
      <c r="B86" s="37">
        <v>24</v>
      </c>
      <c r="C86" s="38" t="s">
        <v>4085</v>
      </c>
      <c r="D86" s="37" t="s">
        <v>595</v>
      </c>
      <c r="E86" s="39" t="s">
        <v>4086</v>
      </c>
      <c r="F86" s="40" t="s">
        <v>608</v>
      </c>
      <c r="G86" s="41">
        <v>50</v>
      </c>
      <c r="H86" s="42">
        <v>0</v>
      </c>
      <c r="I86" s="43">
        <f>ROUND(G86*H86,P4)</f>
        <v>0</v>
      </c>
      <c r="J86" s="37"/>
      <c r="O86" s="44">
        <f>I86*0.21</f>
        <v>0</v>
      </c>
      <c r="P86">
        <v>3</v>
      </c>
    </row>
    <row r="87" ht="30">
      <c r="A87" s="37" t="s">
        <v>598</v>
      </c>
      <c r="B87" s="45"/>
      <c r="C87" s="46"/>
      <c r="D87" s="46"/>
      <c r="E87" s="39" t="s">
        <v>4086</v>
      </c>
      <c r="F87" s="46"/>
      <c r="G87" s="46"/>
      <c r="H87" s="46"/>
      <c r="I87" s="46"/>
      <c r="J87" s="48"/>
    </row>
    <row r="88" ht="90">
      <c r="A88" s="37" t="s">
        <v>601</v>
      </c>
      <c r="B88" s="45"/>
      <c r="C88" s="46"/>
      <c r="D88" s="46"/>
      <c r="E88" s="39" t="s">
        <v>4067</v>
      </c>
      <c r="F88" s="46"/>
      <c r="G88" s="46"/>
      <c r="H88" s="46"/>
      <c r="I88" s="46"/>
      <c r="J88" s="48"/>
    </row>
    <row r="89">
      <c r="A89" s="31" t="s">
        <v>591</v>
      </c>
      <c r="B89" s="32"/>
      <c r="C89" s="33" t="s">
        <v>4087</v>
      </c>
      <c r="D89" s="34"/>
      <c r="E89" s="31" t="s">
        <v>4088</v>
      </c>
      <c r="F89" s="34"/>
      <c r="G89" s="34"/>
      <c r="H89" s="34"/>
      <c r="I89" s="35">
        <f>SUMIFS(I90:I92,A90:A92,"P")</f>
        <v>0</v>
      </c>
      <c r="J89" s="36"/>
    </row>
    <row r="90">
      <c r="A90" s="37" t="s">
        <v>593</v>
      </c>
      <c r="B90" s="37">
        <v>25</v>
      </c>
      <c r="C90" s="38" t="s">
        <v>4089</v>
      </c>
      <c r="D90" s="37" t="s">
        <v>595</v>
      </c>
      <c r="E90" s="39" t="s">
        <v>4090</v>
      </c>
      <c r="F90" s="40" t="s">
        <v>650</v>
      </c>
      <c r="G90" s="41">
        <v>10</v>
      </c>
      <c r="H90" s="42">
        <v>0</v>
      </c>
      <c r="I90" s="43">
        <f>ROUND(G90*H90,P4)</f>
        <v>0</v>
      </c>
      <c r="J90" s="37"/>
      <c r="O90" s="44">
        <f>I90*0.21</f>
        <v>0</v>
      </c>
      <c r="P90">
        <v>3</v>
      </c>
    </row>
    <row r="91">
      <c r="A91" s="37" t="s">
        <v>598</v>
      </c>
      <c r="B91" s="45"/>
      <c r="C91" s="46"/>
      <c r="D91" s="46"/>
      <c r="E91" s="39" t="s">
        <v>4090</v>
      </c>
      <c r="F91" s="46"/>
      <c r="G91" s="46"/>
      <c r="H91" s="46"/>
      <c r="I91" s="46"/>
      <c r="J91" s="48"/>
    </row>
    <row r="92" ht="90">
      <c r="A92" s="37" t="s">
        <v>601</v>
      </c>
      <c r="B92" s="45"/>
      <c r="C92" s="46"/>
      <c r="D92" s="46"/>
      <c r="E92" s="39" t="s">
        <v>4067</v>
      </c>
      <c r="F92" s="46"/>
      <c r="G92" s="46"/>
      <c r="H92" s="46"/>
      <c r="I92" s="46"/>
      <c r="J92" s="48"/>
    </row>
    <row r="93">
      <c r="A93" s="31" t="s">
        <v>591</v>
      </c>
      <c r="B93" s="32"/>
      <c r="C93" s="33" t="s">
        <v>4091</v>
      </c>
      <c r="D93" s="34"/>
      <c r="E93" s="31" t="s">
        <v>4092</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4093</v>
      </c>
      <c r="F96" s="46"/>
      <c r="G96" s="46"/>
      <c r="H96" s="46"/>
      <c r="I96" s="46"/>
      <c r="J96" s="48"/>
    </row>
    <row r="97" ht="45">
      <c r="A97" s="37" t="s">
        <v>593</v>
      </c>
      <c r="B97" s="37">
        <v>27</v>
      </c>
      <c r="C97" s="38" t="s">
        <v>4094</v>
      </c>
      <c r="D97" s="37" t="s">
        <v>595</v>
      </c>
      <c r="E97" s="39" t="s">
        <v>1048</v>
      </c>
      <c r="F97" s="40" t="s">
        <v>1719</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4095</v>
      </c>
      <c r="F99" s="46"/>
      <c r="G99" s="46"/>
      <c r="H99" s="46"/>
      <c r="I99" s="46"/>
      <c r="J99" s="48"/>
    </row>
    <row r="100" ht="30">
      <c r="A100" s="37" t="s">
        <v>593</v>
      </c>
      <c r="B100" s="37">
        <v>28</v>
      </c>
      <c r="C100" s="38" t="s">
        <v>4096</v>
      </c>
      <c r="D100" s="37" t="s">
        <v>595</v>
      </c>
      <c r="E100" s="39" t="s">
        <v>3562</v>
      </c>
      <c r="F100" s="40" t="s">
        <v>1719</v>
      </c>
      <c r="G100" s="41">
        <v>150</v>
      </c>
      <c r="H100" s="42">
        <v>0</v>
      </c>
      <c r="I100" s="43">
        <f>ROUND(G100*H100,P4)</f>
        <v>0</v>
      </c>
      <c r="J100" s="37"/>
      <c r="O100" s="44">
        <f>I100*0.21</f>
        <v>0</v>
      </c>
      <c r="P100">
        <v>3</v>
      </c>
    </row>
    <row r="101" ht="30">
      <c r="A101" s="37" t="s">
        <v>598</v>
      </c>
      <c r="B101" s="45"/>
      <c r="C101" s="46"/>
      <c r="D101" s="46"/>
      <c r="E101" s="39" t="s">
        <v>3562</v>
      </c>
      <c r="F101" s="46"/>
      <c r="G101" s="46"/>
      <c r="H101" s="46"/>
      <c r="I101" s="46"/>
      <c r="J101" s="48"/>
    </row>
    <row r="102" ht="75">
      <c r="A102" s="37" t="s">
        <v>601</v>
      </c>
      <c r="B102" s="45"/>
      <c r="C102" s="46"/>
      <c r="D102" s="46"/>
      <c r="E102" s="39" t="s">
        <v>4095</v>
      </c>
      <c r="F102" s="46"/>
      <c r="G102" s="46"/>
      <c r="H102" s="46"/>
      <c r="I102" s="46"/>
      <c r="J102" s="48"/>
    </row>
    <row r="103">
      <c r="A103" s="31" t="s">
        <v>591</v>
      </c>
      <c r="B103" s="32"/>
      <c r="C103" s="33" t="s">
        <v>1716</v>
      </c>
      <c r="D103" s="34"/>
      <c r="E103" s="31" t="s">
        <v>4097</v>
      </c>
      <c r="F103" s="34"/>
      <c r="G103" s="34"/>
      <c r="H103" s="34"/>
      <c r="I103" s="35">
        <f>SUMIFS(I104:I133,A104:A133,"P")</f>
        <v>0</v>
      </c>
      <c r="J103" s="36"/>
    </row>
    <row r="104">
      <c r="A104" s="37" t="s">
        <v>593</v>
      </c>
      <c r="B104" s="37">
        <v>29</v>
      </c>
      <c r="C104" s="38" t="s">
        <v>4098</v>
      </c>
      <c r="D104" s="37" t="s">
        <v>595</v>
      </c>
      <c r="E104" s="39" t="s">
        <v>3861</v>
      </c>
      <c r="F104" s="40" t="s">
        <v>608</v>
      </c>
      <c r="G104" s="41">
        <v>10</v>
      </c>
      <c r="H104" s="42">
        <v>0</v>
      </c>
      <c r="I104" s="43">
        <f>ROUND(G104*H104,P4)</f>
        <v>0</v>
      </c>
      <c r="J104" s="37"/>
      <c r="O104" s="44">
        <f>I104*0.21</f>
        <v>0</v>
      </c>
      <c r="P104">
        <v>3</v>
      </c>
    </row>
    <row r="105">
      <c r="A105" s="37" t="s">
        <v>598</v>
      </c>
      <c r="B105" s="45"/>
      <c r="C105" s="46"/>
      <c r="D105" s="46"/>
      <c r="E105" s="39" t="s">
        <v>3861</v>
      </c>
      <c r="F105" s="46"/>
      <c r="G105" s="46"/>
      <c r="H105" s="46"/>
      <c r="I105" s="46"/>
      <c r="J105" s="48"/>
    </row>
    <row r="106" ht="45">
      <c r="A106" s="37" t="s">
        <v>601</v>
      </c>
      <c r="B106" s="45"/>
      <c r="C106" s="46"/>
      <c r="D106" s="46"/>
      <c r="E106" s="39" t="s">
        <v>4099</v>
      </c>
      <c r="F106" s="46"/>
      <c r="G106" s="46"/>
      <c r="H106" s="46"/>
      <c r="I106" s="46"/>
      <c r="J106" s="48"/>
    </row>
    <row r="107">
      <c r="A107" s="37" t="s">
        <v>593</v>
      </c>
      <c r="B107" s="37">
        <v>30</v>
      </c>
      <c r="C107" s="38" t="s">
        <v>4100</v>
      </c>
      <c r="D107" s="37" t="s">
        <v>595</v>
      </c>
      <c r="E107" s="39" t="s">
        <v>3054</v>
      </c>
      <c r="F107" s="40" t="s">
        <v>597</v>
      </c>
      <c r="G107" s="41">
        <v>100</v>
      </c>
      <c r="H107" s="42">
        <v>0</v>
      </c>
      <c r="I107" s="43">
        <f>ROUND(G107*H107,P4)</f>
        <v>0</v>
      </c>
      <c r="J107" s="37"/>
      <c r="O107" s="44">
        <f>I107*0.21</f>
        <v>0</v>
      </c>
      <c r="P107">
        <v>3</v>
      </c>
    </row>
    <row r="108">
      <c r="A108" s="37" t="s">
        <v>598</v>
      </c>
      <c r="B108" s="45"/>
      <c r="C108" s="46"/>
      <c r="D108" s="46"/>
      <c r="E108" s="39" t="s">
        <v>3054</v>
      </c>
      <c r="F108" s="46"/>
      <c r="G108" s="46"/>
      <c r="H108" s="46"/>
      <c r="I108" s="46"/>
      <c r="J108" s="48"/>
    </row>
    <row r="109" ht="45">
      <c r="A109" s="37" t="s">
        <v>601</v>
      </c>
      <c r="B109" s="45"/>
      <c r="C109" s="46"/>
      <c r="D109" s="46"/>
      <c r="E109" s="39" t="s">
        <v>4101</v>
      </c>
      <c r="F109" s="46"/>
      <c r="G109" s="46"/>
      <c r="H109" s="46"/>
      <c r="I109" s="46"/>
      <c r="J109" s="48"/>
    </row>
    <row r="110">
      <c r="A110" s="37" t="s">
        <v>593</v>
      </c>
      <c r="B110" s="37">
        <v>31</v>
      </c>
      <c r="C110" s="38" t="s">
        <v>4102</v>
      </c>
      <c r="D110" s="37" t="s">
        <v>595</v>
      </c>
      <c r="E110" s="39" t="s">
        <v>4103</v>
      </c>
      <c r="F110" s="40" t="s">
        <v>597</v>
      </c>
      <c r="G110" s="41">
        <v>20</v>
      </c>
      <c r="H110" s="42">
        <v>0</v>
      </c>
      <c r="I110" s="43">
        <f>ROUND(G110*H110,P4)</f>
        <v>0</v>
      </c>
      <c r="J110" s="37"/>
      <c r="O110" s="44">
        <f>I110*0.21</f>
        <v>0</v>
      </c>
      <c r="P110">
        <v>3</v>
      </c>
    </row>
    <row r="111">
      <c r="A111" s="37" t="s">
        <v>598</v>
      </c>
      <c r="B111" s="45"/>
      <c r="C111" s="46"/>
      <c r="D111" s="46"/>
      <c r="E111" s="39" t="s">
        <v>4103</v>
      </c>
      <c r="F111" s="46"/>
      <c r="G111" s="46"/>
      <c r="H111" s="46"/>
      <c r="I111" s="46"/>
      <c r="J111" s="48"/>
    </row>
    <row r="112" ht="45">
      <c r="A112" s="37" t="s">
        <v>601</v>
      </c>
      <c r="B112" s="45"/>
      <c r="C112" s="46"/>
      <c r="D112" s="46"/>
      <c r="E112" s="39" t="s">
        <v>4101</v>
      </c>
      <c r="F112" s="46"/>
      <c r="G112" s="46"/>
      <c r="H112" s="46"/>
      <c r="I112" s="46"/>
      <c r="J112" s="48"/>
    </row>
    <row r="113">
      <c r="A113" s="37" t="s">
        <v>593</v>
      </c>
      <c r="B113" s="37">
        <v>32</v>
      </c>
      <c r="C113" s="38" t="s">
        <v>4104</v>
      </c>
      <c r="D113" s="37" t="s">
        <v>595</v>
      </c>
      <c r="E113" s="39" t="s">
        <v>4105</v>
      </c>
      <c r="F113" s="40" t="s">
        <v>597</v>
      </c>
      <c r="G113" s="41">
        <v>20</v>
      </c>
      <c r="H113" s="42">
        <v>0</v>
      </c>
      <c r="I113" s="43">
        <f>ROUND(G113*H113,P4)</f>
        <v>0</v>
      </c>
      <c r="J113" s="37"/>
      <c r="O113" s="44">
        <f>I113*0.21</f>
        <v>0</v>
      </c>
      <c r="P113">
        <v>3</v>
      </c>
    </row>
    <row r="114">
      <c r="A114" s="37" t="s">
        <v>598</v>
      </c>
      <c r="B114" s="45"/>
      <c r="C114" s="46"/>
      <c r="D114" s="46"/>
      <c r="E114" s="39" t="s">
        <v>4105</v>
      </c>
      <c r="F114" s="46"/>
      <c r="G114" s="46"/>
      <c r="H114" s="46"/>
      <c r="I114" s="46"/>
      <c r="J114" s="48"/>
    </row>
    <row r="115" ht="45">
      <c r="A115" s="37" t="s">
        <v>601</v>
      </c>
      <c r="B115" s="45"/>
      <c r="C115" s="46"/>
      <c r="D115" s="46"/>
      <c r="E115" s="39" t="s">
        <v>4101</v>
      </c>
      <c r="F115" s="46"/>
      <c r="G115" s="46"/>
      <c r="H115" s="46"/>
      <c r="I115" s="46"/>
      <c r="J115" s="48"/>
    </row>
    <row r="116" ht="45">
      <c r="A116" s="37" t="s">
        <v>593</v>
      </c>
      <c r="B116" s="37">
        <v>33</v>
      </c>
      <c r="C116" s="38" t="s">
        <v>4106</v>
      </c>
      <c r="D116" s="37" t="s">
        <v>595</v>
      </c>
      <c r="E116" s="39" t="s">
        <v>4107</v>
      </c>
      <c r="F116" s="40" t="s">
        <v>608</v>
      </c>
      <c r="G116" s="41">
        <v>10</v>
      </c>
      <c r="H116" s="42">
        <v>0</v>
      </c>
      <c r="I116" s="43">
        <f>ROUND(G116*H116,P4)</f>
        <v>0</v>
      </c>
      <c r="J116" s="37"/>
      <c r="O116" s="44">
        <f>I116*0.21</f>
        <v>0</v>
      </c>
      <c r="P116">
        <v>3</v>
      </c>
    </row>
    <row r="117" ht="45">
      <c r="A117" s="37" t="s">
        <v>598</v>
      </c>
      <c r="B117" s="45"/>
      <c r="C117" s="46"/>
      <c r="D117" s="46"/>
      <c r="E117" s="39" t="s">
        <v>4108</v>
      </c>
      <c r="F117" s="46"/>
      <c r="G117" s="46"/>
      <c r="H117" s="46"/>
      <c r="I117" s="46"/>
      <c r="J117" s="48"/>
    </row>
    <row r="118" ht="45">
      <c r="A118" s="37" t="s">
        <v>601</v>
      </c>
      <c r="B118" s="45"/>
      <c r="C118" s="46"/>
      <c r="D118" s="46"/>
      <c r="E118" s="39" t="s">
        <v>4101</v>
      </c>
      <c r="F118" s="46"/>
      <c r="G118" s="46"/>
      <c r="H118" s="46"/>
      <c r="I118" s="46"/>
      <c r="J118" s="48"/>
    </row>
    <row r="119">
      <c r="A119" s="37" t="s">
        <v>593</v>
      </c>
      <c r="B119" s="37">
        <v>34</v>
      </c>
      <c r="C119" s="38" t="s">
        <v>4109</v>
      </c>
      <c r="D119" s="37" t="s">
        <v>595</v>
      </c>
      <c r="E119" s="39" t="s">
        <v>3057</v>
      </c>
      <c r="F119" s="40" t="s">
        <v>608</v>
      </c>
      <c r="G119" s="41">
        <v>5</v>
      </c>
      <c r="H119" s="42">
        <v>0</v>
      </c>
      <c r="I119" s="43">
        <f>ROUND(G119*H119,P4)</f>
        <v>0</v>
      </c>
      <c r="J119" s="37"/>
      <c r="O119" s="44">
        <f>I119*0.21</f>
        <v>0</v>
      </c>
      <c r="P119">
        <v>3</v>
      </c>
    </row>
    <row r="120">
      <c r="A120" s="37" t="s">
        <v>598</v>
      </c>
      <c r="B120" s="45"/>
      <c r="C120" s="46"/>
      <c r="D120" s="46"/>
      <c r="E120" s="39" t="s">
        <v>3057</v>
      </c>
      <c r="F120" s="46"/>
      <c r="G120" s="46"/>
      <c r="H120" s="46"/>
      <c r="I120" s="46"/>
      <c r="J120" s="48"/>
    </row>
    <row r="121" ht="45">
      <c r="A121" s="37" t="s">
        <v>601</v>
      </c>
      <c r="B121" s="45"/>
      <c r="C121" s="46"/>
      <c r="D121" s="46"/>
      <c r="E121" s="39" t="s">
        <v>4110</v>
      </c>
      <c r="F121" s="46"/>
      <c r="G121" s="46"/>
      <c r="H121" s="46"/>
      <c r="I121" s="46"/>
      <c r="J121" s="48"/>
    </row>
    <row r="122">
      <c r="A122" s="37" t="s">
        <v>593</v>
      </c>
      <c r="B122" s="37">
        <v>35</v>
      </c>
      <c r="C122" s="38" t="s">
        <v>4111</v>
      </c>
      <c r="D122" s="37" t="s">
        <v>595</v>
      </c>
      <c r="E122" s="39" t="s">
        <v>3313</v>
      </c>
      <c r="F122" s="40" t="s">
        <v>608</v>
      </c>
      <c r="G122" s="41">
        <v>5</v>
      </c>
      <c r="H122" s="42">
        <v>0</v>
      </c>
      <c r="I122" s="43">
        <f>ROUND(G122*H122,P4)</f>
        <v>0</v>
      </c>
      <c r="J122" s="37"/>
      <c r="O122" s="44">
        <f>I122*0.21</f>
        <v>0</v>
      </c>
      <c r="P122">
        <v>3</v>
      </c>
    </row>
    <row r="123">
      <c r="A123" s="37" t="s">
        <v>598</v>
      </c>
      <c r="B123" s="45"/>
      <c r="C123" s="46"/>
      <c r="D123" s="46"/>
      <c r="E123" s="39" t="s">
        <v>3313</v>
      </c>
      <c r="F123" s="46"/>
      <c r="G123" s="46"/>
      <c r="H123" s="46"/>
      <c r="I123" s="46"/>
      <c r="J123" s="48"/>
    </row>
    <row r="124" ht="45">
      <c r="A124" s="37" t="s">
        <v>601</v>
      </c>
      <c r="B124" s="45"/>
      <c r="C124" s="46"/>
      <c r="D124" s="46"/>
      <c r="E124" s="39" t="s">
        <v>4112</v>
      </c>
      <c r="F124" s="46"/>
      <c r="G124" s="46"/>
      <c r="H124" s="46"/>
      <c r="I124" s="46"/>
      <c r="J124" s="48"/>
    </row>
    <row r="125">
      <c r="A125" s="37" t="s">
        <v>593</v>
      </c>
      <c r="B125" s="37">
        <v>36</v>
      </c>
      <c r="C125" s="38" t="s">
        <v>4113</v>
      </c>
      <c r="D125" s="37" t="s">
        <v>595</v>
      </c>
      <c r="E125" s="39" t="s">
        <v>4114</v>
      </c>
      <c r="F125" s="40" t="s">
        <v>608</v>
      </c>
      <c r="G125" s="41">
        <v>10</v>
      </c>
      <c r="H125" s="42">
        <v>0</v>
      </c>
      <c r="I125" s="43">
        <f>ROUND(G125*H125,P4)</f>
        <v>0</v>
      </c>
      <c r="J125" s="37"/>
      <c r="O125" s="44">
        <f>I125*0.21</f>
        <v>0</v>
      </c>
      <c r="P125">
        <v>3</v>
      </c>
    </row>
    <row r="126">
      <c r="A126" s="37" t="s">
        <v>598</v>
      </c>
      <c r="B126" s="45"/>
      <c r="C126" s="46"/>
      <c r="D126" s="46"/>
      <c r="E126" s="39" t="s">
        <v>4114</v>
      </c>
      <c r="F126" s="46"/>
      <c r="G126" s="46"/>
      <c r="H126" s="46"/>
      <c r="I126" s="46"/>
      <c r="J126" s="48"/>
    </row>
    <row r="127" ht="45">
      <c r="A127" s="37" t="s">
        <v>601</v>
      </c>
      <c r="B127" s="45"/>
      <c r="C127" s="46"/>
      <c r="D127" s="46"/>
      <c r="E127" s="39" t="s">
        <v>4115</v>
      </c>
      <c r="F127" s="46"/>
      <c r="G127" s="46"/>
      <c r="H127" s="46"/>
      <c r="I127" s="46"/>
      <c r="J127" s="48"/>
    </row>
    <row r="128">
      <c r="A128" s="37" t="s">
        <v>593</v>
      </c>
      <c r="B128" s="37">
        <v>37</v>
      </c>
      <c r="C128" s="38" t="s">
        <v>4116</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4117</v>
      </c>
      <c r="F130" s="46"/>
      <c r="G130" s="46"/>
      <c r="H130" s="46"/>
      <c r="I130" s="46"/>
      <c r="J130" s="48"/>
    </row>
    <row r="131">
      <c r="A131" s="37" t="s">
        <v>593</v>
      </c>
      <c r="B131" s="37">
        <v>38</v>
      </c>
      <c r="C131" s="38" t="s">
        <v>4118</v>
      </c>
      <c r="D131" s="37" t="s">
        <v>595</v>
      </c>
      <c r="E131" s="39" t="s">
        <v>4119</v>
      </c>
      <c r="F131" s="40" t="s">
        <v>608</v>
      </c>
      <c r="G131" s="41">
        <v>60</v>
      </c>
      <c r="H131" s="42">
        <v>0</v>
      </c>
      <c r="I131" s="43">
        <f>ROUND(G131*H131,P4)</f>
        <v>0</v>
      </c>
      <c r="J131" s="37"/>
      <c r="O131" s="44">
        <f>I131*0.21</f>
        <v>0</v>
      </c>
      <c r="P131">
        <v>3</v>
      </c>
    </row>
    <row r="132">
      <c r="A132" s="37" t="s">
        <v>598</v>
      </c>
      <c r="B132" s="45"/>
      <c r="C132" s="46"/>
      <c r="D132" s="46"/>
      <c r="E132" s="39" t="s">
        <v>4119</v>
      </c>
      <c r="F132" s="46"/>
      <c r="G132" s="46"/>
      <c r="H132" s="46"/>
      <c r="I132" s="46"/>
      <c r="J132" s="48"/>
    </row>
    <row r="133" ht="60">
      <c r="A133" s="37" t="s">
        <v>601</v>
      </c>
      <c r="B133" s="45"/>
      <c r="C133" s="46"/>
      <c r="D133" s="46"/>
      <c r="E133" s="39" t="s">
        <v>4120</v>
      </c>
      <c r="F133" s="46"/>
      <c r="G133" s="46"/>
      <c r="H133" s="46"/>
      <c r="I133" s="46"/>
      <c r="J133" s="48"/>
    </row>
    <row r="134">
      <c r="A134" s="31" t="s">
        <v>591</v>
      </c>
      <c r="B134" s="32"/>
      <c r="C134" s="33" t="s">
        <v>3661</v>
      </c>
      <c r="D134" s="34"/>
      <c r="E134" s="31" t="s">
        <v>4121</v>
      </c>
      <c r="F134" s="34"/>
      <c r="G134" s="34"/>
      <c r="H134" s="34"/>
      <c r="I134" s="35">
        <f>SUMIFS(I135:I203,A135:A203,"P")</f>
        <v>0</v>
      </c>
      <c r="J134" s="36"/>
    </row>
    <row r="135">
      <c r="A135" s="37" t="s">
        <v>593</v>
      </c>
      <c r="B135" s="37">
        <v>39</v>
      </c>
      <c r="C135" s="38" t="s">
        <v>3446</v>
      </c>
      <c r="D135" s="37" t="s">
        <v>595</v>
      </c>
      <c r="E135" s="39" t="s">
        <v>3447</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2260</v>
      </c>
      <c r="F137" s="46"/>
      <c r="G137" s="46"/>
      <c r="H137" s="46"/>
      <c r="I137" s="46"/>
      <c r="J137" s="48"/>
    </row>
    <row r="138">
      <c r="A138" s="37" t="s">
        <v>593</v>
      </c>
      <c r="B138" s="37">
        <v>40</v>
      </c>
      <c r="C138" s="38" t="s">
        <v>3376</v>
      </c>
      <c r="D138" s="37" t="s">
        <v>595</v>
      </c>
      <c r="E138" s="39" t="s">
        <v>3377</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2260</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2096</v>
      </c>
      <c r="F146" s="46"/>
      <c r="G146" s="46"/>
      <c r="H146" s="46"/>
      <c r="I146" s="46"/>
      <c r="J146" s="48"/>
    </row>
    <row r="147" ht="30">
      <c r="A147" s="37" t="s">
        <v>593</v>
      </c>
      <c r="B147" s="37">
        <v>43</v>
      </c>
      <c r="C147" s="38" t="s">
        <v>3379</v>
      </c>
      <c r="D147" s="37" t="s">
        <v>595</v>
      </c>
      <c r="E147" s="39" t="s">
        <v>3380</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2096</v>
      </c>
      <c r="F149" s="46"/>
      <c r="G149" s="46"/>
      <c r="H149" s="46"/>
      <c r="I149" s="46"/>
      <c r="J149" s="48"/>
    </row>
    <row r="150" ht="30">
      <c r="A150" s="37" t="s">
        <v>593</v>
      </c>
      <c r="B150" s="37">
        <v>44</v>
      </c>
      <c r="C150" s="38" t="s">
        <v>4122</v>
      </c>
      <c r="D150" s="37" t="s">
        <v>595</v>
      </c>
      <c r="E150" s="39" t="s">
        <v>4123</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2096</v>
      </c>
      <c r="F152" s="46"/>
      <c r="G152" s="46"/>
      <c r="H152" s="46"/>
      <c r="I152" s="46"/>
      <c r="J152" s="48"/>
    </row>
    <row r="153" ht="30">
      <c r="A153" s="37" t="s">
        <v>593</v>
      </c>
      <c r="B153" s="37">
        <v>45</v>
      </c>
      <c r="C153" s="38" t="s">
        <v>4124</v>
      </c>
      <c r="D153" s="37" t="s">
        <v>595</v>
      </c>
      <c r="E153" s="39" t="s">
        <v>4125</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2096</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4126</v>
      </c>
      <c r="F161" s="46"/>
      <c r="G161" s="46"/>
      <c r="H161" s="46"/>
      <c r="I161" s="46"/>
      <c r="J161" s="48"/>
    </row>
    <row r="162">
      <c r="A162" s="37" t="s">
        <v>593</v>
      </c>
      <c r="B162" s="37">
        <v>48</v>
      </c>
      <c r="C162" s="38" t="s">
        <v>4127</v>
      </c>
      <c r="D162" s="37" t="s">
        <v>595</v>
      </c>
      <c r="E162" s="39" t="s">
        <v>4128</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4126</v>
      </c>
      <c r="F164" s="46"/>
      <c r="G164" s="46"/>
      <c r="H164" s="46"/>
      <c r="I164" s="46"/>
      <c r="J164" s="48"/>
    </row>
    <row r="165">
      <c r="A165" s="37" t="s">
        <v>593</v>
      </c>
      <c r="B165" s="37">
        <v>49</v>
      </c>
      <c r="C165" s="38" t="s">
        <v>4129</v>
      </c>
      <c r="D165" s="37" t="s">
        <v>595</v>
      </c>
      <c r="E165" s="39" t="s">
        <v>4130</v>
      </c>
      <c r="F165" s="40" t="s">
        <v>597</v>
      </c>
      <c r="G165" s="41">
        <v>180</v>
      </c>
      <c r="H165" s="42">
        <v>0</v>
      </c>
      <c r="I165" s="43">
        <f>ROUND(G165*H165,P4)</f>
        <v>0</v>
      </c>
      <c r="J165" s="37"/>
      <c r="O165" s="44">
        <f>I165*0.21</f>
        <v>0</v>
      </c>
      <c r="P165">
        <v>3</v>
      </c>
    </row>
    <row r="166">
      <c r="A166" s="37" t="s">
        <v>598</v>
      </c>
      <c r="B166" s="45"/>
      <c r="C166" s="46"/>
      <c r="D166" s="46"/>
      <c r="E166" s="39" t="s">
        <v>4130</v>
      </c>
      <c r="F166" s="46"/>
      <c r="G166" s="46"/>
      <c r="H166" s="46"/>
      <c r="I166" s="46"/>
      <c r="J166" s="48"/>
    </row>
    <row r="167" ht="60">
      <c r="A167" s="37" t="s">
        <v>601</v>
      </c>
      <c r="B167" s="45"/>
      <c r="C167" s="46"/>
      <c r="D167" s="46"/>
      <c r="E167" s="39" t="s">
        <v>4131</v>
      </c>
      <c r="F167" s="46"/>
      <c r="G167" s="46"/>
      <c r="H167" s="46"/>
      <c r="I167" s="46"/>
      <c r="J167" s="48"/>
    </row>
    <row r="168">
      <c r="A168" s="37" t="s">
        <v>593</v>
      </c>
      <c r="B168" s="37">
        <v>50</v>
      </c>
      <c r="C168" s="38" t="s">
        <v>4132</v>
      </c>
      <c r="D168" s="37" t="s">
        <v>595</v>
      </c>
      <c r="E168" s="39" t="s">
        <v>4133</v>
      </c>
      <c r="F168" s="40" t="s">
        <v>597</v>
      </c>
      <c r="G168" s="41">
        <v>90</v>
      </c>
      <c r="H168" s="42">
        <v>0</v>
      </c>
      <c r="I168" s="43">
        <f>ROUND(G168*H168,P4)</f>
        <v>0</v>
      </c>
      <c r="J168" s="37"/>
      <c r="O168" s="44">
        <f>I168*0.21</f>
        <v>0</v>
      </c>
      <c r="P168">
        <v>3</v>
      </c>
    </row>
    <row r="169">
      <c r="A169" s="37" t="s">
        <v>598</v>
      </c>
      <c r="B169" s="45"/>
      <c r="C169" s="46"/>
      <c r="D169" s="46"/>
      <c r="E169" s="39" t="s">
        <v>4133</v>
      </c>
      <c r="F169" s="46"/>
      <c r="G169" s="46"/>
      <c r="H169" s="46"/>
      <c r="I169" s="46"/>
      <c r="J169" s="48"/>
    </row>
    <row r="170" ht="60">
      <c r="A170" s="37" t="s">
        <v>601</v>
      </c>
      <c r="B170" s="45"/>
      <c r="C170" s="46"/>
      <c r="D170" s="46"/>
      <c r="E170" s="39" t="s">
        <v>4131</v>
      </c>
      <c r="F170" s="46"/>
      <c r="G170" s="46"/>
      <c r="H170" s="46"/>
      <c r="I170" s="46"/>
      <c r="J170" s="48"/>
    </row>
    <row r="171" ht="30">
      <c r="A171" s="37" t="s">
        <v>593</v>
      </c>
      <c r="B171" s="37">
        <v>51</v>
      </c>
      <c r="C171" s="38" t="s">
        <v>4134</v>
      </c>
      <c r="D171" s="37" t="s">
        <v>595</v>
      </c>
      <c r="E171" s="39" t="s">
        <v>4135</v>
      </c>
      <c r="F171" s="40" t="s">
        <v>608</v>
      </c>
      <c r="G171" s="41">
        <v>18</v>
      </c>
      <c r="H171" s="42">
        <v>0</v>
      </c>
      <c r="I171" s="43">
        <f>ROUND(G171*H171,P4)</f>
        <v>0</v>
      </c>
      <c r="J171" s="37"/>
      <c r="O171" s="44">
        <f>I171*0.21</f>
        <v>0</v>
      </c>
      <c r="P171">
        <v>3</v>
      </c>
    </row>
    <row r="172" ht="30">
      <c r="A172" s="37" t="s">
        <v>598</v>
      </c>
      <c r="B172" s="45"/>
      <c r="C172" s="46"/>
      <c r="D172" s="46"/>
      <c r="E172" s="39" t="s">
        <v>4135</v>
      </c>
      <c r="F172" s="46"/>
      <c r="G172" s="46"/>
      <c r="H172" s="46"/>
      <c r="I172" s="46"/>
      <c r="J172" s="48"/>
    </row>
    <row r="173" ht="60">
      <c r="A173" s="37" t="s">
        <v>601</v>
      </c>
      <c r="B173" s="45"/>
      <c r="C173" s="46"/>
      <c r="D173" s="46"/>
      <c r="E173" s="39" t="s">
        <v>4136</v>
      </c>
      <c r="F173" s="46"/>
      <c r="G173" s="46"/>
      <c r="H173" s="46"/>
      <c r="I173" s="46"/>
      <c r="J173" s="48"/>
    </row>
    <row r="174" ht="30">
      <c r="A174" s="37" t="s">
        <v>593</v>
      </c>
      <c r="B174" s="37">
        <v>52</v>
      </c>
      <c r="C174" s="38" t="s">
        <v>4137</v>
      </c>
      <c r="D174" s="37" t="s">
        <v>595</v>
      </c>
      <c r="E174" s="39" t="s">
        <v>4138</v>
      </c>
      <c r="F174" s="40" t="s">
        <v>608</v>
      </c>
      <c r="G174" s="41">
        <v>27</v>
      </c>
      <c r="H174" s="42">
        <v>0</v>
      </c>
      <c r="I174" s="43">
        <f>ROUND(G174*H174,P4)</f>
        <v>0</v>
      </c>
      <c r="J174" s="37"/>
      <c r="O174" s="44">
        <f>I174*0.21</f>
        <v>0</v>
      </c>
      <c r="P174">
        <v>3</v>
      </c>
    </row>
    <row r="175" ht="30">
      <c r="A175" s="37" t="s">
        <v>598</v>
      </c>
      <c r="B175" s="45"/>
      <c r="C175" s="46"/>
      <c r="D175" s="46"/>
      <c r="E175" s="39" t="s">
        <v>4138</v>
      </c>
      <c r="F175" s="46"/>
      <c r="G175" s="46"/>
      <c r="H175" s="46"/>
      <c r="I175" s="46"/>
      <c r="J175" s="48"/>
    </row>
    <row r="176" ht="60">
      <c r="A176" s="37" t="s">
        <v>601</v>
      </c>
      <c r="B176" s="45"/>
      <c r="C176" s="46"/>
      <c r="D176" s="46"/>
      <c r="E176" s="39" t="s">
        <v>4136</v>
      </c>
      <c r="F176" s="46"/>
      <c r="G176" s="46"/>
      <c r="H176" s="46"/>
      <c r="I176" s="46"/>
      <c r="J176" s="48"/>
    </row>
    <row r="177" ht="45">
      <c r="A177" s="37" t="s">
        <v>593</v>
      </c>
      <c r="B177" s="37">
        <v>53</v>
      </c>
      <c r="C177" s="38" t="s">
        <v>4139</v>
      </c>
      <c r="D177" s="37" t="s">
        <v>595</v>
      </c>
      <c r="E177" s="39" t="s">
        <v>4140</v>
      </c>
      <c r="F177" s="40" t="s">
        <v>608</v>
      </c>
      <c r="G177" s="41">
        <v>3</v>
      </c>
      <c r="H177" s="42">
        <v>0</v>
      </c>
      <c r="I177" s="43">
        <f>ROUND(G177*H177,P4)</f>
        <v>0</v>
      </c>
      <c r="J177" s="37"/>
      <c r="O177" s="44">
        <f>I177*0.21</f>
        <v>0</v>
      </c>
      <c r="P177">
        <v>3</v>
      </c>
    </row>
    <row r="178" ht="45">
      <c r="A178" s="37" t="s">
        <v>598</v>
      </c>
      <c r="B178" s="45"/>
      <c r="C178" s="46"/>
      <c r="D178" s="46"/>
      <c r="E178" s="39" t="s">
        <v>4140</v>
      </c>
      <c r="F178" s="46"/>
      <c r="G178" s="46"/>
      <c r="H178" s="46"/>
      <c r="I178" s="46"/>
      <c r="J178" s="48"/>
    </row>
    <row r="179" ht="120">
      <c r="A179" s="37" t="s">
        <v>601</v>
      </c>
      <c r="B179" s="45"/>
      <c r="C179" s="46"/>
      <c r="D179" s="46"/>
      <c r="E179" s="39" t="s">
        <v>4141</v>
      </c>
      <c r="F179" s="46"/>
      <c r="G179" s="46"/>
      <c r="H179" s="46"/>
      <c r="I179" s="46"/>
      <c r="J179" s="48"/>
    </row>
    <row r="180" ht="45">
      <c r="A180" s="37" t="s">
        <v>593</v>
      </c>
      <c r="B180" s="37">
        <v>54</v>
      </c>
      <c r="C180" s="38" t="s">
        <v>4142</v>
      </c>
      <c r="D180" s="37" t="s">
        <v>595</v>
      </c>
      <c r="E180" s="39" t="s">
        <v>4143</v>
      </c>
      <c r="F180" s="40" t="s">
        <v>608</v>
      </c>
      <c r="G180" s="41">
        <v>6</v>
      </c>
      <c r="H180" s="42">
        <v>0</v>
      </c>
      <c r="I180" s="43">
        <f>ROUND(G180*H180,P4)</f>
        <v>0</v>
      </c>
      <c r="J180" s="37"/>
      <c r="O180" s="44">
        <f>I180*0.21</f>
        <v>0</v>
      </c>
      <c r="P180">
        <v>3</v>
      </c>
    </row>
    <row r="181" ht="45">
      <c r="A181" s="37" t="s">
        <v>598</v>
      </c>
      <c r="B181" s="45"/>
      <c r="C181" s="46"/>
      <c r="D181" s="46"/>
      <c r="E181" s="39" t="s">
        <v>4143</v>
      </c>
      <c r="F181" s="46"/>
      <c r="G181" s="46"/>
      <c r="H181" s="46"/>
      <c r="I181" s="46"/>
      <c r="J181" s="48"/>
    </row>
    <row r="182" ht="120">
      <c r="A182" s="37" t="s">
        <v>601</v>
      </c>
      <c r="B182" s="45"/>
      <c r="C182" s="46"/>
      <c r="D182" s="46"/>
      <c r="E182" s="39" t="s">
        <v>4141</v>
      </c>
      <c r="F182" s="46"/>
      <c r="G182" s="46"/>
      <c r="H182" s="46"/>
      <c r="I182" s="46"/>
      <c r="J182" s="48"/>
    </row>
    <row r="183" ht="45">
      <c r="A183" s="37" t="s">
        <v>593</v>
      </c>
      <c r="B183" s="37">
        <v>55</v>
      </c>
      <c r="C183" s="38" t="s">
        <v>4144</v>
      </c>
      <c r="D183" s="37" t="s">
        <v>595</v>
      </c>
      <c r="E183" s="39" t="s">
        <v>4145</v>
      </c>
      <c r="F183" s="40" t="s">
        <v>608</v>
      </c>
      <c r="G183" s="41">
        <v>3</v>
      </c>
      <c r="H183" s="42">
        <v>0</v>
      </c>
      <c r="I183" s="43">
        <f>ROUND(G183*H183,P4)</f>
        <v>0</v>
      </c>
      <c r="J183" s="37"/>
      <c r="O183" s="44">
        <f>I183*0.21</f>
        <v>0</v>
      </c>
      <c r="P183">
        <v>3</v>
      </c>
    </row>
    <row r="184" ht="45">
      <c r="A184" s="37" t="s">
        <v>598</v>
      </c>
      <c r="B184" s="45"/>
      <c r="C184" s="46"/>
      <c r="D184" s="46"/>
      <c r="E184" s="39" t="s">
        <v>4145</v>
      </c>
      <c r="F184" s="46"/>
      <c r="G184" s="46"/>
      <c r="H184" s="46"/>
      <c r="I184" s="46"/>
      <c r="J184" s="48"/>
    </row>
    <row r="185" ht="120">
      <c r="A185" s="37" t="s">
        <v>601</v>
      </c>
      <c r="B185" s="45"/>
      <c r="C185" s="46"/>
      <c r="D185" s="46"/>
      <c r="E185" s="39" t="s">
        <v>4141</v>
      </c>
      <c r="F185" s="46"/>
      <c r="G185" s="46"/>
      <c r="H185" s="46"/>
      <c r="I185" s="46"/>
      <c r="J185" s="48"/>
    </row>
    <row r="186" ht="45">
      <c r="A186" s="37" t="s">
        <v>593</v>
      </c>
      <c r="B186" s="37">
        <v>56</v>
      </c>
      <c r="C186" s="38" t="s">
        <v>4146</v>
      </c>
      <c r="D186" s="37" t="s">
        <v>595</v>
      </c>
      <c r="E186" s="39" t="s">
        <v>4147</v>
      </c>
      <c r="F186" s="40" t="s">
        <v>608</v>
      </c>
      <c r="G186" s="41">
        <v>3</v>
      </c>
      <c r="H186" s="42">
        <v>0</v>
      </c>
      <c r="I186" s="43">
        <f>ROUND(G186*H186,P4)</f>
        <v>0</v>
      </c>
      <c r="J186" s="37"/>
      <c r="O186" s="44">
        <f>I186*0.21</f>
        <v>0</v>
      </c>
      <c r="P186">
        <v>3</v>
      </c>
    </row>
    <row r="187" ht="45">
      <c r="A187" s="37" t="s">
        <v>598</v>
      </c>
      <c r="B187" s="45"/>
      <c r="C187" s="46"/>
      <c r="D187" s="46"/>
      <c r="E187" s="39" t="s">
        <v>4147</v>
      </c>
      <c r="F187" s="46"/>
      <c r="G187" s="46"/>
      <c r="H187" s="46"/>
      <c r="I187" s="46"/>
      <c r="J187" s="48"/>
    </row>
    <row r="188" ht="120">
      <c r="A188" s="37" t="s">
        <v>601</v>
      </c>
      <c r="B188" s="45"/>
      <c r="C188" s="46"/>
      <c r="D188" s="46"/>
      <c r="E188" s="39" t="s">
        <v>4141</v>
      </c>
      <c r="F188" s="46"/>
      <c r="G188" s="46"/>
      <c r="H188" s="46"/>
      <c r="I188" s="46"/>
      <c r="J188" s="48"/>
    </row>
    <row r="189">
      <c r="A189" s="37" t="s">
        <v>593</v>
      </c>
      <c r="B189" s="37">
        <v>57</v>
      </c>
      <c r="C189" s="38" t="s">
        <v>4148</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4131</v>
      </c>
      <c r="F191" s="46"/>
      <c r="G191" s="46"/>
      <c r="H191" s="46"/>
      <c r="I191" s="46"/>
      <c r="J191" s="48"/>
    </row>
    <row r="192">
      <c r="A192" s="37" t="s">
        <v>593</v>
      </c>
      <c r="B192" s="37">
        <v>58</v>
      </c>
      <c r="C192" s="38" t="s">
        <v>4149</v>
      </c>
      <c r="D192" s="37" t="s">
        <v>595</v>
      </c>
      <c r="E192" s="39" t="s">
        <v>3447</v>
      </c>
      <c r="F192" s="40" t="s">
        <v>597</v>
      </c>
      <c r="G192" s="41">
        <v>200</v>
      </c>
      <c r="H192" s="42">
        <v>0</v>
      </c>
      <c r="I192" s="43">
        <f>ROUND(G192*H192,P4)</f>
        <v>0</v>
      </c>
      <c r="J192" s="37"/>
      <c r="O192" s="44">
        <f>I192*0.21</f>
        <v>0</v>
      </c>
      <c r="P192">
        <v>3</v>
      </c>
    </row>
    <row r="193">
      <c r="A193" s="37" t="s">
        <v>598</v>
      </c>
      <c r="B193" s="45"/>
      <c r="C193" s="46"/>
      <c r="D193" s="46"/>
      <c r="E193" s="39" t="s">
        <v>3447</v>
      </c>
      <c r="F193" s="46"/>
      <c r="G193" s="46"/>
      <c r="H193" s="46"/>
      <c r="I193" s="46"/>
      <c r="J193" s="48"/>
    </row>
    <row r="194" ht="60">
      <c r="A194" s="37" t="s">
        <v>601</v>
      </c>
      <c r="B194" s="45"/>
      <c r="C194" s="46"/>
      <c r="D194" s="46"/>
      <c r="E194" s="39" t="s">
        <v>4131</v>
      </c>
      <c r="F194" s="46"/>
      <c r="G194" s="46"/>
      <c r="H194" s="46"/>
      <c r="I194" s="46"/>
      <c r="J194" s="48"/>
    </row>
    <row r="195" ht="30">
      <c r="A195" s="37" t="s">
        <v>593</v>
      </c>
      <c r="B195" s="37">
        <v>59</v>
      </c>
      <c r="C195" s="38" t="s">
        <v>4150</v>
      </c>
      <c r="D195" s="37" t="s">
        <v>595</v>
      </c>
      <c r="E195" s="39" t="s">
        <v>4151</v>
      </c>
      <c r="F195" s="40" t="s">
        <v>597</v>
      </c>
      <c r="G195" s="41">
        <v>100</v>
      </c>
      <c r="H195" s="42">
        <v>0</v>
      </c>
      <c r="I195" s="43">
        <f>ROUND(G195*H195,P4)</f>
        <v>0</v>
      </c>
      <c r="J195" s="37"/>
      <c r="O195" s="44">
        <f>I195*0.21</f>
        <v>0</v>
      </c>
      <c r="P195">
        <v>3</v>
      </c>
    </row>
    <row r="196" ht="30">
      <c r="A196" s="37" t="s">
        <v>598</v>
      </c>
      <c r="B196" s="45"/>
      <c r="C196" s="46"/>
      <c r="D196" s="46"/>
      <c r="E196" s="39" t="s">
        <v>4151</v>
      </c>
      <c r="F196" s="46"/>
      <c r="G196" s="46"/>
      <c r="H196" s="46"/>
      <c r="I196" s="46"/>
      <c r="J196" s="48"/>
    </row>
    <row r="197" ht="60">
      <c r="A197" s="37" t="s">
        <v>601</v>
      </c>
      <c r="B197" s="45"/>
      <c r="C197" s="46"/>
      <c r="D197" s="46"/>
      <c r="E197" s="39" t="s">
        <v>4131</v>
      </c>
      <c r="F197" s="46"/>
      <c r="G197" s="46"/>
      <c r="H197" s="46"/>
      <c r="I197" s="46"/>
      <c r="J197" s="48"/>
    </row>
    <row r="198">
      <c r="A198" s="37" t="s">
        <v>593</v>
      </c>
      <c r="B198" s="37">
        <v>60</v>
      </c>
      <c r="C198" s="38" t="s">
        <v>4152</v>
      </c>
      <c r="D198" s="37" t="s">
        <v>595</v>
      </c>
      <c r="E198" s="39" t="s">
        <v>4153</v>
      </c>
      <c r="F198" s="40" t="s">
        <v>597</v>
      </c>
      <c r="G198" s="41">
        <v>400</v>
      </c>
      <c r="H198" s="42">
        <v>0</v>
      </c>
      <c r="I198" s="43">
        <f>ROUND(G198*H198,P4)</f>
        <v>0</v>
      </c>
      <c r="J198" s="37"/>
      <c r="O198" s="44">
        <f>I198*0.21</f>
        <v>0</v>
      </c>
      <c r="P198">
        <v>3</v>
      </c>
    </row>
    <row r="199">
      <c r="A199" s="37" t="s">
        <v>598</v>
      </c>
      <c r="B199" s="45"/>
      <c r="C199" s="46"/>
      <c r="D199" s="46"/>
      <c r="E199" s="39" t="s">
        <v>4153</v>
      </c>
      <c r="F199" s="46"/>
      <c r="G199" s="46"/>
      <c r="H199" s="46"/>
      <c r="I199" s="46"/>
      <c r="J199" s="48"/>
    </row>
    <row r="200" ht="60">
      <c r="A200" s="37" t="s">
        <v>601</v>
      </c>
      <c r="B200" s="45"/>
      <c r="C200" s="46"/>
      <c r="D200" s="46"/>
      <c r="E200" s="39" t="s">
        <v>4131</v>
      </c>
      <c r="F200" s="46"/>
      <c r="G200" s="46"/>
      <c r="H200" s="46"/>
      <c r="I200" s="46"/>
      <c r="J200" s="48"/>
    </row>
    <row r="201" ht="30">
      <c r="A201" s="37" t="s">
        <v>593</v>
      </c>
      <c r="B201" s="37">
        <v>61</v>
      </c>
      <c r="C201" s="38" t="s">
        <v>4154</v>
      </c>
      <c r="D201" s="37" t="s">
        <v>595</v>
      </c>
      <c r="E201" s="39" t="s">
        <v>4155</v>
      </c>
      <c r="F201" s="40" t="s">
        <v>2715</v>
      </c>
      <c r="G201" s="41">
        <v>16</v>
      </c>
      <c r="H201" s="42">
        <v>0</v>
      </c>
      <c r="I201" s="43">
        <f>ROUND(G201*H201,P4)</f>
        <v>0</v>
      </c>
      <c r="J201" s="37"/>
      <c r="O201" s="44">
        <f>I201*0.21</f>
        <v>0</v>
      </c>
      <c r="P201">
        <v>3</v>
      </c>
    </row>
    <row r="202" ht="30">
      <c r="A202" s="37" t="s">
        <v>598</v>
      </c>
      <c r="B202" s="45"/>
      <c r="C202" s="46"/>
      <c r="D202" s="46"/>
      <c r="E202" s="39" t="s">
        <v>4155</v>
      </c>
      <c r="F202" s="46"/>
      <c r="G202" s="46"/>
      <c r="H202" s="46"/>
      <c r="I202" s="46"/>
      <c r="J202" s="48"/>
    </row>
    <row r="203" ht="60">
      <c r="A203" s="37" t="s">
        <v>601</v>
      </c>
      <c r="B203" s="45"/>
      <c r="C203" s="46"/>
      <c r="D203" s="46"/>
      <c r="E203" s="39" t="s">
        <v>2095</v>
      </c>
      <c r="F203" s="46"/>
      <c r="G203" s="46"/>
      <c r="H203" s="46"/>
      <c r="I203" s="46"/>
      <c r="J203" s="48"/>
    </row>
    <row r="204">
      <c r="A204" s="31" t="s">
        <v>591</v>
      </c>
      <c r="B204" s="32"/>
      <c r="C204" s="33" t="s">
        <v>4156</v>
      </c>
      <c r="D204" s="34"/>
      <c r="E204" s="31" t="s">
        <v>4157</v>
      </c>
      <c r="F204" s="34"/>
      <c r="G204" s="34"/>
      <c r="H204" s="34"/>
      <c r="I204" s="35">
        <f>SUMIFS(I205:I246,A205:A246,"P")</f>
        <v>0</v>
      </c>
      <c r="J204" s="36"/>
    </row>
    <row r="205" ht="45">
      <c r="A205" s="37" t="s">
        <v>593</v>
      </c>
      <c r="B205" s="37">
        <v>62</v>
      </c>
      <c r="C205" s="38" t="s">
        <v>4158</v>
      </c>
      <c r="D205" s="37" t="s">
        <v>595</v>
      </c>
      <c r="E205" s="39" t="s">
        <v>4159</v>
      </c>
      <c r="F205" s="40" t="s">
        <v>608</v>
      </c>
      <c r="G205" s="41">
        <v>1</v>
      </c>
      <c r="H205" s="42">
        <v>0</v>
      </c>
      <c r="I205" s="43">
        <f>ROUND(G205*H205,P4)</f>
        <v>0</v>
      </c>
      <c r="J205" s="37"/>
      <c r="O205" s="44">
        <f>I205*0.21</f>
        <v>0</v>
      </c>
      <c r="P205">
        <v>3</v>
      </c>
    </row>
    <row r="206" ht="75">
      <c r="A206" s="37" t="s">
        <v>598</v>
      </c>
      <c r="B206" s="45"/>
      <c r="C206" s="46"/>
      <c r="D206" s="46"/>
      <c r="E206" s="39" t="s">
        <v>4160</v>
      </c>
      <c r="F206" s="46"/>
      <c r="G206" s="46"/>
      <c r="H206" s="46"/>
      <c r="I206" s="46"/>
      <c r="J206" s="48"/>
    </row>
    <row r="207" ht="75">
      <c r="A207" s="37" t="s">
        <v>601</v>
      </c>
      <c r="B207" s="45"/>
      <c r="C207" s="46"/>
      <c r="D207" s="46"/>
      <c r="E207" s="39" t="s">
        <v>4161</v>
      </c>
      <c r="F207" s="46"/>
      <c r="G207" s="46"/>
      <c r="H207" s="46"/>
      <c r="I207" s="46"/>
      <c r="J207" s="48"/>
    </row>
    <row r="208">
      <c r="A208" s="37" t="s">
        <v>593</v>
      </c>
      <c r="B208" s="37">
        <v>63</v>
      </c>
      <c r="C208" s="38" t="s">
        <v>4162</v>
      </c>
      <c r="D208" s="37" t="s">
        <v>595</v>
      </c>
      <c r="E208" s="39" t="s">
        <v>4163</v>
      </c>
      <c r="F208" s="40" t="s">
        <v>608</v>
      </c>
      <c r="G208" s="41">
        <v>3</v>
      </c>
      <c r="H208" s="42">
        <v>0</v>
      </c>
      <c r="I208" s="43">
        <f>ROUND(G208*H208,P4)</f>
        <v>0</v>
      </c>
      <c r="J208" s="37"/>
      <c r="O208" s="44">
        <f>I208*0.21</f>
        <v>0</v>
      </c>
      <c r="P208">
        <v>3</v>
      </c>
    </row>
    <row r="209">
      <c r="A209" s="37" t="s">
        <v>598</v>
      </c>
      <c r="B209" s="45"/>
      <c r="C209" s="46"/>
      <c r="D209" s="46"/>
      <c r="E209" s="39" t="s">
        <v>4163</v>
      </c>
      <c r="F209" s="46"/>
      <c r="G209" s="46"/>
      <c r="H209" s="46"/>
      <c r="I209" s="46"/>
      <c r="J209" s="48"/>
    </row>
    <row r="210" ht="60">
      <c r="A210" s="37" t="s">
        <v>601</v>
      </c>
      <c r="B210" s="45"/>
      <c r="C210" s="46"/>
      <c r="D210" s="46"/>
      <c r="E210" s="39" t="s">
        <v>4164</v>
      </c>
      <c r="F210" s="46"/>
      <c r="G210" s="46"/>
      <c r="H210" s="46"/>
      <c r="I210" s="46"/>
      <c r="J210" s="48"/>
    </row>
    <row r="211">
      <c r="A211" s="37" t="s">
        <v>593</v>
      </c>
      <c r="B211" s="37">
        <v>64</v>
      </c>
      <c r="C211" s="38" t="s">
        <v>4165</v>
      </c>
      <c r="D211" s="37" t="s">
        <v>595</v>
      </c>
      <c r="E211" s="39" t="s">
        <v>4166</v>
      </c>
      <c r="F211" s="40" t="s">
        <v>608</v>
      </c>
      <c r="G211" s="41">
        <v>24</v>
      </c>
      <c r="H211" s="42">
        <v>0</v>
      </c>
      <c r="I211" s="43">
        <f>ROUND(G211*H211,P4)</f>
        <v>0</v>
      </c>
      <c r="J211" s="37"/>
      <c r="O211" s="44">
        <f>I211*0.21</f>
        <v>0</v>
      </c>
      <c r="P211">
        <v>3</v>
      </c>
    </row>
    <row r="212">
      <c r="A212" s="37" t="s">
        <v>598</v>
      </c>
      <c r="B212" s="45"/>
      <c r="C212" s="46"/>
      <c r="D212" s="46"/>
      <c r="E212" s="39" t="s">
        <v>4166</v>
      </c>
      <c r="F212" s="46"/>
      <c r="G212" s="46"/>
      <c r="H212" s="46"/>
      <c r="I212" s="46"/>
      <c r="J212" s="48"/>
    </row>
    <row r="213" ht="75">
      <c r="A213" s="37" t="s">
        <v>601</v>
      </c>
      <c r="B213" s="45"/>
      <c r="C213" s="46"/>
      <c r="D213" s="46"/>
      <c r="E213" s="39" t="s">
        <v>4167</v>
      </c>
      <c r="F213" s="46"/>
      <c r="G213" s="46"/>
      <c r="H213" s="46"/>
      <c r="I213" s="46"/>
      <c r="J213" s="48"/>
    </row>
    <row r="214">
      <c r="A214" s="37" t="s">
        <v>593</v>
      </c>
      <c r="B214" s="37">
        <v>65</v>
      </c>
      <c r="C214" s="38" t="s">
        <v>4168</v>
      </c>
      <c r="D214" s="37" t="s">
        <v>595</v>
      </c>
      <c r="E214" s="39" t="s">
        <v>4169</v>
      </c>
      <c r="F214" s="40" t="s">
        <v>608</v>
      </c>
      <c r="G214" s="41">
        <v>18</v>
      </c>
      <c r="H214" s="42">
        <v>0</v>
      </c>
      <c r="I214" s="43">
        <f>ROUND(G214*H214,P4)</f>
        <v>0</v>
      </c>
      <c r="J214" s="37"/>
      <c r="O214" s="44">
        <f>I214*0.21</f>
        <v>0</v>
      </c>
      <c r="P214">
        <v>3</v>
      </c>
    </row>
    <row r="215">
      <c r="A215" s="37" t="s">
        <v>598</v>
      </c>
      <c r="B215" s="45"/>
      <c r="C215" s="46"/>
      <c r="D215" s="46"/>
      <c r="E215" s="39" t="s">
        <v>4169</v>
      </c>
      <c r="F215" s="46"/>
      <c r="G215" s="46"/>
      <c r="H215" s="46"/>
      <c r="I215" s="46"/>
      <c r="J215" s="48"/>
    </row>
    <row r="216" ht="60">
      <c r="A216" s="37" t="s">
        <v>601</v>
      </c>
      <c r="B216" s="45"/>
      <c r="C216" s="46"/>
      <c r="D216" s="46"/>
      <c r="E216" s="39" t="s">
        <v>4170</v>
      </c>
      <c r="F216" s="46"/>
      <c r="G216" s="46"/>
      <c r="H216" s="46"/>
      <c r="I216" s="46"/>
      <c r="J216" s="48"/>
    </row>
    <row r="217">
      <c r="A217" s="37" t="s">
        <v>593</v>
      </c>
      <c r="B217" s="37">
        <v>66</v>
      </c>
      <c r="C217" s="38" t="s">
        <v>4171</v>
      </c>
      <c r="D217" s="37" t="s">
        <v>595</v>
      </c>
      <c r="E217" s="39" t="s">
        <v>4172</v>
      </c>
      <c r="F217" s="40" t="s">
        <v>608</v>
      </c>
      <c r="G217" s="41">
        <v>9</v>
      </c>
      <c r="H217" s="42">
        <v>0</v>
      </c>
      <c r="I217" s="43">
        <f>ROUND(G217*H217,P4)</f>
        <v>0</v>
      </c>
      <c r="J217" s="37"/>
      <c r="O217" s="44">
        <f>I217*0.21</f>
        <v>0</v>
      </c>
      <c r="P217">
        <v>3</v>
      </c>
    </row>
    <row r="218">
      <c r="A218" s="37" t="s">
        <v>598</v>
      </c>
      <c r="B218" s="45"/>
      <c r="C218" s="46"/>
      <c r="D218" s="46"/>
      <c r="E218" s="39" t="s">
        <v>4172</v>
      </c>
      <c r="F218" s="46"/>
      <c r="G218" s="46"/>
      <c r="H218" s="46"/>
      <c r="I218" s="46"/>
      <c r="J218" s="48"/>
    </row>
    <row r="219" ht="60">
      <c r="A219" s="37" t="s">
        <v>601</v>
      </c>
      <c r="B219" s="45"/>
      <c r="C219" s="46"/>
      <c r="D219" s="46"/>
      <c r="E219" s="39" t="s">
        <v>4170</v>
      </c>
      <c r="F219" s="46"/>
      <c r="G219" s="46"/>
      <c r="H219" s="46"/>
      <c r="I219" s="46"/>
      <c r="J219" s="48"/>
    </row>
    <row r="220">
      <c r="A220" s="37" t="s">
        <v>593</v>
      </c>
      <c r="B220" s="37">
        <v>67</v>
      </c>
      <c r="C220" s="38" t="s">
        <v>4173</v>
      </c>
      <c r="D220" s="37" t="s">
        <v>595</v>
      </c>
      <c r="E220" s="39" t="s">
        <v>4174</v>
      </c>
      <c r="F220" s="40" t="s">
        <v>608</v>
      </c>
      <c r="G220" s="41">
        <v>9</v>
      </c>
      <c r="H220" s="42">
        <v>0</v>
      </c>
      <c r="I220" s="43">
        <f>ROUND(G220*H220,P4)</f>
        <v>0</v>
      </c>
      <c r="J220" s="37"/>
      <c r="O220" s="44">
        <f>I220*0.21</f>
        <v>0</v>
      </c>
      <c r="P220">
        <v>3</v>
      </c>
    </row>
    <row r="221">
      <c r="A221" s="37" t="s">
        <v>598</v>
      </c>
      <c r="B221" s="45"/>
      <c r="C221" s="46"/>
      <c r="D221" s="46"/>
      <c r="E221" s="39" t="s">
        <v>4174</v>
      </c>
      <c r="F221" s="46"/>
      <c r="G221" s="46"/>
      <c r="H221" s="46"/>
      <c r="I221" s="46"/>
      <c r="J221" s="48"/>
    </row>
    <row r="222" ht="60">
      <c r="A222" s="37" t="s">
        <v>601</v>
      </c>
      <c r="B222" s="45"/>
      <c r="C222" s="46"/>
      <c r="D222" s="46"/>
      <c r="E222" s="39" t="s">
        <v>4170</v>
      </c>
      <c r="F222" s="46"/>
      <c r="G222" s="46"/>
      <c r="H222" s="46"/>
      <c r="I222" s="46"/>
      <c r="J222" s="48"/>
    </row>
    <row r="223">
      <c r="A223" s="37" t="s">
        <v>593</v>
      </c>
      <c r="B223" s="37">
        <v>68</v>
      </c>
      <c r="C223" s="38" t="s">
        <v>4175</v>
      </c>
      <c r="D223" s="37" t="s">
        <v>595</v>
      </c>
      <c r="E223" s="39" t="s">
        <v>4176</v>
      </c>
      <c r="F223" s="40" t="s">
        <v>608</v>
      </c>
      <c r="G223" s="41">
        <v>1</v>
      </c>
      <c r="H223" s="42">
        <v>0</v>
      </c>
      <c r="I223" s="43">
        <f>ROUND(G223*H223,P4)</f>
        <v>0</v>
      </c>
      <c r="J223" s="37"/>
      <c r="O223" s="44">
        <f>I223*0.21</f>
        <v>0</v>
      </c>
      <c r="P223">
        <v>3</v>
      </c>
    </row>
    <row r="224">
      <c r="A224" s="37" t="s">
        <v>598</v>
      </c>
      <c r="B224" s="45"/>
      <c r="C224" s="46"/>
      <c r="D224" s="46"/>
      <c r="E224" s="39" t="s">
        <v>4176</v>
      </c>
      <c r="F224" s="46"/>
      <c r="G224" s="46"/>
      <c r="H224" s="46"/>
      <c r="I224" s="46"/>
      <c r="J224" s="48"/>
    </row>
    <row r="225" ht="90">
      <c r="A225" s="37" t="s">
        <v>601</v>
      </c>
      <c r="B225" s="45"/>
      <c r="C225" s="46"/>
      <c r="D225" s="46"/>
      <c r="E225" s="39" t="s">
        <v>4177</v>
      </c>
      <c r="F225" s="46"/>
      <c r="G225" s="46"/>
      <c r="H225" s="46"/>
      <c r="I225" s="46"/>
      <c r="J225" s="48"/>
    </row>
    <row r="226">
      <c r="A226" s="37" t="s">
        <v>593</v>
      </c>
      <c r="B226" s="37">
        <v>69</v>
      </c>
      <c r="C226" s="38" t="s">
        <v>4178</v>
      </c>
      <c r="D226" s="37" t="s">
        <v>595</v>
      </c>
      <c r="E226" s="39" t="s">
        <v>4179</v>
      </c>
      <c r="F226" s="40" t="s">
        <v>608</v>
      </c>
      <c r="G226" s="41">
        <v>2</v>
      </c>
      <c r="H226" s="42">
        <v>0</v>
      </c>
      <c r="I226" s="43">
        <f>ROUND(G226*H226,P4)</f>
        <v>0</v>
      </c>
      <c r="J226" s="37"/>
      <c r="O226" s="44">
        <f>I226*0.21</f>
        <v>0</v>
      </c>
      <c r="P226">
        <v>3</v>
      </c>
    </row>
    <row r="227">
      <c r="A227" s="37" t="s">
        <v>598</v>
      </c>
      <c r="B227" s="45"/>
      <c r="C227" s="46"/>
      <c r="D227" s="46"/>
      <c r="E227" s="39" t="s">
        <v>4179</v>
      </c>
      <c r="F227" s="46"/>
      <c r="G227" s="46"/>
      <c r="H227" s="46"/>
      <c r="I227" s="46"/>
      <c r="J227" s="48"/>
    </row>
    <row r="228" ht="75">
      <c r="A228" s="37" t="s">
        <v>601</v>
      </c>
      <c r="B228" s="45"/>
      <c r="C228" s="46"/>
      <c r="D228" s="46"/>
      <c r="E228" s="39" t="s">
        <v>4180</v>
      </c>
      <c r="F228" s="46"/>
      <c r="G228" s="46"/>
      <c r="H228" s="46"/>
      <c r="I228" s="46"/>
      <c r="J228" s="48"/>
    </row>
    <row r="229" ht="30">
      <c r="A229" s="37" t="s">
        <v>593</v>
      </c>
      <c r="B229" s="37">
        <v>70</v>
      </c>
      <c r="C229" s="38" t="s">
        <v>4181</v>
      </c>
      <c r="D229" s="37" t="s">
        <v>595</v>
      </c>
      <c r="E229" s="39" t="s">
        <v>4182</v>
      </c>
      <c r="F229" s="40" t="s">
        <v>608</v>
      </c>
      <c r="G229" s="41">
        <v>1</v>
      </c>
      <c r="H229" s="42">
        <v>0</v>
      </c>
      <c r="I229" s="43">
        <f>ROUND(G229*H229,P4)</f>
        <v>0</v>
      </c>
      <c r="J229" s="37"/>
      <c r="O229" s="44">
        <f>I229*0.21</f>
        <v>0</v>
      </c>
      <c r="P229">
        <v>3</v>
      </c>
    </row>
    <row r="230" ht="30">
      <c r="A230" s="37" t="s">
        <v>598</v>
      </c>
      <c r="B230" s="45"/>
      <c r="C230" s="46"/>
      <c r="D230" s="46"/>
      <c r="E230" s="39" t="s">
        <v>4182</v>
      </c>
      <c r="F230" s="46"/>
      <c r="G230" s="46"/>
      <c r="H230" s="46"/>
      <c r="I230" s="46"/>
      <c r="J230" s="48"/>
    </row>
    <row r="231" ht="75">
      <c r="A231" s="37" t="s">
        <v>601</v>
      </c>
      <c r="B231" s="45"/>
      <c r="C231" s="46"/>
      <c r="D231" s="46"/>
      <c r="E231" s="39" t="s">
        <v>4180</v>
      </c>
      <c r="F231" s="46"/>
      <c r="G231" s="46"/>
      <c r="H231" s="46"/>
      <c r="I231" s="46"/>
      <c r="J231" s="48"/>
    </row>
    <row r="232">
      <c r="A232" s="37" t="s">
        <v>593</v>
      </c>
      <c r="B232" s="37">
        <v>71</v>
      </c>
      <c r="C232" s="38" t="s">
        <v>4183</v>
      </c>
      <c r="D232" s="37" t="s">
        <v>595</v>
      </c>
      <c r="E232" s="39" t="s">
        <v>4184</v>
      </c>
      <c r="F232" s="40" t="s">
        <v>608</v>
      </c>
      <c r="G232" s="41">
        <v>9</v>
      </c>
      <c r="H232" s="42">
        <v>0</v>
      </c>
      <c r="I232" s="43">
        <f>ROUND(G232*H232,P4)</f>
        <v>0</v>
      </c>
      <c r="J232" s="37"/>
      <c r="O232" s="44">
        <f>I232*0.21</f>
        <v>0</v>
      </c>
      <c r="P232">
        <v>3</v>
      </c>
    </row>
    <row r="233">
      <c r="A233" s="37" t="s">
        <v>598</v>
      </c>
      <c r="B233" s="45"/>
      <c r="C233" s="46"/>
      <c r="D233" s="46"/>
      <c r="E233" s="39" t="s">
        <v>4184</v>
      </c>
      <c r="F233" s="46"/>
      <c r="G233" s="46"/>
      <c r="H233" s="46"/>
      <c r="I233" s="46"/>
      <c r="J233" s="48"/>
    </row>
    <row r="234" ht="75">
      <c r="A234" s="37" t="s">
        <v>601</v>
      </c>
      <c r="B234" s="45"/>
      <c r="C234" s="46"/>
      <c r="D234" s="46"/>
      <c r="E234" s="39" t="s">
        <v>4185</v>
      </c>
      <c r="F234" s="46"/>
      <c r="G234" s="46"/>
      <c r="H234" s="46"/>
      <c r="I234" s="46"/>
      <c r="J234" s="48"/>
    </row>
    <row r="235" ht="30">
      <c r="A235" s="37" t="s">
        <v>593</v>
      </c>
      <c r="B235" s="37">
        <v>72</v>
      </c>
      <c r="C235" s="38" t="s">
        <v>4186</v>
      </c>
      <c r="D235" s="37" t="s">
        <v>595</v>
      </c>
      <c r="E235" s="39" t="s">
        <v>4187</v>
      </c>
      <c r="F235" s="40" t="s">
        <v>608</v>
      </c>
      <c r="G235" s="41">
        <v>12</v>
      </c>
      <c r="H235" s="42">
        <v>0</v>
      </c>
      <c r="I235" s="43">
        <f>ROUND(G235*H235,P4)</f>
        <v>0</v>
      </c>
      <c r="J235" s="37"/>
      <c r="O235" s="44">
        <f>I235*0.21</f>
        <v>0</v>
      </c>
      <c r="P235">
        <v>3</v>
      </c>
    </row>
    <row r="236" ht="30">
      <c r="A236" s="37" t="s">
        <v>598</v>
      </c>
      <c r="B236" s="45"/>
      <c r="C236" s="46"/>
      <c r="D236" s="46"/>
      <c r="E236" s="39" t="s">
        <v>4187</v>
      </c>
      <c r="F236" s="46"/>
      <c r="G236" s="46"/>
      <c r="H236" s="46"/>
      <c r="I236" s="46"/>
      <c r="J236" s="48"/>
    </row>
    <row r="237" ht="75">
      <c r="A237" s="37" t="s">
        <v>601</v>
      </c>
      <c r="B237" s="45"/>
      <c r="C237" s="46"/>
      <c r="D237" s="46"/>
      <c r="E237" s="39" t="s">
        <v>4185</v>
      </c>
      <c r="F237" s="46"/>
      <c r="G237" s="46"/>
      <c r="H237" s="46"/>
      <c r="I237" s="46"/>
      <c r="J237" s="48"/>
    </row>
    <row r="238">
      <c r="A238" s="37" t="s">
        <v>593</v>
      </c>
      <c r="B238" s="37">
        <v>73</v>
      </c>
      <c r="C238" s="38" t="s">
        <v>4188</v>
      </c>
      <c r="D238" s="37" t="s">
        <v>595</v>
      </c>
      <c r="E238" s="39" t="s">
        <v>4189</v>
      </c>
      <c r="F238" s="40" t="s">
        <v>608</v>
      </c>
      <c r="G238" s="41">
        <v>12</v>
      </c>
      <c r="H238" s="42">
        <v>0</v>
      </c>
      <c r="I238" s="43">
        <f>ROUND(G238*H238,P4)</f>
        <v>0</v>
      </c>
      <c r="J238" s="37"/>
      <c r="O238" s="44">
        <f>I238*0.21</f>
        <v>0</v>
      </c>
      <c r="P238">
        <v>3</v>
      </c>
    </row>
    <row r="239">
      <c r="A239" s="37" t="s">
        <v>598</v>
      </c>
      <c r="B239" s="45"/>
      <c r="C239" s="46"/>
      <c r="D239" s="46"/>
      <c r="E239" s="39" t="s">
        <v>4189</v>
      </c>
      <c r="F239" s="46"/>
      <c r="G239" s="46"/>
      <c r="H239" s="46"/>
      <c r="I239" s="46"/>
      <c r="J239" s="48"/>
    </row>
    <row r="240" ht="75">
      <c r="A240" s="37" t="s">
        <v>601</v>
      </c>
      <c r="B240" s="45"/>
      <c r="C240" s="46"/>
      <c r="D240" s="46"/>
      <c r="E240" s="39" t="s">
        <v>4185</v>
      </c>
      <c r="F240" s="46"/>
      <c r="G240" s="46"/>
      <c r="H240" s="46"/>
      <c r="I240" s="46"/>
      <c r="J240" s="48"/>
    </row>
    <row r="241" ht="30">
      <c r="A241" s="37" t="s">
        <v>593</v>
      </c>
      <c r="B241" s="37">
        <v>74</v>
      </c>
      <c r="C241" s="38" t="s">
        <v>4190</v>
      </c>
      <c r="D241" s="37" t="s">
        <v>595</v>
      </c>
      <c r="E241" s="39" t="s">
        <v>4191</v>
      </c>
      <c r="F241" s="40" t="s">
        <v>608</v>
      </c>
      <c r="G241" s="41">
        <v>3</v>
      </c>
      <c r="H241" s="42">
        <v>0</v>
      </c>
      <c r="I241" s="43">
        <f>ROUND(G241*H241,P4)</f>
        <v>0</v>
      </c>
      <c r="J241" s="37"/>
      <c r="O241" s="44">
        <f>I241*0.21</f>
        <v>0</v>
      </c>
      <c r="P241">
        <v>3</v>
      </c>
    </row>
    <row r="242" ht="30">
      <c r="A242" s="37" t="s">
        <v>598</v>
      </c>
      <c r="B242" s="45"/>
      <c r="C242" s="46"/>
      <c r="D242" s="46"/>
      <c r="E242" s="39" t="s">
        <v>4191</v>
      </c>
      <c r="F242" s="46"/>
      <c r="G242" s="46"/>
      <c r="H242" s="46"/>
      <c r="I242" s="46"/>
      <c r="J242" s="48"/>
    </row>
    <row r="243" ht="75">
      <c r="A243" s="37" t="s">
        <v>601</v>
      </c>
      <c r="B243" s="45"/>
      <c r="C243" s="46"/>
      <c r="D243" s="46"/>
      <c r="E243" s="39" t="s">
        <v>4185</v>
      </c>
      <c r="F243" s="46"/>
      <c r="G243" s="46"/>
      <c r="H243" s="46"/>
      <c r="I243" s="46"/>
      <c r="J243" s="48"/>
    </row>
    <row r="244">
      <c r="A244" s="37" t="s">
        <v>593</v>
      </c>
      <c r="B244" s="37">
        <v>75</v>
      </c>
      <c r="C244" s="38" t="s">
        <v>4192</v>
      </c>
      <c r="D244" s="37" t="s">
        <v>595</v>
      </c>
      <c r="E244" s="39" t="s">
        <v>4193</v>
      </c>
      <c r="F244" s="40" t="s">
        <v>608</v>
      </c>
      <c r="G244" s="41">
        <v>3</v>
      </c>
      <c r="H244" s="42">
        <v>0</v>
      </c>
      <c r="I244" s="43">
        <f>ROUND(G244*H244,P4)</f>
        <v>0</v>
      </c>
      <c r="J244" s="37"/>
      <c r="O244" s="44">
        <f>I244*0.21</f>
        <v>0</v>
      </c>
      <c r="P244">
        <v>3</v>
      </c>
    </row>
    <row r="245">
      <c r="A245" s="37" t="s">
        <v>598</v>
      </c>
      <c r="B245" s="45"/>
      <c r="C245" s="46"/>
      <c r="D245" s="46"/>
      <c r="E245" s="39" t="s">
        <v>4193</v>
      </c>
      <c r="F245" s="46"/>
      <c r="G245" s="46"/>
      <c r="H245" s="46"/>
      <c r="I245" s="46"/>
      <c r="J245" s="48"/>
    </row>
    <row r="246" ht="75">
      <c r="A246" s="37" t="s">
        <v>601</v>
      </c>
      <c r="B246" s="45"/>
      <c r="C246" s="46"/>
      <c r="D246" s="46"/>
      <c r="E246" s="39" t="s">
        <v>4185</v>
      </c>
      <c r="F246" s="46"/>
      <c r="G246" s="46"/>
      <c r="H246" s="46"/>
      <c r="I246" s="46"/>
      <c r="J246" s="48"/>
    </row>
    <row r="247">
      <c r="A247" s="31" t="s">
        <v>591</v>
      </c>
      <c r="B247" s="32"/>
      <c r="C247" s="33" t="s">
        <v>3666</v>
      </c>
      <c r="D247" s="34"/>
      <c r="E247" s="31" t="s">
        <v>4194</v>
      </c>
      <c r="F247" s="34"/>
      <c r="G247" s="34"/>
      <c r="H247" s="34"/>
      <c r="I247" s="35">
        <f>SUMIFS(I248:I331,A248:A331,"P")</f>
        <v>0</v>
      </c>
      <c r="J247" s="36"/>
    </row>
    <row r="248">
      <c r="A248" s="37" t="s">
        <v>593</v>
      </c>
      <c r="B248" s="37">
        <v>76</v>
      </c>
      <c r="C248" s="38" t="s">
        <v>4195</v>
      </c>
      <c r="D248" s="37" t="s">
        <v>595</v>
      </c>
      <c r="E248" s="39" t="s">
        <v>4196</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4197</v>
      </c>
      <c r="F250" s="46"/>
      <c r="G250" s="46"/>
      <c r="H250" s="46"/>
      <c r="I250" s="46"/>
      <c r="J250" s="48"/>
    </row>
    <row r="251">
      <c r="A251" s="37" t="s">
        <v>593</v>
      </c>
      <c r="B251" s="37">
        <v>77</v>
      </c>
      <c r="C251" s="38" t="s">
        <v>4198</v>
      </c>
      <c r="D251" s="37" t="s">
        <v>595</v>
      </c>
      <c r="E251" s="39" t="s">
        <v>4199</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4197</v>
      </c>
      <c r="F253" s="46"/>
      <c r="G253" s="46"/>
      <c r="H253" s="46"/>
      <c r="I253" s="46"/>
      <c r="J253" s="48"/>
    </row>
    <row r="254">
      <c r="A254" s="37" t="s">
        <v>593</v>
      </c>
      <c r="B254" s="37">
        <v>78</v>
      </c>
      <c r="C254" s="38" t="s">
        <v>4200</v>
      </c>
      <c r="D254" s="37" t="s">
        <v>595</v>
      </c>
      <c r="E254" s="39" t="s">
        <v>4201</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4197</v>
      </c>
      <c r="F256" s="46"/>
      <c r="G256" s="46"/>
      <c r="H256" s="46"/>
      <c r="I256" s="46"/>
      <c r="J256" s="48"/>
    </row>
    <row r="257" ht="30">
      <c r="A257" s="37" t="s">
        <v>593</v>
      </c>
      <c r="B257" s="37">
        <v>79</v>
      </c>
      <c r="C257" s="38" t="s">
        <v>4202</v>
      </c>
      <c r="D257" s="37" t="s">
        <v>595</v>
      </c>
      <c r="E257" s="39" t="s">
        <v>4203</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4197</v>
      </c>
      <c r="F259" s="46"/>
      <c r="G259" s="46"/>
      <c r="H259" s="46"/>
      <c r="I259" s="46"/>
      <c r="J259" s="48"/>
    </row>
    <row r="260" ht="30">
      <c r="A260" s="37" t="s">
        <v>593</v>
      </c>
      <c r="B260" s="37">
        <v>80</v>
      </c>
      <c r="C260" s="38" t="s">
        <v>3072</v>
      </c>
      <c r="D260" s="37" t="s">
        <v>595</v>
      </c>
      <c r="E260" s="39" t="s">
        <v>3073</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4204</v>
      </c>
      <c r="F262" s="46"/>
      <c r="G262" s="46"/>
      <c r="H262" s="46"/>
      <c r="I262" s="46"/>
      <c r="J262" s="48"/>
    </row>
    <row r="263">
      <c r="A263" s="37" t="s">
        <v>593</v>
      </c>
      <c r="B263" s="37">
        <v>81</v>
      </c>
      <c r="C263" s="38" t="s">
        <v>4205</v>
      </c>
      <c r="D263" s="37" t="s">
        <v>595</v>
      </c>
      <c r="E263" s="39" t="s">
        <v>4206</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4207</v>
      </c>
      <c r="F265" s="46"/>
      <c r="G265" s="46"/>
      <c r="H265" s="46"/>
      <c r="I265" s="46"/>
      <c r="J265" s="48"/>
    </row>
    <row r="266">
      <c r="A266" s="37" t="s">
        <v>593</v>
      </c>
      <c r="B266" s="37">
        <v>82</v>
      </c>
      <c r="C266" s="38" t="s">
        <v>4208</v>
      </c>
      <c r="D266" s="37" t="s">
        <v>595</v>
      </c>
      <c r="E266" s="39" t="s">
        <v>4209</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4210</v>
      </c>
      <c r="F268" s="46"/>
      <c r="G268" s="46"/>
      <c r="H268" s="46"/>
      <c r="I268" s="46"/>
      <c r="J268" s="48"/>
    </row>
    <row r="269" ht="30">
      <c r="A269" s="37" t="s">
        <v>593</v>
      </c>
      <c r="B269" s="37">
        <v>83</v>
      </c>
      <c r="C269" s="38" t="s">
        <v>4211</v>
      </c>
      <c r="D269" s="37" t="s">
        <v>595</v>
      </c>
      <c r="E269" s="39" t="s">
        <v>4212</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4210</v>
      </c>
      <c r="F271" s="46"/>
      <c r="G271" s="46"/>
      <c r="H271" s="46"/>
      <c r="I271" s="46"/>
      <c r="J271" s="48"/>
    </row>
    <row r="272">
      <c r="A272" s="37" t="s">
        <v>593</v>
      </c>
      <c r="B272" s="37">
        <v>84</v>
      </c>
      <c r="C272" s="38" t="s">
        <v>4213</v>
      </c>
      <c r="D272" s="37" t="s">
        <v>595</v>
      </c>
      <c r="E272" s="39" t="s">
        <v>4214</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4215</v>
      </c>
      <c r="F274" s="46"/>
      <c r="G274" s="46"/>
      <c r="H274" s="46"/>
      <c r="I274" s="46"/>
      <c r="J274" s="48"/>
    </row>
    <row r="275" ht="30">
      <c r="A275" s="37" t="s">
        <v>593</v>
      </c>
      <c r="B275" s="37">
        <v>85</v>
      </c>
      <c r="C275" s="38" t="s">
        <v>4216</v>
      </c>
      <c r="D275" s="37" t="s">
        <v>595</v>
      </c>
      <c r="E275" s="39" t="s">
        <v>4217</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4218</v>
      </c>
      <c r="F277" s="46"/>
      <c r="G277" s="46"/>
      <c r="H277" s="46"/>
      <c r="I277" s="46"/>
      <c r="J277" s="48"/>
    </row>
    <row r="278">
      <c r="A278" s="37" t="s">
        <v>593</v>
      </c>
      <c r="B278" s="37">
        <v>86</v>
      </c>
      <c r="C278" s="38" t="s">
        <v>4219</v>
      </c>
      <c r="D278" s="37" t="s">
        <v>595</v>
      </c>
      <c r="E278" s="39" t="s">
        <v>4220</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4215</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3669</v>
      </c>
      <c r="F283" s="46"/>
      <c r="G283" s="46"/>
      <c r="H283" s="46"/>
      <c r="I283" s="46"/>
      <c r="J283" s="48"/>
    </row>
    <row r="284">
      <c r="A284" s="37" t="s">
        <v>593</v>
      </c>
      <c r="B284" s="37">
        <v>88</v>
      </c>
      <c r="C284" s="38" t="s">
        <v>3077</v>
      </c>
      <c r="D284" s="37" t="s">
        <v>595</v>
      </c>
      <c r="E284" s="39" t="s">
        <v>3078</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4221</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3670</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4222</v>
      </c>
      <c r="F292" s="46"/>
      <c r="G292" s="46"/>
      <c r="H292" s="46"/>
      <c r="I292" s="46"/>
      <c r="J292" s="48"/>
    </row>
    <row r="293">
      <c r="A293" s="37" t="s">
        <v>593</v>
      </c>
      <c r="B293" s="37">
        <v>91</v>
      </c>
      <c r="C293" s="38" t="s">
        <v>4223</v>
      </c>
      <c r="D293" s="37" t="s">
        <v>595</v>
      </c>
      <c r="E293" s="39" t="s">
        <v>4224</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4225</v>
      </c>
      <c r="F295" s="46"/>
      <c r="G295" s="46"/>
      <c r="H295" s="46"/>
      <c r="I295" s="46"/>
      <c r="J295" s="48"/>
    </row>
    <row r="296" ht="45">
      <c r="A296" s="37" t="s">
        <v>593</v>
      </c>
      <c r="B296" s="37">
        <v>92</v>
      </c>
      <c r="C296" s="38" t="s">
        <v>4226</v>
      </c>
      <c r="D296" s="37" t="s">
        <v>595</v>
      </c>
      <c r="E296" s="39" t="s">
        <v>4227</v>
      </c>
      <c r="F296" s="40" t="s">
        <v>608</v>
      </c>
      <c r="G296" s="41">
        <v>8</v>
      </c>
      <c r="H296" s="42">
        <v>0</v>
      </c>
      <c r="I296" s="43">
        <f>ROUND(G296*H296,P4)</f>
        <v>0</v>
      </c>
      <c r="J296" s="37"/>
      <c r="O296" s="44">
        <f>I296*0.21</f>
        <v>0</v>
      </c>
      <c r="P296">
        <v>3</v>
      </c>
    </row>
    <row r="297" ht="45">
      <c r="A297" s="37" t="s">
        <v>598</v>
      </c>
      <c r="B297" s="45"/>
      <c r="C297" s="46"/>
      <c r="D297" s="46"/>
      <c r="E297" s="39" t="s">
        <v>4227</v>
      </c>
      <c r="F297" s="46"/>
      <c r="G297" s="46"/>
      <c r="H297" s="46"/>
      <c r="I297" s="46"/>
      <c r="J297" s="48"/>
    </row>
    <row r="298" ht="60">
      <c r="A298" s="37" t="s">
        <v>601</v>
      </c>
      <c r="B298" s="45"/>
      <c r="C298" s="46"/>
      <c r="D298" s="46"/>
      <c r="E298" s="39" t="s">
        <v>4228</v>
      </c>
      <c r="F298" s="46"/>
      <c r="G298" s="46"/>
      <c r="H298" s="46"/>
      <c r="I298" s="46"/>
      <c r="J298" s="48"/>
    </row>
    <row r="299" ht="30">
      <c r="A299" s="37" t="s">
        <v>593</v>
      </c>
      <c r="B299" s="37">
        <v>93</v>
      </c>
      <c r="C299" s="38" t="s">
        <v>4229</v>
      </c>
      <c r="D299" s="37" t="s">
        <v>595</v>
      </c>
      <c r="E299" s="39" t="s">
        <v>4230</v>
      </c>
      <c r="F299" s="40" t="s">
        <v>608</v>
      </c>
      <c r="G299" s="41">
        <v>8</v>
      </c>
      <c r="H299" s="42">
        <v>0</v>
      </c>
      <c r="I299" s="43">
        <f>ROUND(G299*H299,P4)</f>
        <v>0</v>
      </c>
      <c r="J299" s="37"/>
      <c r="O299" s="44">
        <f>I299*0.21</f>
        <v>0</v>
      </c>
      <c r="P299">
        <v>3</v>
      </c>
    </row>
    <row r="300" ht="30">
      <c r="A300" s="37" t="s">
        <v>598</v>
      </c>
      <c r="B300" s="45"/>
      <c r="C300" s="46"/>
      <c r="D300" s="46"/>
      <c r="E300" s="39" t="s">
        <v>4230</v>
      </c>
      <c r="F300" s="46"/>
      <c r="G300" s="46"/>
      <c r="H300" s="46"/>
      <c r="I300" s="46"/>
      <c r="J300" s="48"/>
    </row>
    <row r="301" ht="60">
      <c r="A301" s="37" t="s">
        <v>601</v>
      </c>
      <c r="B301" s="45"/>
      <c r="C301" s="46"/>
      <c r="D301" s="46"/>
      <c r="E301" s="39" t="s">
        <v>4228</v>
      </c>
      <c r="F301" s="46"/>
      <c r="G301" s="46"/>
      <c r="H301" s="46"/>
      <c r="I301" s="46"/>
      <c r="J301" s="48"/>
    </row>
    <row r="302" ht="45">
      <c r="A302" s="37" t="s">
        <v>593</v>
      </c>
      <c r="B302" s="37">
        <v>94</v>
      </c>
      <c r="C302" s="38" t="s">
        <v>4231</v>
      </c>
      <c r="D302" s="37" t="s">
        <v>595</v>
      </c>
      <c r="E302" s="39" t="s">
        <v>4232</v>
      </c>
      <c r="F302" s="40" t="s">
        <v>608</v>
      </c>
      <c r="G302" s="41">
        <v>8</v>
      </c>
      <c r="H302" s="42">
        <v>0</v>
      </c>
      <c r="I302" s="43">
        <f>ROUND(G302*H302,P4)</f>
        <v>0</v>
      </c>
      <c r="J302" s="37"/>
      <c r="O302" s="44">
        <f>I302*0.21</f>
        <v>0</v>
      </c>
      <c r="P302">
        <v>3</v>
      </c>
    </row>
    <row r="303" ht="45">
      <c r="A303" s="37" t="s">
        <v>598</v>
      </c>
      <c r="B303" s="45"/>
      <c r="C303" s="46"/>
      <c r="D303" s="46"/>
      <c r="E303" s="39" t="s">
        <v>4233</v>
      </c>
      <c r="F303" s="46"/>
      <c r="G303" s="46"/>
      <c r="H303" s="46"/>
      <c r="I303" s="46"/>
      <c r="J303" s="48"/>
    </row>
    <row r="304" ht="60">
      <c r="A304" s="37" t="s">
        <v>601</v>
      </c>
      <c r="B304" s="45"/>
      <c r="C304" s="46"/>
      <c r="D304" s="46"/>
      <c r="E304" s="39" t="s">
        <v>4228</v>
      </c>
      <c r="F304" s="46"/>
      <c r="G304" s="46"/>
      <c r="H304" s="46"/>
      <c r="I304" s="46"/>
      <c r="J304" s="48"/>
    </row>
    <row r="305" ht="30">
      <c r="A305" s="37" t="s">
        <v>593</v>
      </c>
      <c r="B305" s="37">
        <v>95</v>
      </c>
      <c r="C305" s="38" t="s">
        <v>4231</v>
      </c>
      <c r="D305" s="37" t="s">
        <v>592</v>
      </c>
      <c r="E305" s="39" t="s">
        <v>4234</v>
      </c>
      <c r="F305" s="40" t="s">
        <v>608</v>
      </c>
      <c r="G305" s="41">
        <v>8</v>
      </c>
      <c r="H305" s="42">
        <v>0</v>
      </c>
      <c r="I305" s="43">
        <f>ROUND(G305*H305,P4)</f>
        <v>0</v>
      </c>
      <c r="J305" s="37"/>
      <c r="O305" s="44">
        <f>I305*0.21</f>
        <v>0</v>
      </c>
      <c r="P305">
        <v>3</v>
      </c>
    </row>
    <row r="306" ht="30">
      <c r="A306" s="37" t="s">
        <v>598</v>
      </c>
      <c r="B306" s="45"/>
      <c r="C306" s="46"/>
      <c r="D306" s="46"/>
      <c r="E306" s="39" t="s">
        <v>4234</v>
      </c>
      <c r="F306" s="46"/>
      <c r="G306" s="46"/>
      <c r="H306" s="46"/>
      <c r="I306" s="46"/>
      <c r="J306" s="48"/>
    </row>
    <row r="307" ht="60">
      <c r="A307" s="37" t="s">
        <v>601</v>
      </c>
      <c r="B307" s="45"/>
      <c r="C307" s="46"/>
      <c r="D307" s="46"/>
      <c r="E307" s="39" t="s">
        <v>4235</v>
      </c>
      <c r="F307" s="46"/>
      <c r="G307" s="46"/>
      <c r="H307" s="46"/>
      <c r="I307" s="46"/>
      <c r="J307" s="48"/>
    </row>
    <row r="308" ht="45">
      <c r="A308" s="37" t="s">
        <v>593</v>
      </c>
      <c r="B308" s="37">
        <v>96</v>
      </c>
      <c r="C308" s="38" t="s">
        <v>4236</v>
      </c>
      <c r="D308" s="37" t="s">
        <v>595</v>
      </c>
      <c r="E308" s="39" t="s">
        <v>4237</v>
      </c>
      <c r="F308" s="40" t="s">
        <v>608</v>
      </c>
      <c r="G308" s="41">
        <v>9</v>
      </c>
      <c r="H308" s="42">
        <v>0</v>
      </c>
      <c r="I308" s="43">
        <f>ROUND(G308*H308,P4)</f>
        <v>0</v>
      </c>
      <c r="J308" s="37"/>
      <c r="O308" s="44">
        <f>I308*0.21</f>
        <v>0</v>
      </c>
      <c r="P308">
        <v>3</v>
      </c>
    </row>
    <row r="309" ht="45">
      <c r="A309" s="37" t="s">
        <v>598</v>
      </c>
      <c r="B309" s="45"/>
      <c r="C309" s="46"/>
      <c r="D309" s="46"/>
      <c r="E309" s="39" t="s">
        <v>4237</v>
      </c>
      <c r="F309" s="46"/>
      <c r="G309" s="46"/>
      <c r="H309" s="46"/>
      <c r="I309" s="46"/>
      <c r="J309" s="48"/>
    </row>
    <row r="310" ht="60">
      <c r="A310" s="37" t="s">
        <v>601</v>
      </c>
      <c r="B310" s="45"/>
      <c r="C310" s="46"/>
      <c r="D310" s="46"/>
      <c r="E310" s="39" t="s">
        <v>4235</v>
      </c>
      <c r="F310" s="46"/>
      <c r="G310" s="46"/>
      <c r="H310" s="46"/>
      <c r="I310" s="46"/>
      <c r="J310" s="48"/>
    </row>
    <row r="311" ht="30">
      <c r="A311" s="37" t="s">
        <v>593</v>
      </c>
      <c r="B311" s="37">
        <v>97</v>
      </c>
      <c r="C311" s="38" t="s">
        <v>4238</v>
      </c>
      <c r="D311" s="37" t="s">
        <v>595</v>
      </c>
      <c r="E311" s="39" t="s">
        <v>4239</v>
      </c>
      <c r="F311" s="40" t="s">
        <v>608</v>
      </c>
      <c r="G311" s="41">
        <v>2</v>
      </c>
      <c r="H311" s="42">
        <v>0</v>
      </c>
      <c r="I311" s="43">
        <f>ROUND(G311*H311,P4)</f>
        <v>0</v>
      </c>
      <c r="J311" s="37"/>
      <c r="O311" s="44">
        <f>I311*0.21</f>
        <v>0</v>
      </c>
      <c r="P311">
        <v>3</v>
      </c>
    </row>
    <row r="312" ht="30">
      <c r="A312" s="37" t="s">
        <v>598</v>
      </c>
      <c r="B312" s="45"/>
      <c r="C312" s="46"/>
      <c r="D312" s="46"/>
      <c r="E312" s="39" t="s">
        <v>4239</v>
      </c>
      <c r="F312" s="46"/>
      <c r="G312" s="46"/>
      <c r="H312" s="46"/>
      <c r="I312" s="46"/>
      <c r="J312" s="48"/>
    </row>
    <row r="313" ht="60">
      <c r="A313" s="37" t="s">
        <v>601</v>
      </c>
      <c r="B313" s="45"/>
      <c r="C313" s="46"/>
      <c r="D313" s="46"/>
      <c r="E313" s="39" t="s">
        <v>4235</v>
      </c>
      <c r="F313" s="46"/>
      <c r="G313" s="46"/>
      <c r="H313" s="46"/>
      <c r="I313" s="46"/>
      <c r="J313" s="48"/>
    </row>
    <row r="314">
      <c r="A314" s="37" t="s">
        <v>593</v>
      </c>
      <c r="B314" s="37">
        <v>98</v>
      </c>
      <c r="C314" s="38" t="s">
        <v>4240</v>
      </c>
      <c r="D314" s="37" t="s">
        <v>595</v>
      </c>
      <c r="E314" s="39" t="s">
        <v>4241</v>
      </c>
      <c r="F314" s="40" t="s">
        <v>608</v>
      </c>
      <c r="G314" s="41">
        <v>9</v>
      </c>
      <c r="H314" s="42">
        <v>0</v>
      </c>
      <c r="I314" s="43">
        <f>ROUND(G314*H314,P4)</f>
        <v>0</v>
      </c>
      <c r="J314" s="37"/>
      <c r="O314" s="44">
        <f>I314*0.21</f>
        <v>0</v>
      </c>
      <c r="P314">
        <v>3</v>
      </c>
    </row>
    <row r="315">
      <c r="A315" s="37" t="s">
        <v>598</v>
      </c>
      <c r="B315" s="45"/>
      <c r="C315" s="46"/>
      <c r="D315" s="46"/>
      <c r="E315" s="39" t="s">
        <v>4241</v>
      </c>
      <c r="F315" s="46"/>
      <c r="G315" s="46"/>
      <c r="H315" s="46"/>
      <c r="I315" s="46"/>
      <c r="J315" s="48"/>
    </row>
    <row r="316" ht="60">
      <c r="A316" s="37" t="s">
        <v>601</v>
      </c>
      <c r="B316" s="45"/>
      <c r="C316" s="46"/>
      <c r="D316" s="46"/>
      <c r="E316" s="39" t="s">
        <v>4235</v>
      </c>
      <c r="F316" s="46"/>
      <c r="G316" s="46"/>
      <c r="H316" s="46"/>
      <c r="I316" s="46"/>
      <c r="J316" s="48"/>
    </row>
    <row r="317" ht="30">
      <c r="A317" s="37" t="s">
        <v>593</v>
      </c>
      <c r="B317" s="37">
        <v>99</v>
      </c>
      <c r="C317" s="38" t="s">
        <v>4242</v>
      </c>
      <c r="D317" s="37" t="s">
        <v>595</v>
      </c>
      <c r="E317" s="39" t="s">
        <v>4243</v>
      </c>
      <c r="F317" s="40" t="s">
        <v>608</v>
      </c>
      <c r="G317" s="41">
        <v>9</v>
      </c>
      <c r="H317" s="42">
        <v>0</v>
      </c>
      <c r="I317" s="43">
        <f>ROUND(G317*H317,P4)</f>
        <v>0</v>
      </c>
      <c r="J317" s="37"/>
      <c r="O317" s="44">
        <f>I317*0.21</f>
        <v>0</v>
      </c>
      <c r="P317">
        <v>3</v>
      </c>
    </row>
    <row r="318" ht="30">
      <c r="A318" s="37" t="s">
        <v>598</v>
      </c>
      <c r="B318" s="45"/>
      <c r="C318" s="46"/>
      <c r="D318" s="46"/>
      <c r="E318" s="39" t="s">
        <v>4243</v>
      </c>
      <c r="F318" s="46"/>
      <c r="G318" s="46"/>
      <c r="H318" s="46"/>
      <c r="I318" s="46"/>
      <c r="J318" s="48"/>
    </row>
    <row r="319" ht="60">
      <c r="A319" s="37" t="s">
        <v>601</v>
      </c>
      <c r="B319" s="45"/>
      <c r="C319" s="46"/>
      <c r="D319" s="46"/>
      <c r="E319" s="39" t="s">
        <v>4235</v>
      </c>
      <c r="F319" s="46"/>
      <c r="G319" s="46"/>
      <c r="H319" s="46"/>
      <c r="I319" s="46"/>
      <c r="J319" s="48"/>
    </row>
    <row r="320" ht="30">
      <c r="A320" s="37" t="s">
        <v>593</v>
      </c>
      <c r="B320" s="37">
        <v>100</v>
      </c>
      <c r="C320" s="38" t="s">
        <v>4244</v>
      </c>
      <c r="D320" s="37" t="s">
        <v>595</v>
      </c>
      <c r="E320" s="39" t="s">
        <v>4245</v>
      </c>
      <c r="F320" s="40" t="s">
        <v>608</v>
      </c>
      <c r="G320" s="41">
        <v>1</v>
      </c>
      <c r="H320" s="42">
        <v>0</v>
      </c>
      <c r="I320" s="43">
        <f>ROUND(G320*H320,P4)</f>
        <v>0</v>
      </c>
      <c r="J320" s="37"/>
      <c r="O320" s="44">
        <f>I320*0.21</f>
        <v>0</v>
      </c>
      <c r="P320">
        <v>3</v>
      </c>
    </row>
    <row r="321" ht="30">
      <c r="A321" s="37" t="s">
        <v>598</v>
      </c>
      <c r="B321" s="45"/>
      <c r="C321" s="46"/>
      <c r="D321" s="46"/>
      <c r="E321" s="39" t="s">
        <v>4245</v>
      </c>
      <c r="F321" s="46"/>
      <c r="G321" s="46"/>
      <c r="H321" s="46"/>
      <c r="I321" s="46"/>
      <c r="J321" s="48"/>
    </row>
    <row r="322" ht="90">
      <c r="A322" s="37" t="s">
        <v>601</v>
      </c>
      <c r="B322" s="45"/>
      <c r="C322" s="46"/>
      <c r="D322" s="46"/>
      <c r="E322" s="39" t="s">
        <v>3961</v>
      </c>
      <c r="F322" s="46"/>
      <c r="G322" s="46"/>
      <c r="H322" s="46"/>
      <c r="I322" s="46"/>
      <c r="J322" s="48"/>
    </row>
    <row r="323" ht="45">
      <c r="A323" s="37" t="s">
        <v>593</v>
      </c>
      <c r="B323" s="37">
        <v>101</v>
      </c>
      <c r="C323" s="38" t="s">
        <v>4246</v>
      </c>
      <c r="D323" s="37" t="s">
        <v>595</v>
      </c>
      <c r="E323" s="39" t="s">
        <v>4247</v>
      </c>
      <c r="F323" s="40" t="s">
        <v>608</v>
      </c>
      <c r="G323" s="41">
        <v>1</v>
      </c>
      <c r="H323" s="42">
        <v>0</v>
      </c>
      <c r="I323" s="43">
        <f>ROUND(G323*H323,P4)</f>
        <v>0</v>
      </c>
      <c r="J323" s="37"/>
      <c r="O323" s="44">
        <f>I323*0.21</f>
        <v>0</v>
      </c>
      <c r="P323">
        <v>3</v>
      </c>
    </row>
    <row r="324" ht="45">
      <c r="A324" s="37" t="s">
        <v>598</v>
      </c>
      <c r="B324" s="45"/>
      <c r="C324" s="46"/>
      <c r="D324" s="46"/>
      <c r="E324" s="39" t="s">
        <v>4247</v>
      </c>
      <c r="F324" s="46"/>
      <c r="G324" s="46"/>
      <c r="H324" s="46"/>
      <c r="I324" s="46"/>
      <c r="J324" s="48"/>
    </row>
    <row r="325" ht="45">
      <c r="A325" s="37" t="s">
        <v>601</v>
      </c>
      <c r="B325" s="45"/>
      <c r="C325" s="46"/>
      <c r="D325" s="46"/>
      <c r="E325" s="39" t="s">
        <v>4248</v>
      </c>
      <c r="F325" s="46"/>
      <c r="G325" s="46"/>
      <c r="H325" s="46"/>
      <c r="I325" s="46"/>
      <c r="J325" s="48"/>
    </row>
    <row r="326">
      <c r="A326" s="37" t="s">
        <v>593</v>
      </c>
      <c r="B326" s="37">
        <v>102</v>
      </c>
      <c r="C326" s="38" t="s">
        <v>4249</v>
      </c>
      <c r="D326" s="37" t="s">
        <v>595</v>
      </c>
      <c r="E326" s="39" t="s">
        <v>4250</v>
      </c>
      <c r="F326" s="40" t="s">
        <v>624</v>
      </c>
      <c r="G326" s="41">
        <v>150</v>
      </c>
      <c r="H326" s="42">
        <v>0</v>
      </c>
      <c r="I326" s="43">
        <f>ROUND(G326*H326,P4)</f>
        <v>0</v>
      </c>
      <c r="J326" s="37"/>
      <c r="O326" s="44">
        <f>I326*0.21</f>
        <v>0</v>
      </c>
      <c r="P326">
        <v>3</v>
      </c>
    </row>
    <row r="327">
      <c r="A327" s="37" t="s">
        <v>598</v>
      </c>
      <c r="B327" s="45"/>
      <c r="C327" s="46"/>
      <c r="D327" s="46"/>
      <c r="E327" s="39" t="s">
        <v>4250</v>
      </c>
      <c r="F327" s="46"/>
      <c r="G327" s="46"/>
      <c r="H327" s="46"/>
      <c r="I327" s="46"/>
      <c r="J327" s="48"/>
    </row>
    <row r="328" ht="60">
      <c r="A328" s="37" t="s">
        <v>601</v>
      </c>
      <c r="B328" s="45"/>
      <c r="C328" s="46"/>
      <c r="D328" s="46"/>
      <c r="E328" s="39" t="s">
        <v>4251</v>
      </c>
      <c r="F328" s="46"/>
      <c r="G328" s="46"/>
      <c r="H328" s="46"/>
      <c r="I328" s="46"/>
      <c r="J328" s="48"/>
    </row>
    <row r="329">
      <c r="A329" s="37" t="s">
        <v>593</v>
      </c>
      <c r="B329" s="37">
        <v>103</v>
      </c>
      <c r="C329" s="38" t="s">
        <v>4252</v>
      </c>
      <c r="D329" s="37" t="s">
        <v>595</v>
      </c>
      <c r="E329" s="39" t="s">
        <v>4253</v>
      </c>
      <c r="F329" s="40" t="s">
        <v>624</v>
      </c>
      <c r="G329" s="41">
        <v>150</v>
      </c>
      <c r="H329" s="42">
        <v>0</v>
      </c>
      <c r="I329" s="43">
        <f>ROUND(G329*H329,P4)</f>
        <v>0</v>
      </c>
      <c r="J329" s="37"/>
      <c r="O329" s="44">
        <f>I329*0.21</f>
        <v>0</v>
      </c>
      <c r="P329">
        <v>3</v>
      </c>
    </row>
    <row r="330">
      <c r="A330" s="37" t="s">
        <v>598</v>
      </c>
      <c r="B330" s="45"/>
      <c r="C330" s="46"/>
      <c r="D330" s="46"/>
      <c r="E330" s="39" t="s">
        <v>4253</v>
      </c>
      <c r="F330" s="46"/>
      <c r="G330" s="46"/>
      <c r="H330" s="46"/>
      <c r="I330" s="46"/>
      <c r="J330" s="48"/>
    </row>
    <row r="331" ht="60">
      <c r="A331" s="37" t="s">
        <v>601</v>
      </c>
      <c r="B331" s="45"/>
      <c r="C331" s="46"/>
      <c r="D331" s="46"/>
      <c r="E331" s="39" t="s">
        <v>4254</v>
      </c>
      <c r="F331" s="46"/>
      <c r="G331" s="46"/>
      <c r="H331" s="46"/>
      <c r="I331" s="46"/>
      <c r="J331" s="48"/>
    </row>
    <row r="332">
      <c r="A332" s="31" t="s">
        <v>591</v>
      </c>
      <c r="B332" s="32"/>
      <c r="C332" s="33" t="s">
        <v>4255</v>
      </c>
      <c r="D332" s="34"/>
      <c r="E332" s="31" t="s">
        <v>561</v>
      </c>
      <c r="F332" s="34"/>
      <c r="G332" s="34"/>
      <c r="H332" s="34"/>
      <c r="I332" s="35">
        <f>SUMIFS(I333:I359,A333:A359,"P")</f>
        <v>0</v>
      </c>
      <c r="J332" s="36"/>
    </row>
    <row r="333" ht="30">
      <c r="A333" s="37" t="s">
        <v>593</v>
      </c>
      <c r="B333" s="37">
        <v>104</v>
      </c>
      <c r="C333" s="38" t="s">
        <v>4256</v>
      </c>
      <c r="D333" s="37" t="s">
        <v>595</v>
      </c>
      <c r="E333" s="39" t="s">
        <v>4257</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4258</v>
      </c>
      <c r="F335" s="46"/>
      <c r="G335" s="46"/>
      <c r="H335" s="46"/>
      <c r="I335" s="46"/>
      <c r="J335" s="48"/>
    </row>
    <row r="336">
      <c r="A336" s="37" t="s">
        <v>593</v>
      </c>
      <c r="B336" s="37">
        <v>105</v>
      </c>
      <c r="C336" s="38" t="s">
        <v>4259</v>
      </c>
      <c r="D336" s="37" t="s">
        <v>595</v>
      </c>
      <c r="E336" s="39" t="s">
        <v>4260</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4261</v>
      </c>
      <c r="F338" s="46"/>
      <c r="G338" s="46"/>
      <c r="H338" s="46"/>
      <c r="I338" s="46"/>
      <c r="J338" s="48"/>
    </row>
    <row r="339">
      <c r="A339" s="37" t="s">
        <v>593</v>
      </c>
      <c r="B339" s="37">
        <v>106</v>
      </c>
      <c r="C339" s="38" t="s">
        <v>4262</v>
      </c>
      <c r="D339" s="37" t="s">
        <v>595</v>
      </c>
      <c r="E339" s="39" t="s">
        <v>4263</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4261</v>
      </c>
      <c r="F341" s="46"/>
      <c r="G341" s="46"/>
      <c r="H341" s="46"/>
      <c r="I341" s="46"/>
      <c r="J341" s="48"/>
    </row>
    <row r="342">
      <c r="A342" s="37" t="s">
        <v>593</v>
      </c>
      <c r="B342" s="37">
        <v>107</v>
      </c>
      <c r="C342" s="38" t="s">
        <v>4264</v>
      </c>
      <c r="D342" s="37" t="s">
        <v>595</v>
      </c>
      <c r="E342" s="39" t="s">
        <v>4265</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4261</v>
      </c>
      <c r="F344" s="46"/>
      <c r="G344" s="46"/>
      <c r="H344" s="46"/>
      <c r="I344" s="46"/>
      <c r="J344" s="48"/>
    </row>
    <row r="345">
      <c r="A345" s="37" t="s">
        <v>593</v>
      </c>
      <c r="B345" s="37">
        <v>108</v>
      </c>
      <c r="C345" s="38" t="s">
        <v>4266</v>
      </c>
      <c r="D345" s="37" t="s">
        <v>595</v>
      </c>
      <c r="E345" s="39" t="s">
        <v>4267</v>
      </c>
      <c r="F345" s="40" t="s">
        <v>608</v>
      </c>
      <c r="G345" s="41">
        <v>2</v>
      </c>
      <c r="H345" s="42">
        <v>0</v>
      </c>
      <c r="I345" s="43">
        <f>ROUND(G345*H345,P4)</f>
        <v>0</v>
      </c>
      <c r="J345" s="37"/>
      <c r="O345" s="44">
        <f>I345*0.21</f>
        <v>0</v>
      </c>
      <c r="P345">
        <v>3</v>
      </c>
    </row>
    <row r="346">
      <c r="A346" s="37" t="s">
        <v>598</v>
      </c>
      <c r="B346" s="45"/>
      <c r="C346" s="46"/>
      <c r="D346" s="46"/>
      <c r="E346" s="39" t="s">
        <v>4267</v>
      </c>
      <c r="F346" s="46"/>
      <c r="G346" s="46"/>
      <c r="H346" s="46"/>
      <c r="I346" s="46"/>
      <c r="J346" s="48"/>
    </row>
    <row r="347" ht="45">
      <c r="A347" s="37" t="s">
        <v>601</v>
      </c>
      <c r="B347" s="45"/>
      <c r="C347" s="46"/>
      <c r="D347" s="46"/>
      <c r="E347" s="39" t="s">
        <v>4268</v>
      </c>
      <c r="F347" s="46"/>
      <c r="G347" s="46"/>
      <c r="H347" s="46"/>
      <c r="I347" s="46"/>
      <c r="J347" s="48"/>
    </row>
    <row r="348">
      <c r="A348" s="37" t="s">
        <v>593</v>
      </c>
      <c r="B348" s="37">
        <v>109</v>
      </c>
      <c r="C348" s="38" t="s">
        <v>4269</v>
      </c>
      <c r="D348" s="37" t="s">
        <v>595</v>
      </c>
      <c r="E348" s="39" t="s">
        <v>3088</v>
      </c>
      <c r="F348" s="40" t="s">
        <v>608</v>
      </c>
      <c r="G348" s="41">
        <v>6</v>
      </c>
      <c r="H348" s="42">
        <v>0</v>
      </c>
      <c r="I348" s="43">
        <f>ROUND(G348*H348,P4)</f>
        <v>0</v>
      </c>
      <c r="J348" s="37"/>
      <c r="O348" s="44">
        <f>I348*0.21</f>
        <v>0</v>
      </c>
      <c r="P348">
        <v>3</v>
      </c>
    </row>
    <row r="349">
      <c r="A349" s="37" t="s">
        <v>598</v>
      </c>
      <c r="B349" s="45"/>
      <c r="C349" s="46"/>
      <c r="D349" s="46"/>
      <c r="E349" s="39" t="s">
        <v>3088</v>
      </c>
      <c r="F349" s="46"/>
      <c r="G349" s="46"/>
      <c r="H349" s="46"/>
      <c r="I349" s="46"/>
      <c r="J349" s="48"/>
    </row>
    <row r="350" ht="45">
      <c r="A350" s="37" t="s">
        <v>601</v>
      </c>
      <c r="B350" s="45"/>
      <c r="C350" s="46"/>
      <c r="D350" s="46"/>
      <c r="E350" s="39" t="s">
        <v>4270</v>
      </c>
      <c r="F350" s="46"/>
      <c r="G350" s="46"/>
      <c r="H350" s="46"/>
      <c r="I350" s="46"/>
      <c r="J350" s="48"/>
    </row>
    <row r="351">
      <c r="A351" s="37" t="s">
        <v>593</v>
      </c>
      <c r="B351" s="37">
        <v>110</v>
      </c>
      <c r="C351" s="38" t="s">
        <v>4271</v>
      </c>
      <c r="D351" s="37" t="s">
        <v>595</v>
      </c>
      <c r="E351" s="39" t="s">
        <v>4272</v>
      </c>
      <c r="F351" s="40" t="s">
        <v>608</v>
      </c>
      <c r="G351" s="41">
        <v>1</v>
      </c>
      <c r="H351" s="42">
        <v>0</v>
      </c>
      <c r="I351" s="43">
        <f>ROUND(G351*H351,P4)</f>
        <v>0</v>
      </c>
      <c r="J351" s="37"/>
      <c r="O351" s="44">
        <f>I351*0.21</f>
        <v>0</v>
      </c>
      <c r="P351">
        <v>3</v>
      </c>
    </row>
    <row r="352">
      <c r="A352" s="37" t="s">
        <v>598</v>
      </c>
      <c r="B352" s="45"/>
      <c r="C352" s="46"/>
      <c r="D352" s="46"/>
      <c r="E352" s="39" t="s">
        <v>4272</v>
      </c>
      <c r="F352" s="46"/>
      <c r="G352" s="46"/>
      <c r="H352" s="46"/>
      <c r="I352" s="46"/>
      <c r="J352" s="48"/>
    </row>
    <row r="353" ht="45">
      <c r="A353" s="37" t="s">
        <v>601</v>
      </c>
      <c r="B353" s="45"/>
      <c r="C353" s="46"/>
      <c r="D353" s="46"/>
      <c r="E353" s="39" t="s">
        <v>4270</v>
      </c>
      <c r="F353" s="46"/>
      <c r="G353" s="46"/>
      <c r="H353" s="46"/>
      <c r="I353" s="46"/>
      <c r="J353" s="48"/>
    </row>
    <row r="354">
      <c r="A354" s="37" t="s">
        <v>593</v>
      </c>
      <c r="B354" s="37">
        <v>111</v>
      </c>
      <c r="C354" s="38" t="s">
        <v>4273</v>
      </c>
      <c r="D354" s="37" t="s">
        <v>595</v>
      </c>
      <c r="E354" s="39" t="s">
        <v>4274</v>
      </c>
      <c r="F354" s="40" t="s">
        <v>608</v>
      </c>
      <c r="G354" s="41">
        <v>1</v>
      </c>
      <c r="H354" s="42">
        <v>0</v>
      </c>
      <c r="I354" s="43">
        <f>ROUND(G354*H354,P4)</f>
        <v>0</v>
      </c>
      <c r="J354" s="37"/>
      <c r="O354" s="44">
        <f>I354*0.21</f>
        <v>0</v>
      </c>
      <c r="P354">
        <v>3</v>
      </c>
    </row>
    <row r="355">
      <c r="A355" s="37" t="s">
        <v>598</v>
      </c>
      <c r="B355" s="45"/>
      <c r="C355" s="46"/>
      <c r="D355" s="46"/>
      <c r="E355" s="39" t="s">
        <v>4274</v>
      </c>
      <c r="F355" s="46"/>
      <c r="G355" s="46"/>
      <c r="H355" s="46"/>
      <c r="I355" s="46"/>
      <c r="J355" s="48"/>
    </row>
    <row r="356" ht="45">
      <c r="A356" s="37" t="s">
        <v>601</v>
      </c>
      <c r="B356" s="45"/>
      <c r="C356" s="46"/>
      <c r="D356" s="46"/>
      <c r="E356" s="39" t="s">
        <v>4270</v>
      </c>
      <c r="F356" s="46"/>
      <c r="G356" s="46"/>
      <c r="H356" s="46"/>
      <c r="I356" s="46"/>
      <c r="J356" s="48"/>
    </row>
    <row r="357">
      <c r="A357" s="37" t="s">
        <v>593</v>
      </c>
      <c r="B357" s="37">
        <v>112</v>
      </c>
      <c r="C357" s="38" t="s">
        <v>4275</v>
      </c>
      <c r="D357" s="37" t="s">
        <v>595</v>
      </c>
      <c r="E357" s="39" t="s">
        <v>4276</v>
      </c>
      <c r="F357" s="40" t="s">
        <v>608</v>
      </c>
      <c r="G357" s="41">
        <v>1</v>
      </c>
      <c r="H357" s="42">
        <v>0</v>
      </c>
      <c r="I357" s="43">
        <f>ROUND(G357*H357,P4)</f>
        <v>0</v>
      </c>
      <c r="J357" s="37"/>
      <c r="O357" s="44">
        <f>I357*0.21</f>
        <v>0</v>
      </c>
      <c r="P357">
        <v>3</v>
      </c>
    </row>
    <row r="358">
      <c r="A358" s="37" t="s">
        <v>598</v>
      </c>
      <c r="B358" s="45"/>
      <c r="C358" s="46"/>
      <c r="D358" s="46"/>
      <c r="E358" s="39" t="s">
        <v>4276</v>
      </c>
      <c r="F358" s="46"/>
      <c r="G358" s="46"/>
      <c r="H358" s="46"/>
      <c r="I358" s="46"/>
      <c r="J358" s="48"/>
    </row>
    <row r="359" ht="45">
      <c r="A359" s="37" t="s">
        <v>601</v>
      </c>
      <c r="B359" s="45"/>
      <c r="C359" s="46"/>
      <c r="D359" s="46"/>
      <c r="E359" s="39" t="s">
        <v>4270</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20">
      <c r="A363" s="37" t="s">
        <v>601</v>
      </c>
      <c r="B363" s="45"/>
      <c r="C363" s="46"/>
      <c r="D363" s="46"/>
      <c r="E363" s="39" t="s">
        <v>1819</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20">
      <c r="A366" s="37" t="s">
        <v>601</v>
      </c>
      <c r="B366" s="45"/>
      <c r="C366" s="46"/>
      <c r="D366" s="46"/>
      <c r="E366" s="39" t="s">
        <v>1819</v>
      </c>
      <c r="F366" s="46"/>
      <c r="G366" s="46"/>
      <c r="H366" s="46"/>
      <c r="I366" s="46"/>
      <c r="J366" s="48"/>
    </row>
    <row r="367" ht="30">
      <c r="A367" s="37" t="s">
        <v>593</v>
      </c>
      <c r="B367" s="37">
        <v>115</v>
      </c>
      <c r="C367" s="38" t="s">
        <v>3429</v>
      </c>
      <c r="D367" s="37" t="s">
        <v>3430</v>
      </c>
      <c r="E367" s="39" t="s">
        <v>4277</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5">
      <c r="A369" s="37" t="s">
        <v>601</v>
      </c>
      <c r="B369" s="45"/>
      <c r="C369" s="46"/>
      <c r="D369" s="46"/>
      <c r="E369" s="39" t="s">
        <v>4278</v>
      </c>
      <c r="F369" s="46"/>
      <c r="G369" s="46"/>
      <c r="H369" s="46"/>
      <c r="I369" s="46"/>
      <c r="J369" s="48"/>
    </row>
    <row r="370" ht="30">
      <c r="A370" s="37" t="s">
        <v>593</v>
      </c>
      <c r="B370" s="37">
        <v>116</v>
      </c>
      <c r="C370" s="38" t="s">
        <v>3433</v>
      </c>
      <c r="D370" s="37" t="s">
        <v>3434</v>
      </c>
      <c r="E370" s="39" t="s">
        <v>4279</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5">
      <c r="A372" s="37" t="s">
        <v>601</v>
      </c>
      <c r="B372" s="50"/>
      <c r="C372" s="51"/>
      <c r="D372" s="51"/>
      <c r="E372" s="39" t="s">
        <v>4278</v>
      </c>
      <c r="F372" s="51"/>
      <c r="G372" s="51"/>
      <c r="H372" s="51"/>
      <c r="I372" s="51"/>
      <c r="J372" s="52"/>
    </row>
  </sheetData>
  <sheetProtection sheet="1" objects="1" scenarios="1" spinCount="100000" saltValue="0ovrmtUEno+enbV/HkQqWhr3BItjL3GYGeJges45oNolMpZLKd7lTiQ4IS0k2eFBs2/bRPjePuDVgjrDRKjhrw==" hashValue="QCqYNgSU0hCDYzqB4v+yYT9A+LDtCBHk18y3UsRGCO7J9c53qW+U9K6RMeVmcXpsRwByO32MgLft+77uCQ30z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4281</v>
      </c>
      <c r="I3" s="25">
        <f>SUMIFS(I11:I292,A11:A292,"SD")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3840</v>
      </c>
      <c r="D5" s="22"/>
      <c r="E5" s="23" t="s">
        <v>125</v>
      </c>
      <c r="F5" s="17"/>
      <c r="G5" s="17"/>
      <c r="H5" s="17"/>
      <c r="I5" s="17"/>
      <c r="J5" s="19"/>
      <c r="O5">
        <v>0.20999999999999999</v>
      </c>
    </row>
    <row r="6">
      <c r="A6" s="3" t="s">
        <v>576</v>
      </c>
      <c r="B6" s="20" t="s">
        <v>573</v>
      </c>
      <c r="C6" s="21" t="s">
        <v>4282</v>
      </c>
      <c r="D6" s="22"/>
      <c r="E6" s="23" t="s">
        <v>141</v>
      </c>
      <c r="F6" s="17"/>
      <c r="G6" s="17"/>
      <c r="H6" s="17"/>
      <c r="I6" s="17"/>
      <c r="J6" s="19"/>
    </row>
    <row r="7">
      <c r="A7" s="3" t="s">
        <v>578</v>
      </c>
      <c r="B7" s="20" t="s">
        <v>579</v>
      </c>
      <c r="C7" s="21" t="s">
        <v>4281</v>
      </c>
      <c r="D7" s="22"/>
      <c r="E7" s="23" t="s">
        <v>143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4030</v>
      </c>
      <c r="D11" s="34"/>
      <c r="E11" s="31" t="s">
        <v>4031</v>
      </c>
      <c r="F11" s="34"/>
      <c r="G11" s="34"/>
      <c r="H11" s="34"/>
      <c r="I11" s="35">
        <f>SUMIFS(I12:I14,A12:A14,"P")</f>
        <v>0</v>
      </c>
      <c r="J11" s="36"/>
    </row>
    <row r="12">
      <c r="A12" s="37" t="s">
        <v>593</v>
      </c>
      <c r="B12" s="37">
        <v>1</v>
      </c>
      <c r="C12" s="38" t="s">
        <v>4283</v>
      </c>
      <c r="D12" s="37" t="s">
        <v>595</v>
      </c>
      <c r="E12" s="39" t="s">
        <v>4033</v>
      </c>
      <c r="F12" s="40" t="s">
        <v>1797</v>
      </c>
      <c r="G12" s="41">
        <v>10</v>
      </c>
      <c r="H12" s="42">
        <v>0</v>
      </c>
      <c r="I12" s="43">
        <f>ROUND(G12*H12,P4)</f>
        <v>0</v>
      </c>
      <c r="J12" s="37"/>
      <c r="O12" s="44">
        <f>I12*0.21</f>
        <v>0</v>
      </c>
      <c r="P12">
        <v>3</v>
      </c>
    </row>
    <row r="13">
      <c r="A13" s="37" t="s">
        <v>598</v>
      </c>
      <c r="B13" s="45"/>
      <c r="C13" s="46"/>
      <c r="D13" s="46"/>
      <c r="E13" s="39" t="s">
        <v>4033</v>
      </c>
      <c r="F13" s="46"/>
      <c r="G13" s="46"/>
      <c r="H13" s="46"/>
      <c r="I13" s="46"/>
      <c r="J13" s="48"/>
    </row>
    <row r="14" ht="30">
      <c r="A14" s="37" t="s">
        <v>601</v>
      </c>
      <c r="B14" s="45"/>
      <c r="C14" s="46"/>
      <c r="D14" s="46"/>
      <c r="E14" s="39" t="s">
        <v>4284</v>
      </c>
      <c r="F14" s="46"/>
      <c r="G14" s="46"/>
      <c r="H14" s="46"/>
      <c r="I14" s="46"/>
      <c r="J14" s="48"/>
    </row>
    <row r="15">
      <c r="A15" s="31" t="s">
        <v>591</v>
      </c>
      <c r="B15" s="32"/>
      <c r="C15" s="33" t="s">
        <v>4035</v>
      </c>
      <c r="D15" s="34"/>
      <c r="E15" s="31" t="s">
        <v>4036</v>
      </c>
      <c r="F15" s="34"/>
      <c r="G15" s="34"/>
      <c r="H15" s="34"/>
      <c r="I15" s="35">
        <f>SUMIFS(I16:I24,A16:A24,"P")</f>
        <v>0</v>
      </c>
      <c r="J15" s="36"/>
    </row>
    <row r="16">
      <c r="A16" s="37" t="s">
        <v>593</v>
      </c>
      <c r="B16" s="37">
        <v>2</v>
      </c>
      <c r="C16" s="38" t="s">
        <v>4285</v>
      </c>
      <c r="D16" s="37" t="s">
        <v>595</v>
      </c>
      <c r="E16" s="39" t="s">
        <v>4286</v>
      </c>
      <c r="F16" s="40" t="s">
        <v>1797</v>
      </c>
      <c r="G16" s="41">
        <v>1</v>
      </c>
      <c r="H16" s="42">
        <v>0</v>
      </c>
      <c r="I16" s="43">
        <f>ROUND(G16*H16,P4)</f>
        <v>0</v>
      </c>
      <c r="J16" s="37"/>
      <c r="O16" s="44">
        <f>I16*0.21</f>
        <v>0</v>
      </c>
      <c r="P16">
        <v>3</v>
      </c>
    </row>
    <row r="17">
      <c r="A17" s="37" t="s">
        <v>598</v>
      </c>
      <c r="B17" s="45"/>
      <c r="C17" s="46"/>
      <c r="D17" s="46"/>
      <c r="E17" s="39" t="s">
        <v>4286</v>
      </c>
      <c r="F17" s="46"/>
      <c r="G17" s="46"/>
      <c r="H17" s="46"/>
      <c r="I17" s="46"/>
      <c r="J17" s="48"/>
    </row>
    <row r="18" ht="30">
      <c r="A18" s="37" t="s">
        <v>601</v>
      </c>
      <c r="B18" s="45"/>
      <c r="C18" s="46"/>
      <c r="D18" s="46"/>
      <c r="E18" s="39" t="s">
        <v>4287</v>
      </c>
      <c r="F18" s="46"/>
      <c r="G18" s="46"/>
      <c r="H18" s="46"/>
      <c r="I18" s="46"/>
      <c r="J18" s="48"/>
    </row>
    <row r="19">
      <c r="A19" s="37" t="s">
        <v>593</v>
      </c>
      <c r="B19" s="37">
        <v>3</v>
      </c>
      <c r="C19" s="38" t="s">
        <v>4037</v>
      </c>
      <c r="D19" s="37" t="s">
        <v>595</v>
      </c>
      <c r="E19" s="39" t="s">
        <v>4038</v>
      </c>
      <c r="F19" s="40" t="s">
        <v>1797</v>
      </c>
      <c r="G19" s="41">
        <v>50</v>
      </c>
      <c r="H19" s="42">
        <v>0</v>
      </c>
      <c r="I19" s="43">
        <f>ROUND(G19*H19,P4)</f>
        <v>0</v>
      </c>
      <c r="J19" s="37"/>
      <c r="O19" s="44">
        <f>I19*0.21</f>
        <v>0</v>
      </c>
      <c r="P19">
        <v>3</v>
      </c>
    </row>
    <row r="20">
      <c r="A20" s="37" t="s">
        <v>598</v>
      </c>
      <c r="B20" s="45"/>
      <c r="C20" s="46"/>
      <c r="D20" s="46"/>
      <c r="E20" s="39" t="s">
        <v>4038</v>
      </c>
      <c r="F20" s="46"/>
      <c r="G20" s="46"/>
      <c r="H20" s="46"/>
      <c r="I20" s="46"/>
      <c r="J20" s="48"/>
    </row>
    <row r="21" ht="60">
      <c r="A21" s="37" t="s">
        <v>601</v>
      </c>
      <c r="B21" s="45"/>
      <c r="C21" s="46"/>
      <c r="D21" s="46"/>
      <c r="E21" s="39" t="s">
        <v>4039</v>
      </c>
      <c r="F21" s="46"/>
      <c r="G21" s="46"/>
      <c r="H21" s="46"/>
      <c r="I21" s="46"/>
      <c r="J21" s="48"/>
    </row>
    <row r="22">
      <c r="A22" s="37" t="s">
        <v>593</v>
      </c>
      <c r="B22" s="37">
        <v>4</v>
      </c>
      <c r="C22" s="38" t="s">
        <v>4040</v>
      </c>
      <c r="D22" s="37" t="s">
        <v>595</v>
      </c>
      <c r="E22" s="39" t="s">
        <v>4041</v>
      </c>
      <c r="F22" s="40" t="s">
        <v>624</v>
      </c>
      <c r="G22" s="41">
        <v>30</v>
      </c>
      <c r="H22" s="42">
        <v>0</v>
      </c>
      <c r="I22" s="43">
        <f>ROUND(G22*H22,P4)</f>
        <v>0</v>
      </c>
      <c r="J22" s="37"/>
      <c r="O22" s="44">
        <f>I22*0.21</f>
        <v>0</v>
      </c>
      <c r="P22">
        <v>3</v>
      </c>
    </row>
    <row r="23">
      <c r="A23" s="37" t="s">
        <v>598</v>
      </c>
      <c r="B23" s="45"/>
      <c r="C23" s="46"/>
      <c r="D23" s="46"/>
      <c r="E23" s="39" t="s">
        <v>4041</v>
      </c>
      <c r="F23" s="46"/>
      <c r="G23" s="46"/>
      <c r="H23" s="46"/>
      <c r="I23" s="46"/>
      <c r="J23" s="48"/>
    </row>
    <row r="24" ht="30">
      <c r="A24" s="37" t="s">
        <v>601</v>
      </c>
      <c r="B24" s="45"/>
      <c r="C24" s="46"/>
      <c r="D24" s="46"/>
      <c r="E24" s="39" t="s">
        <v>4042</v>
      </c>
      <c r="F24" s="46"/>
      <c r="G24" s="46"/>
      <c r="H24" s="46"/>
      <c r="I24" s="46"/>
      <c r="J24" s="48"/>
    </row>
    <row r="25">
      <c r="A25" s="31" t="s">
        <v>591</v>
      </c>
      <c r="B25" s="32"/>
      <c r="C25" s="33" t="s">
        <v>4046</v>
      </c>
      <c r="D25" s="34"/>
      <c r="E25" s="31" t="s">
        <v>4047</v>
      </c>
      <c r="F25" s="34"/>
      <c r="G25" s="34"/>
      <c r="H25" s="34"/>
      <c r="I25" s="35">
        <f>SUMIFS(I26:I28,A26:A28,"P")</f>
        <v>0</v>
      </c>
      <c r="J25" s="36"/>
    </row>
    <row r="26">
      <c r="A26" s="37" t="s">
        <v>593</v>
      </c>
      <c r="B26" s="37">
        <v>5</v>
      </c>
      <c r="C26" s="38" t="s">
        <v>4288</v>
      </c>
      <c r="D26" s="37" t="s">
        <v>595</v>
      </c>
      <c r="E26" s="39" t="s">
        <v>4289</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4290</v>
      </c>
      <c r="F28" s="46"/>
      <c r="G28" s="46"/>
      <c r="H28" s="46"/>
      <c r="I28" s="46"/>
      <c r="J28" s="48"/>
    </row>
    <row r="29">
      <c r="A29" s="31" t="s">
        <v>591</v>
      </c>
      <c r="B29" s="32"/>
      <c r="C29" s="33" t="s">
        <v>4057</v>
      </c>
      <c r="D29" s="34"/>
      <c r="E29" s="31" t="s">
        <v>4058</v>
      </c>
      <c r="F29" s="34"/>
      <c r="G29" s="34"/>
      <c r="H29" s="34"/>
      <c r="I29" s="35">
        <f>SUMIFS(I30:I35,A30:A35,"P")</f>
        <v>0</v>
      </c>
      <c r="J29" s="36"/>
    </row>
    <row r="30">
      <c r="A30" s="37" t="s">
        <v>593</v>
      </c>
      <c r="B30" s="37">
        <v>6</v>
      </c>
      <c r="C30" s="38" t="s">
        <v>2325</v>
      </c>
      <c r="D30" s="37" t="s">
        <v>595</v>
      </c>
      <c r="E30" s="39" t="s">
        <v>2326</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4291</v>
      </c>
      <c r="D33" s="37" t="s">
        <v>595</v>
      </c>
      <c r="E33" s="39" t="s">
        <v>4292</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4293</v>
      </c>
      <c r="F35" s="46"/>
      <c r="G35" s="46"/>
      <c r="H35" s="46"/>
      <c r="I35" s="46"/>
      <c r="J35" s="48"/>
    </row>
    <row r="36">
      <c r="A36" s="31" t="s">
        <v>591</v>
      </c>
      <c r="B36" s="32"/>
      <c r="C36" s="33" t="s">
        <v>4062</v>
      </c>
      <c r="D36" s="34"/>
      <c r="E36" s="31" t="s">
        <v>4063</v>
      </c>
      <c r="F36" s="34"/>
      <c r="G36" s="34"/>
      <c r="H36" s="34"/>
      <c r="I36" s="35">
        <f>SUMIFS(I37:I72,A37:A72,"P")</f>
        <v>0</v>
      </c>
      <c r="J36" s="36"/>
    </row>
    <row r="37" ht="30">
      <c r="A37" s="37" t="s">
        <v>593</v>
      </c>
      <c r="B37" s="37">
        <v>8</v>
      </c>
      <c r="C37" s="38" t="s">
        <v>1033</v>
      </c>
      <c r="D37" s="37" t="s">
        <v>595</v>
      </c>
      <c r="E37" s="39" t="s">
        <v>4294</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4295</v>
      </c>
      <c r="F39" s="46"/>
      <c r="G39" s="46"/>
      <c r="H39" s="46"/>
      <c r="I39" s="46"/>
      <c r="J39" s="48"/>
    </row>
    <row r="40" ht="30">
      <c r="A40" s="37" t="s">
        <v>593</v>
      </c>
      <c r="B40" s="37">
        <v>9</v>
      </c>
      <c r="C40" s="38" t="s">
        <v>4296</v>
      </c>
      <c r="D40" s="37" t="s">
        <v>595</v>
      </c>
      <c r="E40" s="39" t="s">
        <v>4069</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4295</v>
      </c>
      <c r="F42" s="46"/>
      <c r="G42" s="46"/>
      <c r="H42" s="46"/>
      <c r="I42" s="46"/>
      <c r="J42" s="48"/>
    </row>
    <row r="43" ht="30">
      <c r="A43" s="37" t="s">
        <v>593</v>
      </c>
      <c r="B43" s="37">
        <v>10</v>
      </c>
      <c r="C43" s="38" t="s">
        <v>1035</v>
      </c>
      <c r="D43" s="37" t="s">
        <v>595</v>
      </c>
      <c r="E43" s="39" t="s">
        <v>4297</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4298</v>
      </c>
      <c r="D46" s="37" t="s">
        <v>595</v>
      </c>
      <c r="E46" s="39" t="s">
        <v>4071</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4299</v>
      </c>
      <c r="D49" s="37" t="s">
        <v>595</v>
      </c>
      <c r="E49" s="39" t="s">
        <v>2223</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4300</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4301</v>
      </c>
      <c r="F54" s="46"/>
      <c r="G54" s="46"/>
      <c r="H54" s="46"/>
      <c r="I54" s="46"/>
      <c r="J54" s="48"/>
    </row>
    <row r="55">
      <c r="A55" s="37" t="s">
        <v>593</v>
      </c>
      <c r="B55" s="37">
        <v>14</v>
      </c>
      <c r="C55" s="38" t="s">
        <v>4302</v>
      </c>
      <c r="D55" s="37" t="s">
        <v>595</v>
      </c>
      <c r="E55" s="39" t="s">
        <v>4083</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4303</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4303</v>
      </c>
      <c r="F60" s="46"/>
      <c r="G60" s="46"/>
      <c r="H60" s="46"/>
      <c r="I60" s="46"/>
      <c r="J60" s="48"/>
    </row>
    <row r="61">
      <c r="A61" s="37" t="s">
        <v>593</v>
      </c>
      <c r="B61" s="37">
        <v>16</v>
      </c>
      <c r="C61" s="38" t="s">
        <v>3045</v>
      </c>
      <c r="D61" s="37" t="s">
        <v>595</v>
      </c>
      <c r="E61" s="39" t="s">
        <v>3046</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4303</v>
      </c>
      <c r="F63" s="46"/>
      <c r="G63" s="46"/>
      <c r="H63" s="46"/>
      <c r="I63" s="46"/>
      <c r="J63" s="48"/>
    </row>
    <row r="64">
      <c r="A64" s="37" t="s">
        <v>593</v>
      </c>
      <c r="B64" s="37">
        <v>17</v>
      </c>
      <c r="C64" s="38" t="s">
        <v>4304</v>
      </c>
      <c r="D64" s="37" t="s">
        <v>595</v>
      </c>
      <c r="E64" s="39" t="s">
        <v>4305</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4303</v>
      </c>
      <c r="F66" s="46"/>
      <c r="G66" s="46"/>
      <c r="H66" s="46"/>
      <c r="I66" s="46"/>
      <c r="J66" s="48"/>
    </row>
    <row r="67">
      <c r="A67" s="37" t="s">
        <v>593</v>
      </c>
      <c r="B67" s="37">
        <v>18</v>
      </c>
      <c r="C67" s="38" t="s">
        <v>3555</v>
      </c>
      <c r="D67" s="37" t="s">
        <v>595</v>
      </c>
      <c r="E67" s="39" t="s">
        <v>3556</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3309</v>
      </c>
      <c r="D70" s="37" t="s">
        <v>595</v>
      </c>
      <c r="E70" s="39" t="s">
        <v>3310</v>
      </c>
      <c r="F70" s="40" t="s">
        <v>608</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4064</v>
      </c>
      <c r="F72" s="46"/>
      <c r="G72" s="46"/>
      <c r="H72" s="46"/>
      <c r="I72" s="46"/>
      <c r="J72" s="48"/>
    </row>
    <row r="73">
      <c r="A73" s="31" t="s">
        <v>591</v>
      </c>
      <c r="B73" s="32"/>
      <c r="C73" s="33" t="s">
        <v>4091</v>
      </c>
      <c r="D73" s="34"/>
      <c r="E73" s="31" t="s">
        <v>4092</v>
      </c>
      <c r="F73" s="34"/>
      <c r="G73" s="34"/>
      <c r="H73" s="34"/>
      <c r="I73" s="35">
        <f>SUMIFS(I74:I76,A74:A76,"P")</f>
        <v>0</v>
      </c>
      <c r="J73" s="36"/>
    </row>
    <row r="74" ht="30">
      <c r="A74" s="37" t="s">
        <v>593</v>
      </c>
      <c r="B74" s="37">
        <v>20</v>
      </c>
      <c r="C74" s="38" t="s">
        <v>4306</v>
      </c>
      <c r="D74" s="37" t="s">
        <v>595</v>
      </c>
      <c r="E74" s="39" t="s">
        <v>4307</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4308</v>
      </c>
      <c r="F76" s="46"/>
      <c r="G76" s="46"/>
      <c r="H76" s="46"/>
      <c r="I76" s="46"/>
      <c r="J76" s="48"/>
    </row>
    <row r="77">
      <c r="A77" s="31" t="s">
        <v>591</v>
      </c>
      <c r="B77" s="32"/>
      <c r="C77" s="33" t="s">
        <v>1716</v>
      </c>
      <c r="D77" s="34"/>
      <c r="E77" s="31" t="s">
        <v>4097</v>
      </c>
      <c r="F77" s="34"/>
      <c r="G77" s="34"/>
      <c r="H77" s="34"/>
      <c r="I77" s="35">
        <f>SUMIFS(I78:I101,A78:A101,"P")</f>
        <v>0</v>
      </c>
      <c r="J77" s="36"/>
    </row>
    <row r="78" ht="30">
      <c r="A78" s="37" t="s">
        <v>593</v>
      </c>
      <c r="B78" s="37">
        <v>21</v>
      </c>
      <c r="C78" s="38" t="s">
        <v>4309</v>
      </c>
      <c r="D78" s="37" t="s">
        <v>595</v>
      </c>
      <c r="E78" s="39" t="s">
        <v>4310</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4311</v>
      </c>
      <c r="F80" s="46"/>
      <c r="G80" s="46"/>
      <c r="H80" s="46"/>
      <c r="I80" s="46"/>
      <c r="J80" s="48"/>
    </row>
    <row r="81">
      <c r="A81" s="37" t="s">
        <v>593</v>
      </c>
      <c r="B81" s="37">
        <v>22</v>
      </c>
      <c r="C81" s="38" t="s">
        <v>4312</v>
      </c>
      <c r="D81" s="37" t="s">
        <v>595</v>
      </c>
      <c r="E81" s="39" t="s">
        <v>4313</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4314</v>
      </c>
      <c r="F83" s="46"/>
      <c r="G83" s="46"/>
      <c r="H83" s="46"/>
      <c r="I83" s="46"/>
      <c r="J83" s="48"/>
    </row>
    <row r="84">
      <c r="A84" s="37" t="s">
        <v>593</v>
      </c>
      <c r="B84" s="37">
        <v>23</v>
      </c>
      <c r="C84" s="38" t="s">
        <v>3053</v>
      </c>
      <c r="D84" s="37" t="s">
        <v>595</v>
      </c>
      <c r="E84" s="39" t="s">
        <v>3054</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4315</v>
      </c>
      <c r="F86" s="46"/>
      <c r="G86" s="46"/>
      <c r="H86" s="46"/>
      <c r="I86" s="46"/>
      <c r="J86" s="48"/>
    </row>
    <row r="87">
      <c r="A87" s="37" t="s">
        <v>593</v>
      </c>
      <c r="B87" s="37">
        <v>24</v>
      </c>
      <c r="C87" s="38" t="s">
        <v>3056</v>
      </c>
      <c r="D87" s="37" t="s">
        <v>595</v>
      </c>
      <c r="E87" s="39" t="s">
        <v>3057</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3312</v>
      </c>
      <c r="D90" s="37" t="s">
        <v>595</v>
      </c>
      <c r="E90" s="39" t="s">
        <v>3313</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4316</v>
      </c>
      <c r="F92" s="46"/>
      <c r="G92" s="46"/>
      <c r="H92" s="46"/>
      <c r="I92" s="46"/>
      <c r="J92" s="48"/>
    </row>
    <row r="93">
      <c r="A93" s="37" t="s">
        <v>593</v>
      </c>
      <c r="B93" s="37">
        <v>26</v>
      </c>
      <c r="C93" s="38" t="s">
        <v>4317</v>
      </c>
      <c r="D93" s="37" t="s">
        <v>595</v>
      </c>
      <c r="E93" s="39" t="s">
        <v>4114</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4318</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4319</v>
      </c>
      <c r="F98" s="46"/>
      <c r="G98" s="46"/>
      <c r="H98" s="46"/>
      <c r="I98" s="46"/>
      <c r="J98" s="48"/>
    </row>
    <row r="99">
      <c r="A99" s="37" t="s">
        <v>593</v>
      </c>
      <c r="B99" s="37">
        <v>28</v>
      </c>
      <c r="C99" s="38" t="s">
        <v>4320</v>
      </c>
      <c r="D99" s="37" t="s">
        <v>595</v>
      </c>
      <c r="E99" s="39" t="s">
        <v>4119</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4321</v>
      </c>
      <c r="F101" s="46"/>
      <c r="G101" s="46"/>
      <c r="H101" s="46"/>
      <c r="I101" s="46"/>
      <c r="J101" s="48"/>
    </row>
    <row r="102">
      <c r="A102" s="31" t="s">
        <v>591</v>
      </c>
      <c r="B102" s="32"/>
      <c r="C102" s="33" t="s">
        <v>3661</v>
      </c>
      <c r="D102" s="34"/>
      <c r="E102" s="31" t="s">
        <v>4121</v>
      </c>
      <c r="F102" s="34"/>
      <c r="G102" s="34"/>
      <c r="H102" s="34"/>
      <c r="I102" s="35">
        <f>SUMIFS(I103:I171,A103:A171,"P")</f>
        <v>0</v>
      </c>
      <c r="J102" s="36"/>
    </row>
    <row r="103">
      <c r="A103" s="37" t="s">
        <v>593</v>
      </c>
      <c r="B103" s="37">
        <v>29</v>
      </c>
      <c r="C103" s="38" t="s">
        <v>4322</v>
      </c>
      <c r="D103" s="37" t="s">
        <v>595</v>
      </c>
      <c r="E103" s="39" t="s">
        <v>4323</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2095</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2095</v>
      </c>
      <c r="F108" s="46"/>
      <c r="G108" s="46"/>
      <c r="H108" s="46"/>
      <c r="I108" s="46"/>
      <c r="J108" s="48"/>
    </row>
    <row r="109" ht="30">
      <c r="A109" s="37" t="s">
        <v>593</v>
      </c>
      <c r="B109" s="37">
        <v>31</v>
      </c>
      <c r="C109" s="38" t="s">
        <v>3455</v>
      </c>
      <c r="D109" s="37" t="s">
        <v>595</v>
      </c>
      <c r="E109" s="39" t="s">
        <v>3456</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2096</v>
      </c>
      <c r="F111" s="46"/>
      <c r="G111" s="46"/>
      <c r="H111" s="46"/>
      <c r="I111" s="46"/>
      <c r="J111" s="48"/>
    </row>
    <row r="112" ht="30">
      <c r="A112" s="37" t="s">
        <v>593</v>
      </c>
      <c r="B112" s="37">
        <v>32</v>
      </c>
      <c r="C112" s="38" t="s">
        <v>4324</v>
      </c>
      <c r="D112" s="37" t="s">
        <v>595</v>
      </c>
      <c r="E112" s="39" t="s">
        <v>4325</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2096</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2096</v>
      </c>
      <c r="F117" s="46"/>
      <c r="G117" s="46"/>
      <c r="H117" s="46"/>
      <c r="I117" s="46"/>
      <c r="J117" s="48"/>
    </row>
    <row r="118" ht="30">
      <c r="A118" s="37" t="s">
        <v>593</v>
      </c>
      <c r="B118" s="37">
        <v>34</v>
      </c>
      <c r="C118" s="38" t="s">
        <v>3379</v>
      </c>
      <c r="D118" s="37" t="s">
        <v>595</v>
      </c>
      <c r="E118" s="39" t="s">
        <v>3380</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2096</v>
      </c>
      <c r="F120" s="46"/>
      <c r="G120" s="46"/>
      <c r="H120" s="46"/>
      <c r="I120" s="46"/>
      <c r="J120" s="48"/>
    </row>
    <row r="121" ht="30">
      <c r="A121" s="37" t="s">
        <v>593</v>
      </c>
      <c r="B121" s="37">
        <v>35</v>
      </c>
      <c r="C121" s="38" t="s">
        <v>4326</v>
      </c>
      <c r="D121" s="37" t="s">
        <v>595</v>
      </c>
      <c r="E121" s="39" t="s">
        <v>4327</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2096</v>
      </c>
      <c r="F123" s="46"/>
      <c r="G123" s="46"/>
      <c r="H123" s="46"/>
      <c r="I123" s="46"/>
      <c r="J123" s="48"/>
    </row>
    <row r="124" ht="30">
      <c r="A124" s="37" t="s">
        <v>593</v>
      </c>
      <c r="B124" s="37">
        <v>36</v>
      </c>
      <c r="C124" s="38" t="s">
        <v>4328</v>
      </c>
      <c r="D124" s="37" t="s">
        <v>595</v>
      </c>
      <c r="E124" s="39" t="s">
        <v>4329</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37</v>
      </c>
      <c r="C127" s="38" t="s">
        <v>4330</v>
      </c>
      <c r="D127" s="37" t="s">
        <v>595</v>
      </c>
      <c r="E127" s="39" t="s">
        <v>4331</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2096</v>
      </c>
      <c r="F129" s="46"/>
      <c r="G129" s="46"/>
      <c r="H129" s="46"/>
      <c r="I129" s="46"/>
      <c r="J129" s="48"/>
    </row>
    <row r="130" ht="30">
      <c r="A130" s="37" t="s">
        <v>593</v>
      </c>
      <c r="B130" s="37">
        <v>38</v>
      </c>
      <c r="C130" s="38" t="s">
        <v>4332</v>
      </c>
      <c r="D130" s="37" t="s">
        <v>595</v>
      </c>
      <c r="E130" s="39" t="s">
        <v>4333</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2096</v>
      </c>
      <c r="F132" s="46"/>
      <c r="G132" s="46"/>
      <c r="H132" s="46"/>
      <c r="I132" s="46"/>
      <c r="J132" s="48"/>
    </row>
    <row r="133" ht="30">
      <c r="A133" s="37" t="s">
        <v>593</v>
      </c>
      <c r="B133" s="37">
        <v>39</v>
      </c>
      <c r="C133" s="38" t="s">
        <v>4124</v>
      </c>
      <c r="D133" s="37" t="s">
        <v>595</v>
      </c>
      <c r="E133" s="39" t="s">
        <v>4125</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2096</v>
      </c>
      <c r="F135" s="46"/>
      <c r="G135" s="46"/>
      <c r="H135" s="46"/>
      <c r="I135" s="46"/>
      <c r="J135" s="48"/>
    </row>
    <row r="136" ht="30">
      <c r="A136" s="37" t="s">
        <v>593</v>
      </c>
      <c r="B136" s="37">
        <v>40</v>
      </c>
      <c r="C136" s="38" t="s">
        <v>4334</v>
      </c>
      <c r="D136" s="37" t="s">
        <v>595</v>
      </c>
      <c r="E136" s="39" t="s">
        <v>3444</v>
      </c>
      <c r="F136" s="40" t="s">
        <v>597</v>
      </c>
      <c r="G136" s="41">
        <v>140</v>
      </c>
      <c r="H136" s="42">
        <v>0</v>
      </c>
      <c r="I136" s="43">
        <f>ROUND(G136*H136,P4)</f>
        <v>0</v>
      </c>
      <c r="J136" s="37"/>
      <c r="O136" s="44">
        <f>I136*0.21</f>
        <v>0</v>
      </c>
      <c r="P136">
        <v>3</v>
      </c>
    </row>
    <row r="137" ht="30">
      <c r="A137" s="37" t="s">
        <v>598</v>
      </c>
      <c r="B137" s="45"/>
      <c r="C137" s="46"/>
      <c r="D137" s="46"/>
      <c r="E137" s="39" t="s">
        <v>3444</v>
      </c>
      <c r="F137" s="46"/>
      <c r="G137" s="46"/>
      <c r="H137" s="46"/>
      <c r="I137" s="46"/>
      <c r="J137" s="48"/>
    </row>
    <row r="138" ht="60">
      <c r="A138" s="37" t="s">
        <v>601</v>
      </c>
      <c r="B138" s="45"/>
      <c r="C138" s="46"/>
      <c r="D138" s="46"/>
      <c r="E138" s="39" t="s">
        <v>4131</v>
      </c>
      <c r="F138" s="46"/>
      <c r="G138" s="46"/>
      <c r="H138" s="46"/>
      <c r="I138" s="46"/>
      <c r="J138" s="48"/>
    </row>
    <row r="139" ht="30">
      <c r="A139" s="37" t="s">
        <v>593</v>
      </c>
      <c r="B139" s="37">
        <v>41</v>
      </c>
      <c r="C139" s="38" t="s">
        <v>4335</v>
      </c>
      <c r="D139" s="37" t="s">
        <v>595</v>
      </c>
      <c r="E139" s="39" t="s">
        <v>4336</v>
      </c>
      <c r="F139" s="40" t="s">
        <v>597</v>
      </c>
      <c r="G139" s="41">
        <v>20</v>
      </c>
      <c r="H139" s="42">
        <v>0</v>
      </c>
      <c r="I139" s="43">
        <f>ROUND(G139*H139,P4)</f>
        <v>0</v>
      </c>
      <c r="J139" s="37"/>
      <c r="O139" s="44">
        <f>I139*0.21</f>
        <v>0</v>
      </c>
      <c r="P139">
        <v>3</v>
      </c>
    </row>
    <row r="140" ht="30">
      <c r="A140" s="37" t="s">
        <v>598</v>
      </c>
      <c r="B140" s="45"/>
      <c r="C140" s="46"/>
      <c r="D140" s="46"/>
      <c r="E140" s="39" t="s">
        <v>4336</v>
      </c>
      <c r="F140" s="46"/>
      <c r="G140" s="46"/>
      <c r="H140" s="46"/>
      <c r="I140" s="46"/>
      <c r="J140" s="48"/>
    </row>
    <row r="141" ht="60">
      <c r="A141" s="37" t="s">
        <v>601</v>
      </c>
      <c r="B141" s="45"/>
      <c r="C141" s="46"/>
      <c r="D141" s="46"/>
      <c r="E141" s="39" t="s">
        <v>4131</v>
      </c>
      <c r="F141" s="46"/>
      <c r="G141" s="46"/>
      <c r="H141" s="46"/>
      <c r="I141" s="46"/>
      <c r="J141" s="48"/>
    </row>
    <row r="142">
      <c r="A142" s="37" t="s">
        <v>593</v>
      </c>
      <c r="B142" s="37">
        <v>42</v>
      </c>
      <c r="C142" s="38" t="s">
        <v>4148</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4131</v>
      </c>
      <c r="F144" s="46"/>
      <c r="G144" s="46"/>
      <c r="H144" s="46"/>
      <c r="I144" s="46"/>
      <c r="J144" s="48"/>
    </row>
    <row r="145">
      <c r="A145" s="37" t="s">
        <v>593</v>
      </c>
      <c r="B145" s="37">
        <v>43</v>
      </c>
      <c r="C145" s="38" t="s">
        <v>4149</v>
      </c>
      <c r="D145" s="37" t="s">
        <v>595</v>
      </c>
      <c r="E145" s="39" t="s">
        <v>3447</v>
      </c>
      <c r="F145" s="40" t="s">
        <v>597</v>
      </c>
      <c r="G145" s="41">
        <v>370</v>
      </c>
      <c r="H145" s="42">
        <v>0</v>
      </c>
      <c r="I145" s="43">
        <f>ROUND(G145*H145,P4)</f>
        <v>0</v>
      </c>
      <c r="J145" s="37"/>
      <c r="O145" s="44">
        <f>I145*0.21</f>
        <v>0</v>
      </c>
      <c r="P145">
        <v>3</v>
      </c>
    </row>
    <row r="146">
      <c r="A146" s="37" t="s">
        <v>598</v>
      </c>
      <c r="B146" s="45"/>
      <c r="C146" s="46"/>
      <c r="D146" s="46"/>
      <c r="E146" s="39" t="s">
        <v>3447</v>
      </c>
      <c r="F146" s="46"/>
      <c r="G146" s="46"/>
      <c r="H146" s="46"/>
      <c r="I146" s="46"/>
      <c r="J146" s="48"/>
    </row>
    <row r="147" ht="60">
      <c r="A147" s="37" t="s">
        <v>601</v>
      </c>
      <c r="B147" s="45"/>
      <c r="C147" s="46"/>
      <c r="D147" s="46"/>
      <c r="E147" s="39" t="s">
        <v>4131</v>
      </c>
      <c r="F147" s="46"/>
      <c r="G147" s="46"/>
      <c r="H147" s="46"/>
      <c r="I147" s="46"/>
      <c r="J147" s="48"/>
    </row>
    <row r="148">
      <c r="A148" s="37" t="s">
        <v>593</v>
      </c>
      <c r="B148" s="37">
        <v>44</v>
      </c>
      <c r="C148" s="38" t="s">
        <v>4337</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60">
      <c r="A150" s="37" t="s">
        <v>601</v>
      </c>
      <c r="B150" s="45"/>
      <c r="C150" s="46"/>
      <c r="D150" s="46"/>
      <c r="E150" s="39" t="s">
        <v>4131</v>
      </c>
      <c r="F150" s="46"/>
      <c r="G150" s="46"/>
      <c r="H150" s="46"/>
      <c r="I150" s="46"/>
      <c r="J150" s="48"/>
    </row>
    <row r="151">
      <c r="A151" s="37" t="s">
        <v>593</v>
      </c>
      <c r="B151" s="37">
        <v>45</v>
      </c>
      <c r="C151" s="38" t="s">
        <v>4338</v>
      </c>
      <c r="D151" s="37" t="s">
        <v>595</v>
      </c>
      <c r="E151" s="39" t="s">
        <v>3377</v>
      </c>
      <c r="F151" s="40" t="s">
        <v>597</v>
      </c>
      <c r="G151" s="41">
        <v>270</v>
      </c>
      <c r="H151" s="42">
        <v>0</v>
      </c>
      <c r="I151" s="43">
        <f>ROUND(G151*H151,P4)</f>
        <v>0</v>
      </c>
      <c r="J151" s="37"/>
      <c r="O151" s="44">
        <f>I151*0.21</f>
        <v>0</v>
      </c>
      <c r="P151">
        <v>3</v>
      </c>
    </row>
    <row r="152">
      <c r="A152" s="37" t="s">
        <v>598</v>
      </c>
      <c r="B152" s="45"/>
      <c r="C152" s="46"/>
      <c r="D152" s="46"/>
      <c r="E152" s="39" t="s">
        <v>3377</v>
      </c>
      <c r="F152" s="46"/>
      <c r="G152" s="46"/>
      <c r="H152" s="46"/>
      <c r="I152" s="46"/>
      <c r="J152" s="48"/>
    </row>
    <row r="153" ht="60">
      <c r="A153" s="37" t="s">
        <v>601</v>
      </c>
      <c r="B153" s="45"/>
      <c r="C153" s="46"/>
      <c r="D153" s="46"/>
      <c r="E153" s="39" t="s">
        <v>4131</v>
      </c>
      <c r="F153" s="46"/>
      <c r="G153" s="46"/>
      <c r="H153" s="46"/>
      <c r="I153" s="46"/>
      <c r="J153" s="48"/>
    </row>
    <row r="154" ht="30">
      <c r="A154" s="37" t="s">
        <v>593</v>
      </c>
      <c r="B154" s="37">
        <v>46</v>
      </c>
      <c r="C154" s="38" t="s">
        <v>4339</v>
      </c>
      <c r="D154" s="37" t="s">
        <v>595</v>
      </c>
      <c r="E154" s="39" t="s">
        <v>4340</v>
      </c>
      <c r="F154" s="40" t="s">
        <v>597</v>
      </c>
      <c r="G154" s="41">
        <v>240</v>
      </c>
      <c r="H154" s="42">
        <v>0</v>
      </c>
      <c r="I154" s="43">
        <f>ROUND(G154*H154,P4)</f>
        <v>0</v>
      </c>
      <c r="J154" s="37"/>
      <c r="O154" s="44">
        <f>I154*0.21</f>
        <v>0</v>
      </c>
      <c r="P154">
        <v>3</v>
      </c>
    </row>
    <row r="155" ht="30">
      <c r="A155" s="37" t="s">
        <v>598</v>
      </c>
      <c r="B155" s="45"/>
      <c r="C155" s="46"/>
      <c r="D155" s="46"/>
      <c r="E155" s="39" t="s">
        <v>4340</v>
      </c>
      <c r="F155" s="46"/>
      <c r="G155" s="46"/>
      <c r="H155" s="46"/>
      <c r="I155" s="46"/>
      <c r="J155" s="48"/>
    </row>
    <row r="156" ht="60">
      <c r="A156" s="37" t="s">
        <v>601</v>
      </c>
      <c r="B156" s="45"/>
      <c r="C156" s="46"/>
      <c r="D156" s="46"/>
      <c r="E156" s="39" t="s">
        <v>4131</v>
      </c>
      <c r="F156" s="46"/>
      <c r="G156" s="46"/>
      <c r="H156" s="46"/>
      <c r="I156" s="46"/>
      <c r="J156" s="48"/>
    </row>
    <row r="157" ht="30">
      <c r="A157" s="37" t="s">
        <v>593</v>
      </c>
      <c r="B157" s="37">
        <v>47</v>
      </c>
      <c r="C157" s="38" t="s">
        <v>4341</v>
      </c>
      <c r="D157" s="37" t="s">
        <v>595</v>
      </c>
      <c r="E157" s="39" t="s">
        <v>4342</v>
      </c>
      <c r="F157" s="40" t="s">
        <v>597</v>
      </c>
      <c r="G157" s="41">
        <v>80</v>
      </c>
      <c r="H157" s="42">
        <v>0</v>
      </c>
      <c r="I157" s="43">
        <f>ROUND(G157*H157,P4)</f>
        <v>0</v>
      </c>
      <c r="J157" s="37"/>
      <c r="O157" s="44">
        <f>I157*0.21</f>
        <v>0</v>
      </c>
      <c r="P157">
        <v>3</v>
      </c>
    </row>
    <row r="158" ht="30">
      <c r="A158" s="37" t="s">
        <v>598</v>
      </c>
      <c r="B158" s="45"/>
      <c r="C158" s="46"/>
      <c r="D158" s="46"/>
      <c r="E158" s="39" t="s">
        <v>4342</v>
      </c>
      <c r="F158" s="46"/>
      <c r="G158" s="46"/>
      <c r="H158" s="46"/>
      <c r="I158" s="46"/>
      <c r="J158" s="48"/>
    </row>
    <row r="159" ht="60">
      <c r="A159" s="37" t="s">
        <v>601</v>
      </c>
      <c r="B159" s="45"/>
      <c r="C159" s="46"/>
      <c r="D159" s="46"/>
      <c r="E159" s="39" t="s">
        <v>4131</v>
      </c>
      <c r="F159" s="46"/>
      <c r="G159" s="46"/>
      <c r="H159" s="46"/>
      <c r="I159" s="46"/>
      <c r="J159" s="48"/>
    </row>
    <row r="160" ht="30">
      <c r="A160" s="37" t="s">
        <v>593</v>
      </c>
      <c r="B160" s="37">
        <v>48</v>
      </c>
      <c r="C160" s="38" t="s">
        <v>4343</v>
      </c>
      <c r="D160" s="37" t="s">
        <v>595</v>
      </c>
      <c r="E160" s="39" t="s">
        <v>4344</v>
      </c>
      <c r="F160" s="40" t="s">
        <v>597</v>
      </c>
      <c r="G160" s="41">
        <v>50</v>
      </c>
      <c r="H160" s="42">
        <v>0</v>
      </c>
      <c r="I160" s="43">
        <f>ROUND(G160*H160,P4)</f>
        <v>0</v>
      </c>
      <c r="J160" s="37"/>
      <c r="O160" s="44">
        <f>I160*0.21</f>
        <v>0</v>
      </c>
      <c r="P160">
        <v>3</v>
      </c>
    </row>
    <row r="161" ht="30">
      <c r="A161" s="37" t="s">
        <v>598</v>
      </c>
      <c r="B161" s="45"/>
      <c r="C161" s="46"/>
      <c r="D161" s="46"/>
      <c r="E161" s="39" t="s">
        <v>4344</v>
      </c>
      <c r="F161" s="46"/>
      <c r="G161" s="46"/>
      <c r="H161" s="46"/>
      <c r="I161" s="46"/>
      <c r="J161" s="48"/>
    </row>
    <row r="162" ht="60">
      <c r="A162" s="37" t="s">
        <v>601</v>
      </c>
      <c r="B162" s="45"/>
      <c r="C162" s="46"/>
      <c r="D162" s="46"/>
      <c r="E162" s="39" t="s">
        <v>4131</v>
      </c>
      <c r="F162" s="46"/>
      <c r="G162" s="46"/>
      <c r="H162" s="46"/>
      <c r="I162" s="46"/>
      <c r="J162" s="48"/>
    </row>
    <row r="163">
      <c r="A163" s="37" t="s">
        <v>593</v>
      </c>
      <c r="B163" s="37">
        <v>49</v>
      </c>
      <c r="C163" s="38" t="s">
        <v>4345</v>
      </c>
      <c r="D163" s="37" t="s">
        <v>595</v>
      </c>
      <c r="E163" s="39" t="s">
        <v>4346</v>
      </c>
      <c r="F163" s="40" t="s">
        <v>597</v>
      </c>
      <c r="G163" s="41">
        <v>40</v>
      </c>
      <c r="H163" s="42">
        <v>0</v>
      </c>
      <c r="I163" s="43">
        <f>ROUND(G163*H163,P4)</f>
        <v>0</v>
      </c>
      <c r="J163" s="37"/>
      <c r="O163" s="44">
        <f>I163*0.21</f>
        <v>0</v>
      </c>
      <c r="P163">
        <v>3</v>
      </c>
    </row>
    <row r="164">
      <c r="A164" s="37" t="s">
        <v>598</v>
      </c>
      <c r="B164" s="45"/>
      <c r="C164" s="46"/>
      <c r="D164" s="46"/>
      <c r="E164" s="39" t="s">
        <v>4346</v>
      </c>
      <c r="F164" s="46"/>
      <c r="G164" s="46"/>
      <c r="H164" s="46"/>
      <c r="I164" s="46"/>
      <c r="J164" s="48"/>
    </row>
    <row r="165" ht="60">
      <c r="A165" s="37" t="s">
        <v>601</v>
      </c>
      <c r="B165" s="45"/>
      <c r="C165" s="46"/>
      <c r="D165" s="46"/>
      <c r="E165" s="39" t="s">
        <v>4131</v>
      </c>
      <c r="F165" s="46"/>
      <c r="G165" s="46"/>
      <c r="H165" s="46"/>
      <c r="I165" s="46"/>
      <c r="J165" s="48"/>
    </row>
    <row r="166">
      <c r="A166" s="37" t="s">
        <v>593</v>
      </c>
      <c r="B166" s="37">
        <v>50</v>
      </c>
      <c r="C166" s="38" t="s">
        <v>4347</v>
      </c>
      <c r="D166" s="37" t="s">
        <v>595</v>
      </c>
      <c r="E166" s="39" t="s">
        <v>4348</v>
      </c>
      <c r="F166" s="40" t="s">
        <v>597</v>
      </c>
      <c r="G166" s="41">
        <v>280</v>
      </c>
      <c r="H166" s="42">
        <v>0</v>
      </c>
      <c r="I166" s="43">
        <f>ROUND(G166*H166,P4)</f>
        <v>0</v>
      </c>
      <c r="J166" s="37"/>
      <c r="O166" s="44">
        <f>I166*0.21</f>
        <v>0</v>
      </c>
      <c r="P166">
        <v>3</v>
      </c>
    </row>
    <row r="167">
      <c r="A167" s="37" t="s">
        <v>598</v>
      </c>
      <c r="B167" s="45"/>
      <c r="C167" s="46"/>
      <c r="D167" s="46"/>
      <c r="E167" s="39" t="s">
        <v>4348</v>
      </c>
      <c r="F167" s="46"/>
      <c r="G167" s="46"/>
      <c r="H167" s="46"/>
      <c r="I167" s="46"/>
      <c r="J167" s="48"/>
    </row>
    <row r="168" ht="60">
      <c r="A168" s="37" t="s">
        <v>601</v>
      </c>
      <c r="B168" s="45"/>
      <c r="C168" s="46"/>
      <c r="D168" s="46"/>
      <c r="E168" s="39" t="s">
        <v>4131</v>
      </c>
      <c r="F168" s="46"/>
      <c r="G168" s="46"/>
      <c r="H168" s="46"/>
      <c r="I168" s="46"/>
      <c r="J168" s="48"/>
    </row>
    <row r="169">
      <c r="A169" s="37" t="s">
        <v>593</v>
      </c>
      <c r="B169" s="37">
        <v>51</v>
      </c>
      <c r="C169" s="38" t="s">
        <v>4349</v>
      </c>
      <c r="D169" s="37" t="s">
        <v>595</v>
      </c>
      <c r="E169" s="39" t="s">
        <v>4350</v>
      </c>
      <c r="F169" s="40" t="s">
        <v>597</v>
      </c>
      <c r="G169" s="41">
        <v>180</v>
      </c>
      <c r="H169" s="42">
        <v>0</v>
      </c>
      <c r="I169" s="43">
        <f>ROUND(G169*H169,P4)</f>
        <v>0</v>
      </c>
      <c r="J169" s="37"/>
      <c r="O169" s="44">
        <f>I169*0.21</f>
        <v>0</v>
      </c>
      <c r="P169">
        <v>3</v>
      </c>
    </row>
    <row r="170">
      <c r="A170" s="37" t="s">
        <v>598</v>
      </c>
      <c r="B170" s="45"/>
      <c r="C170" s="46"/>
      <c r="D170" s="46"/>
      <c r="E170" s="39" t="s">
        <v>4350</v>
      </c>
      <c r="F170" s="46"/>
      <c r="G170" s="46"/>
      <c r="H170" s="46"/>
      <c r="I170" s="46"/>
      <c r="J170" s="48"/>
    </row>
    <row r="171" ht="60">
      <c r="A171" s="37" t="s">
        <v>601</v>
      </c>
      <c r="B171" s="45"/>
      <c r="C171" s="46"/>
      <c r="D171" s="46"/>
      <c r="E171" s="39" t="s">
        <v>4131</v>
      </c>
      <c r="F171" s="46"/>
      <c r="G171" s="46"/>
      <c r="H171" s="46"/>
      <c r="I171" s="46"/>
      <c r="J171" s="48"/>
    </row>
    <row r="172">
      <c r="A172" s="31" t="s">
        <v>591</v>
      </c>
      <c r="B172" s="32"/>
      <c r="C172" s="33" t="s">
        <v>3891</v>
      </c>
      <c r="D172" s="34"/>
      <c r="E172" s="31" t="s">
        <v>4351</v>
      </c>
      <c r="F172" s="34"/>
      <c r="G172" s="34"/>
      <c r="H172" s="34"/>
      <c r="I172" s="35">
        <f>SUMIFS(I173:I214,A173:A214,"P")</f>
        <v>0</v>
      </c>
      <c r="J172" s="36"/>
    </row>
    <row r="173" ht="45">
      <c r="A173" s="37" t="s">
        <v>593</v>
      </c>
      <c r="B173" s="37">
        <v>52</v>
      </c>
      <c r="C173" s="38" t="s">
        <v>4352</v>
      </c>
      <c r="D173" s="37" t="s">
        <v>595</v>
      </c>
      <c r="E173" s="39" t="s">
        <v>4353</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4354</v>
      </c>
      <c r="F175" s="46"/>
      <c r="G175" s="46"/>
      <c r="H175" s="46"/>
      <c r="I175" s="46"/>
      <c r="J175" s="48"/>
    </row>
    <row r="176" ht="45">
      <c r="A176" s="37" t="s">
        <v>593</v>
      </c>
      <c r="B176" s="37">
        <v>53</v>
      </c>
      <c r="C176" s="38" t="s">
        <v>4355</v>
      </c>
      <c r="D176" s="37" t="s">
        <v>595</v>
      </c>
      <c r="E176" s="39" t="s">
        <v>4356</v>
      </c>
      <c r="F176" s="40" t="s">
        <v>608</v>
      </c>
      <c r="G176" s="41">
        <v>5</v>
      </c>
      <c r="H176" s="42">
        <v>0</v>
      </c>
      <c r="I176" s="43">
        <f>ROUND(G176*H176,P4)</f>
        <v>0</v>
      </c>
      <c r="J176" s="37"/>
      <c r="O176" s="44">
        <f>I176*0.21</f>
        <v>0</v>
      </c>
      <c r="P176">
        <v>3</v>
      </c>
    </row>
    <row r="177" ht="45">
      <c r="A177" s="37" t="s">
        <v>598</v>
      </c>
      <c r="B177" s="45"/>
      <c r="C177" s="46"/>
      <c r="D177" s="46"/>
      <c r="E177" s="39" t="s">
        <v>4356</v>
      </c>
      <c r="F177" s="46"/>
      <c r="G177" s="46"/>
      <c r="H177" s="46"/>
      <c r="I177" s="46"/>
      <c r="J177" s="48"/>
    </row>
    <row r="178" ht="135">
      <c r="A178" s="37" t="s">
        <v>601</v>
      </c>
      <c r="B178" s="45"/>
      <c r="C178" s="46"/>
      <c r="D178" s="46"/>
      <c r="E178" s="39" t="s">
        <v>4357</v>
      </c>
      <c r="F178" s="46"/>
      <c r="G178" s="46"/>
      <c r="H178" s="46"/>
      <c r="I178" s="46"/>
      <c r="J178" s="48"/>
    </row>
    <row r="179" ht="45">
      <c r="A179" s="37" t="s">
        <v>593</v>
      </c>
      <c r="B179" s="37">
        <v>54</v>
      </c>
      <c r="C179" s="38" t="s">
        <v>4358</v>
      </c>
      <c r="D179" s="37" t="s">
        <v>595</v>
      </c>
      <c r="E179" s="39" t="s">
        <v>4359</v>
      </c>
      <c r="F179" s="40" t="s">
        <v>608</v>
      </c>
      <c r="G179" s="41">
        <v>1</v>
      </c>
      <c r="H179" s="42">
        <v>0</v>
      </c>
      <c r="I179" s="43">
        <f>ROUND(G179*H179,P4)</f>
        <v>0</v>
      </c>
      <c r="J179" s="37"/>
      <c r="O179" s="44">
        <f>I179*0.21</f>
        <v>0</v>
      </c>
      <c r="P179">
        <v>3</v>
      </c>
    </row>
    <row r="180" ht="45">
      <c r="A180" s="37" t="s">
        <v>598</v>
      </c>
      <c r="B180" s="45"/>
      <c r="C180" s="46"/>
      <c r="D180" s="46"/>
      <c r="E180" s="39" t="s">
        <v>4359</v>
      </c>
      <c r="F180" s="46"/>
      <c r="G180" s="46"/>
      <c r="H180" s="46"/>
      <c r="I180" s="46"/>
      <c r="J180" s="48"/>
    </row>
    <row r="181" ht="135">
      <c r="A181" s="37" t="s">
        <v>601</v>
      </c>
      <c r="B181" s="45"/>
      <c r="C181" s="46"/>
      <c r="D181" s="46"/>
      <c r="E181" s="39" t="s">
        <v>4357</v>
      </c>
      <c r="F181" s="46"/>
      <c r="G181" s="46"/>
      <c r="H181" s="46"/>
      <c r="I181" s="46"/>
      <c r="J181" s="48"/>
    </row>
    <row r="182" ht="45">
      <c r="A182" s="37" t="s">
        <v>593</v>
      </c>
      <c r="B182" s="37">
        <v>55</v>
      </c>
      <c r="C182" s="38" t="s">
        <v>4360</v>
      </c>
      <c r="D182" s="37" t="s">
        <v>595</v>
      </c>
      <c r="E182" s="39" t="s">
        <v>4361</v>
      </c>
      <c r="F182" s="40" t="s">
        <v>608</v>
      </c>
      <c r="G182" s="41">
        <v>1</v>
      </c>
      <c r="H182" s="42">
        <v>0</v>
      </c>
      <c r="I182" s="43">
        <f>ROUND(G182*H182,P4)</f>
        <v>0</v>
      </c>
      <c r="J182" s="37"/>
      <c r="O182" s="44">
        <f>I182*0.21</f>
        <v>0</v>
      </c>
      <c r="P182">
        <v>3</v>
      </c>
    </row>
    <row r="183" ht="45">
      <c r="A183" s="37" t="s">
        <v>598</v>
      </c>
      <c r="B183" s="45"/>
      <c r="C183" s="46"/>
      <c r="D183" s="46"/>
      <c r="E183" s="39" t="s">
        <v>4361</v>
      </c>
      <c r="F183" s="46"/>
      <c r="G183" s="46"/>
      <c r="H183" s="46"/>
      <c r="I183" s="46"/>
      <c r="J183" s="48"/>
    </row>
    <row r="184" ht="135">
      <c r="A184" s="37" t="s">
        <v>601</v>
      </c>
      <c r="B184" s="45"/>
      <c r="C184" s="46"/>
      <c r="D184" s="46"/>
      <c r="E184" s="39" t="s">
        <v>4357</v>
      </c>
      <c r="F184" s="46"/>
      <c r="G184" s="46"/>
      <c r="H184" s="46"/>
      <c r="I184" s="46"/>
      <c r="J184" s="48"/>
    </row>
    <row r="185" ht="45">
      <c r="A185" s="37" t="s">
        <v>593</v>
      </c>
      <c r="B185" s="37">
        <v>56</v>
      </c>
      <c r="C185" s="38" t="s">
        <v>4362</v>
      </c>
      <c r="D185" s="37" t="s">
        <v>595</v>
      </c>
      <c r="E185" s="39" t="s">
        <v>4363</v>
      </c>
      <c r="F185" s="40" t="s">
        <v>608</v>
      </c>
      <c r="G185" s="41">
        <v>1</v>
      </c>
      <c r="H185" s="42">
        <v>0</v>
      </c>
      <c r="I185" s="43">
        <f>ROUND(G185*H185,P4)</f>
        <v>0</v>
      </c>
      <c r="J185" s="37"/>
      <c r="O185" s="44">
        <f>I185*0.21</f>
        <v>0</v>
      </c>
      <c r="P185">
        <v>3</v>
      </c>
    </row>
    <row r="186" ht="45">
      <c r="A186" s="37" t="s">
        <v>598</v>
      </c>
      <c r="B186" s="45"/>
      <c r="C186" s="46"/>
      <c r="D186" s="46"/>
      <c r="E186" s="39" t="s">
        <v>4363</v>
      </c>
      <c r="F186" s="46"/>
      <c r="G186" s="46"/>
      <c r="H186" s="46"/>
      <c r="I186" s="46"/>
      <c r="J186" s="48"/>
    </row>
    <row r="187" ht="135">
      <c r="A187" s="37" t="s">
        <v>601</v>
      </c>
      <c r="B187" s="45"/>
      <c r="C187" s="46"/>
      <c r="D187" s="46"/>
      <c r="E187" s="39" t="s">
        <v>4357</v>
      </c>
      <c r="F187" s="46"/>
      <c r="G187" s="46"/>
      <c r="H187" s="46"/>
      <c r="I187" s="46"/>
      <c r="J187" s="48"/>
    </row>
    <row r="188" ht="45">
      <c r="A188" s="37" t="s">
        <v>593</v>
      </c>
      <c r="B188" s="37">
        <v>57</v>
      </c>
      <c r="C188" s="38" t="s">
        <v>4364</v>
      </c>
      <c r="D188" s="37" t="s">
        <v>595</v>
      </c>
      <c r="E188" s="39" t="s">
        <v>4365</v>
      </c>
      <c r="F188" s="40" t="s">
        <v>608</v>
      </c>
      <c r="G188" s="41">
        <v>1</v>
      </c>
      <c r="H188" s="42">
        <v>0</v>
      </c>
      <c r="I188" s="43">
        <f>ROUND(G188*H188,P4)</f>
        <v>0</v>
      </c>
      <c r="J188" s="37"/>
      <c r="O188" s="44">
        <f>I188*0.21</f>
        <v>0</v>
      </c>
      <c r="P188">
        <v>3</v>
      </c>
    </row>
    <row r="189" ht="45">
      <c r="A189" s="37" t="s">
        <v>598</v>
      </c>
      <c r="B189" s="45"/>
      <c r="C189" s="46"/>
      <c r="D189" s="46"/>
      <c r="E189" s="39" t="s">
        <v>4365</v>
      </c>
      <c r="F189" s="46"/>
      <c r="G189" s="46"/>
      <c r="H189" s="46"/>
      <c r="I189" s="46"/>
      <c r="J189" s="48"/>
    </row>
    <row r="190" ht="135">
      <c r="A190" s="37" t="s">
        <v>601</v>
      </c>
      <c r="B190" s="45"/>
      <c r="C190" s="46"/>
      <c r="D190" s="46"/>
      <c r="E190" s="39" t="s">
        <v>4357</v>
      </c>
      <c r="F190" s="46"/>
      <c r="G190" s="46"/>
      <c r="H190" s="46"/>
      <c r="I190" s="46"/>
      <c r="J190" s="48"/>
    </row>
    <row r="191" ht="45">
      <c r="A191" s="37" t="s">
        <v>593</v>
      </c>
      <c r="B191" s="37">
        <v>58</v>
      </c>
      <c r="C191" s="38" t="s">
        <v>4366</v>
      </c>
      <c r="D191" s="37" t="s">
        <v>595</v>
      </c>
      <c r="E191" s="39" t="s">
        <v>4367</v>
      </c>
      <c r="F191" s="40" t="s">
        <v>608</v>
      </c>
      <c r="G191" s="41">
        <v>2</v>
      </c>
      <c r="H191" s="42">
        <v>0</v>
      </c>
      <c r="I191" s="43">
        <f>ROUND(G191*H191,P4)</f>
        <v>0</v>
      </c>
      <c r="J191" s="37"/>
      <c r="O191" s="44">
        <f>I191*0.21</f>
        <v>0</v>
      </c>
      <c r="P191">
        <v>3</v>
      </c>
    </row>
    <row r="192" ht="45">
      <c r="A192" s="37" t="s">
        <v>598</v>
      </c>
      <c r="B192" s="45"/>
      <c r="C192" s="46"/>
      <c r="D192" s="46"/>
      <c r="E192" s="39" t="s">
        <v>4367</v>
      </c>
      <c r="F192" s="46"/>
      <c r="G192" s="46"/>
      <c r="H192" s="46"/>
      <c r="I192" s="46"/>
      <c r="J192" s="48"/>
    </row>
    <row r="193" ht="135">
      <c r="A193" s="37" t="s">
        <v>601</v>
      </c>
      <c r="B193" s="45"/>
      <c r="C193" s="46"/>
      <c r="D193" s="46"/>
      <c r="E193" s="39" t="s">
        <v>4357</v>
      </c>
      <c r="F193" s="46"/>
      <c r="G193" s="46"/>
      <c r="H193" s="46"/>
      <c r="I193" s="46"/>
      <c r="J193" s="48"/>
    </row>
    <row r="194" ht="45">
      <c r="A194" s="37" t="s">
        <v>593</v>
      </c>
      <c r="B194" s="37">
        <v>59</v>
      </c>
      <c r="C194" s="38" t="s">
        <v>4368</v>
      </c>
      <c r="D194" s="37" t="s">
        <v>595</v>
      </c>
      <c r="E194" s="39" t="s">
        <v>4369</v>
      </c>
      <c r="F194" s="40" t="s">
        <v>608</v>
      </c>
      <c r="G194" s="41">
        <v>2</v>
      </c>
      <c r="H194" s="42">
        <v>0</v>
      </c>
      <c r="I194" s="43">
        <f>ROUND(G194*H194,P4)</f>
        <v>0</v>
      </c>
      <c r="J194" s="37"/>
      <c r="O194" s="44">
        <f>I194*0.21</f>
        <v>0</v>
      </c>
      <c r="P194">
        <v>3</v>
      </c>
    </row>
    <row r="195" ht="45">
      <c r="A195" s="37" t="s">
        <v>598</v>
      </c>
      <c r="B195" s="45"/>
      <c r="C195" s="46"/>
      <c r="D195" s="46"/>
      <c r="E195" s="39" t="s">
        <v>4369</v>
      </c>
      <c r="F195" s="46"/>
      <c r="G195" s="46"/>
      <c r="H195" s="46"/>
      <c r="I195" s="46"/>
      <c r="J195" s="48"/>
    </row>
    <row r="196" ht="135">
      <c r="A196" s="37" t="s">
        <v>601</v>
      </c>
      <c r="B196" s="45"/>
      <c r="C196" s="46"/>
      <c r="D196" s="46"/>
      <c r="E196" s="39" t="s">
        <v>4357</v>
      </c>
      <c r="F196" s="46"/>
      <c r="G196" s="46"/>
      <c r="H196" s="46"/>
      <c r="I196" s="46"/>
      <c r="J196" s="48"/>
    </row>
    <row r="197" ht="45">
      <c r="A197" s="37" t="s">
        <v>593</v>
      </c>
      <c r="B197" s="37">
        <v>60</v>
      </c>
      <c r="C197" s="38" t="s">
        <v>4370</v>
      </c>
      <c r="D197" s="37" t="s">
        <v>595</v>
      </c>
      <c r="E197" s="39" t="s">
        <v>4371</v>
      </c>
      <c r="F197" s="40" t="s">
        <v>608</v>
      </c>
      <c r="G197" s="41">
        <v>1</v>
      </c>
      <c r="H197" s="42">
        <v>0</v>
      </c>
      <c r="I197" s="43">
        <f>ROUND(G197*H197,P4)</f>
        <v>0</v>
      </c>
      <c r="J197" s="37"/>
      <c r="O197" s="44">
        <f>I197*0.21</f>
        <v>0</v>
      </c>
      <c r="P197">
        <v>3</v>
      </c>
    </row>
    <row r="198" ht="45">
      <c r="A198" s="37" t="s">
        <v>598</v>
      </c>
      <c r="B198" s="45"/>
      <c r="C198" s="46"/>
      <c r="D198" s="46"/>
      <c r="E198" s="39" t="s">
        <v>4371</v>
      </c>
      <c r="F198" s="46"/>
      <c r="G198" s="46"/>
      <c r="H198" s="46"/>
      <c r="I198" s="46"/>
      <c r="J198" s="48"/>
    </row>
    <row r="199" ht="135">
      <c r="A199" s="37" t="s">
        <v>601</v>
      </c>
      <c r="B199" s="45"/>
      <c r="C199" s="46"/>
      <c r="D199" s="46"/>
      <c r="E199" s="39" t="s">
        <v>4357</v>
      </c>
      <c r="F199" s="46"/>
      <c r="G199" s="46"/>
      <c r="H199" s="46"/>
      <c r="I199" s="46"/>
      <c r="J199" s="48"/>
    </row>
    <row r="200" ht="45">
      <c r="A200" s="37" t="s">
        <v>593</v>
      </c>
      <c r="B200" s="37">
        <v>61</v>
      </c>
      <c r="C200" s="38" t="s">
        <v>4372</v>
      </c>
      <c r="D200" s="37" t="s">
        <v>595</v>
      </c>
      <c r="E200" s="39" t="s">
        <v>4373</v>
      </c>
      <c r="F200" s="40" t="s">
        <v>608</v>
      </c>
      <c r="G200" s="41">
        <v>1</v>
      </c>
      <c r="H200" s="42">
        <v>0</v>
      </c>
      <c r="I200" s="43">
        <f>ROUND(G200*H200,P4)</f>
        <v>0</v>
      </c>
      <c r="J200" s="37"/>
      <c r="O200" s="44">
        <f>I200*0.21</f>
        <v>0</v>
      </c>
      <c r="P200">
        <v>3</v>
      </c>
    </row>
    <row r="201" ht="45">
      <c r="A201" s="37" t="s">
        <v>598</v>
      </c>
      <c r="B201" s="45"/>
      <c r="C201" s="46"/>
      <c r="D201" s="46"/>
      <c r="E201" s="39" t="s">
        <v>4373</v>
      </c>
      <c r="F201" s="46"/>
      <c r="G201" s="46"/>
      <c r="H201" s="46"/>
      <c r="I201" s="46"/>
      <c r="J201" s="48"/>
    </row>
    <row r="202" ht="135">
      <c r="A202" s="37" t="s">
        <v>601</v>
      </c>
      <c r="B202" s="45"/>
      <c r="C202" s="46"/>
      <c r="D202" s="46"/>
      <c r="E202" s="39" t="s">
        <v>4357</v>
      </c>
      <c r="F202" s="46"/>
      <c r="G202" s="46"/>
      <c r="H202" s="46"/>
      <c r="I202" s="46"/>
      <c r="J202" s="48"/>
    </row>
    <row r="203" ht="45">
      <c r="A203" s="37" t="s">
        <v>593</v>
      </c>
      <c r="B203" s="37">
        <v>62</v>
      </c>
      <c r="C203" s="38" t="s">
        <v>4374</v>
      </c>
      <c r="D203" s="37" t="s">
        <v>595</v>
      </c>
      <c r="E203" s="39" t="s">
        <v>4375</v>
      </c>
      <c r="F203" s="40" t="s">
        <v>608</v>
      </c>
      <c r="G203" s="41">
        <v>2</v>
      </c>
      <c r="H203" s="42">
        <v>0</v>
      </c>
      <c r="I203" s="43">
        <f>ROUND(G203*H203,P4)</f>
        <v>0</v>
      </c>
      <c r="J203" s="37"/>
      <c r="O203" s="44">
        <f>I203*0.21</f>
        <v>0</v>
      </c>
      <c r="P203">
        <v>3</v>
      </c>
    </row>
    <row r="204" ht="45">
      <c r="A204" s="37" t="s">
        <v>598</v>
      </c>
      <c r="B204" s="45"/>
      <c r="C204" s="46"/>
      <c r="D204" s="46"/>
      <c r="E204" s="39" t="s">
        <v>4375</v>
      </c>
      <c r="F204" s="46"/>
      <c r="G204" s="46"/>
      <c r="H204" s="46"/>
      <c r="I204" s="46"/>
      <c r="J204" s="48"/>
    </row>
    <row r="205" ht="135">
      <c r="A205" s="37" t="s">
        <v>601</v>
      </c>
      <c r="B205" s="45"/>
      <c r="C205" s="46"/>
      <c r="D205" s="46"/>
      <c r="E205" s="39" t="s">
        <v>4357</v>
      </c>
      <c r="F205" s="46"/>
      <c r="G205" s="46"/>
      <c r="H205" s="46"/>
      <c r="I205" s="46"/>
      <c r="J205" s="48"/>
    </row>
    <row r="206" ht="45">
      <c r="A206" s="37" t="s">
        <v>593</v>
      </c>
      <c r="B206" s="37">
        <v>63</v>
      </c>
      <c r="C206" s="38" t="s">
        <v>4376</v>
      </c>
      <c r="D206" s="37" t="s">
        <v>595</v>
      </c>
      <c r="E206" s="39" t="s">
        <v>4377</v>
      </c>
      <c r="F206" s="40" t="s">
        <v>608</v>
      </c>
      <c r="G206" s="41">
        <v>1</v>
      </c>
      <c r="H206" s="42">
        <v>0</v>
      </c>
      <c r="I206" s="43">
        <f>ROUND(G206*H206,P4)</f>
        <v>0</v>
      </c>
      <c r="J206" s="37"/>
      <c r="O206" s="44">
        <f>I206*0.21</f>
        <v>0</v>
      </c>
      <c r="P206">
        <v>3</v>
      </c>
    </row>
    <row r="207" ht="45">
      <c r="A207" s="37" t="s">
        <v>598</v>
      </c>
      <c r="B207" s="45"/>
      <c r="C207" s="46"/>
      <c r="D207" s="46"/>
      <c r="E207" s="39" t="s">
        <v>4377</v>
      </c>
      <c r="F207" s="46"/>
      <c r="G207" s="46"/>
      <c r="H207" s="46"/>
      <c r="I207" s="46"/>
      <c r="J207" s="48"/>
    </row>
    <row r="208" ht="135">
      <c r="A208" s="37" t="s">
        <v>601</v>
      </c>
      <c r="B208" s="45"/>
      <c r="C208" s="46"/>
      <c r="D208" s="46"/>
      <c r="E208" s="39" t="s">
        <v>4357</v>
      </c>
      <c r="F208" s="46"/>
      <c r="G208" s="46"/>
      <c r="H208" s="46"/>
      <c r="I208" s="46"/>
      <c r="J208" s="48"/>
    </row>
    <row r="209" ht="45">
      <c r="A209" s="37" t="s">
        <v>593</v>
      </c>
      <c r="B209" s="37">
        <v>64</v>
      </c>
      <c r="C209" s="38" t="s">
        <v>4378</v>
      </c>
      <c r="D209" s="37" t="s">
        <v>595</v>
      </c>
      <c r="E209" s="39" t="s">
        <v>4379</v>
      </c>
      <c r="F209" s="40" t="s">
        <v>608</v>
      </c>
      <c r="G209" s="41">
        <v>1</v>
      </c>
      <c r="H209" s="42">
        <v>0</v>
      </c>
      <c r="I209" s="43">
        <f>ROUND(G209*H209,P4)</f>
        <v>0</v>
      </c>
      <c r="J209" s="37"/>
      <c r="O209" s="44">
        <f>I209*0.21</f>
        <v>0</v>
      </c>
      <c r="P209">
        <v>3</v>
      </c>
    </row>
    <row r="210" ht="45">
      <c r="A210" s="37" t="s">
        <v>598</v>
      </c>
      <c r="B210" s="45"/>
      <c r="C210" s="46"/>
      <c r="D210" s="46"/>
      <c r="E210" s="39" t="s">
        <v>4379</v>
      </c>
      <c r="F210" s="46"/>
      <c r="G210" s="46"/>
      <c r="H210" s="46"/>
      <c r="I210" s="46"/>
      <c r="J210" s="48"/>
    </row>
    <row r="211" ht="135">
      <c r="A211" s="37" t="s">
        <v>601</v>
      </c>
      <c r="B211" s="45"/>
      <c r="C211" s="46"/>
      <c r="D211" s="46"/>
      <c r="E211" s="39" t="s">
        <v>4357</v>
      </c>
      <c r="F211" s="46"/>
      <c r="G211" s="46"/>
      <c r="H211" s="46"/>
      <c r="I211" s="46"/>
      <c r="J211" s="48"/>
    </row>
    <row r="212" ht="45">
      <c r="A212" s="37" t="s">
        <v>593</v>
      </c>
      <c r="B212" s="37">
        <v>65</v>
      </c>
      <c r="C212" s="38" t="s">
        <v>4378</v>
      </c>
      <c r="D212" s="37" t="s">
        <v>592</v>
      </c>
      <c r="E212" s="39" t="s">
        <v>4380</v>
      </c>
      <c r="F212" s="40" t="s">
        <v>608</v>
      </c>
      <c r="G212" s="41">
        <v>1</v>
      </c>
      <c r="H212" s="42">
        <v>0</v>
      </c>
      <c r="I212" s="43">
        <f>ROUND(G212*H212,P4)</f>
        <v>0</v>
      </c>
      <c r="J212" s="37"/>
      <c r="O212" s="44">
        <f>I212*0.21</f>
        <v>0</v>
      </c>
      <c r="P212">
        <v>3</v>
      </c>
    </row>
    <row r="213" ht="45">
      <c r="A213" s="37" t="s">
        <v>598</v>
      </c>
      <c r="B213" s="45"/>
      <c r="C213" s="46"/>
      <c r="D213" s="46"/>
      <c r="E213" s="39" t="s">
        <v>4380</v>
      </c>
      <c r="F213" s="46"/>
      <c r="G213" s="46"/>
      <c r="H213" s="46"/>
      <c r="I213" s="46"/>
      <c r="J213" s="48"/>
    </row>
    <row r="214" ht="135">
      <c r="A214" s="37" t="s">
        <v>601</v>
      </c>
      <c r="B214" s="45"/>
      <c r="C214" s="46"/>
      <c r="D214" s="46"/>
      <c r="E214" s="39" t="s">
        <v>4357</v>
      </c>
      <c r="F214" s="46"/>
      <c r="G214" s="46"/>
      <c r="H214" s="46"/>
      <c r="I214" s="46"/>
      <c r="J214" s="48"/>
    </row>
    <row r="215">
      <c r="A215" s="31" t="s">
        <v>591</v>
      </c>
      <c r="B215" s="32"/>
      <c r="C215" s="33" t="s">
        <v>3666</v>
      </c>
      <c r="D215" s="34"/>
      <c r="E215" s="31" t="s">
        <v>4194</v>
      </c>
      <c r="F215" s="34"/>
      <c r="G215" s="34"/>
      <c r="H215" s="34"/>
      <c r="I215" s="35">
        <f>SUMIFS(I216:I260,A216:A260,"P")</f>
        <v>0</v>
      </c>
      <c r="J215" s="36"/>
    </row>
    <row r="216">
      <c r="A216" s="37" t="s">
        <v>593</v>
      </c>
      <c r="B216" s="37">
        <v>66</v>
      </c>
      <c r="C216" s="38" t="s">
        <v>4381</v>
      </c>
      <c r="D216" s="37" t="s">
        <v>595</v>
      </c>
      <c r="E216" s="39" t="s">
        <v>4382</v>
      </c>
      <c r="F216" s="40" t="s">
        <v>608</v>
      </c>
      <c r="G216" s="41">
        <v>19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4197</v>
      </c>
      <c r="F218" s="46"/>
      <c r="G218" s="46"/>
      <c r="H218" s="46"/>
      <c r="I218" s="46"/>
      <c r="J218" s="48"/>
    </row>
    <row r="219" ht="30">
      <c r="A219" s="37" t="s">
        <v>593</v>
      </c>
      <c r="B219" s="37">
        <v>67</v>
      </c>
      <c r="C219" s="38" t="s">
        <v>4383</v>
      </c>
      <c r="D219" s="37" t="s">
        <v>595</v>
      </c>
      <c r="E219" s="39" t="s">
        <v>4384</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4197</v>
      </c>
      <c r="F221" s="46"/>
      <c r="G221" s="46"/>
      <c r="H221" s="46"/>
      <c r="I221" s="46"/>
      <c r="J221" s="48"/>
    </row>
    <row r="222" ht="30">
      <c r="A222" s="37" t="s">
        <v>593</v>
      </c>
      <c r="B222" s="37">
        <v>68</v>
      </c>
      <c r="C222" s="38" t="s">
        <v>1063</v>
      </c>
      <c r="D222" s="37" t="s">
        <v>595</v>
      </c>
      <c r="E222" s="39" t="s">
        <v>1064</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30">
      <c r="A225" s="37" t="s">
        <v>593</v>
      </c>
      <c r="B225" s="37">
        <v>69</v>
      </c>
      <c r="C225" s="38" t="s">
        <v>3065</v>
      </c>
      <c r="D225" s="37" t="s">
        <v>595</v>
      </c>
      <c r="E225" s="39" t="s">
        <v>3958</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ht="45">
      <c r="A228" s="37" t="s">
        <v>593</v>
      </c>
      <c r="B228" s="37">
        <v>70</v>
      </c>
      <c r="C228" s="38" t="s">
        <v>3069</v>
      </c>
      <c r="D228" s="37" t="s">
        <v>595</v>
      </c>
      <c r="E228" s="39" t="s">
        <v>3960</v>
      </c>
      <c r="F228" s="40" t="s">
        <v>608</v>
      </c>
      <c r="G228" s="41">
        <v>8</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1065</v>
      </c>
      <c r="F230" s="46"/>
      <c r="G230" s="46"/>
      <c r="H230" s="46"/>
      <c r="I230" s="46"/>
      <c r="J230" s="48"/>
    </row>
    <row r="231">
      <c r="A231" s="37" t="s">
        <v>593</v>
      </c>
      <c r="B231" s="37">
        <v>71</v>
      </c>
      <c r="C231" s="38" t="s">
        <v>1265</v>
      </c>
      <c r="D231" s="37" t="s">
        <v>595</v>
      </c>
      <c r="E231" s="39" t="s">
        <v>1266</v>
      </c>
      <c r="F231" s="40" t="s">
        <v>624</v>
      </c>
      <c r="G231" s="41">
        <v>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3669</v>
      </c>
      <c r="F233" s="46"/>
      <c r="G233" s="46"/>
      <c r="H233" s="46"/>
      <c r="I233" s="46"/>
      <c r="J233" s="48"/>
    </row>
    <row r="234">
      <c r="A234" s="37" t="s">
        <v>593</v>
      </c>
      <c r="B234" s="37">
        <v>72</v>
      </c>
      <c r="C234" s="38" t="s">
        <v>3389</v>
      </c>
      <c r="D234" s="37" t="s">
        <v>595</v>
      </c>
      <c r="E234" s="39" t="s">
        <v>3390</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20">
      <c r="A236" s="37" t="s">
        <v>601</v>
      </c>
      <c r="B236" s="45"/>
      <c r="C236" s="46"/>
      <c r="D236" s="46"/>
      <c r="E236" s="39" t="s">
        <v>4385</v>
      </c>
      <c r="F236" s="46"/>
      <c r="G236" s="46"/>
      <c r="H236" s="46"/>
      <c r="I236" s="46"/>
      <c r="J236" s="48"/>
    </row>
    <row r="237">
      <c r="A237" s="37" t="s">
        <v>593</v>
      </c>
      <c r="B237" s="37">
        <v>73</v>
      </c>
      <c r="C237" s="38" t="s">
        <v>3077</v>
      </c>
      <c r="D237" s="37" t="s">
        <v>595</v>
      </c>
      <c r="E237" s="39" t="s">
        <v>3078</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4221</v>
      </c>
      <c r="F239" s="46"/>
      <c r="G239" s="46"/>
      <c r="H239" s="46"/>
      <c r="I239" s="46"/>
      <c r="J239" s="48"/>
    </row>
    <row r="240">
      <c r="A240" s="37" t="s">
        <v>593</v>
      </c>
      <c r="B240" s="37">
        <v>74</v>
      </c>
      <c r="C240" s="38" t="s">
        <v>1268</v>
      </c>
      <c r="D240" s="37" t="s">
        <v>595</v>
      </c>
      <c r="E240" s="39" t="s">
        <v>1269</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3670</v>
      </c>
      <c r="F242" s="46"/>
      <c r="G242" s="46"/>
      <c r="H242" s="46"/>
      <c r="I242" s="46"/>
      <c r="J242" s="48"/>
    </row>
    <row r="243">
      <c r="A243" s="37" t="s">
        <v>593</v>
      </c>
      <c r="B243" s="37">
        <v>75</v>
      </c>
      <c r="C243" s="38" t="s">
        <v>1066</v>
      </c>
      <c r="D243" s="37" t="s">
        <v>595</v>
      </c>
      <c r="E243" s="39" t="s">
        <v>1067</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4222</v>
      </c>
      <c r="F245" s="46"/>
      <c r="G245" s="46"/>
      <c r="H245" s="46"/>
      <c r="I245" s="46"/>
      <c r="J245" s="48"/>
    </row>
    <row r="246">
      <c r="A246" s="37" t="s">
        <v>593</v>
      </c>
      <c r="B246" s="37">
        <v>76</v>
      </c>
      <c r="C246" s="38" t="s">
        <v>3392</v>
      </c>
      <c r="D246" s="37" t="s">
        <v>595</v>
      </c>
      <c r="E246" s="39" t="s">
        <v>3393</v>
      </c>
      <c r="F246" s="40" t="s">
        <v>624</v>
      </c>
      <c r="G246" s="41">
        <v>24</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05">
      <c r="A248" s="37" t="s">
        <v>601</v>
      </c>
      <c r="B248" s="45"/>
      <c r="C248" s="46"/>
      <c r="D248" s="46"/>
      <c r="E248" s="39" t="s">
        <v>4386</v>
      </c>
      <c r="F248" s="46"/>
      <c r="G248" s="46"/>
      <c r="H248" s="46"/>
      <c r="I248" s="46"/>
      <c r="J248" s="48"/>
    </row>
    <row r="249">
      <c r="A249" s="37" t="s">
        <v>593</v>
      </c>
      <c r="B249" s="37">
        <v>77</v>
      </c>
      <c r="C249" s="38" t="s">
        <v>4387</v>
      </c>
      <c r="D249" s="37" t="s">
        <v>595</v>
      </c>
      <c r="E249" s="39" t="s">
        <v>4388</v>
      </c>
      <c r="F249" s="40" t="s">
        <v>608</v>
      </c>
      <c r="G249" s="41">
        <v>19</v>
      </c>
      <c r="H249" s="42">
        <v>0</v>
      </c>
      <c r="I249" s="43">
        <f>ROUND(G249*H249,P4)</f>
        <v>0</v>
      </c>
      <c r="J249" s="37"/>
      <c r="O249" s="44">
        <f>I249*0.21</f>
        <v>0</v>
      </c>
      <c r="P249">
        <v>3</v>
      </c>
    </row>
    <row r="250">
      <c r="A250" s="37" t="s">
        <v>598</v>
      </c>
      <c r="B250" s="45"/>
      <c r="C250" s="46"/>
      <c r="D250" s="46"/>
      <c r="E250" s="39" t="s">
        <v>4388</v>
      </c>
      <c r="F250" s="46"/>
      <c r="G250" s="46"/>
      <c r="H250" s="46"/>
      <c r="I250" s="46"/>
      <c r="J250" s="48"/>
    </row>
    <row r="251" ht="60">
      <c r="A251" s="37" t="s">
        <v>601</v>
      </c>
      <c r="B251" s="45"/>
      <c r="C251" s="46"/>
      <c r="D251" s="46"/>
      <c r="E251" s="39" t="s">
        <v>4389</v>
      </c>
      <c r="F251" s="46"/>
      <c r="G251" s="46"/>
      <c r="H251" s="46"/>
      <c r="I251" s="46"/>
      <c r="J251" s="48"/>
    </row>
    <row r="252" ht="30">
      <c r="A252" s="37" t="s">
        <v>593</v>
      </c>
      <c r="B252" s="37">
        <v>78</v>
      </c>
      <c r="C252" s="38" t="s">
        <v>4390</v>
      </c>
      <c r="D252" s="37" t="s">
        <v>595</v>
      </c>
      <c r="E252" s="39" t="s">
        <v>4391</v>
      </c>
      <c r="F252" s="40" t="s">
        <v>608</v>
      </c>
      <c r="G252" s="41">
        <v>19</v>
      </c>
      <c r="H252" s="42">
        <v>0</v>
      </c>
      <c r="I252" s="43">
        <f>ROUND(G252*H252,P4)</f>
        <v>0</v>
      </c>
      <c r="J252" s="37"/>
      <c r="O252" s="44">
        <f>I252*0.21</f>
        <v>0</v>
      </c>
      <c r="P252">
        <v>3</v>
      </c>
    </row>
    <row r="253" ht="30">
      <c r="A253" s="37" t="s">
        <v>598</v>
      </c>
      <c r="B253" s="45"/>
      <c r="C253" s="46"/>
      <c r="D253" s="46"/>
      <c r="E253" s="39" t="s">
        <v>4391</v>
      </c>
      <c r="F253" s="46"/>
      <c r="G253" s="46"/>
      <c r="H253" s="46"/>
      <c r="I253" s="46"/>
      <c r="J253" s="48"/>
    </row>
    <row r="254" ht="60">
      <c r="A254" s="37" t="s">
        <v>601</v>
      </c>
      <c r="B254" s="45"/>
      <c r="C254" s="46"/>
      <c r="D254" s="46"/>
      <c r="E254" s="39" t="s">
        <v>4389</v>
      </c>
      <c r="F254" s="46"/>
      <c r="G254" s="46"/>
      <c r="H254" s="46"/>
      <c r="I254" s="46"/>
      <c r="J254" s="48"/>
    </row>
    <row r="255">
      <c r="A255" s="37" t="s">
        <v>593</v>
      </c>
      <c r="B255" s="37">
        <v>79</v>
      </c>
      <c r="C255" s="38" t="s">
        <v>4392</v>
      </c>
      <c r="D255" s="37" t="s">
        <v>595</v>
      </c>
      <c r="E255" s="39" t="s">
        <v>4393</v>
      </c>
      <c r="F255" s="40" t="s">
        <v>608</v>
      </c>
      <c r="G255" s="41">
        <v>1</v>
      </c>
      <c r="H255" s="42">
        <v>0</v>
      </c>
      <c r="I255" s="43">
        <f>ROUND(G255*H255,P4)</f>
        <v>0</v>
      </c>
      <c r="J255" s="37"/>
      <c r="O255" s="44">
        <f>I255*0.21</f>
        <v>0</v>
      </c>
      <c r="P255">
        <v>3</v>
      </c>
    </row>
    <row r="256">
      <c r="A256" s="37" t="s">
        <v>598</v>
      </c>
      <c r="B256" s="45"/>
      <c r="C256" s="46"/>
      <c r="D256" s="46"/>
      <c r="E256" s="39" t="s">
        <v>4393</v>
      </c>
      <c r="F256" s="46"/>
      <c r="G256" s="46"/>
      <c r="H256" s="46"/>
      <c r="I256" s="46"/>
      <c r="J256" s="48"/>
    </row>
    <row r="257" ht="60">
      <c r="A257" s="37" t="s">
        <v>601</v>
      </c>
      <c r="B257" s="45"/>
      <c r="C257" s="46"/>
      <c r="D257" s="46"/>
      <c r="E257" s="39" t="s">
        <v>4389</v>
      </c>
      <c r="F257" s="46"/>
      <c r="G257" s="46"/>
      <c r="H257" s="46"/>
      <c r="I257" s="46"/>
      <c r="J257" s="48"/>
    </row>
    <row r="258">
      <c r="A258" s="37" t="s">
        <v>593</v>
      </c>
      <c r="B258" s="37">
        <v>80</v>
      </c>
      <c r="C258" s="38" t="s">
        <v>4394</v>
      </c>
      <c r="D258" s="37" t="s">
        <v>595</v>
      </c>
      <c r="E258" s="39" t="s">
        <v>4395</v>
      </c>
      <c r="F258" s="40" t="s">
        <v>608</v>
      </c>
      <c r="G258" s="41">
        <v>2</v>
      </c>
      <c r="H258" s="42">
        <v>0</v>
      </c>
      <c r="I258" s="43">
        <f>ROUND(G258*H258,P4)</f>
        <v>0</v>
      </c>
      <c r="J258" s="37"/>
      <c r="O258" s="44">
        <f>I258*0.21</f>
        <v>0</v>
      </c>
      <c r="P258">
        <v>3</v>
      </c>
    </row>
    <row r="259">
      <c r="A259" s="37" t="s">
        <v>598</v>
      </c>
      <c r="B259" s="45"/>
      <c r="C259" s="46"/>
      <c r="D259" s="46"/>
      <c r="E259" s="39" t="s">
        <v>4395</v>
      </c>
      <c r="F259" s="46"/>
      <c r="G259" s="46"/>
      <c r="H259" s="46"/>
      <c r="I259" s="46"/>
      <c r="J259" s="48"/>
    </row>
    <row r="260" ht="60">
      <c r="A260" s="37" t="s">
        <v>601</v>
      </c>
      <c r="B260" s="45"/>
      <c r="C260" s="46"/>
      <c r="D260" s="46"/>
      <c r="E260" s="39" t="s">
        <v>4389</v>
      </c>
      <c r="F260" s="46"/>
      <c r="G260" s="46"/>
      <c r="H260" s="46"/>
      <c r="I260" s="46"/>
      <c r="J260" s="48"/>
    </row>
    <row r="261">
      <c r="A261" s="31" t="s">
        <v>591</v>
      </c>
      <c r="B261" s="32"/>
      <c r="C261" s="33" t="s">
        <v>4255</v>
      </c>
      <c r="D261" s="34"/>
      <c r="E261" s="31" t="s">
        <v>561</v>
      </c>
      <c r="F261" s="34"/>
      <c r="G261" s="34"/>
      <c r="H261" s="34"/>
      <c r="I261" s="35">
        <f>SUMIFS(I262:I279,A262:A279,"P")</f>
        <v>0</v>
      </c>
      <c r="J261" s="36"/>
    </row>
    <row r="262" ht="30">
      <c r="A262" s="37" t="s">
        <v>593</v>
      </c>
      <c r="B262" s="37">
        <v>81</v>
      </c>
      <c r="C262" s="38" t="s">
        <v>4396</v>
      </c>
      <c r="D262" s="37" t="s">
        <v>595</v>
      </c>
      <c r="E262" s="39" t="s">
        <v>4397</v>
      </c>
      <c r="F262" s="40" t="s">
        <v>608</v>
      </c>
      <c r="G262" s="41">
        <v>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20">
      <c r="A264" s="37" t="s">
        <v>601</v>
      </c>
      <c r="B264" s="45"/>
      <c r="C264" s="46"/>
      <c r="D264" s="46"/>
      <c r="E264" s="39" t="s">
        <v>4258</v>
      </c>
      <c r="F264" s="46"/>
      <c r="G264" s="46"/>
      <c r="H264" s="46"/>
      <c r="I264" s="46"/>
      <c r="J264" s="48"/>
    </row>
    <row r="265">
      <c r="A265" s="37" t="s">
        <v>593</v>
      </c>
      <c r="B265" s="37">
        <v>82</v>
      </c>
      <c r="C265" s="38" t="s">
        <v>4398</v>
      </c>
      <c r="D265" s="37" t="s">
        <v>595</v>
      </c>
      <c r="E265" s="39" t="s">
        <v>4267</v>
      </c>
      <c r="F265" s="40" t="s">
        <v>608</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4399</v>
      </c>
      <c r="F267" s="46"/>
      <c r="G267" s="46"/>
      <c r="H267" s="46"/>
      <c r="I267" s="46"/>
      <c r="J267" s="48"/>
    </row>
    <row r="268">
      <c r="A268" s="37" t="s">
        <v>593</v>
      </c>
      <c r="B268" s="37">
        <v>83</v>
      </c>
      <c r="C268" s="38" t="s">
        <v>4400</v>
      </c>
      <c r="D268" s="37" t="s">
        <v>595</v>
      </c>
      <c r="E268" s="39" t="s">
        <v>4401</v>
      </c>
      <c r="F268" s="40" t="s">
        <v>608</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4399</v>
      </c>
      <c r="F270" s="46"/>
      <c r="G270" s="46"/>
      <c r="H270" s="46"/>
      <c r="I270" s="46"/>
      <c r="J270" s="48"/>
    </row>
    <row r="271">
      <c r="A271" s="37" t="s">
        <v>593</v>
      </c>
      <c r="B271" s="37">
        <v>84</v>
      </c>
      <c r="C271" s="38" t="s">
        <v>3087</v>
      </c>
      <c r="D271" s="37" t="s">
        <v>595</v>
      </c>
      <c r="E271" s="39" t="s">
        <v>3088</v>
      </c>
      <c r="F271" s="40" t="s">
        <v>608</v>
      </c>
      <c r="G271" s="41">
        <v>10</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4399</v>
      </c>
      <c r="F273" s="46"/>
      <c r="G273" s="46"/>
      <c r="H273" s="46"/>
      <c r="I273" s="46"/>
      <c r="J273" s="48"/>
    </row>
    <row r="274">
      <c r="A274" s="37" t="s">
        <v>593</v>
      </c>
      <c r="B274" s="37">
        <v>85</v>
      </c>
      <c r="C274" s="38" t="s">
        <v>4402</v>
      </c>
      <c r="D274" s="37" t="s">
        <v>595</v>
      </c>
      <c r="E274" s="39" t="s">
        <v>4276</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90">
      <c r="A276" s="37" t="s">
        <v>601</v>
      </c>
      <c r="B276" s="45"/>
      <c r="C276" s="46"/>
      <c r="D276" s="46"/>
      <c r="E276" s="39" t="s">
        <v>4399</v>
      </c>
      <c r="F276" s="46"/>
      <c r="G276" s="46"/>
      <c r="H276" s="46"/>
      <c r="I276" s="46"/>
      <c r="J276" s="48"/>
    </row>
    <row r="277">
      <c r="A277" s="37" t="s">
        <v>593</v>
      </c>
      <c r="B277" s="37">
        <v>86</v>
      </c>
      <c r="C277" s="38" t="s">
        <v>4403</v>
      </c>
      <c r="D277" s="37" t="s">
        <v>595</v>
      </c>
      <c r="E277" s="39" t="s">
        <v>4404</v>
      </c>
      <c r="F277" s="40" t="s">
        <v>608</v>
      </c>
      <c r="G277" s="41">
        <v>100</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601</v>
      </c>
      <c r="B279" s="45"/>
      <c r="C279" s="46"/>
      <c r="D279" s="46"/>
      <c r="E279" s="39" t="s">
        <v>4261</v>
      </c>
      <c r="F279" s="46"/>
      <c r="G279" s="46"/>
      <c r="H279" s="46"/>
      <c r="I279" s="46"/>
      <c r="J279" s="48"/>
    </row>
    <row r="280">
      <c r="A280" s="31" t="s">
        <v>591</v>
      </c>
      <c r="B280" s="32"/>
      <c r="C280" s="33" t="s">
        <v>1812</v>
      </c>
      <c r="D280" s="34"/>
      <c r="E280" s="31" t="s">
        <v>1813</v>
      </c>
      <c r="F280" s="34"/>
      <c r="G280" s="34"/>
      <c r="H280" s="34"/>
      <c r="I280" s="35">
        <f>SUMIFS(I281:I292,A281:A292,"P")</f>
        <v>0</v>
      </c>
      <c r="J280" s="36"/>
    </row>
    <row r="281" ht="45">
      <c r="A281" s="37" t="s">
        <v>593</v>
      </c>
      <c r="B281" s="37">
        <v>87</v>
      </c>
      <c r="C281" s="38" t="s">
        <v>1133</v>
      </c>
      <c r="D281" s="37" t="s">
        <v>1134</v>
      </c>
      <c r="E281" s="39" t="s">
        <v>1135</v>
      </c>
      <c r="F281" s="40" t="s">
        <v>1127</v>
      </c>
      <c r="G281" s="41">
        <v>0.20000000000000001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20">
      <c r="A283" s="37" t="s">
        <v>601</v>
      </c>
      <c r="B283" s="45"/>
      <c r="C283" s="46"/>
      <c r="D283" s="46"/>
      <c r="E283" s="39" t="s">
        <v>1819</v>
      </c>
      <c r="F283" s="46"/>
      <c r="G283" s="46"/>
      <c r="H283" s="46"/>
      <c r="I283" s="46"/>
      <c r="J283" s="48"/>
    </row>
    <row r="284" ht="45">
      <c r="A284" s="37" t="s">
        <v>593</v>
      </c>
      <c r="B284" s="37">
        <v>88</v>
      </c>
      <c r="C284" s="38" t="s">
        <v>1474</v>
      </c>
      <c r="D284" s="37" t="s">
        <v>1475</v>
      </c>
      <c r="E284" s="39" t="s">
        <v>1476</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20">
      <c r="A286" s="37" t="s">
        <v>601</v>
      </c>
      <c r="B286" s="45"/>
      <c r="C286" s="46"/>
      <c r="D286" s="46"/>
      <c r="E286" s="39" t="s">
        <v>1819</v>
      </c>
      <c r="F286" s="46"/>
      <c r="G286" s="46"/>
      <c r="H286" s="46"/>
      <c r="I286" s="46"/>
      <c r="J286" s="48"/>
    </row>
    <row r="287" ht="30">
      <c r="A287" s="37" t="s">
        <v>593</v>
      </c>
      <c r="B287" s="37">
        <v>89</v>
      </c>
      <c r="C287" s="38" t="s">
        <v>3429</v>
      </c>
      <c r="D287" s="37" t="s">
        <v>3430</v>
      </c>
      <c r="E287" s="39" t="s">
        <v>4277</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5">
      <c r="A289" s="37" t="s">
        <v>601</v>
      </c>
      <c r="B289" s="45"/>
      <c r="C289" s="46"/>
      <c r="D289" s="46"/>
      <c r="E289" s="39" t="s">
        <v>4278</v>
      </c>
      <c r="F289" s="46"/>
      <c r="G289" s="46"/>
      <c r="H289" s="46"/>
      <c r="I289" s="46"/>
      <c r="J289" s="48"/>
    </row>
    <row r="290" ht="30">
      <c r="A290" s="37" t="s">
        <v>593</v>
      </c>
      <c r="B290" s="37">
        <v>90</v>
      </c>
      <c r="C290" s="38" t="s">
        <v>3433</v>
      </c>
      <c r="D290" s="37" t="s">
        <v>3434</v>
      </c>
      <c r="E290" s="39" t="s">
        <v>4279</v>
      </c>
      <c r="F290" s="40" t="s">
        <v>1127</v>
      </c>
      <c r="G290" s="41">
        <v>0.10000000000000001</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35">
      <c r="A292" s="37" t="s">
        <v>601</v>
      </c>
      <c r="B292" s="50"/>
      <c r="C292" s="51"/>
      <c r="D292" s="51"/>
      <c r="E292" s="39" t="s">
        <v>4278</v>
      </c>
      <c r="F292" s="51"/>
      <c r="G292" s="51"/>
      <c r="H292" s="51"/>
      <c r="I292" s="51"/>
      <c r="J292" s="52"/>
    </row>
  </sheetData>
  <sheetProtection sheet="1" objects="1" scenarios="1" spinCount="100000" saltValue="PD0oAyQ0lEyAYmLTT/hl0ntpPIzLcQRceSzZuVAwXXPR8dts4W8ctNt2bu+HR7smUGJ/bF3hJG+nur94wpYvEA==" hashValue="PDDgSyJ3iL+auk/XgK3F/+ulyZUpMwN9Pd1DBOby+C/hfpEo6L2whtm2F8WzyTIY1yL5TBsAwYEx8nTv5psiJ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4405</v>
      </c>
      <c r="I3" s="25">
        <f>SUMIFS(I11:I289,A11:A289,"SD")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3840</v>
      </c>
      <c r="D5" s="22"/>
      <c r="E5" s="23" t="s">
        <v>125</v>
      </c>
      <c r="F5" s="17"/>
      <c r="G5" s="17"/>
      <c r="H5" s="17"/>
      <c r="I5" s="17"/>
      <c r="J5" s="19"/>
      <c r="O5">
        <v>0.20999999999999999</v>
      </c>
    </row>
    <row r="6">
      <c r="A6" s="3" t="s">
        <v>576</v>
      </c>
      <c r="B6" s="20" t="s">
        <v>573</v>
      </c>
      <c r="C6" s="21" t="s">
        <v>4282</v>
      </c>
      <c r="D6" s="22"/>
      <c r="E6" s="23" t="s">
        <v>141</v>
      </c>
      <c r="F6" s="17"/>
      <c r="G6" s="17"/>
      <c r="H6" s="17"/>
      <c r="I6" s="17"/>
      <c r="J6" s="19"/>
    </row>
    <row r="7">
      <c r="A7" s="3" t="s">
        <v>578</v>
      </c>
      <c r="B7" s="20" t="s">
        <v>579</v>
      </c>
      <c r="C7" s="21" t="s">
        <v>4405</v>
      </c>
      <c r="D7" s="22"/>
      <c r="E7" s="23" t="s">
        <v>145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4030</v>
      </c>
      <c r="D11" s="34"/>
      <c r="E11" s="31" t="s">
        <v>4031</v>
      </c>
      <c r="F11" s="34"/>
      <c r="G11" s="34"/>
      <c r="H11" s="34"/>
      <c r="I11" s="35">
        <f>SUMIFS(I12:I14,A12:A14,"P")</f>
        <v>0</v>
      </c>
      <c r="J11" s="36"/>
    </row>
    <row r="12">
      <c r="A12" s="37" t="s">
        <v>593</v>
      </c>
      <c r="B12" s="37">
        <v>1</v>
      </c>
      <c r="C12" s="38" t="s">
        <v>4283</v>
      </c>
      <c r="D12" s="37" t="s">
        <v>595</v>
      </c>
      <c r="E12" s="39" t="s">
        <v>4033</v>
      </c>
      <c r="F12" s="40" t="s">
        <v>1797</v>
      </c>
      <c r="G12" s="41">
        <v>10</v>
      </c>
      <c r="H12" s="42">
        <v>0</v>
      </c>
      <c r="I12" s="43">
        <f>ROUND(G12*H12,P4)</f>
        <v>0</v>
      </c>
      <c r="J12" s="37"/>
      <c r="O12" s="44">
        <f>I12*0.21</f>
        <v>0</v>
      </c>
      <c r="P12">
        <v>3</v>
      </c>
    </row>
    <row r="13">
      <c r="A13" s="37" t="s">
        <v>598</v>
      </c>
      <c r="B13" s="45"/>
      <c r="C13" s="46"/>
      <c r="D13" s="46"/>
      <c r="E13" s="39" t="s">
        <v>4033</v>
      </c>
      <c r="F13" s="46"/>
      <c r="G13" s="46"/>
      <c r="H13" s="46"/>
      <c r="I13" s="46"/>
      <c r="J13" s="48"/>
    </row>
    <row r="14" ht="30">
      <c r="A14" s="37" t="s">
        <v>601</v>
      </c>
      <c r="B14" s="45"/>
      <c r="C14" s="46"/>
      <c r="D14" s="46"/>
      <c r="E14" s="39" t="s">
        <v>4284</v>
      </c>
      <c r="F14" s="46"/>
      <c r="G14" s="46"/>
      <c r="H14" s="46"/>
      <c r="I14" s="46"/>
      <c r="J14" s="48"/>
    </row>
    <row r="15">
      <c r="A15" s="31" t="s">
        <v>591</v>
      </c>
      <c r="B15" s="32"/>
      <c r="C15" s="33" t="s">
        <v>4035</v>
      </c>
      <c r="D15" s="34"/>
      <c r="E15" s="31" t="s">
        <v>4036</v>
      </c>
      <c r="F15" s="34"/>
      <c r="G15" s="34"/>
      <c r="H15" s="34"/>
      <c r="I15" s="35">
        <f>SUMIFS(I16:I24,A16:A24,"P")</f>
        <v>0</v>
      </c>
      <c r="J15" s="36"/>
    </row>
    <row r="16">
      <c r="A16" s="37" t="s">
        <v>593</v>
      </c>
      <c r="B16" s="37">
        <v>2</v>
      </c>
      <c r="C16" s="38" t="s">
        <v>4285</v>
      </c>
      <c r="D16" s="37" t="s">
        <v>595</v>
      </c>
      <c r="E16" s="39" t="s">
        <v>4286</v>
      </c>
      <c r="F16" s="40" t="s">
        <v>1797</v>
      </c>
      <c r="G16" s="41">
        <v>1</v>
      </c>
      <c r="H16" s="42">
        <v>0</v>
      </c>
      <c r="I16" s="43">
        <f>ROUND(G16*H16,P4)</f>
        <v>0</v>
      </c>
      <c r="J16" s="37"/>
      <c r="O16" s="44">
        <f>I16*0.21</f>
        <v>0</v>
      </c>
      <c r="P16">
        <v>3</v>
      </c>
    </row>
    <row r="17">
      <c r="A17" s="37" t="s">
        <v>598</v>
      </c>
      <c r="B17" s="45"/>
      <c r="C17" s="46"/>
      <c r="D17" s="46"/>
      <c r="E17" s="39" t="s">
        <v>4286</v>
      </c>
      <c r="F17" s="46"/>
      <c r="G17" s="46"/>
      <c r="H17" s="46"/>
      <c r="I17" s="46"/>
      <c r="J17" s="48"/>
    </row>
    <row r="18" ht="30">
      <c r="A18" s="37" t="s">
        <v>601</v>
      </c>
      <c r="B18" s="45"/>
      <c r="C18" s="46"/>
      <c r="D18" s="46"/>
      <c r="E18" s="39" t="s">
        <v>4287</v>
      </c>
      <c r="F18" s="46"/>
      <c r="G18" s="46"/>
      <c r="H18" s="46"/>
      <c r="I18" s="46"/>
      <c r="J18" s="48"/>
    </row>
    <row r="19">
      <c r="A19" s="37" t="s">
        <v>593</v>
      </c>
      <c r="B19" s="37">
        <v>3</v>
      </c>
      <c r="C19" s="38" t="s">
        <v>4037</v>
      </c>
      <c r="D19" s="37" t="s">
        <v>595</v>
      </c>
      <c r="E19" s="39" t="s">
        <v>4038</v>
      </c>
      <c r="F19" s="40" t="s">
        <v>1797</v>
      </c>
      <c r="G19" s="41">
        <v>50</v>
      </c>
      <c r="H19" s="42">
        <v>0</v>
      </c>
      <c r="I19" s="43">
        <f>ROUND(G19*H19,P4)</f>
        <v>0</v>
      </c>
      <c r="J19" s="37"/>
      <c r="O19" s="44">
        <f>I19*0.21</f>
        <v>0</v>
      </c>
      <c r="P19">
        <v>3</v>
      </c>
    </row>
    <row r="20">
      <c r="A20" s="37" t="s">
        <v>598</v>
      </c>
      <c r="B20" s="45"/>
      <c r="C20" s="46"/>
      <c r="D20" s="46"/>
      <c r="E20" s="39" t="s">
        <v>4038</v>
      </c>
      <c r="F20" s="46"/>
      <c r="G20" s="46"/>
      <c r="H20" s="46"/>
      <c r="I20" s="46"/>
      <c r="J20" s="48"/>
    </row>
    <row r="21" ht="60">
      <c r="A21" s="37" t="s">
        <v>601</v>
      </c>
      <c r="B21" s="45"/>
      <c r="C21" s="46"/>
      <c r="D21" s="46"/>
      <c r="E21" s="39" t="s">
        <v>4039</v>
      </c>
      <c r="F21" s="46"/>
      <c r="G21" s="46"/>
      <c r="H21" s="46"/>
      <c r="I21" s="46"/>
      <c r="J21" s="48"/>
    </row>
    <row r="22">
      <c r="A22" s="37" t="s">
        <v>593</v>
      </c>
      <c r="B22" s="37">
        <v>4</v>
      </c>
      <c r="C22" s="38" t="s">
        <v>4040</v>
      </c>
      <c r="D22" s="37" t="s">
        <v>595</v>
      </c>
      <c r="E22" s="39" t="s">
        <v>4041</v>
      </c>
      <c r="F22" s="40" t="s">
        <v>624</v>
      </c>
      <c r="G22" s="41">
        <v>30</v>
      </c>
      <c r="H22" s="42">
        <v>0</v>
      </c>
      <c r="I22" s="43">
        <f>ROUND(G22*H22,P4)</f>
        <v>0</v>
      </c>
      <c r="J22" s="37"/>
      <c r="O22" s="44">
        <f>I22*0.21</f>
        <v>0</v>
      </c>
      <c r="P22">
        <v>3</v>
      </c>
    </row>
    <row r="23">
      <c r="A23" s="37" t="s">
        <v>598</v>
      </c>
      <c r="B23" s="45"/>
      <c r="C23" s="46"/>
      <c r="D23" s="46"/>
      <c r="E23" s="39" t="s">
        <v>4041</v>
      </c>
      <c r="F23" s="46"/>
      <c r="G23" s="46"/>
      <c r="H23" s="46"/>
      <c r="I23" s="46"/>
      <c r="J23" s="48"/>
    </row>
    <row r="24" ht="30">
      <c r="A24" s="37" t="s">
        <v>601</v>
      </c>
      <c r="B24" s="45"/>
      <c r="C24" s="46"/>
      <c r="D24" s="46"/>
      <c r="E24" s="39" t="s">
        <v>4042</v>
      </c>
      <c r="F24" s="46"/>
      <c r="G24" s="46"/>
      <c r="H24" s="46"/>
      <c r="I24" s="46"/>
      <c r="J24" s="48"/>
    </row>
    <row r="25">
      <c r="A25" s="31" t="s">
        <v>591</v>
      </c>
      <c r="B25" s="32"/>
      <c r="C25" s="33" t="s">
        <v>4046</v>
      </c>
      <c r="D25" s="34"/>
      <c r="E25" s="31" t="s">
        <v>4047</v>
      </c>
      <c r="F25" s="34"/>
      <c r="G25" s="34"/>
      <c r="H25" s="34"/>
      <c r="I25" s="35">
        <f>SUMIFS(I26:I28,A26:A28,"P")</f>
        <v>0</v>
      </c>
      <c r="J25" s="36"/>
    </row>
    <row r="26">
      <c r="A26" s="37" t="s">
        <v>593</v>
      </c>
      <c r="B26" s="37">
        <v>5</v>
      </c>
      <c r="C26" s="38" t="s">
        <v>4288</v>
      </c>
      <c r="D26" s="37" t="s">
        <v>595</v>
      </c>
      <c r="E26" s="39" t="s">
        <v>4289</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4290</v>
      </c>
      <c r="F28" s="46"/>
      <c r="G28" s="46"/>
      <c r="H28" s="46"/>
      <c r="I28" s="46"/>
      <c r="J28" s="48"/>
    </row>
    <row r="29">
      <c r="A29" s="31" t="s">
        <v>591</v>
      </c>
      <c r="B29" s="32"/>
      <c r="C29" s="33" t="s">
        <v>4057</v>
      </c>
      <c r="D29" s="34"/>
      <c r="E29" s="31" t="s">
        <v>4058</v>
      </c>
      <c r="F29" s="34"/>
      <c r="G29" s="34"/>
      <c r="H29" s="34"/>
      <c r="I29" s="35">
        <f>SUMIFS(I30:I35,A30:A35,"P")</f>
        <v>0</v>
      </c>
      <c r="J29" s="36"/>
    </row>
    <row r="30">
      <c r="A30" s="37" t="s">
        <v>593</v>
      </c>
      <c r="B30" s="37">
        <v>6</v>
      </c>
      <c r="C30" s="38" t="s">
        <v>2325</v>
      </c>
      <c r="D30" s="37" t="s">
        <v>595</v>
      </c>
      <c r="E30" s="39" t="s">
        <v>2326</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4291</v>
      </c>
      <c r="D33" s="37" t="s">
        <v>595</v>
      </c>
      <c r="E33" s="39" t="s">
        <v>4292</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4293</v>
      </c>
      <c r="F35" s="46"/>
      <c r="G35" s="46"/>
      <c r="H35" s="46"/>
      <c r="I35" s="46"/>
      <c r="J35" s="48"/>
    </row>
    <row r="36">
      <c r="A36" s="31" t="s">
        <v>591</v>
      </c>
      <c r="B36" s="32"/>
      <c r="C36" s="33" t="s">
        <v>4062</v>
      </c>
      <c r="D36" s="34"/>
      <c r="E36" s="31" t="s">
        <v>4063</v>
      </c>
      <c r="F36" s="34"/>
      <c r="G36" s="34"/>
      <c r="H36" s="34"/>
      <c r="I36" s="35">
        <f>SUMIFS(I37:I72,A37:A72,"P")</f>
        <v>0</v>
      </c>
      <c r="J36" s="36"/>
    </row>
    <row r="37" ht="30">
      <c r="A37" s="37" t="s">
        <v>593</v>
      </c>
      <c r="B37" s="37">
        <v>8</v>
      </c>
      <c r="C37" s="38" t="s">
        <v>1033</v>
      </c>
      <c r="D37" s="37" t="s">
        <v>595</v>
      </c>
      <c r="E37" s="39" t="s">
        <v>4294</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4295</v>
      </c>
      <c r="F39" s="46"/>
      <c r="G39" s="46"/>
      <c r="H39" s="46"/>
      <c r="I39" s="46"/>
      <c r="J39" s="48"/>
    </row>
    <row r="40" ht="30">
      <c r="A40" s="37" t="s">
        <v>593</v>
      </c>
      <c r="B40" s="37">
        <v>9</v>
      </c>
      <c r="C40" s="38" t="s">
        <v>4296</v>
      </c>
      <c r="D40" s="37" t="s">
        <v>595</v>
      </c>
      <c r="E40" s="39" t="s">
        <v>4069</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4295</v>
      </c>
      <c r="F42" s="46"/>
      <c r="G42" s="46"/>
      <c r="H42" s="46"/>
      <c r="I42" s="46"/>
      <c r="J42" s="48"/>
    </row>
    <row r="43" ht="30">
      <c r="A43" s="37" t="s">
        <v>593</v>
      </c>
      <c r="B43" s="37">
        <v>10</v>
      </c>
      <c r="C43" s="38" t="s">
        <v>1035</v>
      </c>
      <c r="D43" s="37" t="s">
        <v>595</v>
      </c>
      <c r="E43" s="39" t="s">
        <v>4297</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4298</v>
      </c>
      <c r="D46" s="37" t="s">
        <v>595</v>
      </c>
      <c r="E46" s="39" t="s">
        <v>4071</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4299</v>
      </c>
      <c r="D49" s="37" t="s">
        <v>595</v>
      </c>
      <c r="E49" s="39" t="s">
        <v>2223</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4300</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4301</v>
      </c>
      <c r="F54" s="46"/>
      <c r="G54" s="46"/>
      <c r="H54" s="46"/>
      <c r="I54" s="46"/>
      <c r="J54" s="48"/>
    </row>
    <row r="55">
      <c r="A55" s="37" t="s">
        <v>593</v>
      </c>
      <c r="B55" s="37">
        <v>14</v>
      </c>
      <c r="C55" s="38" t="s">
        <v>4302</v>
      </c>
      <c r="D55" s="37" t="s">
        <v>595</v>
      </c>
      <c r="E55" s="39" t="s">
        <v>4083</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4303</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4303</v>
      </c>
      <c r="F60" s="46"/>
      <c r="G60" s="46"/>
      <c r="H60" s="46"/>
      <c r="I60" s="46"/>
      <c r="J60" s="48"/>
    </row>
    <row r="61">
      <c r="A61" s="37" t="s">
        <v>593</v>
      </c>
      <c r="B61" s="37">
        <v>16</v>
      </c>
      <c r="C61" s="38" t="s">
        <v>3045</v>
      </c>
      <c r="D61" s="37" t="s">
        <v>595</v>
      </c>
      <c r="E61" s="39" t="s">
        <v>3046</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4303</v>
      </c>
      <c r="F63" s="46"/>
      <c r="G63" s="46"/>
      <c r="H63" s="46"/>
      <c r="I63" s="46"/>
      <c r="J63" s="48"/>
    </row>
    <row r="64">
      <c r="A64" s="37" t="s">
        <v>593</v>
      </c>
      <c r="B64" s="37">
        <v>17</v>
      </c>
      <c r="C64" s="38" t="s">
        <v>4304</v>
      </c>
      <c r="D64" s="37" t="s">
        <v>595</v>
      </c>
      <c r="E64" s="39" t="s">
        <v>4305</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4303</v>
      </c>
      <c r="F66" s="46"/>
      <c r="G66" s="46"/>
      <c r="H66" s="46"/>
      <c r="I66" s="46"/>
      <c r="J66" s="48"/>
    </row>
    <row r="67">
      <c r="A67" s="37" t="s">
        <v>593</v>
      </c>
      <c r="B67" s="37">
        <v>18</v>
      </c>
      <c r="C67" s="38" t="s">
        <v>3555</v>
      </c>
      <c r="D67" s="37" t="s">
        <v>595</v>
      </c>
      <c r="E67" s="39" t="s">
        <v>3556</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3309</v>
      </c>
      <c r="D70" s="37" t="s">
        <v>595</v>
      </c>
      <c r="E70" s="39" t="s">
        <v>3310</v>
      </c>
      <c r="F70" s="40" t="s">
        <v>608</v>
      </c>
      <c r="G70" s="41">
        <v>9</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4064</v>
      </c>
      <c r="F72" s="46"/>
      <c r="G72" s="46"/>
      <c r="H72" s="46"/>
      <c r="I72" s="46"/>
      <c r="J72" s="48"/>
    </row>
    <row r="73">
      <c r="A73" s="31" t="s">
        <v>591</v>
      </c>
      <c r="B73" s="32"/>
      <c r="C73" s="33" t="s">
        <v>4091</v>
      </c>
      <c r="D73" s="34"/>
      <c r="E73" s="31" t="s">
        <v>4092</v>
      </c>
      <c r="F73" s="34"/>
      <c r="G73" s="34"/>
      <c r="H73" s="34"/>
      <c r="I73" s="35">
        <f>SUMIFS(I74:I76,A74:A76,"P")</f>
        <v>0</v>
      </c>
      <c r="J73" s="36"/>
    </row>
    <row r="74" ht="30">
      <c r="A74" s="37" t="s">
        <v>593</v>
      </c>
      <c r="B74" s="37">
        <v>20</v>
      </c>
      <c r="C74" s="38" t="s">
        <v>4306</v>
      </c>
      <c r="D74" s="37" t="s">
        <v>595</v>
      </c>
      <c r="E74" s="39" t="s">
        <v>4307</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4308</v>
      </c>
      <c r="F76" s="46"/>
      <c r="G76" s="46"/>
      <c r="H76" s="46"/>
      <c r="I76" s="46"/>
      <c r="J76" s="48"/>
    </row>
    <row r="77">
      <c r="A77" s="31" t="s">
        <v>591</v>
      </c>
      <c r="B77" s="32"/>
      <c r="C77" s="33" t="s">
        <v>1716</v>
      </c>
      <c r="D77" s="34"/>
      <c r="E77" s="31" t="s">
        <v>4097</v>
      </c>
      <c r="F77" s="34"/>
      <c r="G77" s="34"/>
      <c r="H77" s="34"/>
      <c r="I77" s="35">
        <f>SUMIFS(I78:I101,A78:A101,"P")</f>
        <v>0</v>
      </c>
      <c r="J77" s="36"/>
    </row>
    <row r="78" ht="30">
      <c r="A78" s="37" t="s">
        <v>593</v>
      </c>
      <c r="B78" s="37">
        <v>21</v>
      </c>
      <c r="C78" s="38" t="s">
        <v>4309</v>
      </c>
      <c r="D78" s="37" t="s">
        <v>595</v>
      </c>
      <c r="E78" s="39" t="s">
        <v>4310</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4311</v>
      </c>
      <c r="F80" s="46"/>
      <c r="G80" s="46"/>
      <c r="H80" s="46"/>
      <c r="I80" s="46"/>
      <c r="J80" s="48"/>
    </row>
    <row r="81">
      <c r="A81" s="37" t="s">
        <v>593</v>
      </c>
      <c r="B81" s="37">
        <v>22</v>
      </c>
      <c r="C81" s="38" t="s">
        <v>4312</v>
      </c>
      <c r="D81" s="37" t="s">
        <v>595</v>
      </c>
      <c r="E81" s="39" t="s">
        <v>4313</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4314</v>
      </c>
      <c r="F83" s="46"/>
      <c r="G83" s="46"/>
      <c r="H83" s="46"/>
      <c r="I83" s="46"/>
      <c r="J83" s="48"/>
    </row>
    <row r="84">
      <c r="A84" s="37" t="s">
        <v>593</v>
      </c>
      <c r="B84" s="37">
        <v>23</v>
      </c>
      <c r="C84" s="38" t="s">
        <v>3053</v>
      </c>
      <c r="D84" s="37" t="s">
        <v>595</v>
      </c>
      <c r="E84" s="39" t="s">
        <v>3054</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4315</v>
      </c>
      <c r="F86" s="46"/>
      <c r="G86" s="46"/>
      <c r="H86" s="46"/>
      <c r="I86" s="46"/>
      <c r="J86" s="48"/>
    </row>
    <row r="87">
      <c r="A87" s="37" t="s">
        <v>593</v>
      </c>
      <c r="B87" s="37">
        <v>24</v>
      </c>
      <c r="C87" s="38" t="s">
        <v>3056</v>
      </c>
      <c r="D87" s="37" t="s">
        <v>595</v>
      </c>
      <c r="E87" s="39" t="s">
        <v>3057</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3312</v>
      </c>
      <c r="D90" s="37" t="s">
        <v>595</v>
      </c>
      <c r="E90" s="39" t="s">
        <v>3313</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4316</v>
      </c>
      <c r="F92" s="46"/>
      <c r="G92" s="46"/>
      <c r="H92" s="46"/>
      <c r="I92" s="46"/>
      <c r="J92" s="48"/>
    </row>
    <row r="93">
      <c r="A93" s="37" t="s">
        <v>593</v>
      </c>
      <c r="B93" s="37">
        <v>26</v>
      </c>
      <c r="C93" s="38" t="s">
        <v>4317</v>
      </c>
      <c r="D93" s="37" t="s">
        <v>595</v>
      </c>
      <c r="E93" s="39" t="s">
        <v>4114</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4318</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4319</v>
      </c>
      <c r="F98" s="46"/>
      <c r="G98" s="46"/>
      <c r="H98" s="46"/>
      <c r="I98" s="46"/>
      <c r="J98" s="48"/>
    </row>
    <row r="99">
      <c r="A99" s="37" t="s">
        <v>593</v>
      </c>
      <c r="B99" s="37">
        <v>28</v>
      </c>
      <c r="C99" s="38" t="s">
        <v>4320</v>
      </c>
      <c r="D99" s="37" t="s">
        <v>595</v>
      </c>
      <c r="E99" s="39" t="s">
        <v>4119</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4321</v>
      </c>
      <c r="F101" s="46"/>
      <c r="G101" s="46"/>
      <c r="H101" s="46"/>
      <c r="I101" s="46"/>
      <c r="J101" s="48"/>
    </row>
    <row r="102">
      <c r="A102" s="31" t="s">
        <v>591</v>
      </c>
      <c r="B102" s="32"/>
      <c r="C102" s="33" t="s">
        <v>3661</v>
      </c>
      <c r="D102" s="34"/>
      <c r="E102" s="31" t="s">
        <v>4121</v>
      </c>
      <c r="F102" s="34"/>
      <c r="G102" s="34"/>
      <c r="H102" s="34"/>
      <c r="I102" s="35">
        <f>SUMIFS(I103:I171,A103:A171,"P")</f>
        <v>0</v>
      </c>
      <c r="J102" s="36"/>
    </row>
    <row r="103">
      <c r="A103" s="37" t="s">
        <v>593</v>
      </c>
      <c r="B103" s="37">
        <v>29</v>
      </c>
      <c r="C103" s="38" t="s">
        <v>4322</v>
      </c>
      <c r="D103" s="37" t="s">
        <v>595</v>
      </c>
      <c r="E103" s="39" t="s">
        <v>4323</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2095</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2095</v>
      </c>
      <c r="F108" s="46"/>
      <c r="G108" s="46"/>
      <c r="H108" s="46"/>
      <c r="I108" s="46"/>
      <c r="J108" s="48"/>
    </row>
    <row r="109" ht="30">
      <c r="A109" s="37" t="s">
        <v>593</v>
      </c>
      <c r="B109" s="37">
        <v>31</v>
      </c>
      <c r="C109" s="38" t="s">
        <v>3455</v>
      </c>
      <c r="D109" s="37" t="s">
        <v>595</v>
      </c>
      <c r="E109" s="39" t="s">
        <v>3456</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2096</v>
      </c>
      <c r="F111" s="46"/>
      <c r="G111" s="46"/>
      <c r="H111" s="46"/>
      <c r="I111" s="46"/>
      <c r="J111" s="48"/>
    </row>
    <row r="112" ht="30">
      <c r="A112" s="37" t="s">
        <v>593</v>
      </c>
      <c r="B112" s="37">
        <v>32</v>
      </c>
      <c r="C112" s="38" t="s">
        <v>4324</v>
      </c>
      <c r="D112" s="37" t="s">
        <v>595</v>
      </c>
      <c r="E112" s="39" t="s">
        <v>4325</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2096</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2096</v>
      </c>
      <c r="F117" s="46"/>
      <c r="G117" s="46"/>
      <c r="H117" s="46"/>
      <c r="I117" s="46"/>
      <c r="J117" s="48"/>
    </row>
    <row r="118" ht="30">
      <c r="A118" s="37" t="s">
        <v>593</v>
      </c>
      <c r="B118" s="37">
        <v>34</v>
      </c>
      <c r="C118" s="38" t="s">
        <v>3379</v>
      </c>
      <c r="D118" s="37" t="s">
        <v>595</v>
      </c>
      <c r="E118" s="39" t="s">
        <v>3380</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2096</v>
      </c>
      <c r="F120" s="46"/>
      <c r="G120" s="46"/>
      <c r="H120" s="46"/>
      <c r="I120" s="46"/>
      <c r="J120" s="48"/>
    </row>
    <row r="121" ht="30">
      <c r="A121" s="37" t="s">
        <v>593</v>
      </c>
      <c r="B121" s="37">
        <v>35</v>
      </c>
      <c r="C121" s="38" t="s">
        <v>4326</v>
      </c>
      <c r="D121" s="37" t="s">
        <v>595</v>
      </c>
      <c r="E121" s="39" t="s">
        <v>4327</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2096</v>
      </c>
      <c r="F123" s="46"/>
      <c r="G123" s="46"/>
      <c r="H123" s="46"/>
      <c r="I123" s="46"/>
      <c r="J123" s="48"/>
    </row>
    <row r="124" ht="30">
      <c r="A124" s="37" t="s">
        <v>593</v>
      </c>
      <c r="B124" s="37">
        <v>36</v>
      </c>
      <c r="C124" s="38" t="s">
        <v>4328</v>
      </c>
      <c r="D124" s="37" t="s">
        <v>595</v>
      </c>
      <c r="E124" s="39" t="s">
        <v>4329</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37</v>
      </c>
      <c r="C127" s="38" t="s">
        <v>4330</v>
      </c>
      <c r="D127" s="37" t="s">
        <v>595</v>
      </c>
      <c r="E127" s="39" t="s">
        <v>4331</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2096</v>
      </c>
      <c r="F129" s="46"/>
      <c r="G129" s="46"/>
      <c r="H129" s="46"/>
      <c r="I129" s="46"/>
      <c r="J129" s="48"/>
    </row>
    <row r="130" ht="30">
      <c r="A130" s="37" t="s">
        <v>593</v>
      </c>
      <c r="B130" s="37">
        <v>38</v>
      </c>
      <c r="C130" s="38" t="s">
        <v>4332</v>
      </c>
      <c r="D130" s="37" t="s">
        <v>595</v>
      </c>
      <c r="E130" s="39" t="s">
        <v>4333</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2096</v>
      </c>
      <c r="F132" s="46"/>
      <c r="G132" s="46"/>
      <c r="H132" s="46"/>
      <c r="I132" s="46"/>
      <c r="J132" s="48"/>
    </row>
    <row r="133" ht="30">
      <c r="A133" s="37" t="s">
        <v>593</v>
      </c>
      <c r="B133" s="37">
        <v>39</v>
      </c>
      <c r="C133" s="38" t="s">
        <v>4124</v>
      </c>
      <c r="D133" s="37" t="s">
        <v>595</v>
      </c>
      <c r="E133" s="39" t="s">
        <v>4125</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2096</v>
      </c>
      <c r="F135" s="46"/>
      <c r="G135" s="46"/>
      <c r="H135" s="46"/>
      <c r="I135" s="46"/>
      <c r="J135" s="48"/>
    </row>
    <row r="136" ht="30">
      <c r="A136" s="37" t="s">
        <v>593</v>
      </c>
      <c r="B136" s="37">
        <v>40</v>
      </c>
      <c r="C136" s="38" t="s">
        <v>4334</v>
      </c>
      <c r="D136" s="37" t="s">
        <v>595</v>
      </c>
      <c r="E136" s="39" t="s">
        <v>3444</v>
      </c>
      <c r="F136" s="40" t="s">
        <v>597</v>
      </c>
      <c r="G136" s="41">
        <v>140</v>
      </c>
      <c r="H136" s="42">
        <v>0</v>
      </c>
      <c r="I136" s="43">
        <f>ROUND(G136*H136,P4)</f>
        <v>0</v>
      </c>
      <c r="J136" s="37"/>
      <c r="O136" s="44">
        <f>I136*0.21</f>
        <v>0</v>
      </c>
      <c r="P136">
        <v>3</v>
      </c>
    </row>
    <row r="137" ht="30">
      <c r="A137" s="37" t="s">
        <v>598</v>
      </c>
      <c r="B137" s="45"/>
      <c r="C137" s="46"/>
      <c r="D137" s="46"/>
      <c r="E137" s="39" t="s">
        <v>3444</v>
      </c>
      <c r="F137" s="46"/>
      <c r="G137" s="46"/>
      <c r="H137" s="46"/>
      <c r="I137" s="46"/>
      <c r="J137" s="48"/>
    </row>
    <row r="138" ht="60">
      <c r="A138" s="37" t="s">
        <v>601</v>
      </c>
      <c r="B138" s="45"/>
      <c r="C138" s="46"/>
      <c r="D138" s="46"/>
      <c r="E138" s="39" t="s">
        <v>4131</v>
      </c>
      <c r="F138" s="46"/>
      <c r="G138" s="46"/>
      <c r="H138" s="46"/>
      <c r="I138" s="46"/>
      <c r="J138" s="48"/>
    </row>
    <row r="139" ht="30">
      <c r="A139" s="37" t="s">
        <v>593</v>
      </c>
      <c r="B139" s="37">
        <v>41</v>
      </c>
      <c r="C139" s="38" t="s">
        <v>4335</v>
      </c>
      <c r="D139" s="37" t="s">
        <v>595</v>
      </c>
      <c r="E139" s="39" t="s">
        <v>4336</v>
      </c>
      <c r="F139" s="40" t="s">
        <v>597</v>
      </c>
      <c r="G139" s="41">
        <v>20</v>
      </c>
      <c r="H139" s="42">
        <v>0</v>
      </c>
      <c r="I139" s="43">
        <f>ROUND(G139*H139,P4)</f>
        <v>0</v>
      </c>
      <c r="J139" s="37"/>
      <c r="O139" s="44">
        <f>I139*0.21</f>
        <v>0</v>
      </c>
      <c r="P139">
        <v>3</v>
      </c>
    </row>
    <row r="140" ht="30">
      <c r="A140" s="37" t="s">
        <v>598</v>
      </c>
      <c r="B140" s="45"/>
      <c r="C140" s="46"/>
      <c r="D140" s="46"/>
      <c r="E140" s="39" t="s">
        <v>4336</v>
      </c>
      <c r="F140" s="46"/>
      <c r="G140" s="46"/>
      <c r="H140" s="46"/>
      <c r="I140" s="46"/>
      <c r="J140" s="48"/>
    </row>
    <row r="141" ht="60">
      <c r="A141" s="37" t="s">
        <v>601</v>
      </c>
      <c r="B141" s="45"/>
      <c r="C141" s="46"/>
      <c r="D141" s="46"/>
      <c r="E141" s="39" t="s">
        <v>4131</v>
      </c>
      <c r="F141" s="46"/>
      <c r="G141" s="46"/>
      <c r="H141" s="46"/>
      <c r="I141" s="46"/>
      <c r="J141" s="48"/>
    </row>
    <row r="142">
      <c r="A142" s="37" t="s">
        <v>593</v>
      </c>
      <c r="B142" s="37">
        <v>42</v>
      </c>
      <c r="C142" s="38" t="s">
        <v>4148</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4131</v>
      </c>
      <c r="F144" s="46"/>
      <c r="G144" s="46"/>
      <c r="H144" s="46"/>
      <c r="I144" s="46"/>
      <c r="J144" s="48"/>
    </row>
    <row r="145">
      <c r="A145" s="37" t="s">
        <v>593</v>
      </c>
      <c r="B145" s="37">
        <v>43</v>
      </c>
      <c r="C145" s="38" t="s">
        <v>4149</v>
      </c>
      <c r="D145" s="37" t="s">
        <v>595</v>
      </c>
      <c r="E145" s="39" t="s">
        <v>3447</v>
      </c>
      <c r="F145" s="40" t="s">
        <v>597</v>
      </c>
      <c r="G145" s="41">
        <v>360</v>
      </c>
      <c r="H145" s="42">
        <v>0</v>
      </c>
      <c r="I145" s="43">
        <f>ROUND(G145*H145,P4)</f>
        <v>0</v>
      </c>
      <c r="J145" s="37"/>
      <c r="O145" s="44">
        <f>I145*0.21</f>
        <v>0</v>
      </c>
      <c r="P145">
        <v>3</v>
      </c>
    </row>
    <row r="146">
      <c r="A146" s="37" t="s">
        <v>598</v>
      </c>
      <c r="B146" s="45"/>
      <c r="C146" s="46"/>
      <c r="D146" s="46"/>
      <c r="E146" s="39" t="s">
        <v>3447</v>
      </c>
      <c r="F146" s="46"/>
      <c r="G146" s="46"/>
      <c r="H146" s="46"/>
      <c r="I146" s="46"/>
      <c r="J146" s="48"/>
    </row>
    <row r="147" ht="60">
      <c r="A147" s="37" t="s">
        <v>601</v>
      </c>
      <c r="B147" s="45"/>
      <c r="C147" s="46"/>
      <c r="D147" s="46"/>
      <c r="E147" s="39" t="s">
        <v>4131</v>
      </c>
      <c r="F147" s="46"/>
      <c r="G147" s="46"/>
      <c r="H147" s="46"/>
      <c r="I147" s="46"/>
      <c r="J147" s="48"/>
    </row>
    <row r="148">
      <c r="A148" s="37" t="s">
        <v>593</v>
      </c>
      <c r="B148" s="37">
        <v>44</v>
      </c>
      <c r="C148" s="38" t="s">
        <v>4337</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60">
      <c r="A150" s="37" t="s">
        <v>601</v>
      </c>
      <c r="B150" s="45"/>
      <c r="C150" s="46"/>
      <c r="D150" s="46"/>
      <c r="E150" s="39" t="s">
        <v>4131</v>
      </c>
      <c r="F150" s="46"/>
      <c r="G150" s="46"/>
      <c r="H150" s="46"/>
      <c r="I150" s="46"/>
      <c r="J150" s="48"/>
    </row>
    <row r="151">
      <c r="A151" s="37" t="s">
        <v>593</v>
      </c>
      <c r="B151" s="37">
        <v>45</v>
      </c>
      <c r="C151" s="38" t="s">
        <v>4338</v>
      </c>
      <c r="D151" s="37" t="s">
        <v>595</v>
      </c>
      <c r="E151" s="39" t="s">
        <v>3377</v>
      </c>
      <c r="F151" s="40" t="s">
        <v>597</v>
      </c>
      <c r="G151" s="41">
        <v>485</v>
      </c>
      <c r="H151" s="42">
        <v>0</v>
      </c>
      <c r="I151" s="43">
        <f>ROUND(G151*H151,P4)</f>
        <v>0</v>
      </c>
      <c r="J151" s="37"/>
      <c r="O151" s="44">
        <f>I151*0.21</f>
        <v>0</v>
      </c>
      <c r="P151">
        <v>3</v>
      </c>
    </row>
    <row r="152">
      <c r="A152" s="37" t="s">
        <v>598</v>
      </c>
      <c r="B152" s="45"/>
      <c r="C152" s="46"/>
      <c r="D152" s="46"/>
      <c r="E152" s="39" t="s">
        <v>3377</v>
      </c>
      <c r="F152" s="46"/>
      <c r="G152" s="46"/>
      <c r="H152" s="46"/>
      <c r="I152" s="46"/>
      <c r="J152" s="48"/>
    </row>
    <row r="153" ht="60">
      <c r="A153" s="37" t="s">
        <v>601</v>
      </c>
      <c r="B153" s="45"/>
      <c r="C153" s="46"/>
      <c r="D153" s="46"/>
      <c r="E153" s="39" t="s">
        <v>4131</v>
      </c>
      <c r="F153" s="46"/>
      <c r="G153" s="46"/>
      <c r="H153" s="46"/>
      <c r="I153" s="46"/>
      <c r="J153" s="48"/>
    </row>
    <row r="154" ht="30">
      <c r="A154" s="37" t="s">
        <v>593</v>
      </c>
      <c r="B154" s="37">
        <v>46</v>
      </c>
      <c r="C154" s="38" t="s">
        <v>4339</v>
      </c>
      <c r="D154" s="37" t="s">
        <v>595</v>
      </c>
      <c r="E154" s="39" t="s">
        <v>4340</v>
      </c>
      <c r="F154" s="40" t="s">
        <v>597</v>
      </c>
      <c r="G154" s="41">
        <v>200</v>
      </c>
      <c r="H154" s="42">
        <v>0</v>
      </c>
      <c r="I154" s="43">
        <f>ROUND(G154*H154,P4)</f>
        <v>0</v>
      </c>
      <c r="J154" s="37"/>
      <c r="O154" s="44">
        <f>I154*0.21</f>
        <v>0</v>
      </c>
      <c r="P154">
        <v>3</v>
      </c>
    </row>
    <row r="155" ht="30">
      <c r="A155" s="37" t="s">
        <v>598</v>
      </c>
      <c r="B155" s="45"/>
      <c r="C155" s="46"/>
      <c r="D155" s="46"/>
      <c r="E155" s="39" t="s">
        <v>4340</v>
      </c>
      <c r="F155" s="46"/>
      <c r="G155" s="46"/>
      <c r="H155" s="46"/>
      <c r="I155" s="46"/>
      <c r="J155" s="48"/>
    </row>
    <row r="156" ht="60">
      <c r="A156" s="37" t="s">
        <v>601</v>
      </c>
      <c r="B156" s="45"/>
      <c r="C156" s="46"/>
      <c r="D156" s="46"/>
      <c r="E156" s="39" t="s">
        <v>4131</v>
      </c>
      <c r="F156" s="46"/>
      <c r="G156" s="46"/>
      <c r="H156" s="46"/>
      <c r="I156" s="46"/>
      <c r="J156" s="48"/>
    </row>
    <row r="157" ht="30">
      <c r="A157" s="37" t="s">
        <v>593</v>
      </c>
      <c r="B157" s="37">
        <v>47</v>
      </c>
      <c r="C157" s="38" t="s">
        <v>4341</v>
      </c>
      <c r="D157" s="37" t="s">
        <v>595</v>
      </c>
      <c r="E157" s="39" t="s">
        <v>4342</v>
      </c>
      <c r="F157" s="40" t="s">
        <v>597</v>
      </c>
      <c r="G157" s="41">
        <v>80</v>
      </c>
      <c r="H157" s="42">
        <v>0</v>
      </c>
      <c r="I157" s="43">
        <f>ROUND(G157*H157,P4)</f>
        <v>0</v>
      </c>
      <c r="J157" s="37"/>
      <c r="O157" s="44">
        <f>I157*0.21</f>
        <v>0</v>
      </c>
      <c r="P157">
        <v>3</v>
      </c>
    </row>
    <row r="158" ht="30">
      <c r="A158" s="37" t="s">
        <v>598</v>
      </c>
      <c r="B158" s="45"/>
      <c r="C158" s="46"/>
      <c r="D158" s="46"/>
      <c r="E158" s="39" t="s">
        <v>4342</v>
      </c>
      <c r="F158" s="46"/>
      <c r="G158" s="46"/>
      <c r="H158" s="46"/>
      <c r="I158" s="46"/>
      <c r="J158" s="48"/>
    </row>
    <row r="159" ht="60">
      <c r="A159" s="37" t="s">
        <v>601</v>
      </c>
      <c r="B159" s="45"/>
      <c r="C159" s="46"/>
      <c r="D159" s="46"/>
      <c r="E159" s="39" t="s">
        <v>4131</v>
      </c>
      <c r="F159" s="46"/>
      <c r="G159" s="46"/>
      <c r="H159" s="46"/>
      <c r="I159" s="46"/>
      <c r="J159" s="48"/>
    </row>
    <row r="160" ht="30">
      <c r="A160" s="37" t="s">
        <v>593</v>
      </c>
      <c r="B160" s="37">
        <v>48</v>
      </c>
      <c r="C160" s="38" t="s">
        <v>4343</v>
      </c>
      <c r="D160" s="37" t="s">
        <v>595</v>
      </c>
      <c r="E160" s="39" t="s">
        <v>4344</v>
      </c>
      <c r="F160" s="40" t="s">
        <v>597</v>
      </c>
      <c r="G160" s="41">
        <v>50</v>
      </c>
      <c r="H160" s="42">
        <v>0</v>
      </c>
      <c r="I160" s="43">
        <f>ROUND(G160*H160,P4)</f>
        <v>0</v>
      </c>
      <c r="J160" s="37"/>
      <c r="O160" s="44">
        <f>I160*0.21</f>
        <v>0</v>
      </c>
      <c r="P160">
        <v>3</v>
      </c>
    </row>
    <row r="161" ht="30">
      <c r="A161" s="37" t="s">
        <v>598</v>
      </c>
      <c r="B161" s="45"/>
      <c r="C161" s="46"/>
      <c r="D161" s="46"/>
      <c r="E161" s="39" t="s">
        <v>4344</v>
      </c>
      <c r="F161" s="46"/>
      <c r="G161" s="46"/>
      <c r="H161" s="46"/>
      <c r="I161" s="46"/>
      <c r="J161" s="48"/>
    </row>
    <row r="162" ht="60">
      <c r="A162" s="37" t="s">
        <v>601</v>
      </c>
      <c r="B162" s="45"/>
      <c r="C162" s="46"/>
      <c r="D162" s="46"/>
      <c r="E162" s="39" t="s">
        <v>4131</v>
      </c>
      <c r="F162" s="46"/>
      <c r="G162" s="46"/>
      <c r="H162" s="46"/>
      <c r="I162" s="46"/>
      <c r="J162" s="48"/>
    </row>
    <row r="163">
      <c r="A163" s="37" t="s">
        <v>593</v>
      </c>
      <c r="B163" s="37">
        <v>49</v>
      </c>
      <c r="C163" s="38" t="s">
        <v>4345</v>
      </c>
      <c r="D163" s="37" t="s">
        <v>595</v>
      </c>
      <c r="E163" s="39" t="s">
        <v>4346</v>
      </c>
      <c r="F163" s="40" t="s">
        <v>597</v>
      </c>
      <c r="G163" s="41">
        <v>40</v>
      </c>
      <c r="H163" s="42">
        <v>0</v>
      </c>
      <c r="I163" s="43">
        <f>ROUND(G163*H163,P4)</f>
        <v>0</v>
      </c>
      <c r="J163" s="37"/>
      <c r="O163" s="44">
        <f>I163*0.21</f>
        <v>0</v>
      </c>
      <c r="P163">
        <v>3</v>
      </c>
    </row>
    <row r="164">
      <c r="A164" s="37" t="s">
        <v>598</v>
      </c>
      <c r="B164" s="45"/>
      <c r="C164" s="46"/>
      <c r="D164" s="46"/>
      <c r="E164" s="39" t="s">
        <v>4346</v>
      </c>
      <c r="F164" s="46"/>
      <c r="G164" s="46"/>
      <c r="H164" s="46"/>
      <c r="I164" s="46"/>
      <c r="J164" s="48"/>
    </row>
    <row r="165" ht="60">
      <c r="A165" s="37" t="s">
        <v>601</v>
      </c>
      <c r="B165" s="45"/>
      <c r="C165" s="46"/>
      <c r="D165" s="46"/>
      <c r="E165" s="39" t="s">
        <v>4131</v>
      </c>
      <c r="F165" s="46"/>
      <c r="G165" s="46"/>
      <c r="H165" s="46"/>
      <c r="I165" s="46"/>
      <c r="J165" s="48"/>
    </row>
    <row r="166">
      <c r="A166" s="37" t="s">
        <v>593</v>
      </c>
      <c r="B166" s="37">
        <v>50</v>
      </c>
      <c r="C166" s="38" t="s">
        <v>4347</v>
      </c>
      <c r="D166" s="37" t="s">
        <v>595</v>
      </c>
      <c r="E166" s="39" t="s">
        <v>4348</v>
      </c>
      <c r="F166" s="40" t="s">
        <v>597</v>
      </c>
      <c r="G166" s="41">
        <v>260</v>
      </c>
      <c r="H166" s="42">
        <v>0</v>
      </c>
      <c r="I166" s="43">
        <f>ROUND(G166*H166,P4)</f>
        <v>0</v>
      </c>
      <c r="J166" s="37"/>
      <c r="O166" s="44">
        <f>I166*0.21</f>
        <v>0</v>
      </c>
      <c r="P166">
        <v>3</v>
      </c>
    </row>
    <row r="167">
      <c r="A167" s="37" t="s">
        <v>598</v>
      </c>
      <c r="B167" s="45"/>
      <c r="C167" s="46"/>
      <c r="D167" s="46"/>
      <c r="E167" s="39" t="s">
        <v>4348</v>
      </c>
      <c r="F167" s="46"/>
      <c r="G167" s="46"/>
      <c r="H167" s="46"/>
      <c r="I167" s="46"/>
      <c r="J167" s="48"/>
    </row>
    <row r="168" ht="60">
      <c r="A168" s="37" t="s">
        <v>601</v>
      </c>
      <c r="B168" s="45"/>
      <c r="C168" s="46"/>
      <c r="D168" s="46"/>
      <c r="E168" s="39" t="s">
        <v>4131</v>
      </c>
      <c r="F168" s="46"/>
      <c r="G168" s="46"/>
      <c r="H168" s="46"/>
      <c r="I168" s="46"/>
      <c r="J168" s="48"/>
    </row>
    <row r="169">
      <c r="A169" s="37" t="s">
        <v>593</v>
      </c>
      <c r="B169" s="37">
        <v>51</v>
      </c>
      <c r="C169" s="38" t="s">
        <v>4349</v>
      </c>
      <c r="D169" s="37" t="s">
        <v>595</v>
      </c>
      <c r="E169" s="39" t="s">
        <v>4350</v>
      </c>
      <c r="F169" s="40" t="s">
        <v>597</v>
      </c>
      <c r="G169" s="41">
        <v>180</v>
      </c>
      <c r="H169" s="42">
        <v>0</v>
      </c>
      <c r="I169" s="43">
        <f>ROUND(G169*H169,P4)</f>
        <v>0</v>
      </c>
      <c r="J169" s="37"/>
      <c r="O169" s="44">
        <f>I169*0.21</f>
        <v>0</v>
      </c>
      <c r="P169">
        <v>3</v>
      </c>
    </row>
    <row r="170">
      <c r="A170" s="37" t="s">
        <v>598</v>
      </c>
      <c r="B170" s="45"/>
      <c r="C170" s="46"/>
      <c r="D170" s="46"/>
      <c r="E170" s="39" t="s">
        <v>4350</v>
      </c>
      <c r="F170" s="46"/>
      <c r="G170" s="46"/>
      <c r="H170" s="46"/>
      <c r="I170" s="46"/>
      <c r="J170" s="48"/>
    </row>
    <row r="171" ht="60">
      <c r="A171" s="37" t="s">
        <v>601</v>
      </c>
      <c r="B171" s="45"/>
      <c r="C171" s="46"/>
      <c r="D171" s="46"/>
      <c r="E171" s="39" t="s">
        <v>4131</v>
      </c>
      <c r="F171" s="46"/>
      <c r="G171" s="46"/>
      <c r="H171" s="46"/>
      <c r="I171" s="46"/>
      <c r="J171" s="48"/>
    </row>
    <row r="172">
      <c r="A172" s="31" t="s">
        <v>591</v>
      </c>
      <c r="B172" s="32"/>
      <c r="C172" s="33" t="s">
        <v>3891</v>
      </c>
      <c r="D172" s="34"/>
      <c r="E172" s="31" t="s">
        <v>4351</v>
      </c>
      <c r="F172" s="34"/>
      <c r="G172" s="34"/>
      <c r="H172" s="34"/>
      <c r="I172" s="35">
        <f>SUMIFS(I173:I211,A173:A211,"P")</f>
        <v>0</v>
      </c>
      <c r="J172" s="36"/>
    </row>
    <row r="173" ht="45">
      <c r="A173" s="37" t="s">
        <v>593</v>
      </c>
      <c r="B173" s="37">
        <v>52</v>
      </c>
      <c r="C173" s="38" t="s">
        <v>4352</v>
      </c>
      <c r="D173" s="37" t="s">
        <v>595</v>
      </c>
      <c r="E173" s="39" t="s">
        <v>4353</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4354</v>
      </c>
      <c r="F175" s="46"/>
      <c r="G175" s="46"/>
      <c r="H175" s="46"/>
      <c r="I175" s="46"/>
      <c r="J175" s="48"/>
    </row>
    <row r="176" ht="45">
      <c r="A176" s="37" t="s">
        <v>593</v>
      </c>
      <c r="B176" s="37">
        <v>53</v>
      </c>
      <c r="C176" s="38" t="s">
        <v>4355</v>
      </c>
      <c r="D176" s="37" t="s">
        <v>595</v>
      </c>
      <c r="E176" s="39" t="s">
        <v>4356</v>
      </c>
      <c r="F176" s="40" t="s">
        <v>608</v>
      </c>
      <c r="G176" s="41">
        <v>5</v>
      </c>
      <c r="H176" s="42">
        <v>0</v>
      </c>
      <c r="I176" s="43">
        <f>ROUND(G176*H176,P4)</f>
        <v>0</v>
      </c>
      <c r="J176" s="37"/>
      <c r="O176" s="44">
        <f>I176*0.21</f>
        <v>0</v>
      </c>
      <c r="P176">
        <v>3</v>
      </c>
    </row>
    <row r="177" ht="45">
      <c r="A177" s="37" t="s">
        <v>598</v>
      </c>
      <c r="B177" s="45"/>
      <c r="C177" s="46"/>
      <c r="D177" s="46"/>
      <c r="E177" s="39" t="s">
        <v>4356</v>
      </c>
      <c r="F177" s="46"/>
      <c r="G177" s="46"/>
      <c r="H177" s="46"/>
      <c r="I177" s="46"/>
      <c r="J177" s="48"/>
    </row>
    <row r="178" ht="135">
      <c r="A178" s="37" t="s">
        <v>601</v>
      </c>
      <c r="B178" s="45"/>
      <c r="C178" s="46"/>
      <c r="D178" s="46"/>
      <c r="E178" s="39" t="s">
        <v>4357</v>
      </c>
      <c r="F178" s="46"/>
      <c r="G178" s="46"/>
      <c r="H178" s="46"/>
      <c r="I178" s="46"/>
      <c r="J178" s="48"/>
    </row>
    <row r="179" ht="45">
      <c r="A179" s="37" t="s">
        <v>593</v>
      </c>
      <c r="B179" s="37">
        <v>54</v>
      </c>
      <c r="C179" s="38" t="s">
        <v>4358</v>
      </c>
      <c r="D179" s="37" t="s">
        <v>595</v>
      </c>
      <c r="E179" s="39" t="s">
        <v>4359</v>
      </c>
      <c r="F179" s="40" t="s">
        <v>608</v>
      </c>
      <c r="G179" s="41">
        <v>1</v>
      </c>
      <c r="H179" s="42">
        <v>0</v>
      </c>
      <c r="I179" s="43">
        <f>ROUND(G179*H179,P4)</f>
        <v>0</v>
      </c>
      <c r="J179" s="37"/>
      <c r="O179" s="44">
        <f>I179*0.21</f>
        <v>0</v>
      </c>
      <c r="P179">
        <v>3</v>
      </c>
    </row>
    <row r="180" ht="45">
      <c r="A180" s="37" t="s">
        <v>598</v>
      </c>
      <c r="B180" s="45"/>
      <c r="C180" s="46"/>
      <c r="D180" s="46"/>
      <c r="E180" s="39" t="s">
        <v>4359</v>
      </c>
      <c r="F180" s="46"/>
      <c r="G180" s="46"/>
      <c r="H180" s="46"/>
      <c r="I180" s="46"/>
      <c r="J180" s="48"/>
    </row>
    <row r="181" ht="135">
      <c r="A181" s="37" t="s">
        <v>601</v>
      </c>
      <c r="B181" s="45"/>
      <c r="C181" s="46"/>
      <c r="D181" s="46"/>
      <c r="E181" s="39" t="s">
        <v>4357</v>
      </c>
      <c r="F181" s="46"/>
      <c r="G181" s="46"/>
      <c r="H181" s="46"/>
      <c r="I181" s="46"/>
      <c r="J181" s="48"/>
    </row>
    <row r="182" ht="45">
      <c r="A182" s="37" t="s">
        <v>593</v>
      </c>
      <c r="B182" s="37">
        <v>55</v>
      </c>
      <c r="C182" s="38" t="s">
        <v>4360</v>
      </c>
      <c r="D182" s="37" t="s">
        <v>595</v>
      </c>
      <c r="E182" s="39" t="s">
        <v>4361</v>
      </c>
      <c r="F182" s="40" t="s">
        <v>608</v>
      </c>
      <c r="G182" s="41">
        <v>1</v>
      </c>
      <c r="H182" s="42">
        <v>0</v>
      </c>
      <c r="I182" s="43">
        <f>ROUND(G182*H182,P4)</f>
        <v>0</v>
      </c>
      <c r="J182" s="37"/>
      <c r="O182" s="44">
        <f>I182*0.21</f>
        <v>0</v>
      </c>
      <c r="P182">
        <v>3</v>
      </c>
    </row>
    <row r="183" ht="45">
      <c r="A183" s="37" t="s">
        <v>598</v>
      </c>
      <c r="B183" s="45"/>
      <c r="C183" s="46"/>
      <c r="D183" s="46"/>
      <c r="E183" s="39" t="s">
        <v>4361</v>
      </c>
      <c r="F183" s="46"/>
      <c r="G183" s="46"/>
      <c r="H183" s="46"/>
      <c r="I183" s="46"/>
      <c r="J183" s="48"/>
    </row>
    <row r="184" ht="135">
      <c r="A184" s="37" t="s">
        <v>601</v>
      </c>
      <c r="B184" s="45"/>
      <c r="C184" s="46"/>
      <c r="D184" s="46"/>
      <c r="E184" s="39" t="s">
        <v>4357</v>
      </c>
      <c r="F184" s="46"/>
      <c r="G184" s="46"/>
      <c r="H184" s="46"/>
      <c r="I184" s="46"/>
      <c r="J184" s="48"/>
    </row>
    <row r="185" ht="45">
      <c r="A185" s="37" t="s">
        <v>593</v>
      </c>
      <c r="B185" s="37">
        <v>56</v>
      </c>
      <c r="C185" s="38" t="s">
        <v>4362</v>
      </c>
      <c r="D185" s="37" t="s">
        <v>595</v>
      </c>
      <c r="E185" s="39" t="s">
        <v>4363</v>
      </c>
      <c r="F185" s="40" t="s">
        <v>608</v>
      </c>
      <c r="G185" s="41">
        <v>1</v>
      </c>
      <c r="H185" s="42">
        <v>0</v>
      </c>
      <c r="I185" s="43">
        <f>ROUND(G185*H185,P4)</f>
        <v>0</v>
      </c>
      <c r="J185" s="37"/>
      <c r="O185" s="44">
        <f>I185*0.21</f>
        <v>0</v>
      </c>
      <c r="P185">
        <v>3</v>
      </c>
    </row>
    <row r="186" ht="45">
      <c r="A186" s="37" t="s">
        <v>598</v>
      </c>
      <c r="B186" s="45"/>
      <c r="C186" s="46"/>
      <c r="D186" s="46"/>
      <c r="E186" s="39" t="s">
        <v>4363</v>
      </c>
      <c r="F186" s="46"/>
      <c r="G186" s="46"/>
      <c r="H186" s="46"/>
      <c r="I186" s="46"/>
      <c r="J186" s="48"/>
    </row>
    <row r="187" ht="135">
      <c r="A187" s="37" t="s">
        <v>601</v>
      </c>
      <c r="B187" s="45"/>
      <c r="C187" s="46"/>
      <c r="D187" s="46"/>
      <c r="E187" s="39" t="s">
        <v>4357</v>
      </c>
      <c r="F187" s="46"/>
      <c r="G187" s="46"/>
      <c r="H187" s="46"/>
      <c r="I187" s="46"/>
      <c r="J187" s="48"/>
    </row>
    <row r="188" ht="45">
      <c r="A188" s="37" t="s">
        <v>593</v>
      </c>
      <c r="B188" s="37">
        <v>57</v>
      </c>
      <c r="C188" s="38" t="s">
        <v>4364</v>
      </c>
      <c r="D188" s="37" t="s">
        <v>595</v>
      </c>
      <c r="E188" s="39" t="s">
        <v>4365</v>
      </c>
      <c r="F188" s="40" t="s">
        <v>608</v>
      </c>
      <c r="G188" s="41">
        <v>1</v>
      </c>
      <c r="H188" s="42">
        <v>0</v>
      </c>
      <c r="I188" s="43">
        <f>ROUND(G188*H188,P4)</f>
        <v>0</v>
      </c>
      <c r="J188" s="37"/>
      <c r="O188" s="44">
        <f>I188*0.21</f>
        <v>0</v>
      </c>
      <c r="P188">
        <v>3</v>
      </c>
    </row>
    <row r="189" ht="45">
      <c r="A189" s="37" t="s">
        <v>598</v>
      </c>
      <c r="B189" s="45"/>
      <c r="C189" s="46"/>
      <c r="D189" s="46"/>
      <c r="E189" s="39" t="s">
        <v>4365</v>
      </c>
      <c r="F189" s="46"/>
      <c r="G189" s="46"/>
      <c r="H189" s="46"/>
      <c r="I189" s="46"/>
      <c r="J189" s="48"/>
    </row>
    <row r="190" ht="135">
      <c r="A190" s="37" t="s">
        <v>601</v>
      </c>
      <c r="B190" s="45"/>
      <c r="C190" s="46"/>
      <c r="D190" s="46"/>
      <c r="E190" s="39" t="s">
        <v>4357</v>
      </c>
      <c r="F190" s="46"/>
      <c r="G190" s="46"/>
      <c r="H190" s="46"/>
      <c r="I190" s="46"/>
      <c r="J190" s="48"/>
    </row>
    <row r="191" ht="45">
      <c r="A191" s="37" t="s">
        <v>593</v>
      </c>
      <c r="B191" s="37">
        <v>58</v>
      </c>
      <c r="C191" s="38" t="s">
        <v>4366</v>
      </c>
      <c r="D191" s="37" t="s">
        <v>595</v>
      </c>
      <c r="E191" s="39" t="s">
        <v>4367</v>
      </c>
      <c r="F191" s="40" t="s">
        <v>608</v>
      </c>
      <c r="G191" s="41">
        <v>2</v>
      </c>
      <c r="H191" s="42">
        <v>0</v>
      </c>
      <c r="I191" s="43">
        <f>ROUND(G191*H191,P4)</f>
        <v>0</v>
      </c>
      <c r="J191" s="37"/>
      <c r="O191" s="44">
        <f>I191*0.21</f>
        <v>0</v>
      </c>
      <c r="P191">
        <v>3</v>
      </c>
    </row>
    <row r="192" ht="45">
      <c r="A192" s="37" t="s">
        <v>598</v>
      </c>
      <c r="B192" s="45"/>
      <c r="C192" s="46"/>
      <c r="D192" s="46"/>
      <c r="E192" s="39" t="s">
        <v>4367</v>
      </c>
      <c r="F192" s="46"/>
      <c r="G192" s="46"/>
      <c r="H192" s="46"/>
      <c r="I192" s="46"/>
      <c r="J192" s="48"/>
    </row>
    <row r="193" ht="135">
      <c r="A193" s="37" t="s">
        <v>601</v>
      </c>
      <c r="B193" s="45"/>
      <c r="C193" s="46"/>
      <c r="D193" s="46"/>
      <c r="E193" s="39" t="s">
        <v>4357</v>
      </c>
      <c r="F193" s="46"/>
      <c r="G193" s="46"/>
      <c r="H193" s="46"/>
      <c r="I193" s="46"/>
      <c r="J193" s="48"/>
    </row>
    <row r="194" ht="45">
      <c r="A194" s="37" t="s">
        <v>593</v>
      </c>
      <c r="B194" s="37">
        <v>59</v>
      </c>
      <c r="C194" s="38" t="s">
        <v>4368</v>
      </c>
      <c r="D194" s="37" t="s">
        <v>595</v>
      </c>
      <c r="E194" s="39" t="s">
        <v>4369</v>
      </c>
      <c r="F194" s="40" t="s">
        <v>608</v>
      </c>
      <c r="G194" s="41">
        <v>4</v>
      </c>
      <c r="H194" s="42">
        <v>0</v>
      </c>
      <c r="I194" s="43">
        <f>ROUND(G194*H194,P4)</f>
        <v>0</v>
      </c>
      <c r="J194" s="37"/>
      <c r="O194" s="44">
        <f>I194*0.21</f>
        <v>0</v>
      </c>
      <c r="P194">
        <v>3</v>
      </c>
    </row>
    <row r="195" ht="45">
      <c r="A195" s="37" t="s">
        <v>598</v>
      </c>
      <c r="B195" s="45"/>
      <c r="C195" s="46"/>
      <c r="D195" s="46"/>
      <c r="E195" s="39" t="s">
        <v>4369</v>
      </c>
      <c r="F195" s="46"/>
      <c r="G195" s="46"/>
      <c r="H195" s="46"/>
      <c r="I195" s="46"/>
      <c r="J195" s="48"/>
    </row>
    <row r="196" ht="135">
      <c r="A196" s="37" t="s">
        <v>601</v>
      </c>
      <c r="B196" s="45"/>
      <c r="C196" s="46"/>
      <c r="D196" s="46"/>
      <c r="E196" s="39" t="s">
        <v>4357</v>
      </c>
      <c r="F196" s="46"/>
      <c r="G196" s="46"/>
      <c r="H196" s="46"/>
      <c r="I196" s="46"/>
      <c r="J196" s="48"/>
    </row>
    <row r="197" ht="45">
      <c r="A197" s="37" t="s">
        <v>593</v>
      </c>
      <c r="B197" s="37">
        <v>60</v>
      </c>
      <c r="C197" s="38" t="s">
        <v>4370</v>
      </c>
      <c r="D197" s="37" t="s">
        <v>595</v>
      </c>
      <c r="E197" s="39" t="s">
        <v>4371</v>
      </c>
      <c r="F197" s="40" t="s">
        <v>608</v>
      </c>
      <c r="G197" s="41">
        <v>1</v>
      </c>
      <c r="H197" s="42">
        <v>0</v>
      </c>
      <c r="I197" s="43">
        <f>ROUND(G197*H197,P4)</f>
        <v>0</v>
      </c>
      <c r="J197" s="37"/>
      <c r="O197" s="44">
        <f>I197*0.21</f>
        <v>0</v>
      </c>
      <c r="P197">
        <v>3</v>
      </c>
    </row>
    <row r="198" ht="45">
      <c r="A198" s="37" t="s">
        <v>598</v>
      </c>
      <c r="B198" s="45"/>
      <c r="C198" s="46"/>
      <c r="D198" s="46"/>
      <c r="E198" s="39" t="s">
        <v>4371</v>
      </c>
      <c r="F198" s="46"/>
      <c r="G198" s="46"/>
      <c r="H198" s="46"/>
      <c r="I198" s="46"/>
      <c r="J198" s="48"/>
    </row>
    <row r="199" ht="135">
      <c r="A199" s="37" t="s">
        <v>601</v>
      </c>
      <c r="B199" s="45"/>
      <c r="C199" s="46"/>
      <c r="D199" s="46"/>
      <c r="E199" s="39" t="s">
        <v>4357</v>
      </c>
      <c r="F199" s="46"/>
      <c r="G199" s="46"/>
      <c r="H199" s="46"/>
      <c r="I199" s="46"/>
      <c r="J199" s="48"/>
    </row>
    <row r="200" ht="45">
      <c r="A200" s="37" t="s">
        <v>593</v>
      </c>
      <c r="B200" s="37">
        <v>61</v>
      </c>
      <c r="C200" s="38" t="s">
        <v>4372</v>
      </c>
      <c r="D200" s="37" t="s">
        <v>595</v>
      </c>
      <c r="E200" s="39" t="s">
        <v>4373</v>
      </c>
      <c r="F200" s="40" t="s">
        <v>608</v>
      </c>
      <c r="G200" s="41">
        <v>1</v>
      </c>
      <c r="H200" s="42">
        <v>0</v>
      </c>
      <c r="I200" s="43">
        <f>ROUND(G200*H200,P4)</f>
        <v>0</v>
      </c>
      <c r="J200" s="37"/>
      <c r="O200" s="44">
        <f>I200*0.21</f>
        <v>0</v>
      </c>
      <c r="P200">
        <v>3</v>
      </c>
    </row>
    <row r="201" ht="45">
      <c r="A201" s="37" t="s">
        <v>598</v>
      </c>
      <c r="B201" s="45"/>
      <c r="C201" s="46"/>
      <c r="D201" s="46"/>
      <c r="E201" s="39" t="s">
        <v>4373</v>
      </c>
      <c r="F201" s="46"/>
      <c r="G201" s="46"/>
      <c r="H201" s="46"/>
      <c r="I201" s="46"/>
      <c r="J201" s="48"/>
    </row>
    <row r="202" ht="135">
      <c r="A202" s="37" t="s">
        <v>601</v>
      </c>
      <c r="B202" s="45"/>
      <c r="C202" s="46"/>
      <c r="D202" s="46"/>
      <c r="E202" s="39" t="s">
        <v>4357</v>
      </c>
      <c r="F202" s="46"/>
      <c r="G202" s="46"/>
      <c r="H202" s="46"/>
      <c r="I202" s="46"/>
      <c r="J202" s="48"/>
    </row>
    <row r="203" ht="45">
      <c r="A203" s="37" t="s">
        <v>593</v>
      </c>
      <c r="B203" s="37">
        <v>62</v>
      </c>
      <c r="C203" s="38" t="s">
        <v>4374</v>
      </c>
      <c r="D203" s="37" t="s">
        <v>595</v>
      </c>
      <c r="E203" s="39" t="s">
        <v>4375</v>
      </c>
      <c r="F203" s="40" t="s">
        <v>608</v>
      </c>
      <c r="G203" s="41">
        <v>2</v>
      </c>
      <c r="H203" s="42">
        <v>0</v>
      </c>
      <c r="I203" s="43">
        <f>ROUND(G203*H203,P4)</f>
        <v>0</v>
      </c>
      <c r="J203" s="37"/>
      <c r="O203" s="44">
        <f>I203*0.21</f>
        <v>0</v>
      </c>
      <c r="P203">
        <v>3</v>
      </c>
    </row>
    <row r="204" ht="45">
      <c r="A204" s="37" t="s">
        <v>598</v>
      </c>
      <c r="B204" s="45"/>
      <c r="C204" s="46"/>
      <c r="D204" s="46"/>
      <c r="E204" s="39" t="s">
        <v>4375</v>
      </c>
      <c r="F204" s="46"/>
      <c r="G204" s="46"/>
      <c r="H204" s="46"/>
      <c r="I204" s="46"/>
      <c r="J204" s="48"/>
    </row>
    <row r="205" ht="135">
      <c r="A205" s="37" t="s">
        <v>601</v>
      </c>
      <c r="B205" s="45"/>
      <c r="C205" s="46"/>
      <c r="D205" s="46"/>
      <c r="E205" s="39" t="s">
        <v>4357</v>
      </c>
      <c r="F205" s="46"/>
      <c r="G205" s="46"/>
      <c r="H205" s="46"/>
      <c r="I205" s="46"/>
      <c r="J205" s="48"/>
    </row>
    <row r="206" ht="45">
      <c r="A206" s="37" t="s">
        <v>593</v>
      </c>
      <c r="B206" s="37">
        <v>63</v>
      </c>
      <c r="C206" s="38" t="s">
        <v>4376</v>
      </c>
      <c r="D206" s="37" t="s">
        <v>595</v>
      </c>
      <c r="E206" s="39" t="s">
        <v>4379</v>
      </c>
      <c r="F206" s="40" t="s">
        <v>608</v>
      </c>
      <c r="G206" s="41">
        <v>1</v>
      </c>
      <c r="H206" s="42">
        <v>0</v>
      </c>
      <c r="I206" s="43">
        <f>ROUND(G206*H206,P4)</f>
        <v>0</v>
      </c>
      <c r="J206" s="37"/>
      <c r="O206" s="44">
        <f>I206*0.21</f>
        <v>0</v>
      </c>
      <c r="P206">
        <v>3</v>
      </c>
    </row>
    <row r="207" ht="45">
      <c r="A207" s="37" t="s">
        <v>598</v>
      </c>
      <c r="B207" s="45"/>
      <c r="C207" s="46"/>
      <c r="D207" s="46"/>
      <c r="E207" s="39" t="s">
        <v>4379</v>
      </c>
      <c r="F207" s="46"/>
      <c r="G207" s="46"/>
      <c r="H207" s="46"/>
      <c r="I207" s="46"/>
      <c r="J207" s="48"/>
    </row>
    <row r="208" ht="135">
      <c r="A208" s="37" t="s">
        <v>601</v>
      </c>
      <c r="B208" s="45"/>
      <c r="C208" s="46"/>
      <c r="D208" s="46"/>
      <c r="E208" s="39" t="s">
        <v>4357</v>
      </c>
      <c r="F208" s="46"/>
      <c r="G208" s="46"/>
      <c r="H208" s="46"/>
      <c r="I208" s="46"/>
      <c r="J208" s="48"/>
    </row>
    <row r="209" ht="30">
      <c r="A209" s="37" t="s">
        <v>593</v>
      </c>
      <c r="B209" s="37">
        <v>64</v>
      </c>
      <c r="C209" s="38" t="s">
        <v>4378</v>
      </c>
      <c r="D209" s="37" t="s">
        <v>595</v>
      </c>
      <c r="E209" s="39" t="s">
        <v>4406</v>
      </c>
      <c r="F209" s="40" t="s">
        <v>608</v>
      </c>
      <c r="G209" s="41">
        <v>1</v>
      </c>
      <c r="H209" s="42">
        <v>0</v>
      </c>
      <c r="I209" s="43">
        <f>ROUND(G209*H209,P4)</f>
        <v>0</v>
      </c>
      <c r="J209" s="37"/>
      <c r="O209" s="44">
        <f>I209*0.21</f>
        <v>0</v>
      </c>
      <c r="P209">
        <v>3</v>
      </c>
    </row>
    <row r="210" ht="30">
      <c r="A210" s="37" t="s">
        <v>598</v>
      </c>
      <c r="B210" s="45"/>
      <c r="C210" s="46"/>
      <c r="D210" s="46"/>
      <c r="E210" s="39" t="s">
        <v>4406</v>
      </c>
      <c r="F210" s="46"/>
      <c r="G210" s="46"/>
      <c r="H210" s="46"/>
      <c r="I210" s="46"/>
      <c r="J210" s="48"/>
    </row>
    <row r="211" ht="135">
      <c r="A211" s="37" t="s">
        <v>601</v>
      </c>
      <c r="B211" s="45"/>
      <c r="C211" s="46"/>
      <c r="D211" s="46"/>
      <c r="E211" s="39" t="s">
        <v>4357</v>
      </c>
      <c r="F211" s="46"/>
      <c r="G211" s="46"/>
      <c r="H211" s="46"/>
      <c r="I211" s="46"/>
      <c r="J211" s="48"/>
    </row>
    <row r="212">
      <c r="A212" s="31" t="s">
        <v>591</v>
      </c>
      <c r="B212" s="32"/>
      <c r="C212" s="33" t="s">
        <v>3666</v>
      </c>
      <c r="D212" s="34"/>
      <c r="E212" s="31" t="s">
        <v>4194</v>
      </c>
      <c r="F212" s="34"/>
      <c r="G212" s="34"/>
      <c r="H212" s="34"/>
      <c r="I212" s="35">
        <f>SUMIFS(I213:I257,A213:A257,"P")</f>
        <v>0</v>
      </c>
      <c r="J212" s="36"/>
    </row>
    <row r="213">
      <c r="A213" s="37" t="s">
        <v>593</v>
      </c>
      <c r="B213" s="37">
        <v>65</v>
      </c>
      <c r="C213" s="38" t="s">
        <v>4381</v>
      </c>
      <c r="D213" s="37" t="s">
        <v>595</v>
      </c>
      <c r="E213" s="39" t="s">
        <v>4382</v>
      </c>
      <c r="F213" s="40" t="s">
        <v>608</v>
      </c>
      <c r="G213" s="41">
        <v>19</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05">
      <c r="A215" s="37" t="s">
        <v>601</v>
      </c>
      <c r="B215" s="45"/>
      <c r="C215" s="46"/>
      <c r="D215" s="46"/>
      <c r="E215" s="39" t="s">
        <v>4197</v>
      </c>
      <c r="F215" s="46"/>
      <c r="G215" s="46"/>
      <c r="H215" s="46"/>
      <c r="I215" s="46"/>
      <c r="J215" s="48"/>
    </row>
    <row r="216" ht="30">
      <c r="A216" s="37" t="s">
        <v>593</v>
      </c>
      <c r="B216" s="37">
        <v>66</v>
      </c>
      <c r="C216" s="38" t="s">
        <v>4383</v>
      </c>
      <c r="D216" s="37" t="s">
        <v>595</v>
      </c>
      <c r="E216" s="39" t="s">
        <v>4384</v>
      </c>
      <c r="F216" s="40" t="s">
        <v>608</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4197</v>
      </c>
      <c r="F218" s="46"/>
      <c r="G218" s="46"/>
      <c r="H218" s="46"/>
      <c r="I218" s="46"/>
      <c r="J218" s="48"/>
    </row>
    <row r="219" ht="30">
      <c r="A219" s="37" t="s">
        <v>593</v>
      </c>
      <c r="B219" s="37">
        <v>67</v>
      </c>
      <c r="C219" s="38" t="s">
        <v>1063</v>
      </c>
      <c r="D219" s="37" t="s">
        <v>595</v>
      </c>
      <c r="E219" s="39" t="s">
        <v>1064</v>
      </c>
      <c r="F219" s="40" t="s">
        <v>608</v>
      </c>
      <c r="G219" s="41">
        <v>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601</v>
      </c>
      <c r="B221" s="45"/>
      <c r="C221" s="46"/>
      <c r="D221" s="46"/>
      <c r="E221" s="39" t="s">
        <v>1065</v>
      </c>
      <c r="F221" s="46"/>
      <c r="G221" s="46"/>
      <c r="H221" s="46"/>
      <c r="I221" s="46"/>
      <c r="J221" s="48"/>
    </row>
    <row r="222" ht="30">
      <c r="A222" s="37" t="s">
        <v>593</v>
      </c>
      <c r="B222" s="37">
        <v>68</v>
      </c>
      <c r="C222" s="38" t="s">
        <v>3065</v>
      </c>
      <c r="D222" s="37" t="s">
        <v>595</v>
      </c>
      <c r="E222" s="39" t="s">
        <v>3958</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45">
      <c r="A225" s="37" t="s">
        <v>593</v>
      </c>
      <c r="B225" s="37">
        <v>69</v>
      </c>
      <c r="C225" s="38" t="s">
        <v>3069</v>
      </c>
      <c r="D225" s="37" t="s">
        <v>595</v>
      </c>
      <c r="E225" s="39" t="s">
        <v>3960</v>
      </c>
      <c r="F225" s="40" t="s">
        <v>608</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c r="A228" s="37" t="s">
        <v>593</v>
      </c>
      <c r="B228" s="37">
        <v>70</v>
      </c>
      <c r="C228" s="38" t="s">
        <v>1265</v>
      </c>
      <c r="D228" s="37" t="s">
        <v>595</v>
      </c>
      <c r="E228" s="39" t="s">
        <v>1266</v>
      </c>
      <c r="F228" s="40" t="s">
        <v>624</v>
      </c>
      <c r="G228" s="41">
        <v>100</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20">
      <c r="A230" s="37" t="s">
        <v>601</v>
      </c>
      <c r="B230" s="45"/>
      <c r="C230" s="46"/>
      <c r="D230" s="46"/>
      <c r="E230" s="39" t="s">
        <v>3669</v>
      </c>
      <c r="F230" s="46"/>
      <c r="G230" s="46"/>
      <c r="H230" s="46"/>
      <c r="I230" s="46"/>
      <c r="J230" s="48"/>
    </row>
    <row r="231">
      <c r="A231" s="37" t="s">
        <v>593</v>
      </c>
      <c r="B231" s="37">
        <v>71</v>
      </c>
      <c r="C231" s="38" t="s">
        <v>3389</v>
      </c>
      <c r="D231" s="37" t="s">
        <v>595</v>
      </c>
      <c r="E231" s="39" t="s">
        <v>3390</v>
      </c>
      <c r="F231" s="40" t="s">
        <v>624</v>
      </c>
      <c r="G231" s="41">
        <v>24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4385</v>
      </c>
      <c r="F233" s="46"/>
      <c r="G233" s="46"/>
      <c r="H233" s="46"/>
      <c r="I233" s="46"/>
      <c r="J233" s="48"/>
    </row>
    <row r="234">
      <c r="A234" s="37" t="s">
        <v>593</v>
      </c>
      <c r="B234" s="37">
        <v>72</v>
      </c>
      <c r="C234" s="38" t="s">
        <v>3077</v>
      </c>
      <c r="D234" s="37" t="s">
        <v>595</v>
      </c>
      <c r="E234" s="39" t="s">
        <v>3078</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05">
      <c r="A236" s="37" t="s">
        <v>601</v>
      </c>
      <c r="B236" s="45"/>
      <c r="C236" s="46"/>
      <c r="D236" s="46"/>
      <c r="E236" s="39" t="s">
        <v>4221</v>
      </c>
      <c r="F236" s="46"/>
      <c r="G236" s="46"/>
      <c r="H236" s="46"/>
      <c r="I236" s="46"/>
      <c r="J236" s="48"/>
    </row>
    <row r="237">
      <c r="A237" s="37" t="s">
        <v>593</v>
      </c>
      <c r="B237" s="37">
        <v>73</v>
      </c>
      <c r="C237" s="38" t="s">
        <v>1268</v>
      </c>
      <c r="D237" s="37" t="s">
        <v>595</v>
      </c>
      <c r="E237" s="39" t="s">
        <v>1269</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3670</v>
      </c>
      <c r="F239" s="46"/>
      <c r="G239" s="46"/>
      <c r="H239" s="46"/>
      <c r="I239" s="46"/>
      <c r="J239" s="48"/>
    </row>
    <row r="240">
      <c r="A240" s="37" t="s">
        <v>593</v>
      </c>
      <c r="B240" s="37">
        <v>74</v>
      </c>
      <c r="C240" s="38" t="s">
        <v>1066</v>
      </c>
      <c r="D240" s="37" t="s">
        <v>595</v>
      </c>
      <c r="E240" s="39" t="s">
        <v>1067</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4222</v>
      </c>
      <c r="F242" s="46"/>
      <c r="G242" s="46"/>
      <c r="H242" s="46"/>
      <c r="I242" s="46"/>
      <c r="J242" s="48"/>
    </row>
    <row r="243">
      <c r="A243" s="37" t="s">
        <v>593</v>
      </c>
      <c r="B243" s="37">
        <v>75</v>
      </c>
      <c r="C243" s="38" t="s">
        <v>3392</v>
      </c>
      <c r="D243" s="37" t="s">
        <v>595</v>
      </c>
      <c r="E243" s="39" t="s">
        <v>3393</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4386</v>
      </c>
      <c r="F245" s="46"/>
      <c r="G245" s="46"/>
      <c r="H245" s="46"/>
      <c r="I245" s="46"/>
      <c r="J245" s="48"/>
    </row>
    <row r="246">
      <c r="A246" s="37" t="s">
        <v>593</v>
      </c>
      <c r="B246" s="37">
        <v>76</v>
      </c>
      <c r="C246" s="38" t="s">
        <v>4387</v>
      </c>
      <c r="D246" s="37" t="s">
        <v>595</v>
      </c>
      <c r="E246" s="39" t="s">
        <v>4388</v>
      </c>
      <c r="F246" s="40" t="s">
        <v>608</v>
      </c>
      <c r="G246" s="41">
        <v>19</v>
      </c>
      <c r="H246" s="42">
        <v>0</v>
      </c>
      <c r="I246" s="43">
        <f>ROUND(G246*H246,P4)</f>
        <v>0</v>
      </c>
      <c r="J246" s="37"/>
      <c r="O246" s="44">
        <f>I246*0.21</f>
        <v>0</v>
      </c>
      <c r="P246">
        <v>3</v>
      </c>
    </row>
    <row r="247">
      <c r="A247" s="37" t="s">
        <v>598</v>
      </c>
      <c r="B247" s="45"/>
      <c r="C247" s="46"/>
      <c r="D247" s="46"/>
      <c r="E247" s="39" t="s">
        <v>4388</v>
      </c>
      <c r="F247" s="46"/>
      <c r="G247" s="46"/>
      <c r="H247" s="46"/>
      <c r="I247" s="46"/>
      <c r="J247" s="48"/>
    </row>
    <row r="248" ht="60">
      <c r="A248" s="37" t="s">
        <v>601</v>
      </c>
      <c r="B248" s="45"/>
      <c r="C248" s="46"/>
      <c r="D248" s="46"/>
      <c r="E248" s="39" t="s">
        <v>4389</v>
      </c>
      <c r="F248" s="46"/>
      <c r="G248" s="46"/>
      <c r="H248" s="46"/>
      <c r="I248" s="46"/>
      <c r="J248" s="48"/>
    </row>
    <row r="249" ht="30">
      <c r="A249" s="37" t="s">
        <v>593</v>
      </c>
      <c r="B249" s="37">
        <v>77</v>
      </c>
      <c r="C249" s="38" t="s">
        <v>4390</v>
      </c>
      <c r="D249" s="37" t="s">
        <v>595</v>
      </c>
      <c r="E249" s="39" t="s">
        <v>4391</v>
      </c>
      <c r="F249" s="40" t="s">
        <v>608</v>
      </c>
      <c r="G249" s="41">
        <v>19</v>
      </c>
      <c r="H249" s="42">
        <v>0</v>
      </c>
      <c r="I249" s="43">
        <f>ROUND(G249*H249,P4)</f>
        <v>0</v>
      </c>
      <c r="J249" s="37"/>
      <c r="O249" s="44">
        <f>I249*0.21</f>
        <v>0</v>
      </c>
      <c r="P249">
        <v>3</v>
      </c>
    </row>
    <row r="250" ht="30">
      <c r="A250" s="37" t="s">
        <v>598</v>
      </c>
      <c r="B250" s="45"/>
      <c r="C250" s="46"/>
      <c r="D250" s="46"/>
      <c r="E250" s="39" t="s">
        <v>4391</v>
      </c>
      <c r="F250" s="46"/>
      <c r="G250" s="46"/>
      <c r="H250" s="46"/>
      <c r="I250" s="46"/>
      <c r="J250" s="48"/>
    </row>
    <row r="251" ht="60">
      <c r="A251" s="37" t="s">
        <v>601</v>
      </c>
      <c r="B251" s="45"/>
      <c r="C251" s="46"/>
      <c r="D251" s="46"/>
      <c r="E251" s="39" t="s">
        <v>4389</v>
      </c>
      <c r="F251" s="46"/>
      <c r="G251" s="46"/>
      <c r="H251" s="46"/>
      <c r="I251" s="46"/>
      <c r="J251" s="48"/>
    </row>
    <row r="252">
      <c r="A252" s="37" t="s">
        <v>593</v>
      </c>
      <c r="B252" s="37">
        <v>78</v>
      </c>
      <c r="C252" s="38" t="s">
        <v>4392</v>
      </c>
      <c r="D252" s="37" t="s">
        <v>595</v>
      </c>
      <c r="E252" s="39" t="s">
        <v>4393</v>
      </c>
      <c r="F252" s="40" t="s">
        <v>608</v>
      </c>
      <c r="G252" s="41">
        <v>1</v>
      </c>
      <c r="H252" s="42">
        <v>0</v>
      </c>
      <c r="I252" s="43">
        <f>ROUND(G252*H252,P4)</f>
        <v>0</v>
      </c>
      <c r="J252" s="37"/>
      <c r="O252" s="44">
        <f>I252*0.21</f>
        <v>0</v>
      </c>
      <c r="P252">
        <v>3</v>
      </c>
    </row>
    <row r="253">
      <c r="A253" s="37" t="s">
        <v>598</v>
      </c>
      <c r="B253" s="45"/>
      <c r="C253" s="46"/>
      <c r="D253" s="46"/>
      <c r="E253" s="39" t="s">
        <v>4393</v>
      </c>
      <c r="F253" s="46"/>
      <c r="G253" s="46"/>
      <c r="H253" s="46"/>
      <c r="I253" s="46"/>
      <c r="J253" s="48"/>
    </row>
    <row r="254" ht="60">
      <c r="A254" s="37" t="s">
        <v>601</v>
      </c>
      <c r="B254" s="45"/>
      <c r="C254" s="46"/>
      <c r="D254" s="46"/>
      <c r="E254" s="39" t="s">
        <v>4389</v>
      </c>
      <c r="F254" s="46"/>
      <c r="G254" s="46"/>
      <c r="H254" s="46"/>
      <c r="I254" s="46"/>
      <c r="J254" s="48"/>
    </row>
    <row r="255">
      <c r="A255" s="37" t="s">
        <v>593</v>
      </c>
      <c r="B255" s="37">
        <v>79</v>
      </c>
      <c r="C255" s="38" t="s">
        <v>4394</v>
      </c>
      <c r="D255" s="37" t="s">
        <v>595</v>
      </c>
      <c r="E255" s="39" t="s">
        <v>4395</v>
      </c>
      <c r="F255" s="40" t="s">
        <v>608</v>
      </c>
      <c r="G255" s="41">
        <v>2</v>
      </c>
      <c r="H255" s="42">
        <v>0</v>
      </c>
      <c r="I255" s="43">
        <f>ROUND(G255*H255,P4)</f>
        <v>0</v>
      </c>
      <c r="J255" s="37"/>
      <c r="O255" s="44">
        <f>I255*0.21</f>
        <v>0</v>
      </c>
      <c r="P255">
        <v>3</v>
      </c>
    </row>
    <row r="256">
      <c r="A256" s="37" t="s">
        <v>598</v>
      </c>
      <c r="B256" s="45"/>
      <c r="C256" s="46"/>
      <c r="D256" s="46"/>
      <c r="E256" s="39" t="s">
        <v>4395</v>
      </c>
      <c r="F256" s="46"/>
      <c r="G256" s="46"/>
      <c r="H256" s="46"/>
      <c r="I256" s="46"/>
      <c r="J256" s="48"/>
    </row>
    <row r="257" ht="60">
      <c r="A257" s="37" t="s">
        <v>601</v>
      </c>
      <c r="B257" s="45"/>
      <c r="C257" s="46"/>
      <c r="D257" s="46"/>
      <c r="E257" s="39" t="s">
        <v>4389</v>
      </c>
      <c r="F257" s="46"/>
      <c r="G257" s="46"/>
      <c r="H257" s="46"/>
      <c r="I257" s="46"/>
      <c r="J257" s="48"/>
    </row>
    <row r="258">
      <c r="A258" s="31" t="s">
        <v>591</v>
      </c>
      <c r="B258" s="32"/>
      <c r="C258" s="33" t="s">
        <v>4255</v>
      </c>
      <c r="D258" s="34"/>
      <c r="E258" s="31" t="s">
        <v>561</v>
      </c>
      <c r="F258" s="34"/>
      <c r="G258" s="34"/>
      <c r="H258" s="34"/>
      <c r="I258" s="35">
        <f>SUMIFS(I259:I276,A259:A276,"P")</f>
        <v>0</v>
      </c>
      <c r="J258" s="36"/>
    </row>
    <row r="259" ht="30">
      <c r="A259" s="37" t="s">
        <v>593</v>
      </c>
      <c r="B259" s="37">
        <v>80</v>
      </c>
      <c r="C259" s="38" t="s">
        <v>4396</v>
      </c>
      <c r="D259" s="37" t="s">
        <v>595</v>
      </c>
      <c r="E259" s="39" t="s">
        <v>4397</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20">
      <c r="A261" s="37" t="s">
        <v>601</v>
      </c>
      <c r="B261" s="45"/>
      <c r="C261" s="46"/>
      <c r="D261" s="46"/>
      <c r="E261" s="39" t="s">
        <v>4258</v>
      </c>
      <c r="F261" s="46"/>
      <c r="G261" s="46"/>
      <c r="H261" s="46"/>
      <c r="I261" s="46"/>
      <c r="J261" s="48"/>
    </row>
    <row r="262">
      <c r="A262" s="37" t="s">
        <v>593</v>
      </c>
      <c r="B262" s="37">
        <v>81</v>
      </c>
      <c r="C262" s="38" t="s">
        <v>4398</v>
      </c>
      <c r="D262" s="37" t="s">
        <v>595</v>
      </c>
      <c r="E262" s="39" t="s">
        <v>4267</v>
      </c>
      <c r="F262" s="40" t="s">
        <v>608</v>
      </c>
      <c r="G262" s="41">
        <v>4</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601</v>
      </c>
      <c r="B264" s="45"/>
      <c r="C264" s="46"/>
      <c r="D264" s="46"/>
      <c r="E264" s="39" t="s">
        <v>4399</v>
      </c>
      <c r="F264" s="46"/>
      <c r="G264" s="46"/>
      <c r="H264" s="46"/>
      <c r="I264" s="46"/>
      <c r="J264" s="48"/>
    </row>
    <row r="265">
      <c r="A265" s="37" t="s">
        <v>593</v>
      </c>
      <c r="B265" s="37">
        <v>82</v>
      </c>
      <c r="C265" s="38" t="s">
        <v>4400</v>
      </c>
      <c r="D265" s="37" t="s">
        <v>595</v>
      </c>
      <c r="E265" s="39" t="s">
        <v>4401</v>
      </c>
      <c r="F265" s="40" t="s">
        <v>608</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4399</v>
      </c>
      <c r="F267" s="46"/>
      <c r="G267" s="46"/>
      <c r="H267" s="46"/>
      <c r="I267" s="46"/>
      <c r="J267" s="48"/>
    </row>
    <row r="268">
      <c r="A268" s="37" t="s">
        <v>593</v>
      </c>
      <c r="B268" s="37">
        <v>83</v>
      </c>
      <c r="C268" s="38" t="s">
        <v>3087</v>
      </c>
      <c r="D268" s="37" t="s">
        <v>595</v>
      </c>
      <c r="E268" s="39" t="s">
        <v>3088</v>
      </c>
      <c r="F268" s="40" t="s">
        <v>608</v>
      </c>
      <c r="G268" s="41">
        <v>10</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4399</v>
      </c>
      <c r="F270" s="46"/>
      <c r="G270" s="46"/>
      <c r="H270" s="46"/>
      <c r="I270" s="46"/>
      <c r="J270" s="48"/>
    </row>
    <row r="271">
      <c r="A271" s="37" t="s">
        <v>593</v>
      </c>
      <c r="B271" s="37">
        <v>84</v>
      </c>
      <c r="C271" s="38" t="s">
        <v>4402</v>
      </c>
      <c r="D271" s="37" t="s">
        <v>595</v>
      </c>
      <c r="E271" s="39" t="s">
        <v>4276</v>
      </c>
      <c r="F271" s="40" t="s">
        <v>608</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4399</v>
      </c>
      <c r="F273" s="46"/>
      <c r="G273" s="46"/>
      <c r="H273" s="46"/>
      <c r="I273" s="46"/>
      <c r="J273" s="48"/>
    </row>
    <row r="274">
      <c r="A274" s="37" t="s">
        <v>593</v>
      </c>
      <c r="B274" s="37">
        <v>85</v>
      </c>
      <c r="C274" s="38" t="s">
        <v>4403</v>
      </c>
      <c r="D274" s="37" t="s">
        <v>595</v>
      </c>
      <c r="E274" s="39" t="s">
        <v>4404</v>
      </c>
      <c r="F274" s="40" t="s">
        <v>608</v>
      </c>
      <c r="G274" s="41">
        <v>100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20">
      <c r="A276" s="37" t="s">
        <v>601</v>
      </c>
      <c r="B276" s="45"/>
      <c r="C276" s="46"/>
      <c r="D276" s="46"/>
      <c r="E276" s="39" t="s">
        <v>4261</v>
      </c>
      <c r="F276" s="46"/>
      <c r="G276" s="46"/>
      <c r="H276" s="46"/>
      <c r="I276" s="46"/>
      <c r="J276" s="48"/>
    </row>
    <row r="277">
      <c r="A277" s="31" t="s">
        <v>591</v>
      </c>
      <c r="B277" s="32"/>
      <c r="C277" s="33" t="s">
        <v>1812</v>
      </c>
      <c r="D277" s="34"/>
      <c r="E277" s="31" t="s">
        <v>1813</v>
      </c>
      <c r="F277" s="34"/>
      <c r="G277" s="34"/>
      <c r="H277" s="34"/>
      <c r="I277" s="35">
        <f>SUMIFS(I278:I289,A278:A289,"P")</f>
        <v>0</v>
      </c>
      <c r="J277" s="36"/>
    </row>
    <row r="278" ht="45">
      <c r="A278" s="37" t="s">
        <v>593</v>
      </c>
      <c r="B278" s="37">
        <v>86</v>
      </c>
      <c r="C278" s="38" t="s">
        <v>1133</v>
      </c>
      <c r="D278" s="37" t="s">
        <v>1134</v>
      </c>
      <c r="E278" s="39" t="s">
        <v>1135</v>
      </c>
      <c r="F278" s="40" t="s">
        <v>1127</v>
      </c>
      <c r="G278" s="41">
        <v>0.20000000000000001</v>
      </c>
      <c r="H278" s="42">
        <v>0</v>
      </c>
      <c r="I278" s="43">
        <f>ROUND(G278*H278,P4)</f>
        <v>0</v>
      </c>
      <c r="J278" s="37"/>
      <c r="O278" s="44">
        <f>I278*0.21</f>
        <v>0</v>
      </c>
      <c r="P278">
        <v>3</v>
      </c>
    </row>
    <row r="279">
      <c r="A279" s="37" t="s">
        <v>598</v>
      </c>
      <c r="B279" s="45"/>
      <c r="C279" s="46"/>
      <c r="D279" s="46"/>
      <c r="E279" s="39" t="s">
        <v>1817</v>
      </c>
      <c r="F279" s="46"/>
      <c r="G279" s="46"/>
      <c r="H279" s="46"/>
      <c r="I279" s="46"/>
      <c r="J279" s="48"/>
    </row>
    <row r="280" ht="120">
      <c r="A280" s="37" t="s">
        <v>601</v>
      </c>
      <c r="B280" s="45"/>
      <c r="C280" s="46"/>
      <c r="D280" s="46"/>
      <c r="E280" s="39" t="s">
        <v>1819</v>
      </c>
      <c r="F280" s="46"/>
      <c r="G280" s="46"/>
      <c r="H280" s="46"/>
      <c r="I280" s="46"/>
      <c r="J280" s="48"/>
    </row>
    <row r="281" ht="45">
      <c r="A281" s="37" t="s">
        <v>593</v>
      </c>
      <c r="B281" s="37">
        <v>87</v>
      </c>
      <c r="C281" s="38" t="s">
        <v>1474</v>
      </c>
      <c r="D281" s="37" t="s">
        <v>1475</v>
      </c>
      <c r="E281" s="39" t="s">
        <v>1476</v>
      </c>
      <c r="F281" s="40" t="s">
        <v>1127</v>
      </c>
      <c r="G281" s="41">
        <v>0.10000000000000001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20">
      <c r="A283" s="37" t="s">
        <v>601</v>
      </c>
      <c r="B283" s="45"/>
      <c r="C283" s="46"/>
      <c r="D283" s="46"/>
      <c r="E283" s="39" t="s">
        <v>1819</v>
      </c>
      <c r="F283" s="46"/>
      <c r="G283" s="46"/>
      <c r="H283" s="46"/>
      <c r="I283" s="46"/>
      <c r="J283" s="48"/>
    </row>
    <row r="284" ht="30">
      <c r="A284" s="37" t="s">
        <v>593</v>
      </c>
      <c r="B284" s="37">
        <v>88</v>
      </c>
      <c r="C284" s="38" t="s">
        <v>3429</v>
      </c>
      <c r="D284" s="37" t="s">
        <v>3430</v>
      </c>
      <c r="E284" s="39" t="s">
        <v>4277</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35">
      <c r="A286" s="37" t="s">
        <v>601</v>
      </c>
      <c r="B286" s="45"/>
      <c r="C286" s="46"/>
      <c r="D286" s="46"/>
      <c r="E286" s="39" t="s">
        <v>4278</v>
      </c>
      <c r="F286" s="46"/>
      <c r="G286" s="46"/>
      <c r="H286" s="46"/>
      <c r="I286" s="46"/>
      <c r="J286" s="48"/>
    </row>
    <row r="287" ht="30">
      <c r="A287" s="37" t="s">
        <v>593</v>
      </c>
      <c r="B287" s="37">
        <v>89</v>
      </c>
      <c r="C287" s="38" t="s">
        <v>3433</v>
      </c>
      <c r="D287" s="37" t="s">
        <v>3434</v>
      </c>
      <c r="E287" s="39" t="s">
        <v>4279</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5">
      <c r="A289" s="37" t="s">
        <v>601</v>
      </c>
      <c r="B289" s="50"/>
      <c r="C289" s="51"/>
      <c r="D289" s="51"/>
      <c r="E289" s="39" t="s">
        <v>4278</v>
      </c>
      <c r="F289" s="51"/>
      <c r="G289" s="51"/>
      <c r="H289" s="51"/>
      <c r="I289" s="51"/>
      <c r="J289" s="52"/>
    </row>
  </sheetData>
  <sheetProtection sheet="1" objects="1" scenarios="1" spinCount="100000" saltValue="oP9Qic4uxnX1Hz6D13DvS35Ot0QHThLbjud/9fTv+C3Ii5fH2yIvI72VvDa/uQWZIsKz7tw/nZMNuL65uwJedg==" hashValue="QxKeezCI86OECTbdGxVBsyJb+coyMNb14zANs4K+vWKXo2vXWPmtMPZAbcR3P33GaEurZi1rRmnm5PiZMve3s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4407</v>
      </c>
      <c r="I3" s="25">
        <f>SUMIFS(I11:I322,A11:A322,"SD")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4409</v>
      </c>
      <c r="D6" s="22"/>
      <c r="E6" s="23" t="s">
        <v>151</v>
      </c>
      <c r="F6" s="17"/>
      <c r="G6" s="17"/>
      <c r="H6" s="17"/>
      <c r="I6" s="17"/>
      <c r="J6" s="19"/>
    </row>
    <row r="7">
      <c r="A7" s="3" t="s">
        <v>578</v>
      </c>
      <c r="B7" s="20" t="s">
        <v>579</v>
      </c>
      <c r="C7" s="21" t="s">
        <v>4407</v>
      </c>
      <c r="D7" s="22"/>
      <c r="E7" s="23" t="s">
        <v>153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SUMIFS(I12:I15,A12:A15,"P")</f>
        <v>0</v>
      </c>
      <c r="J11" s="36"/>
    </row>
    <row r="12">
      <c r="A12" s="37" t="s">
        <v>593</v>
      </c>
      <c r="B12" s="37">
        <v>1</v>
      </c>
      <c r="C12" s="38" t="s">
        <v>4411</v>
      </c>
      <c r="D12" s="37" t="s">
        <v>595</v>
      </c>
      <c r="E12" s="39" t="s">
        <v>4412</v>
      </c>
      <c r="F12" s="40" t="s">
        <v>1797</v>
      </c>
      <c r="G12" s="41">
        <v>1</v>
      </c>
      <c r="H12" s="42">
        <v>0</v>
      </c>
      <c r="I12" s="43">
        <f>ROUND(G12*H12,P4)</f>
        <v>0</v>
      </c>
      <c r="J12" s="37"/>
      <c r="O12" s="44">
        <f>I12*0</f>
        <v>0</v>
      </c>
      <c r="P12">
        <v>1</v>
      </c>
    </row>
    <row r="13">
      <c r="A13" s="37" t="s">
        <v>598</v>
      </c>
      <c r="B13" s="45"/>
      <c r="C13" s="46"/>
      <c r="D13" s="46"/>
      <c r="E13" s="39" t="s">
        <v>4412</v>
      </c>
      <c r="F13" s="46"/>
      <c r="G13" s="46"/>
      <c r="H13" s="46"/>
      <c r="I13" s="46"/>
      <c r="J13" s="48"/>
    </row>
    <row r="14" ht="75">
      <c r="A14" s="37" t="s">
        <v>599</v>
      </c>
      <c r="B14" s="45"/>
      <c r="C14" s="46"/>
      <c r="D14" s="46"/>
      <c r="E14" s="49" t="s">
        <v>4413</v>
      </c>
      <c r="F14" s="46"/>
      <c r="G14" s="46"/>
      <c r="H14" s="46"/>
      <c r="I14" s="46"/>
      <c r="J14" s="48"/>
    </row>
    <row r="15" ht="30">
      <c r="A15" s="37" t="s">
        <v>601</v>
      </c>
      <c r="B15" s="45"/>
      <c r="C15" s="46"/>
      <c r="D15" s="46"/>
      <c r="E15" s="39" t="s">
        <v>4287</v>
      </c>
      <c r="F15" s="46"/>
      <c r="G15" s="46"/>
      <c r="H15" s="46"/>
      <c r="I15" s="46"/>
      <c r="J15" s="48"/>
    </row>
    <row r="16">
      <c r="A16" s="31" t="s">
        <v>591</v>
      </c>
      <c r="B16" s="32"/>
      <c r="C16" s="33" t="s">
        <v>592</v>
      </c>
      <c r="D16" s="34"/>
      <c r="E16" s="31" t="s">
        <v>638</v>
      </c>
      <c r="F16" s="34"/>
      <c r="G16" s="34"/>
      <c r="H16" s="34"/>
      <c r="I16" s="35">
        <f>SUMIFS(I17:I120,A17:A120,"P")</f>
        <v>0</v>
      </c>
      <c r="J16" s="36"/>
    </row>
    <row r="17">
      <c r="A17" s="37" t="s">
        <v>593</v>
      </c>
      <c r="B17" s="37">
        <v>2</v>
      </c>
      <c r="C17" s="38" t="s">
        <v>4414</v>
      </c>
      <c r="D17" s="37" t="s">
        <v>595</v>
      </c>
      <c r="E17" s="39" t="s">
        <v>4415</v>
      </c>
      <c r="F17" s="40" t="s">
        <v>641</v>
      </c>
      <c r="G17" s="41">
        <v>167736</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4416</v>
      </c>
      <c r="F19" s="46"/>
      <c r="G19" s="46"/>
      <c r="H19" s="46"/>
      <c r="I19" s="46"/>
      <c r="J19" s="48"/>
    </row>
    <row r="20" ht="30">
      <c r="A20" s="37" t="s">
        <v>601</v>
      </c>
      <c r="B20" s="45"/>
      <c r="C20" s="46"/>
      <c r="D20" s="46"/>
      <c r="E20" s="39" t="s">
        <v>4417</v>
      </c>
      <c r="F20" s="46"/>
      <c r="G20" s="46"/>
      <c r="H20" s="46"/>
      <c r="I20" s="46"/>
      <c r="J20" s="48"/>
    </row>
    <row r="21">
      <c r="A21" s="37" t="s">
        <v>593</v>
      </c>
      <c r="B21" s="37">
        <v>3</v>
      </c>
      <c r="C21" s="38" t="s">
        <v>4418</v>
      </c>
      <c r="D21" s="37" t="s">
        <v>595</v>
      </c>
      <c r="E21" s="39" t="s">
        <v>4419</v>
      </c>
      <c r="F21" s="40" t="s">
        <v>4420</v>
      </c>
      <c r="G21" s="41">
        <v>5419880</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49" t="s">
        <v>4421</v>
      </c>
      <c r="F23" s="46"/>
      <c r="G23" s="46"/>
      <c r="H23" s="46"/>
      <c r="I23" s="46"/>
      <c r="J23" s="48"/>
    </row>
    <row r="24" ht="30">
      <c r="A24" s="37" t="s">
        <v>601</v>
      </c>
      <c r="B24" s="45"/>
      <c r="C24" s="46"/>
      <c r="D24" s="46"/>
      <c r="E24" s="39" t="s">
        <v>4422</v>
      </c>
      <c r="F24" s="46"/>
      <c r="G24" s="46"/>
      <c r="H24" s="46"/>
      <c r="I24" s="46"/>
      <c r="J24" s="48"/>
    </row>
    <row r="25">
      <c r="A25" s="37" t="s">
        <v>593</v>
      </c>
      <c r="B25" s="37">
        <v>4</v>
      </c>
      <c r="C25" s="38" t="s">
        <v>4423</v>
      </c>
      <c r="D25" s="37" t="s">
        <v>595</v>
      </c>
      <c r="E25" s="39" t="s">
        <v>4424</v>
      </c>
      <c r="F25" s="40" t="s">
        <v>641</v>
      </c>
      <c r="G25" s="41">
        <v>592548</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4425</v>
      </c>
      <c r="F27" s="46"/>
      <c r="G27" s="46"/>
      <c r="H27" s="46"/>
      <c r="I27" s="46"/>
      <c r="J27" s="48"/>
    </row>
    <row r="28" ht="409.5">
      <c r="A28" s="37" t="s">
        <v>601</v>
      </c>
      <c r="B28" s="45"/>
      <c r="C28" s="46"/>
      <c r="D28" s="46"/>
      <c r="E28" s="39" t="s">
        <v>4426</v>
      </c>
      <c r="F28" s="46"/>
      <c r="G28" s="46"/>
      <c r="H28" s="46"/>
      <c r="I28" s="46"/>
      <c r="J28" s="48"/>
    </row>
    <row r="29">
      <c r="A29" s="37" t="s">
        <v>593</v>
      </c>
      <c r="B29" s="37">
        <v>5</v>
      </c>
      <c r="C29" s="38" t="s">
        <v>4427</v>
      </c>
      <c r="D29" s="37" t="s">
        <v>595</v>
      </c>
      <c r="E29" s="39" t="s">
        <v>4428</v>
      </c>
      <c r="F29" s="40" t="s">
        <v>4420</v>
      </c>
      <c r="G29" s="41">
        <v>8953050</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4429</v>
      </c>
      <c r="F31" s="46"/>
      <c r="G31" s="46"/>
      <c r="H31" s="46"/>
      <c r="I31" s="46"/>
      <c r="J31" s="48"/>
    </row>
    <row r="32" ht="30">
      <c r="A32" s="37" t="s">
        <v>601</v>
      </c>
      <c r="B32" s="45"/>
      <c r="C32" s="46"/>
      <c r="D32" s="46"/>
      <c r="E32" s="39" t="s">
        <v>4422</v>
      </c>
      <c r="F32" s="46"/>
      <c r="G32" s="46"/>
      <c r="H32" s="46"/>
      <c r="I32" s="46"/>
      <c r="J32" s="48"/>
    </row>
    <row r="33">
      <c r="A33" s="37" t="s">
        <v>593</v>
      </c>
      <c r="B33" s="37">
        <v>6</v>
      </c>
      <c r="C33" s="38" t="s">
        <v>4430</v>
      </c>
      <c r="D33" s="37" t="s">
        <v>595</v>
      </c>
      <c r="E33" s="39" t="s">
        <v>4431</v>
      </c>
      <c r="F33" s="40" t="s">
        <v>641</v>
      </c>
      <c r="G33" s="41">
        <v>226603</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4432</v>
      </c>
      <c r="F35" s="46"/>
      <c r="G35" s="46"/>
      <c r="H35" s="46"/>
      <c r="I35" s="46"/>
      <c r="J35" s="48"/>
    </row>
    <row r="36" ht="375">
      <c r="A36" s="37" t="s">
        <v>601</v>
      </c>
      <c r="B36" s="45"/>
      <c r="C36" s="46"/>
      <c r="D36" s="46"/>
      <c r="E36" s="39" t="s">
        <v>4433</v>
      </c>
      <c r="F36" s="46"/>
      <c r="G36" s="46"/>
      <c r="H36" s="46"/>
      <c r="I36" s="46"/>
      <c r="J36" s="48"/>
    </row>
    <row r="37">
      <c r="A37" s="37" t="s">
        <v>593</v>
      </c>
      <c r="B37" s="37">
        <v>7</v>
      </c>
      <c r="C37" s="38" t="s">
        <v>4434</v>
      </c>
      <c r="D37" s="37" t="s">
        <v>595</v>
      </c>
      <c r="E37" s="39" t="s">
        <v>4435</v>
      </c>
      <c r="F37" s="40" t="s">
        <v>4420</v>
      </c>
      <c r="G37" s="41">
        <v>3391140</v>
      </c>
      <c r="H37" s="42">
        <v>0</v>
      </c>
      <c r="I37" s="43">
        <f>ROUND(G37*H37,P4)</f>
        <v>0</v>
      </c>
      <c r="J37" s="37"/>
      <c r="O37" s="44">
        <f>I37*0</f>
        <v>0</v>
      </c>
      <c r="P37">
        <v>1</v>
      </c>
    </row>
    <row r="38">
      <c r="A38" s="37" t="s">
        <v>598</v>
      </c>
      <c r="B38" s="45"/>
      <c r="C38" s="46"/>
      <c r="D38" s="46"/>
      <c r="E38" s="47" t="s">
        <v>595</v>
      </c>
      <c r="F38" s="46"/>
      <c r="G38" s="46"/>
      <c r="H38" s="46"/>
      <c r="I38" s="46"/>
      <c r="J38" s="48"/>
    </row>
    <row r="39" ht="225">
      <c r="A39" s="37" t="s">
        <v>599</v>
      </c>
      <c r="B39" s="45"/>
      <c r="C39" s="46"/>
      <c r="D39" s="46"/>
      <c r="E39" s="49" t="s">
        <v>4436</v>
      </c>
      <c r="F39" s="46"/>
      <c r="G39" s="46"/>
      <c r="H39" s="46"/>
      <c r="I39" s="46"/>
      <c r="J39" s="48"/>
    </row>
    <row r="40" ht="30">
      <c r="A40" s="37" t="s">
        <v>601</v>
      </c>
      <c r="B40" s="45"/>
      <c r="C40" s="46"/>
      <c r="D40" s="46"/>
      <c r="E40" s="39" t="s">
        <v>4422</v>
      </c>
      <c r="F40" s="46"/>
      <c r="G40" s="46"/>
      <c r="H40" s="46"/>
      <c r="I40" s="46"/>
      <c r="J40" s="48"/>
    </row>
    <row r="41">
      <c r="A41" s="37" t="s">
        <v>593</v>
      </c>
      <c r="B41" s="37">
        <v>8</v>
      </c>
      <c r="C41" s="38" t="s">
        <v>3360</v>
      </c>
      <c r="D41" s="37" t="s">
        <v>595</v>
      </c>
      <c r="E41" s="39" t="s">
        <v>3361</v>
      </c>
      <c r="F41" s="40" t="s">
        <v>641</v>
      </c>
      <c r="G41" s="41">
        <v>4993</v>
      </c>
      <c r="H41" s="42">
        <v>0</v>
      </c>
      <c r="I41" s="43">
        <f>ROUND(G41*H41,P4)</f>
        <v>0</v>
      </c>
      <c r="J41" s="37"/>
      <c r="O41" s="44">
        <f>I41*0.21</f>
        <v>0</v>
      </c>
      <c r="P41">
        <v>3</v>
      </c>
    </row>
    <row r="42">
      <c r="A42" s="37" t="s">
        <v>598</v>
      </c>
      <c r="B42" s="45"/>
      <c r="C42" s="46"/>
      <c r="D42" s="46"/>
      <c r="E42" s="47" t="s">
        <v>595</v>
      </c>
      <c r="F42" s="46"/>
      <c r="G42" s="46"/>
      <c r="H42" s="46"/>
      <c r="I42" s="46"/>
      <c r="J42" s="48"/>
    </row>
    <row r="43" ht="210">
      <c r="A43" s="37" t="s">
        <v>599</v>
      </c>
      <c r="B43" s="45"/>
      <c r="C43" s="46"/>
      <c r="D43" s="46"/>
      <c r="E43" s="49" t="s">
        <v>4437</v>
      </c>
      <c r="F43" s="46"/>
      <c r="G43" s="46"/>
      <c r="H43" s="46"/>
      <c r="I43" s="46"/>
      <c r="J43" s="48"/>
    </row>
    <row r="44" ht="405">
      <c r="A44" s="37" t="s">
        <v>601</v>
      </c>
      <c r="B44" s="45"/>
      <c r="C44" s="46"/>
      <c r="D44" s="46"/>
      <c r="E44" s="39" t="s">
        <v>4438</v>
      </c>
      <c r="F44" s="46"/>
      <c r="G44" s="46"/>
      <c r="H44" s="46"/>
      <c r="I44" s="46"/>
      <c r="J44" s="48"/>
    </row>
    <row r="45">
      <c r="A45" s="37" t="s">
        <v>593</v>
      </c>
      <c r="B45" s="37">
        <v>9</v>
      </c>
      <c r="C45" s="38" t="s">
        <v>4439</v>
      </c>
      <c r="D45" s="37" t="s">
        <v>595</v>
      </c>
      <c r="E45" s="39" t="s">
        <v>4440</v>
      </c>
      <c r="F45" s="40" t="s">
        <v>641</v>
      </c>
      <c r="G45" s="41">
        <v>110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4441</v>
      </c>
      <c r="F47" s="46"/>
      <c r="G47" s="46"/>
      <c r="H47" s="46"/>
      <c r="I47" s="46"/>
      <c r="J47" s="48"/>
    </row>
    <row r="48" ht="405">
      <c r="A48" s="37" t="s">
        <v>601</v>
      </c>
      <c r="B48" s="45"/>
      <c r="C48" s="46"/>
      <c r="D48" s="46"/>
      <c r="E48" s="39" t="s">
        <v>4438</v>
      </c>
      <c r="F48" s="46"/>
      <c r="G48" s="46"/>
      <c r="H48" s="46"/>
      <c r="I48" s="46"/>
      <c r="J48" s="48"/>
    </row>
    <row r="49">
      <c r="A49" s="37" t="s">
        <v>593</v>
      </c>
      <c r="B49" s="37">
        <v>10</v>
      </c>
      <c r="C49" s="38" t="s">
        <v>4442</v>
      </c>
      <c r="D49" s="37" t="s">
        <v>595</v>
      </c>
      <c r="E49" s="39" t="s">
        <v>4443</v>
      </c>
      <c r="F49" s="40" t="s">
        <v>641</v>
      </c>
      <c r="G49" s="41">
        <v>23</v>
      </c>
      <c r="H49" s="42">
        <v>0</v>
      </c>
      <c r="I49" s="43">
        <f>ROUND(G49*H49,P4)</f>
        <v>0</v>
      </c>
      <c r="J49" s="37"/>
      <c r="O49" s="44">
        <f>I49*0</f>
        <v>0</v>
      </c>
      <c r="P49">
        <v>1</v>
      </c>
    </row>
    <row r="50">
      <c r="A50" s="37" t="s">
        <v>598</v>
      </c>
      <c r="B50" s="45"/>
      <c r="C50" s="46"/>
      <c r="D50" s="46"/>
      <c r="E50" s="47" t="s">
        <v>595</v>
      </c>
      <c r="F50" s="46"/>
      <c r="G50" s="46"/>
      <c r="H50" s="46"/>
      <c r="I50" s="46"/>
      <c r="J50" s="48"/>
    </row>
    <row r="51" ht="75">
      <c r="A51" s="37" t="s">
        <v>599</v>
      </c>
      <c r="B51" s="45"/>
      <c r="C51" s="46"/>
      <c r="D51" s="46"/>
      <c r="E51" s="49" t="s">
        <v>4444</v>
      </c>
      <c r="F51" s="46"/>
      <c r="G51" s="46"/>
      <c r="H51" s="46"/>
      <c r="I51" s="46"/>
      <c r="J51" s="48"/>
    </row>
    <row r="52" ht="405">
      <c r="A52" s="37" t="s">
        <v>601</v>
      </c>
      <c r="B52" s="45"/>
      <c r="C52" s="46"/>
      <c r="D52" s="46"/>
      <c r="E52" s="39" t="s">
        <v>643</v>
      </c>
      <c r="F52" s="46"/>
      <c r="G52" s="46"/>
      <c r="H52" s="46"/>
      <c r="I52" s="46"/>
      <c r="J52" s="48"/>
    </row>
    <row r="53">
      <c r="A53" s="37" t="s">
        <v>593</v>
      </c>
      <c r="B53" s="37">
        <v>11</v>
      </c>
      <c r="C53" s="38" t="s">
        <v>2436</v>
      </c>
      <c r="D53" s="37" t="s">
        <v>595</v>
      </c>
      <c r="E53" s="39" t="s">
        <v>2437</v>
      </c>
      <c r="F53" s="40" t="s">
        <v>641</v>
      </c>
      <c r="G53" s="41">
        <v>507248</v>
      </c>
      <c r="H53" s="42">
        <v>0</v>
      </c>
      <c r="I53" s="43">
        <f>ROUND(G53*H53,P4)</f>
        <v>0</v>
      </c>
      <c r="J53" s="37"/>
      <c r="O53" s="44">
        <f>I53*0</f>
        <v>0</v>
      </c>
      <c r="P53">
        <v>1</v>
      </c>
    </row>
    <row r="54">
      <c r="A54" s="37" t="s">
        <v>598</v>
      </c>
      <c r="B54" s="45"/>
      <c r="C54" s="46"/>
      <c r="D54" s="46"/>
      <c r="E54" s="47" t="s">
        <v>595</v>
      </c>
      <c r="F54" s="46"/>
      <c r="G54" s="46"/>
      <c r="H54" s="46"/>
      <c r="I54" s="46"/>
      <c r="J54" s="48"/>
    </row>
    <row r="55" ht="90">
      <c r="A55" s="37" t="s">
        <v>599</v>
      </c>
      <c r="B55" s="45"/>
      <c r="C55" s="46"/>
      <c r="D55" s="46"/>
      <c r="E55" s="49" t="s">
        <v>4445</v>
      </c>
      <c r="F55" s="46"/>
      <c r="G55" s="46"/>
      <c r="H55" s="46"/>
      <c r="I55" s="46"/>
      <c r="J55" s="48"/>
    </row>
    <row r="56" ht="345">
      <c r="A56" s="37" t="s">
        <v>601</v>
      </c>
      <c r="B56" s="45"/>
      <c r="C56" s="46"/>
      <c r="D56" s="46"/>
      <c r="E56" s="39" t="s">
        <v>4446</v>
      </c>
      <c r="F56" s="46"/>
      <c r="G56" s="46"/>
      <c r="H56" s="46"/>
      <c r="I56" s="46"/>
      <c r="J56" s="48"/>
    </row>
    <row r="57">
      <c r="A57" s="37" t="s">
        <v>593</v>
      </c>
      <c r="B57" s="37">
        <v>12</v>
      </c>
      <c r="C57" s="38" t="s">
        <v>4447</v>
      </c>
      <c r="D57" s="37" t="s">
        <v>595</v>
      </c>
      <c r="E57" s="39" t="s">
        <v>4448</v>
      </c>
      <c r="F57" s="40" t="s">
        <v>641</v>
      </c>
      <c r="G57" s="41">
        <v>13027</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4449</v>
      </c>
      <c r="F59" s="46"/>
      <c r="G59" s="46"/>
      <c r="H59" s="46"/>
      <c r="I59" s="46"/>
      <c r="J59" s="48"/>
    </row>
    <row r="60" ht="240">
      <c r="A60" s="37" t="s">
        <v>601</v>
      </c>
      <c r="B60" s="45"/>
      <c r="C60" s="46"/>
      <c r="D60" s="46"/>
      <c r="E60" s="39" t="s">
        <v>4450</v>
      </c>
      <c r="F60" s="46"/>
      <c r="G60" s="46"/>
      <c r="H60" s="46"/>
      <c r="I60" s="46"/>
      <c r="J60" s="48"/>
    </row>
    <row r="61" ht="30">
      <c r="A61" s="37" t="s">
        <v>593</v>
      </c>
      <c r="B61" s="37">
        <v>13</v>
      </c>
      <c r="C61" s="38" t="s">
        <v>4451</v>
      </c>
      <c r="D61" s="37" t="s">
        <v>595</v>
      </c>
      <c r="E61" s="39" t="s">
        <v>4452</v>
      </c>
      <c r="F61" s="40" t="s">
        <v>641</v>
      </c>
      <c r="G61" s="41">
        <v>202718</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4453</v>
      </c>
      <c r="F63" s="46"/>
      <c r="G63" s="46"/>
      <c r="H63" s="46"/>
      <c r="I63" s="46"/>
      <c r="J63" s="48"/>
    </row>
    <row r="64" ht="345">
      <c r="A64" s="37" t="s">
        <v>601</v>
      </c>
      <c r="B64" s="45"/>
      <c r="C64" s="46"/>
      <c r="D64" s="46"/>
      <c r="E64" s="39" t="s">
        <v>4446</v>
      </c>
      <c r="F64" s="46"/>
      <c r="G64" s="46"/>
      <c r="H64" s="46"/>
      <c r="I64" s="46"/>
      <c r="J64" s="48"/>
    </row>
    <row r="65">
      <c r="A65" s="37" t="s">
        <v>593</v>
      </c>
      <c r="B65" s="37">
        <v>14</v>
      </c>
      <c r="C65" s="38" t="s">
        <v>4454</v>
      </c>
      <c r="D65" s="37" t="s">
        <v>595</v>
      </c>
      <c r="E65" s="39" t="s">
        <v>4455</v>
      </c>
      <c r="F65" s="40" t="s">
        <v>641</v>
      </c>
      <c r="G65" s="41">
        <v>85653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599</v>
      </c>
      <c r="B67" s="45"/>
      <c r="C67" s="46"/>
      <c r="D67" s="46"/>
      <c r="E67" s="49" t="s">
        <v>4456</v>
      </c>
      <c r="F67" s="46"/>
      <c r="G67" s="46"/>
      <c r="H67" s="46"/>
      <c r="I67" s="46"/>
      <c r="J67" s="48"/>
    </row>
    <row r="68" ht="375">
      <c r="A68" s="37" t="s">
        <v>601</v>
      </c>
      <c r="B68" s="45"/>
      <c r="C68" s="46"/>
      <c r="D68" s="46"/>
      <c r="E68" s="39" t="s">
        <v>4457</v>
      </c>
      <c r="F68" s="46"/>
      <c r="G68" s="46"/>
      <c r="H68" s="46"/>
      <c r="I68" s="46"/>
      <c r="J68" s="48"/>
    </row>
    <row r="69">
      <c r="A69" s="37" t="s">
        <v>593</v>
      </c>
      <c r="B69" s="37">
        <v>15</v>
      </c>
      <c r="C69" s="38" t="s">
        <v>4458</v>
      </c>
      <c r="D69" s="37" t="s">
        <v>595</v>
      </c>
      <c r="E69" s="39" t="s">
        <v>4459</v>
      </c>
      <c r="F69" s="40" t="s">
        <v>641</v>
      </c>
      <c r="G69" s="41">
        <v>58069</v>
      </c>
      <c r="H69" s="42">
        <v>0</v>
      </c>
      <c r="I69" s="43">
        <f>ROUND(G69*H69,P4)</f>
        <v>0</v>
      </c>
      <c r="J69" s="37"/>
      <c r="O69" s="44">
        <f>I69*0.21</f>
        <v>0</v>
      </c>
      <c r="P69">
        <v>3</v>
      </c>
    </row>
    <row r="70">
      <c r="A70" s="37" t="s">
        <v>598</v>
      </c>
      <c r="B70" s="45"/>
      <c r="C70" s="46"/>
      <c r="D70" s="46"/>
      <c r="E70" s="47" t="s">
        <v>595</v>
      </c>
      <c r="F70" s="46"/>
      <c r="G70" s="46"/>
      <c r="H70" s="46"/>
      <c r="I70" s="46"/>
      <c r="J70" s="48"/>
    </row>
    <row r="71" ht="90">
      <c r="A71" s="37" t="s">
        <v>599</v>
      </c>
      <c r="B71" s="45"/>
      <c r="C71" s="46"/>
      <c r="D71" s="46"/>
      <c r="E71" s="49" t="s">
        <v>4460</v>
      </c>
      <c r="F71" s="46"/>
      <c r="G71" s="46"/>
      <c r="H71" s="46"/>
      <c r="I71" s="46"/>
      <c r="J71" s="48"/>
    </row>
    <row r="72" ht="315">
      <c r="A72" s="37" t="s">
        <v>601</v>
      </c>
      <c r="B72" s="45"/>
      <c r="C72" s="46"/>
      <c r="D72" s="46"/>
      <c r="E72" s="39" t="s">
        <v>4461</v>
      </c>
      <c r="F72" s="46"/>
      <c r="G72" s="46"/>
      <c r="H72" s="46"/>
      <c r="I72" s="46"/>
      <c r="J72" s="48"/>
    </row>
    <row r="73">
      <c r="A73" s="37" t="s">
        <v>593</v>
      </c>
      <c r="B73" s="37">
        <v>16</v>
      </c>
      <c r="C73" s="38" t="s">
        <v>644</v>
      </c>
      <c r="D73" s="37" t="s">
        <v>595</v>
      </c>
      <c r="E73" s="39" t="s">
        <v>645</v>
      </c>
      <c r="F73" s="40" t="s">
        <v>641</v>
      </c>
      <c r="G73" s="41">
        <v>1342</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4462</v>
      </c>
      <c r="F75" s="46"/>
      <c r="G75" s="46"/>
      <c r="H75" s="46"/>
      <c r="I75" s="46"/>
      <c r="J75" s="48"/>
    </row>
    <row r="76" ht="300">
      <c r="A76" s="37" t="s">
        <v>601</v>
      </c>
      <c r="B76" s="45"/>
      <c r="C76" s="46"/>
      <c r="D76" s="46"/>
      <c r="E76" s="39" t="s">
        <v>647</v>
      </c>
      <c r="F76" s="46"/>
      <c r="G76" s="46"/>
      <c r="H76" s="46"/>
      <c r="I76" s="46"/>
      <c r="J76" s="48"/>
    </row>
    <row r="77">
      <c r="A77" s="37" t="s">
        <v>593</v>
      </c>
      <c r="B77" s="37">
        <v>17</v>
      </c>
      <c r="C77" s="38" t="s">
        <v>4463</v>
      </c>
      <c r="D77" s="37" t="s">
        <v>595</v>
      </c>
      <c r="E77" s="39" t="s">
        <v>4464</v>
      </c>
      <c r="F77" s="40" t="s">
        <v>641</v>
      </c>
      <c r="G77" s="41">
        <v>138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4465</v>
      </c>
      <c r="F79" s="46"/>
      <c r="G79" s="46"/>
      <c r="H79" s="46"/>
      <c r="I79" s="46"/>
      <c r="J79" s="48"/>
    </row>
    <row r="80" ht="300">
      <c r="A80" s="37" t="s">
        <v>601</v>
      </c>
      <c r="B80" s="45"/>
      <c r="C80" s="46"/>
      <c r="D80" s="46"/>
      <c r="E80" s="39" t="s">
        <v>647</v>
      </c>
      <c r="F80" s="46"/>
      <c r="G80" s="46"/>
      <c r="H80" s="46"/>
      <c r="I80" s="46"/>
      <c r="J80" s="48"/>
    </row>
    <row r="81">
      <c r="A81" s="37" t="s">
        <v>593</v>
      </c>
      <c r="B81" s="37">
        <v>18</v>
      </c>
      <c r="C81" s="38" t="s">
        <v>4466</v>
      </c>
      <c r="D81" s="37" t="s">
        <v>595</v>
      </c>
      <c r="E81" s="39" t="s">
        <v>4467</v>
      </c>
      <c r="F81" s="40" t="s">
        <v>641</v>
      </c>
      <c r="G81" s="41">
        <v>32950</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4468</v>
      </c>
      <c r="F83" s="46"/>
      <c r="G83" s="46"/>
      <c r="H83" s="46"/>
      <c r="I83" s="46"/>
      <c r="J83" s="48"/>
    </row>
    <row r="84" ht="300">
      <c r="A84" s="37" t="s">
        <v>601</v>
      </c>
      <c r="B84" s="45"/>
      <c r="C84" s="46"/>
      <c r="D84" s="46"/>
      <c r="E84" s="39" t="s">
        <v>4469</v>
      </c>
      <c r="F84" s="46"/>
      <c r="G84" s="46"/>
      <c r="H84" s="46"/>
      <c r="I84" s="46"/>
      <c r="J84" s="48"/>
    </row>
    <row r="85">
      <c r="A85" s="37" t="s">
        <v>593</v>
      </c>
      <c r="B85" s="37">
        <v>19</v>
      </c>
      <c r="C85" s="38" t="s">
        <v>4470</v>
      </c>
      <c r="D85" s="37" t="s">
        <v>595</v>
      </c>
      <c r="E85" s="39" t="s">
        <v>4471</v>
      </c>
      <c r="F85" s="40" t="s">
        <v>641</v>
      </c>
      <c r="G85" s="41">
        <v>269.19999999999999</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599</v>
      </c>
      <c r="B87" s="45"/>
      <c r="C87" s="46"/>
      <c r="D87" s="46"/>
      <c r="E87" s="49" t="s">
        <v>4472</v>
      </c>
      <c r="F87" s="46"/>
      <c r="G87" s="46"/>
      <c r="H87" s="46"/>
      <c r="I87" s="46"/>
      <c r="J87" s="48"/>
    </row>
    <row r="88" ht="390">
      <c r="A88" s="37" t="s">
        <v>601</v>
      </c>
      <c r="B88" s="45"/>
      <c r="C88" s="46"/>
      <c r="D88" s="46"/>
      <c r="E88" s="39" t="s">
        <v>4473</v>
      </c>
      <c r="F88" s="46"/>
      <c r="G88" s="46"/>
      <c r="H88" s="46"/>
      <c r="I88" s="46"/>
      <c r="J88" s="48"/>
    </row>
    <row r="89">
      <c r="A89" s="37" t="s">
        <v>593</v>
      </c>
      <c r="B89" s="37">
        <v>20</v>
      </c>
      <c r="C89" s="38" t="s">
        <v>4474</v>
      </c>
      <c r="D89" s="37" t="s">
        <v>595</v>
      </c>
      <c r="E89" s="39" t="s">
        <v>4475</v>
      </c>
      <c r="F89" s="40" t="s">
        <v>641</v>
      </c>
      <c r="G89" s="41">
        <v>0.29999999999999999</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4476</v>
      </c>
      <c r="F91" s="46"/>
      <c r="G91" s="46"/>
      <c r="H91" s="46"/>
      <c r="I91" s="46"/>
      <c r="J91" s="48"/>
    </row>
    <row r="92" ht="330">
      <c r="A92" s="37" t="s">
        <v>601</v>
      </c>
      <c r="B92" s="45"/>
      <c r="C92" s="46"/>
      <c r="D92" s="46"/>
      <c r="E92" s="39" t="s">
        <v>4477</v>
      </c>
      <c r="F92" s="46"/>
      <c r="G92" s="46"/>
      <c r="H92" s="46"/>
      <c r="I92" s="46"/>
      <c r="J92" s="48"/>
    </row>
    <row r="93">
      <c r="A93" s="37" t="s">
        <v>593</v>
      </c>
      <c r="B93" s="37">
        <v>21</v>
      </c>
      <c r="C93" s="38" t="s">
        <v>3364</v>
      </c>
      <c r="D93" s="37" t="s">
        <v>595</v>
      </c>
      <c r="E93" s="39" t="s">
        <v>3365</v>
      </c>
      <c r="F93" s="40" t="s">
        <v>650</v>
      </c>
      <c r="G93" s="41">
        <v>190605</v>
      </c>
      <c r="H93" s="42">
        <v>0</v>
      </c>
      <c r="I93" s="43">
        <f>ROUND(G93*H93,P4)</f>
        <v>0</v>
      </c>
      <c r="J93" s="37"/>
      <c r="O93" s="44">
        <f>I93*0.21</f>
        <v>0</v>
      </c>
      <c r="P93">
        <v>3</v>
      </c>
    </row>
    <row r="94">
      <c r="A94" s="37" t="s">
        <v>598</v>
      </c>
      <c r="B94" s="45"/>
      <c r="C94" s="46"/>
      <c r="D94" s="46"/>
      <c r="E94" s="47" t="s">
        <v>595</v>
      </c>
      <c r="F94" s="46"/>
      <c r="G94" s="46"/>
      <c r="H94" s="46"/>
      <c r="I94" s="46"/>
      <c r="J94" s="48"/>
    </row>
    <row r="95" ht="135">
      <c r="A95" s="37" t="s">
        <v>599</v>
      </c>
      <c r="B95" s="45"/>
      <c r="C95" s="46"/>
      <c r="D95" s="46"/>
      <c r="E95" s="49" t="s">
        <v>4478</v>
      </c>
      <c r="F95" s="46"/>
      <c r="G95" s="46"/>
      <c r="H95" s="46"/>
      <c r="I95" s="46"/>
      <c r="J95" s="48"/>
    </row>
    <row r="96" ht="30">
      <c r="A96" s="37" t="s">
        <v>601</v>
      </c>
      <c r="B96" s="45"/>
      <c r="C96" s="46"/>
      <c r="D96" s="46"/>
      <c r="E96" s="39" t="s">
        <v>4479</v>
      </c>
      <c r="F96" s="46"/>
      <c r="G96" s="46"/>
      <c r="H96" s="46"/>
      <c r="I96" s="46"/>
      <c r="J96" s="48"/>
    </row>
    <row r="97">
      <c r="A97" s="37" t="s">
        <v>593</v>
      </c>
      <c r="B97" s="37">
        <v>22</v>
      </c>
      <c r="C97" s="38" t="s">
        <v>4480</v>
      </c>
      <c r="D97" s="37" t="s">
        <v>595</v>
      </c>
      <c r="E97" s="39" t="s">
        <v>4481</v>
      </c>
      <c r="F97" s="40" t="s">
        <v>641</v>
      </c>
      <c r="G97" s="41">
        <v>200000</v>
      </c>
      <c r="H97" s="42">
        <v>0</v>
      </c>
      <c r="I97" s="43">
        <f>ROUND(G97*H97,P4)</f>
        <v>0</v>
      </c>
      <c r="J97" s="37"/>
      <c r="O97" s="44">
        <f>I97*0</f>
        <v>0</v>
      </c>
      <c r="P97">
        <v>1</v>
      </c>
    </row>
    <row r="98">
      <c r="A98" s="37" t="s">
        <v>598</v>
      </c>
      <c r="B98" s="45"/>
      <c r="C98" s="46"/>
      <c r="D98" s="46"/>
      <c r="E98" s="47" t="s">
        <v>595</v>
      </c>
      <c r="F98" s="46"/>
      <c r="G98" s="46"/>
      <c r="H98" s="46"/>
      <c r="I98" s="46"/>
      <c r="J98" s="48"/>
    </row>
    <row r="99" ht="75">
      <c r="A99" s="37" t="s">
        <v>599</v>
      </c>
      <c r="B99" s="45"/>
      <c r="C99" s="46"/>
      <c r="D99" s="46"/>
      <c r="E99" s="49" t="s">
        <v>4482</v>
      </c>
      <c r="F99" s="46"/>
      <c r="G99" s="46"/>
      <c r="H99" s="46"/>
      <c r="I99" s="46"/>
      <c r="J99" s="48"/>
    </row>
    <row r="100">
      <c r="A100" s="37" t="s">
        <v>601</v>
      </c>
      <c r="B100" s="45"/>
      <c r="C100" s="46"/>
      <c r="D100" s="46"/>
      <c r="E100" s="39" t="s">
        <v>652</v>
      </c>
      <c r="F100" s="46"/>
      <c r="G100" s="46"/>
      <c r="H100" s="46"/>
      <c r="I100" s="46"/>
      <c r="J100" s="48"/>
    </row>
    <row r="101">
      <c r="A101" s="37" t="s">
        <v>593</v>
      </c>
      <c r="B101" s="37">
        <v>23</v>
      </c>
      <c r="C101" s="38" t="s">
        <v>4483</v>
      </c>
      <c r="D101" s="37" t="s">
        <v>595</v>
      </c>
      <c r="E101" s="39" t="s">
        <v>4484</v>
      </c>
      <c r="F101" s="40" t="s">
        <v>650</v>
      </c>
      <c r="G101" s="41">
        <v>146783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4485</v>
      </c>
      <c r="F103" s="46"/>
      <c r="G103" s="46"/>
      <c r="H103" s="46"/>
      <c r="I103" s="46"/>
      <c r="J103" s="48"/>
    </row>
    <row r="104" ht="45">
      <c r="A104" s="37" t="s">
        <v>601</v>
      </c>
      <c r="B104" s="45"/>
      <c r="C104" s="46"/>
      <c r="D104" s="46"/>
      <c r="E104" s="39" t="s">
        <v>4486</v>
      </c>
      <c r="F104" s="46"/>
      <c r="G104" s="46"/>
      <c r="H104" s="46"/>
      <c r="I104" s="46"/>
      <c r="J104" s="48"/>
    </row>
    <row r="105">
      <c r="A105" s="37" t="s">
        <v>593</v>
      </c>
      <c r="B105" s="37">
        <v>24</v>
      </c>
      <c r="C105" s="38" t="s">
        <v>4487</v>
      </c>
      <c r="D105" s="37" t="s">
        <v>595</v>
      </c>
      <c r="E105" s="39" t="s">
        <v>4488</v>
      </c>
      <c r="F105" s="40" t="s">
        <v>641</v>
      </c>
      <c r="G105" s="41">
        <v>151299.07000000001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4489</v>
      </c>
      <c r="F107" s="46"/>
      <c r="G107" s="46"/>
      <c r="H107" s="46"/>
      <c r="I107" s="46"/>
      <c r="J107" s="48"/>
    </row>
    <row r="108" ht="45">
      <c r="A108" s="37" t="s">
        <v>601</v>
      </c>
      <c r="B108" s="45"/>
      <c r="C108" s="46"/>
      <c r="D108" s="46"/>
      <c r="E108" s="39" t="s">
        <v>4490</v>
      </c>
      <c r="F108" s="46"/>
      <c r="G108" s="46"/>
      <c r="H108" s="46"/>
      <c r="I108" s="46"/>
      <c r="J108" s="48"/>
    </row>
    <row r="109">
      <c r="A109" s="37" t="s">
        <v>593</v>
      </c>
      <c r="B109" s="37">
        <v>25</v>
      </c>
      <c r="C109" s="38" t="s">
        <v>4491</v>
      </c>
      <c r="D109" s="37" t="s">
        <v>595</v>
      </c>
      <c r="E109" s="39" t="s">
        <v>4492</v>
      </c>
      <c r="F109" s="40" t="s">
        <v>650</v>
      </c>
      <c r="G109" s="41">
        <v>146783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4493</v>
      </c>
      <c r="F111" s="46"/>
      <c r="G111" s="46"/>
      <c r="H111" s="46"/>
      <c r="I111" s="46"/>
      <c r="J111" s="48"/>
    </row>
    <row r="112" ht="30">
      <c r="A112" s="37" t="s">
        <v>601</v>
      </c>
      <c r="B112" s="45"/>
      <c r="C112" s="46"/>
      <c r="D112" s="46"/>
      <c r="E112" s="39" t="s">
        <v>4494</v>
      </c>
      <c r="F112" s="46"/>
      <c r="G112" s="46"/>
      <c r="H112" s="46"/>
      <c r="I112" s="46"/>
      <c r="J112" s="48"/>
    </row>
    <row r="113">
      <c r="A113" s="37" t="s">
        <v>593</v>
      </c>
      <c r="B113" s="37">
        <v>26</v>
      </c>
      <c r="C113" s="38" t="s">
        <v>4495</v>
      </c>
      <c r="D113" s="37" t="s">
        <v>595</v>
      </c>
      <c r="E113" s="39" t="s">
        <v>4496</v>
      </c>
      <c r="F113" s="40" t="s">
        <v>650</v>
      </c>
      <c r="G113" s="41">
        <v>146783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4493</v>
      </c>
      <c r="F115" s="46"/>
      <c r="G115" s="46"/>
      <c r="H115" s="46"/>
      <c r="I115" s="46"/>
      <c r="J115" s="48"/>
    </row>
    <row r="116" ht="45">
      <c r="A116" s="37" t="s">
        <v>601</v>
      </c>
      <c r="B116" s="45"/>
      <c r="C116" s="46"/>
      <c r="D116" s="46"/>
      <c r="E116" s="39" t="s">
        <v>4497</v>
      </c>
      <c r="F116" s="46"/>
      <c r="G116" s="46"/>
      <c r="H116" s="46"/>
      <c r="I116" s="46"/>
      <c r="J116" s="48"/>
    </row>
    <row r="117" ht="30">
      <c r="A117" s="37" t="s">
        <v>593</v>
      </c>
      <c r="B117" s="37">
        <v>27</v>
      </c>
      <c r="C117" s="38" t="s">
        <v>4498</v>
      </c>
      <c r="D117" s="37" t="s">
        <v>595</v>
      </c>
      <c r="E117" s="39" t="s">
        <v>4499</v>
      </c>
      <c r="F117" s="40" t="s">
        <v>641</v>
      </c>
      <c r="G117" s="41">
        <v>200000</v>
      </c>
      <c r="H117" s="42">
        <v>0</v>
      </c>
      <c r="I117" s="43">
        <f>ROUND(G117*H117,P4)</f>
        <v>0</v>
      </c>
      <c r="J117" s="37"/>
      <c r="O117" s="44">
        <f>I117*0</f>
        <v>0</v>
      </c>
      <c r="P117">
        <v>1</v>
      </c>
    </row>
    <row r="118">
      <c r="A118" s="37" t="s">
        <v>598</v>
      </c>
      <c r="B118" s="45"/>
      <c r="C118" s="46"/>
      <c r="D118" s="46"/>
      <c r="E118" s="47" t="s">
        <v>595</v>
      </c>
      <c r="F118" s="46"/>
      <c r="G118" s="46"/>
      <c r="H118" s="46"/>
      <c r="I118" s="46"/>
      <c r="J118" s="48"/>
    </row>
    <row r="119" ht="75">
      <c r="A119" s="37" t="s">
        <v>599</v>
      </c>
      <c r="B119" s="45"/>
      <c r="C119" s="46"/>
      <c r="D119" s="46"/>
      <c r="E119" s="49" t="s">
        <v>4500</v>
      </c>
      <c r="F119" s="46"/>
      <c r="G119" s="46"/>
      <c r="H119" s="46"/>
      <c r="I119" s="46"/>
      <c r="J119" s="48"/>
    </row>
    <row r="120" ht="409.5">
      <c r="A120" s="37" t="s">
        <v>601</v>
      </c>
      <c r="B120" s="45"/>
      <c r="C120" s="46"/>
      <c r="D120" s="46"/>
      <c r="E120" s="39" t="s">
        <v>4501</v>
      </c>
      <c r="F120" s="46"/>
      <c r="G120" s="46"/>
      <c r="H120" s="46"/>
      <c r="I120" s="46"/>
      <c r="J120" s="48"/>
    </row>
    <row r="121">
      <c r="A121" s="31" t="s">
        <v>591</v>
      </c>
      <c r="B121" s="32"/>
      <c r="C121" s="33" t="s">
        <v>653</v>
      </c>
      <c r="D121" s="34"/>
      <c r="E121" s="31" t="s">
        <v>4502</v>
      </c>
      <c r="F121" s="34"/>
      <c r="G121" s="34"/>
      <c r="H121" s="34"/>
      <c r="I121" s="35">
        <f>SUMIFS(I122:I133,A122:A133,"P")</f>
        <v>0</v>
      </c>
      <c r="J121" s="36"/>
    </row>
    <row r="122">
      <c r="A122" s="37" t="s">
        <v>593</v>
      </c>
      <c r="B122" s="37">
        <v>28</v>
      </c>
      <c r="C122" s="38" t="s">
        <v>4503</v>
      </c>
      <c r="D122" s="37" t="s">
        <v>595</v>
      </c>
      <c r="E122" s="39" t="s">
        <v>4504</v>
      </c>
      <c r="F122" s="40" t="s">
        <v>641</v>
      </c>
      <c r="G122" s="41">
        <v>4017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4505</v>
      </c>
      <c r="F124" s="46"/>
      <c r="G124" s="46"/>
      <c r="H124" s="46"/>
      <c r="I124" s="46"/>
      <c r="J124" s="48"/>
    </row>
    <row r="125" ht="45">
      <c r="A125" s="37" t="s">
        <v>601</v>
      </c>
      <c r="B125" s="45"/>
      <c r="C125" s="46"/>
      <c r="D125" s="46"/>
      <c r="E125" s="39" t="s">
        <v>4506</v>
      </c>
      <c r="F125" s="46"/>
      <c r="G125" s="46"/>
      <c r="H125" s="46"/>
      <c r="I125" s="46"/>
      <c r="J125" s="48"/>
    </row>
    <row r="126">
      <c r="A126" s="37" t="s">
        <v>593</v>
      </c>
      <c r="B126" s="37">
        <v>29</v>
      </c>
      <c r="C126" s="38" t="s">
        <v>4507</v>
      </c>
      <c r="D126" s="37" t="s">
        <v>595</v>
      </c>
      <c r="E126" s="39" t="s">
        <v>4508</v>
      </c>
      <c r="F126" s="40" t="s">
        <v>650</v>
      </c>
      <c r="G126" s="41">
        <v>118196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15">
      <c r="A128" s="37" t="s">
        <v>599</v>
      </c>
      <c r="B128" s="45"/>
      <c r="C128" s="46"/>
      <c r="D128" s="46"/>
      <c r="E128" s="49" t="s">
        <v>4509</v>
      </c>
      <c r="F128" s="46"/>
      <c r="G128" s="46"/>
      <c r="H128" s="46"/>
      <c r="I128" s="46"/>
      <c r="J128" s="48"/>
    </row>
    <row r="129" ht="120">
      <c r="A129" s="37" t="s">
        <v>601</v>
      </c>
      <c r="B129" s="45"/>
      <c r="C129" s="46"/>
      <c r="D129" s="46"/>
      <c r="E129" s="39" t="s">
        <v>4510</v>
      </c>
      <c r="F129" s="46"/>
      <c r="G129" s="46"/>
      <c r="H129" s="46"/>
      <c r="I129" s="46"/>
      <c r="J129" s="48"/>
    </row>
    <row r="130">
      <c r="A130" s="37" t="s">
        <v>593</v>
      </c>
      <c r="B130" s="37">
        <v>30</v>
      </c>
      <c r="C130" s="38" t="s">
        <v>4511</v>
      </c>
      <c r="D130" s="37" t="s">
        <v>595</v>
      </c>
      <c r="E130" s="39" t="s">
        <v>4512</v>
      </c>
      <c r="F130" s="40" t="s">
        <v>650</v>
      </c>
      <c r="G130" s="41">
        <v>99880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4513</v>
      </c>
      <c r="F132" s="46"/>
      <c r="G132" s="46"/>
      <c r="H132" s="46"/>
      <c r="I132" s="46"/>
      <c r="J132" s="48"/>
    </row>
    <row r="133" ht="120">
      <c r="A133" s="37" t="s">
        <v>601</v>
      </c>
      <c r="B133" s="45"/>
      <c r="C133" s="46"/>
      <c r="D133" s="46"/>
      <c r="E133" s="39" t="s">
        <v>4510</v>
      </c>
      <c r="F133" s="46"/>
      <c r="G133" s="46"/>
      <c r="H133" s="46"/>
      <c r="I133" s="46"/>
      <c r="J133" s="48"/>
    </row>
    <row r="134">
      <c r="A134" s="31" t="s">
        <v>591</v>
      </c>
      <c r="B134" s="32"/>
      <c r="C134" s="33" t="s">
        <v>689</v>
      </c>
      <c r="D134" s="34"/>
      <c r="E134" s="31" t="s">
        <v>4514</v>
      </c>
      <c r="F134" s="34"/>
      <c r="G134" s="34"/>
      <c r="H134" s="34"/>
      <c r="I134" s="35">
        <f>SUMIFS(I135:I138,A135:A138,"P")</f>
        <v>0</v>
      </c>
      <c r="J134" s="36"/>
    </row>
    <row r="135" ht="30">
      <c r="A135" s="37" t="s">
        <v>593</v>
      </c>
      <c r="B135" s="37">
        <v>31</v>
      </c>
      <c r="C135" s="38" t="s">
        <v>4515</v>
      </c>
      <c r="D135" s="37" t="s">
        <v>595</v>
      </c>
      <c r="E135" s="39" t="s">
        <v>4516</v>
      </c>
      <c r="F135" s="40" t="s">
        <v>641</v>
      </c>
      <c r="G135" s="41">
        <v>303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4517</v>
      </c>
      <c r="F137" s="46"/>
      <c r="G137" s="46"/>
      <c r="H137" s="46"/>
      <c r="I137" s="46"/>
      <c r="J137" s="48"/>
    </row>
    <row r="138" ht="45">
      <c r="A138" s="37" t="s">
        <v>601</v>
      </c>
      <c r="B138" s="45"/>
      <c r="C138" s="46"/>
      <c r="D138" s="46"/>
      <c r="E138" s="39" t="s">
        <v>4518</v>
      </c>
      <c r="F138" s="46"/>
      <c r="G138" s="46"/>
      <c r="H138" s="46"/>
      <c r="I138" s="46"/>
      <c r="J138" s="48"/>
    </row>
    <row r="139">
      <c r="A139" s="31" t="s">
        <v>591</v>
      </c>
      <c r="B139" s="32"/>
      <c r="C139" s="33" t="s">
        <v>755</v>
      </c>
      <c r="D139" s="34"/>
      <c r="E139" s="31" t="s">
        <v>1643</v>
      </c>
      <c r="F139" s="34"/>
      <c r="G139" s="34"/>
      <c r="H139" s="34"/>
      <c r="I139" s="35">
        <f>SUMIFS(I140:I179,A140:A179,"P")</f>
        <v>0</v>
      </c>
      <c r="J139" s="36"/>
    </row>
    <row r="140">
      <c r="A140" s="37" t="s">
        <v>593</v>
      </c>
      <c r="B140" s="37">
        <v>32</v>
      </c>
      <c r="C140" s="38" t="s">
        <v>4519</v>
      </c>
      <c r="D140" s="37" t="s">
        <v>595</v>
      </c>
      <c r="E140" s="39" t="s">
        <v>4520</v>
      </c>
      <c r="F140" s="40" t="s">
        <v>641</v>
      </c>
      <c r="G140" s="41">
        <v>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4521</v>
      </c>
      <c r="F142" s="46"/>
      <c r="G142" s="46"/>
      <c r="H142" s="46"/>
      <c r="I142" s="46"/>
      <c r="J142" s="48"/>
    </row>
    <row r="143" ht="409.5">
      <c r="A143" s="37" t="s">
        <v>601</v>
      </c>
      <c r="B143" s="45"/>
      <c r="C143" s="46"/>
      <c r="D143" s="46"/>
      <c r="E143" s="39" t="s">
        <v>4522</v>
      </c>
      <c r="F143" s="46"/>
      <c r="G143" s="46"/>
      <c r="H143" s="46"/>
      <c r="I143" s="46"/>
      <c r="J143" s="48"/>
    </row>
    <row r="144">
      <c r="A144" s="37" t="s">
        <v>593</v>
      </c>
      <c r="B144" s="37">
        <v>33</v>
      </c>
      <c r="C144" s="38" t="s">
        <v>4523</v>
      </c>
      <c r="D144" s="37" t="s">
        <v>595</v>
      </c>
      <c r="E144" s="39" t="s">
        <v>4524</v>
      </c>
      <c r="F144" s="40" t="s">
        <v>641</v>
      </c>
      <c r="G144" s="41">
        <v>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270">
      <c r="A146" s="37" t="s">
        <v>599</v>
      </c>
      <c r="B146" s="45"/>
      <c r="C146" s="46"/>
      <c r="D146" s="46"/>
      <c r="E146" s="49" t="s">
        <v>4525</v>
      </c>
      <c r="F146" s="46"/>
      <c r="G146" s="46"/>
      <c r="H146" s="46"/>
      <c r="I146" s="46"/>
      <c r="J146" s="48"/>
    </row>
    <row r="147" ht="409.5">
      <c r="A147" s="37" t="s">
        <v>601</v>
      </c>
      <c r="B147" s="45"/>
      <c r="C147" s="46"/>
      <c r="D147" s="46"/>
      <c r="E147" s="39" t="s">
        <v>4522</v>
      </c>
      <c r="F147" s="46"/>
      <c r="G147" s="46"/>
      <c r="H147" s="46"/>
      <c r="I147" s="46"/>
      <c r="J147" s="48"/>
    </row>
    <row r="148">
      <c r="A148" s="37" t="s">
        <v>593</v>
      </c>
      <c r="B148" s="37">
        <v>34</v>
      </c>
      <c r="C148" s="38" t="s">
        <v>4526</v>
      </c>
      <c r="D148" s="37" t="s">
        <v>595</v>
      </c>
      <c r="E148" s="39" t="s">
        <v>4527</v>
      </c>
      <c r="F148" s="40" t="s">
        <v>641</v>
      </c>
      <c r="G148" s="41">
        <v>2064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65">
      <c r="A150" s="37" t="s">
        <v>599</v>
      </c>
      <c r="B150" s="45"/>
      <c r="C150" s="46"/>
      <c r="D150" s="46"/>
      <c r="E150" s="49" t="s">
        <v>4528</v>
      </c>
      <c r="F150" s="46"/>
      <c r="G150" s="46"/>
      <c r="H150" s="46"/>
      <c r="I150" s="46"/>
      <c r="J150" s="48"/>
    </row>
    <row r="151" ht="409.5">
      <c r="A151" s="37" t="s">
        <v>601</v>
      </c>
      <c r="B151" s="45"/>
      <c r="C151" s="46"/>
      <c r="D151" s="46"/>
      <c r="E151" s="39" t="s">
        <v>4522</v>
      </c>
      <c r="F151" s="46"/>
      <c r="G151" s="46"/>
      <c r="H151" s="46"/>
      <c r="I151" s="46"/>
      <c r="J151" s="48"/>
    </row>
    <row r="152">
      <c r="A152" s="37" t="s">
        <v>593</v>
      </c>
      <c r="B152" s="37">
        <v>35</v>
      </c>
      <c r="C152" s="38" t="s">
        <v>4529</v>
      </c>
      <c r="D152" s="37" t="s">
        <v>595</v>
      </c>
      <c r="E152" s="39" t="s">
        <v>4530</v>
      </c>
      <c r="F152" s="40" t="s">
        <v>641</v>
      </c>
      <c r="G152" s="41">
        <v>562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90">
      <c r="A154" s="37" t="s">
        <v>599</v>
      </c>
      <c r="B154" s="45"/>
      <c r="C154" s="46"/>
      <c r="D154" s="46"/>
      <c r="E154" s="49" t="s">
        <v>4531</v>
      </c>
      <c r="F154" s="46"/>
      <c r="G154" s="46"/>
      <c r="H154" s="46"/>
      <c r="I154" s="46"/>
      <c r="J154" s="48"/>
    </row>
    <row r="155" ht="60">
      <c r="A155" s="37" t="s">
        <v>601</v>
      </c>
      <c r="B155" s="45"/>
      <c r="C155" s="46"/>
      <c r="D155" s="46"/>
      <c r="E155" s="39" t="s">
        <v>4532</v>
      </c>
      <c r="F155" s="46"/>
      <c r="G155" s="46"/>
      <c r="H155" s="46"/>
      <c r="I155" s="46"/>
      <c r="J155" s="48"/>
    </row>
    <row r="156">
      <c r="A156" s="37" t="s">
        <v>593</v>
      </c>
      <c r="B156" s="37">
        <v>36</v>
      </c>
      <c r="C156" s="38" t="s">
        <v>4533</v>
      </c>
      <c r="D156" s="37" t="s">
        <v>595</v>
      </c>
      <c r="E156" s="39" t="s">
        <v>4534</v>
      </c>
      <c r="F156" s="40" t="s">
        <v>641</v>
      </c>
      <c r="G156" s="41">
        <v>780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09.5">
      <c r="A158" s="37" t="s">
        <v>599</v>
      </c>
      <c r="B158" s="45"/>
      <c r="C158" s="46"/>
      <c r="D158" s="46"/>
      <c r="E158" s="49" t="s">
        <v>4535</v>
      </c>
      <c r="F158" s="46"/>
      <c r="G158" s="46"/>
      <c r="H158" s="46"/>
      <c r="I158" s="46"/>
      <c r="J158" s="48"/>
    </row>
    <row r="159" ht="60">
      <c r="A159" s="37" t="s">
        <v>601</v>
      </c>
      <c r="B159" s="45"/>
      <c r="C159" s="46"/>
      <c r="D159" s="46"/>
      <c r="E159" s="39" t="s">
        <v>4532</v>
      </c>
      <c r="F159" s="46"/>
      <c r="G159" s="46"/>
      <c r="H159" s="46"/>
      <c r="I159" s="46"/>
      <c r="J159" s="48"/>
    </row>
    <row r="160" ht="30">
      <c r="A160" s="37" t="s">
        <v>593</v>
      </c>
      <c r="B160" s="37">
        <v>37</v>
      </c>
      <c r="C160" s="38" t="s">
        <v>4536</v>
      </c>
      <c r="D160" s="37" t="s">
        <v>595</v>
      </c>
      <c r="E160" s="39" t="s">
        <v>4537</v>
      </c>
      <c r="F160" s="40" t="s">
        <v>641</v>
      </c>
      <c r="G160" s="41">
        <v>235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50">
      <c r="A162" s="37" t="s">
        <v>599</v>
      </c>
      <c r="B162" s="45"/>
      <c r="C162" s="46"/>
      <c r="D162" s="46"/>
      <c r="E162" s="49" t="s">
        <v>4538</v>
      </c>
      <c r="F162" s="46"/>
      <c r="G162" s="46"/>
      <c r="H162" s="46"/>
      <c r="I162" s="46"/>
      <c r="J162" s="48"/>
    </row>
    <row r="163" ht="45">
      <c r="A163" s="37" t="s">
        <v>601</v>
      </c>
      <c r="B163" s="45"/>
      <c r="C163" s="46"/>
      <c r="D163" s="46"/>
      <c r="E163" s="39" t="s">
        <v>4539</v>
      </c>
      <c r="F163" s="46"/>
      <c r="G163" s="46"/>
      <c r="H163" s="46"/>
      <c r="I163" s="46"/>
      <c r="J163" s="48"/>
    </row>
    <row r="164">
      <c r="A164" s="37" t="s">
        <v>593</v>
      </c>
      <c r="B164" s="37">
        <v>38</v>
      </c>
      <c r="C164" s="38" t="s">
        <v>4540</v>
      </c>
      <c r="D164" s="37" t="s">
        <v>595</v>
      </c>
      <c r="E164" s="39" t="s">
        <v>4541</v>
      </c>
      <c r="F164" s="40" t="s">
        <v>641</v>
      </c>
      <c r="G164" s="41">
        <v>34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25">
      <c r="A166" s="37" t="s">
        <v>599</v>
      </c>
      <c r="B166" s="45"/>
      <c r="C166" s="46"/>
      <c r="D166" s="46"/>
      <c r="E166" s="49" t="s">
        <v>4542</v>
      </c>
      <c r="F166" s="46"/>
      <c r="G166" s="46"/>
      <c r="H166" s="46"/>
      <c r="I166" s="46"/>
      <c r="J166" s="48"/>
    </row>
    <row r="167" ht="150">
      <c r="A167" s="37" t="s">
        <v>601</v>
      </c>
      <c r="B167" s="45"/>
      <c r="C167" s="46"/>
      <c r="D167" s="46"/>
      <c r="E167" s="39" t="s">
        <v>4543</v>
      </c>
      <c r="F167" s="46"/>
      <c r="G167" s="46"/>
      <c r="H167" s="46"/>
      <c r="I167" s="46"/>
      <c r="J167" s="48"/>
    </row>
    <row r="168">
      <c r="A168" s="37" t="s">
        <v>593</v>
      </c>
      <c r="B168" s="37">
        <v>39</v>
      </c>
      <c r="C168" s="38" t="s">
        <v>4544</v>
      </c>
      <c r="D168" s="37" t="s">
        <v>595</v>
      </c>
      <c r="E168" s="39" t="s">
        <v>4545</v>
      </c>
      <c r="F168" s="40" t="s">
        <v>650</v>
      </c>
      <c r="G168" s="41">
        <v>5740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35">
      <c r="A170" s="37" t="s">
        <v>599</v>
      </c>
      <c r="B170" s="45"/>
      <c r="C170" s="46"/>
      <c r="D170" s="46"/>
      <c r="E170" s="49" t="s">
        <v>4546</v>
      </c>
      <c r="F170" s="46"/>
      <c r="G170" s="46"/>
      <c r="H170" s="46"/>
      <c r="I170" s="46"/>
      <c r="J170" s="48"/>
    </row>
    <row r="171" ht="180">
      <c r="A171" s="37" t="s">
        <v>601</v>
      </c>
      <c r="B171" s="45"/>
      <c r="C171" s="46"/>
      <c r="D171" s="46"/>
      <c r="E171" s="39" t="s">
        <v>4547</v>
      </c>
      <c r="F171" s="46"/>
      <c r="G171" s="46"/>
      <c r="H171" s="46"/>
      <c r="I171" s="46"/>
      <c r="J171" s="48"/>
    </row>
    <row r="172">
      <c r="A172" s="37" t="s">
        <v>593</v>
      </c>
      <c r="B172" s="37">
        <v>40</v>
      </c>
      <c r="C172" s="38" t="s">
        <v>4548</v>
      </c>
      <c r="D172" s="37" t="s">
        <v>595</v>
      </c>
      <c r="E172" s="39" t="s">
        <v>4549</v>
      </c>
      <c r="F172" s="40" t="s">
        <v>641</v>
      </c>
      <c r="G172" s="41">
        <v>60</v>
      </c>
      <c r="H172" s="42">
        <v>0</v>
      </c>
      <c r="I172" s="43">
        <f>ROUND(G172*H172,P4)</f>
        <v>0</v>
      </c>
      <c r="J172" s="37"/>
      <c r="O172" s="44">
        <f>I172*0</f>
        <v>0</v>
      </c>
      <c r="P172">
        <v>1</v>
      </c>
    </row>
    <row r="173">
      <c r="A173" s="37" t="s">
        <v>598</v>
      </c>
      <c r="B173" s="45"/>
      <c r="C173" s="46"/>
      <c r="D173" s="46"/>
      <c r="E173" s="47" t="s">
        <v>595</v>
      </c>
      <c r="F173" s="46"/>
      <c r="G173" s="46"/>
      <c r="H173" s="46"/>
      <c r="I173" s="46"/>
      <c r="J173" s="48"/>
    </row>
    <row r="174" ht="90">
      <c r="A174" s="37" t="s">
        <v>599</v>
      </c>
      <c r="B174" s="45"/>
      <c r="C174" s="46"/>
      <c r="D174" s="46"/>
      <c r="E174" s="49" t="s">
        <v>4550</v>
      </c>
      <c r="F174" s="46"/>
      <c r="G174" s="46"/>
      <c r="H174" s="46"/>
      <c r="I174" s="46"/>
      <c r="J174" s="48"/>
    </row>
    <row r="175" ht="75">
      <c r="A175" s="37" t="s">
        <v>601</v>
      </c>
      <c r="B175" s="45"/>
      <c r="C175" s="46"/>
      <c r="D175" s="46"/>
      <c r="E175" s="39" t="s">
        <v>4551</v>
      </c>
      <c r="F175" s="46"/>
      <c r="G175" s="46"/>
      <c r="H175" s="46"/>
      <c r="I175" s="46"/>
      <c r="J175" s="48"/>
    </row>
    <row r="176">
      <c r="A176" s="37" t="s">
        <v>593</v>
      </c>
      <c r="B176" s="37">
        <v>41</v>
      </c>
      <c r="C176" s="38" t="s">
        <v>4552</v>
      </c>
      <c r="D176" s="37" t="s">
        <v>595</v>
      </c>
      <c r="E176" s="39" t="s">
        <v>4553</v>
      </c>
      <c r="F176" s="40" t="s">
        <v>641</v>
      </c>
      <c r="G176" s="41">
        <v>1.3500000000000001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4554</v>
      </c>
      <c r="F178" s="46"/>
      <c r="G178" s="46"/>
      <c r="H178" s="46"/>
      <c r="I178" s="46"/>
      <c r="J178" s="48"/>
    </row>
    <row r="179" ht="409.5">
      <c r="A179" s="37" t="s">
        <v>601</v>
      </c>
      <c r="B179" s="45"/>
      <c r="C179" s="46"/>
      <c r="D179" s="46"/>
      <c r="E179" s="39" t="s">
        <v>4555</v>
      </c>
      <c r="F179" s="46"/>
      <c r="G179" s="46"/>
      <c r="H179" s="46"/>
      <c r="I179" s="46"/>
      <c r="J179" s="48"/>
    </row>
    <row r="180">
      <c r="A180" s="31" t="s">
        <v>591</v>
      </c>
      <c r="B180" s="32"/>
      <c r="C180" s="33" t="s">
        <v>4556</v>
      </c>
      <c r="D180" s="34"/>
      <c r="E180" s="31" t="s">
        <v>4557</v>
      </c>
      <c r="F180" s="34"/>
      <c r="G180" s="34"/>
      <c r="H180" s="34"/>
      <c r="I180" s="35">
        <f>SUMIFS(I181:I192,A181:A192,"P")</f>
        <v>0</v>
      </c>
      <c r="J180" s="36"/>
    </row>
    <row r="181" ht="30">
      <c r="A181" s="37" t="s">
        <v>593</v>
      </c>
      <c r="B181" s="37">
        <v>42</v>
      </c>
      <c r="C181" s="38" t="s">
        <v>4558</v>
      </c>
      <c r="D181" s="37" t="s">
        <v>595</v>
      </c>
      <c r="E181" s="39" t="s">
        <v>4559</v>
      </c>
      <c r="F181" s="40" t="s">
        <v>641</v>
      </c>
      <c r="G181" s="41">
        <v>57357</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95">
      <c r="A183" s="37" t="s">
        <v>599</v>
      </c>
      <c r="B183" s="45"/>
      <c r="C183" s="46"/>
      <c r="D183" s="46"/>
      <c r="E183" s="49" t="s">
        <v>4560</v>
      </c>
      <c r="F183" s="46"/>
      <c r="G183" s="46"/>
      <c r="H183" s="46"/>
      <c r="I183" s="46"/>
      <c r="J183" s="48"/>
    </row>
    <row r="184" ht="345">
      <c r="A184" s="37" t="s">
        <v>601</v>
      </c>
      <c r="B184" s="45"/>
      <c r="C184" s="46"/>
      <c r="D184" s="46"/>
      <c r="E184" s="39" t="s">
        <v>4561</v>
      </c>
      <c r="F184" s="46"/>
      <c r="G184" s="46"/>
      <c r="H184" s="46"/>
      <c r="I184" s="46"/>
      <c r="J184" s="48"/>
    </row>
    <row r="185" ht="30">
      <c r="A185" s="37" t="s">
        <v>593</v>
      </c>
      <c r="B185" s="37">
        <v>43</v>
      </c>
      <c r="C185" s="38" t="s">
        <v>4562</v>
      </c>
      <c r="D185" s="37" t="s">
        <v>595</v>
      </c>
      <c r="E185" s="39" t="s">
        <v>4563</v>
      </c>
      <c r="F185" s="40" t="s">
        <v>641</v>
      </c>
      <c r="G185" s="41">
        <v>6336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4564</v>
      </c>
      <c r="F187" s="46"/>
      <c r="G187" s="46"/>
      <c r="H187" s="46"/>
      <c r="I187" s="46"/>
      <c r="J187" s="48"/>
    </row>
    <row r="188" ht="360">
      <c r="A188" s="37" t="s">
        <v>601</v>
      </c>
      <c r="B188" s="45"/>
      <c r="C188" s="46"/>
      <c r="D188" s="46"/>
      <c r="E188" s="39" t="s">
        <v>4565</v>
      </c>
      <c r="F188" s="46"/>
      <c r="G188" s="46"/>
      <c r="H188" s="46"/>
      <c r="I188" s="46"/>
      <c r="J188" s="48"/>
    </row>
    <row r="189" ht="30">
      <c r="A189" s="37" t="s">
        <v>593</v>
      </c>
      <c r="B189" s="37">
        <v>44</v>
      </c>
      <c r="C189" s="38" t="s">
        <v>4566</v>
      </c>
      <c r="D189" s="37" t="s">
        <v>595</v>
      </c>
      <c r="E189" s="39" t="s">
        <v>4567</v>
      </c>
      <c r="F189" s="40" t="s">
        <v>641</v>
      </c>
      <c r="G189" s="41">
        <v>180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4568</v>
      </c>
      <c r="F191" s="46"/>
      <c r="G191" s="46"/>
      <c r="H191" s="46"/>
      <c r="I191" s="46"/>
      <c r="J191" s="48"/>
    </row>
    <row r="192" ht="345">
      <c r="A192" s="37" t="s">
        <v>601</v>
      </c>
      <c r="B192" s="45"/>
      <c r="C192" s="46"/>
      <c r="D192" s="46"/>
      <c r="E192" s="39" t="s">
        <v>4569</v>
      </c>
      <c r="F192" s="46"/>
      <c r="G192" s="46"/>
      <c r="H192" s="46"/>
      <c r="I192" s="46"/>
      <c r="J192" s="48"/>
    </row>
    <row r="193">
      <c r="A193" s="31" t="s">
        <v>591</v>
      </c>
      <c r="B193" s="32"/>
      <c r="C193" s="33" t="s">
        <v>1689</v>
      </c>
      <c r="D193" s="34"/>
      <c r="E193" s="31" t="s">
        <v>1690</v>
      </c>
      <c r="F193" s="34"/>
      <c r="G193" s="34"/>
      <c r="H193" s="34"/>
      <c r="I193" s="35">
        <f>SUMIFS(I194:I197,A194:A197,"P")</f>
        <v>0</v>
      </c>
      <c r="J193" s="36"/>
    </row>
    <row r="194" ht="30">
      <c r="A194" s="37" t="s">
        <v>593</v>
      </c>
      <c r="B194" s="37">
        <v>45</v>
      </c>
      <c r="C194" s="38" t="s">
        <v>4570</v>
      </c>
      <c r="D194" s="37" t="s">
        <v>595</v>
      </c>
      <c r="E194" s="39" t="s">
        <v>4571</v>
      </c>
      <c r="F194" s="40" t="s">
        <v>650</v>
      </c>
      <c r="G194" s="41">
        <v>1412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4572</v>
      </c>
      <c r="F196" s="46"/>
      <c r="G196" s="46"/>
      <c r="H196" s="46"/>
      <c r="I196" s="46"/>
      <c r="J196" s="48"/>
    </row>
    <row r="197" ht="270">
      <c r="A197" s="37" t="s">
        <v>601</v>
      </c>
      <c r="B197" s="45"/>
      <c r="C197" s="46"/>
      <c r="D197" s="46"/>
      <c r="E197" s="39" t="s">
        <v>4573</v>
      </c>
      <c r="F197" s="46"/>
      <c r="G197" s="46"/>
      <c r="H197" s="46"/>
      <c r="I197" s="46"/>
      <c r="J197" s="48"/>
    </row>
    <row r="198">
      <c r="A198" s="31" t="s">
        <v>591</v>
      </c>
      <c r="B198" s="32"/>
      <c r="C198" s="33" t="s">
        <v>3666</v>
      </c>
      <c r="D198" s="34"/>
      <c r="E198" s="31" t="s">
        <v>4574</v>
      </c>
      <c r="F198" s="34"/>
      <c r="G198" s="34"/>
      <c r="H198" s="34"/>
      <c r="I198" s="35">
        <f>SUMIFS(I199:I202,A199:A202,"P")</f>
        <v>0</v>
      </c>
      <c r="J198" s="36"/>
    </row>
    <row r="199">
      <c r="A199" s="37" t="s">
        <v>593</v>
      </c>
      <c r="B199" s="37">
        <v>46</v>
      </c>
      <c r="C199" s="38" t="s">
        <v>4575</v>
      </c>
      <c r="D199" s="37" t="s">
        <v>595</v>
      </c>
      <c r="E199" s="39" t="s">
        <v>4576</v>
      </c>
      <c r="F199" s="40" t="s">
        <v>597</v>
      </c>
      <c r="G199" s="41">
        <v>16060</v>
      </c>
      <c r="H199" s="42">
        <v>0</v>
      </c>
      <c r="I199" s="43">
        <f>ROUND(G199*H199,P4)</f>
        <v>0</v>
      </c>
      <c r="J199" s="37"/>
      <c r="O199" s="44">
        <f>I199*0.21</f>
        <v>0</v>
      </c>
      <c r="P199">
        <v>3</v>
      </c>
    </row>
    <row r="200">
      <c r="A200" s="37" t="s">
        <v>598</v>
      </c>
      <c r="B200" s="45"/>
      <c r="C200" s="46"/>
      <c r="D200" s="46"/>
      <c r="E200" s="39" t="s">
        <v>4576</v>
      </c>
      <c r="F200" s="46"/>
      <c r="G200" s="46"/>
      <c r="H200" s="46"/>
      <c r="I200" s="46"/>
      <c r="J200" s="48"/>
    </row>
    <row r="201" ht="105">
      <c r="A201" s="37" t="s">
        <v>599</v>
      </c>
      <c r="B201" s="45"/>
      <c r="C201" s="46"/>
      <c r="D201" s="46"/>
      <c r="E201" s="49" t="s">
        <v>4577</v>
      </c>
      <c r="F201" s="46"/>
      <c r="G201" s="46"/>
      <c r="H201" s="46"/>
      <c r="I201" s="46"/>
      <c r="J201" s="48"/>
    </row>
    <row r="202" ht="135">
      <c r="A202" s="37" t="s">
        <v>601</v>
      </c>
      <c r="B202" s="45"/>
      <c r="C202" s="46"/>
      <c r="D202" s="46"/>
      <c r="E202" s="39" t="s">
        <v>1154</v>
      </c>
      <c r="F202" s="46"/>
      <c r="G202" s="46"/>
      <c r="H202" s="46"/>
      <c r="I202" s="46"/>
      <c r="J202" s="48"/>
    </row>
    <row r="203">
      <c r="A203" s="31" t="s">
        <v>591</v>
      </c>
      <c r="B203" s="32"/>
      <c r="C203" s="33" t="s">
        <v>4578</v>
      </c>
      <c r="D203" s="34"/>
      <c r="E203" s="31" t="s">
        <v>4579</v>
      </c>
      <c r="F203" s="34"/>
      <c r="G203" s="34"/>
      <c r="H203" s="34"/>
      <c r="I203" s="35">
        <f>SUMIFS(I204:I266,A204:A266,"P")</f>
        <v>0</v>
      </c>
      <c r="J203" s="36"/>
    </row>
    <row r="204">
      <c r="A204" s="37" t="s">
        <v>593</v>
      </c>
      <c r="B204" s="37">
        <v>47</v>
      </c>
      <c r="C204" s="38" t="s">
        <v>4580</v>
      </c>
      <c r="D204" s="37" t="s">
        <v>595</v>
      </c>
      <c r="E204" s="39" t="s">
        <v>4581</v>
      </c>
      <c r="F204" s="40" t="s">
        <v>597</v>
      </c>
      <c r="G204" s="41">
        <v>22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4582</v>
      </c>
      <c r="F206" s="46"/>
      <c r="G206" s="46"/>
      <c r="H206" s="46"/>
      <c r="I206" s="46"/>
      <c r="J206" s="48"/>
    </row>
    <row r="207" ht="330">
      <c r="A207" s="37" t="s">
        <v>601</v>
      </c>
      <c r="B207" s="45"/>
      <c r="C207" s="46"/>
      <c r="D207" s="46"/>
      <c r="E207" s="39" t="s">
        <v>4583</v>
      </c>
      <c r="F207" s="46"/>
      <c r="G207" s="46"/>
      <c r="H207" s="46"/>
      <c r="I207" s="46"/>
      <c r="J207" s="48"/>
    </row>
    <row r="208">
      <c r="A208" s="37" t="s">
        <v>593</v>
      </c>
      <c r="B208" s="37">
        <v>48</v>
      </c>
      <c r="C208" s="38" t="s">
        <v>4584</v>
      </c>
      <c r="D208" s="37" t="s">
        <v>595</v>
      </c>
      <c r="E208" s="39" t="s">
        <v>4585</v>
      </c>
      <c r="F208" s="40" t="s">
        <v>597</v>
      </c>
      <c r="G208" s="41">
        <v>85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4586</v>
      </c>
      <c r="F210" s="46"/>
      <c r="G210" s="46"/>
      <c r="H210" s="46"/>
      <c r="I210" s="46"/>
      <c r="J210" s="48"/>
    </row>
    <row r="211" ht="330">
      <c r="A211" s="37" t="s">
        <v>601</v>
      </c>
      <c r="B211" s="45"/>
      <c r="C211" s="46"/>
      <c r="D211" s="46"/>
      <c r="E211" s="39" t="s">
        <v>4583</v>
      </c>
      <c r="F211" s="46"/>
      <c r="G211" s="46"/>
      <c r="H211" s="46"/>
      <c r="I211" s="46"/>
      <c r="J211" s="48"/>
    </row>
    <row r="212">
      <c r="A212" s="37" t="s">
        <v>593</v>
      </c>
      <c r="B212" s="37">
        <v>49</v>
      </c>
      <c r="C212" s="38" t="s">
        <v>4587</v>
      </c>
      <c r="D212" s="37" t="s">
        <v>595</v>
      </c>
      <c r="E212" s="39" t="s">
        <v>4588</v>
      </c>
      <c r="F212" s="40" t="s">
        <v>597</v>
      </c>
      <c r="G212" s="41">
        <v>50</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75">
      <c r="A214" s="37" t="s">
        <v>599</v>
      </c>
      <c r="B214" s="45"/>
      <c r="C214" s="46"/>
      <c r="D214" s="46"/>
      <c r="E214" s="49" t="s">
        <v>4589</v>
      </c>
      <c r="F214" s="46"/>
      <c r="G214" s="46"/>
      <c r="H214" s="46"/>
      <c r="I214" s="46"/>
      <c r="J214" s="48"/>
    </row>
    <row r="215" ht="330">
      <c r="A215" s="37" t="s">
        <v>601</v>
      </c>
      <c r="B215" s="45"/>
      <c r="C215" s="46"/>
      <c r="D215" s="46"/>
      <c r="E215" s="39" t="s">
        <v>4583</v>
      </c>
      <c r="F215" s="46"/>
      <c r="G215" s="46"/>
      <c r="H215" s="46"/>
      <c r="I215" s="46"/>
      <c r="J215" s="48"/>
    </row>
    <row r="216">
      <c r="A216" s="37" t="s">
        <v>593</v>
      </c>
      <c r="B216" s="37">
        <v>50</v>
      </c>
      <c r="C216" s="38" t="s">
        <v>4590</v>
      </c>
      <c r="D216" s="37" t="s">
        <v>595</v>
      </c>
      <c r="E216" s="39" t="s">
        <v>4591</v>
      </c>
      <c r="F216" s="40" t="s">
        <v>597</v>
      </c>
      <c r="G216" s="41">
        <v>10</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75">
      <c r="A218" s="37" t="s">
        <v>599</v>
      </c>
      <c r="B218" s="45"/>
      <c r="C218" s="46"/>
      <c r="D218" s="46"/>
      <c r="E218" s="49" t="s">
        <v>4592</v>
      </c>
      <c r="F218" s="46"/>
      <c r="G218" s="46"/>
      <c r="H218" s="46"/>
      <c r="I218" s="46"/>
      <c r="J218" s="48"/>
    </row>
    <row r="219" ht="330">
      <c r="A219" s="37" t="s">
        <v>601</v>
      </c>
      <c r="B219" s="45"/>
      <c r="C219" s="46"/>
      <c r="D219" s="46"/>
      <c r="E219" s="39" t="s">
        <v>4583</v>
      </c>
      <c r="F219" s="46"/>
      <c r="G219" s="46"/>
      <c r="H219" s="46"/>
      <c r="I219" s="46"/>
      <c r="J219" s="48"/>
    </row>
    <row r="220">
      <c r="A220" s="37" t="s">
        <v>593</v>
      </c>
      <c r="B220" s="37">
        <v>51</v>
      </c>
      <c r="C220" s="38" t="s">
        <v>4593</v>
      </c>
      <c r="D220" s="37" t="s">
        <v>595</v>
      </c>
      <c r="E220" s="39" t="s">
        <v>4594</v>
      </c>
      <c r="F220" s="40" t="s">
        <v>597</v>
      </c>
      <c r="G220" s="41">
        <v>730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35">
      <c r="A222" s="37" t="s">
        <v>599</v>
      </c>
      <c r="B222" s="45"/>
      <c r="C222" s="46"/>
      <c r="D222" s="46"/>
      <c r="E222" s="49" t="s">
        <v>4595</v>
      </c>
      <c r="F222" s="46"/>
      <c r="G222" s="46"/>
      <c r="H222" s="46"/>
      <c r="I222" s="46"/>
      <c r="J222" s="48"/>
    </row>
    <row r="223" ht="315">
      <c r="A223" s="37" t="s">
        <v>601</v>
      </c>
      <c r="B223" s="45"/>
      <c r="C223" s="46"/>
      <c r="D223" s="46"/>
      <c r="E223" s="39" t="s">
        <v>4596</v>
      </c>
      <c r="F223" s="46"/>
      <c r="G223" s="46"/>
      <c r="H223" s="46"/>
      <c r="I223" s="46"/>
      <c r="J223" s="48"/>
    </row>
    <row r="224">
      <c r="A224" s="37" t="s">
        <v>593</v>
      </c>
      <c r="B224" s="37">
        <v>52</v>
      </c>
      <c r="C224" s="38" t="s">
        <v>4597</v>
      </c>
      <c r="D224" s="37" t="s">
        <v>595</v>
      </c>
      <c r="E224" s="39" t="s">
        <v>4598</v>
      </c>
      <c r="F224" s="40" t="s">
        <v>597</v>
      </c>
      <c r="G224" s="41">
        <v>1967</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4599</v>
      </c>
      <c r="F226" s="46"/>
      <c r="G226" s="46"/>
      <c r="H226" s="46"/>
      <c r="I226" s="46"/>
      <c r="J226" s="48"/>
    </row>
    <row r="227" ht="315">
      <c r="A227" s="37" t="s">
        <v>601</v>
      </c>
      <c r="B227" s="45"/>
      <c r="C227" s="46"/>
      <c r="D227" s="46"/>
      <c r="E227" s="39" t="s">
        <v>4596</v>
      </c>
      <c r="F227" s="46"/>
      <c r="G227" s="46"/>
      <c r="H227" s="46"/>
      <c r="I227" s="46"/>
      <c r="J227" s="48"/>
    </row>
    <row r="228">
      <c r="A228" s="37" t="s">
        <v>593</v>
      </c>
      <c r="B228" s="37">
        <v>53</v>
      </c>
      <c r="C228" s="38" t="s">
        <v>4600</v>
      </c>
      <c r="D228" s="37" t="s">
        <v>595</v>
      </c>
      <c r="E228" s="39" t="s">
        <v>4601</v>
      </c>
      <c r="F228" s="40" t="s">
        <v>597</v>
      </c>
      <c r="G228" s="41">
        <v>2563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300">
      <c r="A230" s="37" t="s">
        <v>601</v>
      </c>
      <c r="B230" s="45"/>
      <c r="C230" s="46"/>
      <c r="D230" s="46"/>
      <c r="E230" s="39" t="s">
        <v>4602</v>
      </c>
      <c r="F230" s="46"/>
      <c r="G230" s="46"/>
      <c r="H230" s="46"/>
      <c r="I230" s="46"/>
      <c r="J230" s="48"/>
    </row>
    <row r="231">
      <c r="A231" s="37" t="s">
        <v>593</v>
      </c>
      <c r="B231" s="37">
        <v>54</v>
      </c>
      <c r="C231" s="38" t="s">
        <v>4603</v>
      </c>
      <c r="D231" s="37" t="s">
        <v>595</v>
      </c>
      <c r="E231" s="39" t="s">
        <v>4604</v>
      </c>
      <c r="F231" s="40" t="s">
        <v>608</v>
      </c>
      <c r="G231" s="41">
        <v>11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90">
      <c r="A233" s="37" t="s">
        <v>599</v>
      </c>
      <c r="B233" s="45"/>
      <c r="C233" s="46"/>
      <c r="D233" s="46"/>
      <c r="E233" s="49" t="s">
        <v>4605</v>
      </c>
      <c r="F233" s="46"/>
      <c r="G233" s="46"/>
      <c r="H233" s="46"/>
      <c r="I233" s="46"/>
      <c r="J233" s="48"/>
    </row>
    <row r="234" ht="409.5">
      <c r="A234" s="37" t="s">
        <v>601</v>
      </c>
      <c r="B234" s="45"/>
      <c r="C234" s="46"/>
      <c r="D234" s="46"/>
      <c r="E234" s="39" t="s">
        <v>4606</v>
      </c>
      <c r="F234" s="46"/>
      <c r="G234" s="46"/>
      <c r="H234" s="46"/>
      <c r="I234" s="46"/>
      <c r="J234" s="48"/>
    </row>
    <row r="235">
      <c r="A235" s="37" t="s">
        <v>593</v>
      </c>
      <c r="B235" s="37">
        <v>55</v>
      </c>
      <c r="C235" s="38" t="s">
        <v>4607</v>
      </c>
      <c r="D235" s="37" t="s">
        <v>595</v>
      </c>
      <c r="E235" s="39" t="s">
        <v>4608</v>
      </c>
      <c r="F235" s="40" t="s">
        <v>608</v>
      </c>
      <c r="G235" s="41">
        <v>73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4609</v>
      </c>
      <c r="F237" s="46"/>
      <c r="G237" s="46"/>
      <c r="H237" s="46"/>
      <c r="I237" s="46"/>
      <c r="J237" s="48"/>
    </row>
    <row r="238" ht="105">
      <c r="A238" s="37" t="s">
        <v>601</v>
      </c>
      <c r="B238" s="45"/>
      <c r="C238" s="46"/>
      <c r="D238" s="46"/>
      <c r="E238" s="39" t="s">
        <v>4610</v>
      </c>
      <c r="F238" s="46"/>
      <c r="G238" s="46"/>
      <c r="H238" s="46"/>
      <c r="I238" s="46"/>
      <c r="J238" s="48"/>
    </row>
    <row r="239">
      <c r="A239" s="37" t="s">
        <v>593</v>
      </c>
      <c r="B239" s="37">
        <v>56</v>
      </c>
      <c r="C239" s="38" t="s">
        <v>4611</v>
      </c>
      <c r="D239" s="37" t="s">
        <v>595</v>
      </c>
      <c r="E239" s="39" t="s">
        <v>4612</v>
      </c>
      <c r="F239" s="40" t="s">
        <v>608</v>
      </c>
      <c r="G239" s="41">
        <v>8</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75">
      <c r="A241" s="37" t="s">
        <v>599</v>
      </c>
      <c r="B241" s="45"/>
      <c r="C241" s="46"/>
      <c r="D241" s="46"/>
      <c r="E241" s="49" t="s">
        <v>4613</v>
      </c>
      <c r="F241" s="46"/>
      <c r="G241" s="46"/>
      <c r="H241" s="46"/>
      <c r="I241" s="46"/>
      <c r="J241" s="48"/>
    </row>
    <row r="242" ht="195">
      <c r="A242" s="37" t="s">
        <v>601</v>
      </c>
      <c r="B242" s="45"/>
      <c r="C242" s="46"/>
      <c r="D242" s="46"/>
      <c r="E242" s="39" t="s">
        <v>4614</v>
      </c>
      <c r="F242" s="46"/>
      <c r="G242" s="46"/>
      <c r="H242" s="46"/>
      <c r="I242" s="46"/>
      <c r="J242" s="48"/>
    </row>
    <row r="243">
      <c r="A243" s="37" t="s">
        <v>593</v>
      </c>
      <c r="B243" s="37">
        <v>57</v>
      </c>
      <c r="C243" s="38" t="s">
        <v>4615</v>
      </c>
      <c r="D243" s="37" t="s">
        <v>595</v>
      </c>
      <c r="E243" s="39" t="s">
        <v>4616</v>
      </c>
      <c r="F243" s="40" t="s">
        <v>608</v>
      </c>
      <c r="G243" s="41">
        <v>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4617</v>
      </c>
      <c r="F245" s="46"/>
      <c r="G245" s="46"/>
      <c r="H245" s="46"/>
      <c r="I245" s="46"/>
      <c r="J245" s="48"/>
    </row>
    <row r="246" ht="90">
      <c r="A246" s="37" t="s">
        <v>601</v>
      </c>
      <c r="B246" s="45"/>
      <c r="C246" s="46"/>
      <c r="D246" s="46"/>
      <c r="E246" s="39" t="s">
        <v>4618</v>
      </c>
      <c r="F246" s="46"/>
      <c r="G246" s="46"/>
      <c r="H246" s="46"/>
      <c r="I246" s="46"/>
      <c r="J246" s="48"/>
    </row>
    <row r="247">
      <c r="A247" s="37" t="s">
        <v>593</v>
      </c>
      <c r="B247" s="37">
        <v>58</v>
      </c>
      <c r="C247" s="38" t="s">
        <v>4619</v>
      </c>
      <c r="D247" s="37" t="s">
        <v>595</v>
      </c>
      <c r="E247" s="39" t="s">
        <v>4620</v>
      </c>
      <c r="F247" s="40" t="s">
        <v>608</v>
      </c>
      <c r="G247" s="41">
        <v>23</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ht="60">
      <c r="A249" s="37" t="s">
        <v>599</v>
      </c>
      <c r="B249" s="45"/>
      <c r="C249" s="46"/>
      <c r="D249" s="46"/>
      <c r="E249" s="49" t="s">
        <v>4621</v>
      </c>
      <c r="F249" s="46"/>
      <c r="G249" s="46"/>
      <c r="H249" s="46"/>
      <c r="I249" s="46"/>
      <c r="J249" s="48"/>
    </row>
    <row r="250" ht="315">
      <c r="A250" s="37" t="s">
        <v>601</v>
      </c>
      <c r="B250" s="45"/>
      <c r="C250" s="46"/>
      <c r="D250" s="46"/>
      <c r="E250" s="39" t="s">
        <v>4622</v>
      </c>
      <c r="F250" s="46"/>
      <c r="G250" s="46"/>
      <c r="H250" s="46"/>
      <c r="I250" s="46"/>
      <c r="J250" s="48"/>
    </row>
    <row r="251">
      <c r="A251" s="37" t="s">
        <v>593</v>
      </c>
      <c r="B251" s="37">
        <v>59</v>
      </c>
      <c r="C251" s="38" t="s">
        <v>4623</v>
      </c>
      <c r="D251" s="37" t="s">
        <v>595</v>
      </c>
      <c r="E251" s="39" t="s">
        <v>4624</v>
      </c>
      <c r="F251" s="40" t="s">
        <v>641</v>
      </c>
      <c r="G251" s="41">
        <v>68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599</v>
      </c>
      <c r="B253" s="45"/>
      <c r="C253" s="46"/>
      <c r="D253" s="46"/>
      <c r="E253" s="49" t="s">
        <v>4625</v>
      </c>
      <c r="F253" s="46"/>
      <c r="G253" s="46"/>
      <c r="H253" s="46"/>
      <c r="I253" s="46"/>
      <c r="J253" s="48"/>
    </row>
    <row r="254" ht="409.5">
      <c r="A254" s="37" t="s">
        <v>601</v>
      </c>
      <c r="B254" s="45"/>
      <c r="C254" s="46"/>
      <c r="D254" s="46"/>
      <c r="E254" s="39" t="s">
        <v>4522</v>
      </c>
      <c r="F254" s="46"/>
      <c r="G254" s="46"/>
      <c r="H254" s="46"/>
      <c r="I254" s="46"/>
      <c r="J254" s="48"/>
    </row>
    <row r="255">
      <c r="A255" s="37" t="s">
        <v>593</v>
      </c>
      <c r="B255" s="37">
        <v>60</v>
      </c>
      <c r="C255" s="38" t="s">
        <v>4626</v>
      </c>
      <c r="D255" s="37" t="s">
        <v>595</v>
      </c>
      <c r="E255" s="39" t="s">
        <v>4627</v>
      </c>
      <c r="F255" s="40" t="s">
        <v>597</v>
      </c>
      <c r="G255" s="41">
        <v>870</v>
      </c>
      <c r="H255" s="42">
        <v>0</v>
      </c>
      <c r="I255" s="43">
        <f>ROUND(G255*H255,P4)</f>
        <v>0</v>
      </c>
      <c r="J255" s="37"/>
      <c r="O255" s="44">
        <f>I255*0.21</f>
        <v>0</v>
      </c>
      <c r="P255">
        <v>3</v>
      </c>
    </row>
    <row r="256">
      <c r="A256" s="37" t="s">
        <v>598</v>
      </c>
      <c r="B256" s="45"/>
      <c r="C256" s="46"/>
      <c r="D256" s="46"/>
      <c r="E256" s="39" t="s">
        <v>4627</v>
      </c>
      <c r="F256" s="46"/>
      <c r="G256" s="46"/>
      <c r="H256" s="46"/>
      <c r="I256" s="46"/>
      <c r="J256" s="48"/>
    </row>
    <row r="257" ht="75">
      <c r="A257" s="37" t="s">
        <v>599</v>
      </c>
      <c r="B257" s="45"/>
      <c r="C257" s="46"/>
      <c r="D257" s="46"/>
      <c r="E257" s="49" t="s">
        <v>4628</v>
      </c>
      <c r="F257" s="46"/>
      <c r="G257" s="46"/>
      <c r="H257" s="46"/>
      <c r="I257" s="46"/>
      <c r="J257" s="48"/>
    </row>
    <row r="258" ht="315">
      <c r="A258" s="37" t="s">
        <v>601</v>
      </c>
      <c r="B258" s="45"/>
      <c r="C258" s="46"/>
      <c r="D258" s="46"/>
      <c r="E258" s="39" t="s">
        <v>4596</v>
      </c>
      <c r="F258" s="46"/>
      <c r="G258" s="46"/>
      <c r="H258" s="46"/>
      <c r="I258" s="46"/>
      <c r="J258" s="48"/>
    </row>
    <row r="259">
      <c r="A259" s="37" t="s">
        <v>593</v>
      </c>
      <c r="B259" s="37">
        <v>61</v>
      </c>
      <c r="C259" s="38" t="s">
        <v>4629</v>
      </c>
      <c r="D259" s="37" t="s">
        <v>595</v>
      </c>
      <c r="E259" s="39" t="s">
        <v>4630</v>
      </c>
      <c r="F259" s="40" t="s">
        <v>597</v>
      </c>
      <c r="G259" s="41">
        <v>270</v>
      </c>
      <c r="H259" s="42">
        <v>0</v>
      </c>
      <c r="I259" s="43">
        <f>ROUND(G259*H259,P4)</f>
        <v>0</v>
      </c>
      <c r="J259" s="37"/>
      <c r="O259" s="44">
        <f>I259*0.21</f>
        <v>0</v>
      </c>
      <c r="P259">
        <v>3</v>
      </c>
    </row>
    <row r="260">
      <c r="A260" s="37" t="s">
        <v>598</v>
      </c>
      <c r="B260" s="45"/>
      <c r="C260" s="46"/>
      <c r="D260" s="46"/>
      <c r="E260" s="39" t="s">
        <v>4630</v>
      </c>
      <c r="F260" s="46"/>
      <c r="G260" s="46"/>
      <c r="H260" s="46"/>
      <c r="I260" s="46"/>
      <c r="J260" s="48"/>
    </row>
    <row r="261" ht="75">
      <c r="A261" s="37" t="s">
        <v>599</v>
      </c>
      <c r="B261" s="45"/>
      <c r="C261" s="46"/>
      <c r="D261" s="46"/>
      <c r="E261" s="49" t="s">
        <v>4631</v>
      </c>
      <c r="F261" s="46"/>
      <c r="G261" s="46"/>
      <c r="H261" s="46"/>
      <c r="I261" s="46"/>
      <c r="J261" s="48"/>
    </row>
    <row r="262" ht="315">
      <c r="A262" s="37" t="s">
        <v>601</v>
      </c>
      <c r="B262" s="45"/>
      <c r="C262" s="46"/>
      <c r="D262" s="46"/>
      <c r="E262" s="39" t="s">
        <v>4596</v>
      </c>
      <c r="F262" s="46"/>
      <c r="G262" s="46"/>
      <c r="H262" s="46"/>
      <c r="I262" s="46"/>
      <c r="J262" s="48"/>
    </row>
    <row r="263" ht="30">
      <c r="A263" s="37" t="s">
        <v>593</v>
      </c>
      <c r="B263" s="37">
        <v>62</v>
      </c>
      <c r="C263" s="38" t="s">
        <v>4632</v>
      </c>
      <c r="D263" s="37" t="s">
        <v>595</v>
      </c>
      <c r="E263" s="39" t="s">
        <v>4633</v>
      </c>
      <c r="F263" s="40" t="s">
        <v>608</v>
      </c>
      <c r="G263" s="41">
        <v>84</v>
      </c>
      <c r="H263" s="42">
        <v>0</v>
      </c>
      <c r="I263" s="43">
        <f>ROUND(G263*H263,P4)</f>
        <v>0</v>
      </c>
      <c r="J263" s="37"/>
      <c r="O263" s="44">
        <f>I263*0.21</f>
        <v>0</v>
      </c>
      <c r="P263">
        <v>3</v>
      </c>
    </row>
    <row r="264" ht="30">
      <c r="A264" s="37" t="s">
        <v>598</v>
      </c>
      <c r="B264" s="45"/>
      <c r="C264" s="46"/>
      <c r="D264" s="46"/>
      <c r="E264" s="39" t="s">
        <v>4633</v>
      </c>
      <c r="F264" s="46"/>
      <c r="G264" s="46"/>
      <c r="H264" s="46"/>
      <c r="I264" s="46"/>
      <c r="J264" s="48"/>
    </row>
    <row r="265" ht="75">
      <c r="A265" s="37" t="s">
        <v>599</v>
      </c>
      <c r="B265" s="45"/>
      <c r="C265" s="46"/>
      <c r="D265" s="46"/>
      <c r="E265" s="49" t="s">
        <v>4634</v>
      </c>
      <c r="F265" s="46"/>
      <c r="G265" s="46"/>
      <c r="H265" s="46"/>
      <c r="I265" s="46"/>
      <c r="J265" s="48"/>
    </row>
    <row r="266" ht="30">
      <c r="A266" s="37" t="s">
        <v>601</v>
      </c>
      <c r="B266" s="45"/>
      <c r="C266" s="46"/>
      <c r="D266" s="46"/>
      <c r="E266" s="39" t="s">
        <v>4635</v>
      </c>
      <c r="F266" s="46"/>
      <c r="G266" s="46"/>
      <c r="H266" s="46"/>
      <c r="I266" s="46"/>
      <c r="J266" s="48"/>
    </row>
    <row r="267">
      <c r="A267" s="31" t="s">
        <v>591</v>
      </c>
      <c r="B267" s="32"/>
      <c r="C267" s="33" t="s">
        <v>4636</v>
      </c>
      <c r="D267" s="34"/>
      <c r="E267" s="31" t="s">
        <v>4637</v>
      </c>
      <c r="F267" s="34"/>
      <c r="G267" s="34"/>
      <c r="H267" s="34"/>
      <c r="I267" s="35">
        <f>SUMIFS(I268:I271,A268:A271,"P")</f>
        <v>0</v>
      </c>
      <c r="J267" s="36"/>
    </row>
    <row r="268">
      <c r="A268" s="37" t="s">
        <v>593</v>
      </c>
      <c r="B268" s="37">
        <v>63</v>
      </c>
      <c r="C268" s="38" t="s">
        <v>4638</v>
      </c>
      <c r="D268" s="37" t="s">
        <v>595</v>
      </c>
      <c r="E268" s="39" t="s">
        <v>4639</v>
      </c>
      <c r="F268" s="40" t="s">
        <v>1797</v>
      </c>
      <c r="G268" s="41">
        <v>1</v>
      </c>
      <c r="H268" s="42">
        <v>0</v>
      </c>
      <c r="I268" s="43">
        <f>ROUND(G268*H268,P4)</f>
        <v>0</v>
      </c>
      <c r="J268" s="37"/>
      <c r="O268" s="44">
        <f>I268*0</f>
        <v>0</v>
      </c>
      <c r="P268">
        <v>1</v>
      </c>
    </row>
    <row r="269">
      <c r="A269" s="37" t="s">
        <v>598</v>
      </c>
      <c r="B269" s="45"/>
      <c r="C269" s="46"/>
      <c r="D269" s="46"/>
      <c r="E269" s="39" t="s">
        <v>4639</v>
      </c>
      <c r="F269" s="46"/>
      <c r="G269" s="46"/>
      <c r="H269" s="46"/>
      <c r="I269" s="46"/>
      <c r="J269" s="48"/>
    </row>
    <row r="270" ht="60">
      <c r="A270" s="37" t="s">
        <v>599</v>
      </c>
      <c r="B270" s="45"/>
      <c r="C270" s="46"/>
      <c r="D270" s="46"/>
      <c r="E270" s="49" t="s">
        <v>4640</v>
      </c>
      <c r="F270" s="46"/>
      <c r="G270" s="46"/>
      <c r="H270" s="46"/>
      <c r="I270" s="46"/>
      <c r="J270" s="48"/>
    </row>
    <row r="271" ht="60">
      <c r="A271" s="37" t="s">
        <v>601</v>
      </c>
      <c r="B271" s="45"/>
      <c r="C271" s="46"/>
      <c r="D271" s="46"/>
      <c r="E271" s="39" t="s">
        <v>4641</v>
      </c>
      <c r="F271" s="46"/>
      <c r="G271" s="46"/>
      <c r="H271" s="46"/>
      <c r="I271" s="46"/>
      <c r="J271" s="48"/>
    </row>
    <row r="272">
      <c r="A272" s="31" t="s">
        <v>591</v>
      </c>
      <c r="B272" s="32"/>
      <c r="C272" s="33" t="s">
        <v>4642</v>
      </c>
      <c r="D272" s="34"/>
      <c r="E272" s="31" t="s">
        <v>4643</v>
      </c>
      <c r="F272" s="34"/>
      <c r="G272" s="34"/>
      <c r="H272" s="34"/>
      <c r="I272" s="35">
        <f>SUMIFS(I273:I312,A273:A312,"P")</f>
        <v>0</v>
      </c>
      <c r="J272" s="36"/>
    </row>
    <row r="273">
      <c r="A273" s="37" t="s">
        <v>593</v>
      </c>
      <c r="B273" s="37">
        <v>64</v>
      </c>
      <c r="C273" s="38" t="s">
        <v>4644</v>
      </c>
      <c r="D273" s="37" t="s">
        <v>595</v>
      </c>
      <c r="E273" s="39" t="s">
        <v>4041</v>
      </c>
      <c r="F273" s="40" t="s">
        <v>624</v>
      </c>
      <c r="G273" s="41">
        <v>200</v>
      </c>
      <c r="H273" s="42">
        <v>0</v>
      </c>
      <c r="I273" s="43">
        <f>ROUND(G273*H273,P4)</f>
        <v>0</v>
      </c>
      <c r="J273" s="37"/>
      <c r="O273" s="44">
        <f>I273*0.21</f>
        <v>0</v>
      </c>
      <c r="P273">
        <v>3</v>
      </c>
    </row>
    <row r="274">
      <c r="A274" s="37" t="s">
        <v>598</v>
      </c>
      <c r="B274" s="45"/>
      <c r="C274" s="46"/>
      <c r="D274" s="46"/>
      <c r="E274" s="39" t="s">
        <v>4041</v>
      </c>
      <c r="F274" s="46"/>
      <c r="G274" s="46"/>
      <c r="H274" s="46"/>
      <c r="I274" s="46"/>
      <c r="J274" s="48"/>
    </row>
    <row r="275" ht="75">
      <c r="A275" s="37" t="s">
        <v>599</v>
      </c>
      <c r="B275" s="45"/>
      <c r="C275" s="46"/>
      <c r="D275" s="46"/>
      <c r="E275" s="49" t="s">
        <v>4645</v>
      </c>
      <c r="F275" s="46"/>
      <c r="G275" s="46"/>
      <c r="H275" s="46"/>
      <c r="I275" s="46"/>
      <c r="J275" s="48"/>
    </row>
    <row r="276" ht="30">
      <c r="A276" s="37" t="s">
        <v>601</v>
      </c>
      <c r="B276" s="45"/>
      <c r="C276" s="46"/>
      <c r="D276" s="46"/>
      <c r="E276" s="39" t="s">
        <v>4042</v>
      </c>
      <c r="F276" s="46"/>
      <c r="G276" s="46"/>
      <c r="H276" s="46"/>
      <c r="I276" s="46"/>
      <c r="J276" s="48"/>
    </row>
    <row r="277" ht="30">
      <c r="A277" s="37" t="s">
        <v>593</v>
      </c>
      <c r="B277" s="37">
        <v>65</v>
      </c>
      <c r="C277" s="38" t="s">
        <v>4646</v>
      </c>
      <c r="D277" s="37" t="s">
        <v>595</v>
      </c>
      <c r="E277" s="39" t="s">
        <v>4647</v>
      </c>
      <c r="F277" s="40" t="s">
        <v>650</v>
      </c>
      <c r="G277" s="41">
        <v>552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95">
      <c r="A279" s="37" t="s">
        <v>599</v>
      </c>
      <c r="B279" s="45"/>
      <c r="C279" s="46"/>
      <c r="D279" s="46"/>
      <c r="E279" s="49" t="s">
        <v>4648</v>
      </c>
      <c r="F279" s="46"/>
      <c r="G279" s="46"/>
      <c r="H279" s="46"/>
      <c r="I279" s="46"/>
      <c r="J279" s="48"/>
    </row>
    <row r="280" ht="330">
      <c r="A280" s="37" t="s">
        <v>601</v>
      </c>
      <c r="B280" s="45"/>
      <c r="C280" s="46"/>
      <c r="D280" s="46"/>
      <c r="E280" s="39" t="s">
        <v>4649</v>
      </c>
      <c r="F280" s="46"/>
      <c r="G280" s="46"/>
      <c r="H280" s="46"/>
      <c r="I280" s="46"/>
      <c r="J280" s="48"/>
    </row>
    <row r="281" ht="30">
      <c r="A281" s="37" t="s">
        <v>593</v>
      </c>
      <c r="B281" s="37">
        <v>66</v>
      </c>
      <c r="C281" s="38" t="s">
        <v>4650</v>
      </c>
      <c r="D281" s="37" t="s">
        <v>595</v>
      </c>
      <c r="E281" s="39" t="s">
        <v>4651</v>
      </c>
      <c r="F281" s="40" t="s">
        <v>597</v>
      </c>
      <c r="G281" s="41">
        <v>11058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599</v>
      </c>
      <c r="B283" s="45"/>
      <c r="C283" s="46"/>
      <c r="D283" s="46"/>
      <c r="E283" s="49" t="s">
        <v>4652</v>
      </c>
      <c r="F283" s="46"/>
      <c r="G283" s="46"/>
      <c r="H283" s="46"/>
      <c r="I283" s="46"/>
      <c r="J283" s="48"/>
    </row>
    <row r="284" ht="120">
      <c r="A284" s="37" t="s">
        <v>601</v>
      </c>
      <c r="B284" s="45"/>
      <c r="C284" s="46"/>
      <c r="D284" s="46"/>
      <c r="E284" s="39" t="s">
        <v>4653</v>
      </c>
      <c r="F284" s="46"/>
      <c r="G284" s="46"/>
      <c r="H284" s="46"/>
      <c r="I284" s="46"/>
      <c r="J284" s="48"/>
    </row>
    <row r="285" ht="30">
      <c r="A285" s="37" t="s">
        <v>593</v>
      </c>
      <c r="B285" s="37">
        <v>75</v>
      </c>
      <c r="C285" s="38" t="s">
        <v>4654</v>
      </c>
      <c r="D285" s="37" t="s">
        <v>595</v>
      </c>
      <c r="E285" s="39" t="s">
        <v>4655</v>
      </c>
      <c r="F285" s="40" t="s">
        <v>650</v>
      </c>
      <c r="G285" s="41">
        <v>549</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75">
      <c r="A287" s="37" t="s">
        <v>599</v>
      </c>
      <c r="B287" s="45"/>
      <c r="C287" s="46"/>
      <c r="D287" s="46"/>
      <c r="E287" s="49" t="s">
        <v>4656</v>
      </c>
      <c r="F287" s="46"/>
      <c r="G287" s="46"/>
      <c r="H287" s="46"/>
      <c r="I287" s="46"/>
      <c r="J287" s="48"/>
    </row>
    <row r="288" ht="150">
      <c r="A288" s="37" t="s">
        <v>601</v>
      </c>
      <c r="B288" s="45"/>
      <c r="C288" s="46"/>
      <c r="D288" s="46"/>
      <c r="E288" s="39" t="s">
        <v>4657</v>
      </c>
      <c r="F288" s="46"/>
      <c r="G288" s="46"/>
      <c r="H288" s="46"/>
      <c r="I288" s="46"/>
      <c r="J288" s="48"/>
    </row>
    <row r="289" ht="30">
      <c r="A289" s="37" t="s">
        <v>593</v>
      </c>
      <c r="B289" s="37">
        <v>67</v>
      </c>
      <c r="C289" s="38" t="s">
        <v>4658</v>
      </c>
      <c r="D289" s="37" t="s">
        <v>595</v>
      </c>
      <c r="E289" s="39" t="s">
        <v>4659</v>
      </c>
      <c r="F289" s="40" t="s">
        <v>597</v>
      </c>
      <c r="G289" s="41">
        <v>328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75">
      <c r="A291" s="37" t="s">
        <v>599</v>
      </c>
      <c r="B291" s="45"/>
      <c r="C291" s="46"/>
      <c r="D291" s="46"/>
      <c r="E291" s="49" t="s">
        <v>4660</v>
      </c>
      <c r="F291" s="46"/>
      <c r="G291" s="46"/>
      <c r="H291" s="46"/>
      <c r="I291" s="46"/>
      <c r="J291" s="48"/>
    </row>
    <row r="292" ht="90">
      <c r="A292" s="37" t="s">
        <v>601</v>
      </c>
      <c r="B292" s="45"/>
      <c r="C292" s="46"/>
      <c r="D292" s="46"/>
      <c r="E292" s="39" t="s">
        <v>4661</v>
      </c>
      <c r="F292" s="46"/>
      <c r="G292" s="46"/>
      <c r="H292" s="46"/>
      <c r="I292" s="46"/>
      <c r="J292" s="48"/>
    </row>
    <row r="293" ht="30">
      <c r="A293" s="37" t="s">
        <v>593</v>
      </c>
      <c r="B293" s="37">
        <v>68</v>
      </c>
      <c r="C293" s="38" t="s">
        <v>4662</v>
      </c>
      <c r="D293" s="37" t="s">
        <v>595</v>
      </c>
      <c r="E293" s="39" t="s">
        <v>4663</v>
      </c>
      <c r="F293" s="40" t="s">
        <v>597</v>
      </c>
      <c r="G293" s="41">
        <v>5</v>
      </c>
      <c r="H293" s="42">
        <v>0</v>
      </c>
      <c r="I293" s="43">
        <f>ROUND(G293*H293,P4)</f>
        <v>0</v>
      </c>
      <c r="J293" s="37"/>
      <c r="O293" s="44">
        <f>I293*0</f>
        <v>0</v>
      </c>
      <c r="P293">
        <v>1</v>
      </c>
    </row>
    <row r="294">
      <c r="A294" s="37" t="s">
        <v>598</v>
      </c>
      <c r="B294" s="45"/>
      <c r="C294" s="46"/>
      <c r="D294" s="46"/>
      <c r="E294" s="47" t="s">
        <v>595</v>
      </c>
      <c r="F294" s="46"/>
      <c r="G294" s="46"/>
      <c r="H294" s="46"/>
      <c r="I294" s="46"/>
      <c r="J294" s="48"/>
    </row>
    <row r="295" ht="75">
      <c r="A295" s="37" t="s">
        <v>599</v>
      </c>
      <c r="B295" s="45"/>
      <c r="C295" s="46"/>
      <c r="D295" s="46"/>
      <c r="E295" s="49" t="s">
        <v>4664</v>
      </c>
      <c r="F295" s="46"/>
      <c r="G295" s="46"/>
      <c r="H295" s="46"/>
      <c r="I295" s="46"/>
      <c r="J295" s="48"/>
    </row>
    <row r="296" ht="90">
      <c r="A296" s="37" t="s">
        <v>601</v>
      </c>
      <c r="B296" s="45"/>
      <c r="C296" s="46"/>
      <c r="D296" s="46"/>
      <c r="E296" s="39" t="s">
        <v>4661</v>
      </c>
      <c r="F296" s="46"/>
      <c r="G296" s="46"/>
      <c r="H296" s="46"/>
      <c r="I296" s="46"/>
      <c r="J296" s="48"/>
    </row>
    <row r="297" ht="30">
      <c r="A297" s="37" t="s">
        <v>593</v>
      </c>
      <c r="B297" s="37">
        <v>69</v>
      </c>
      <c r="C297" s="38" t="s">
        <v>4665</v>
      </c>
      <c r="D297" s="37" t="s">
        <v>595</v>
      </c>
      <c r="E297" s="39" t="s">
        <v>4666</v>
      </c>
      <c r="F297" s="40" t="s">
        <v>597</v>
      </c>
      <c r="G297" s="41">
        <v>20</v>
      </c>
      <c r="H297" s="42">
        <v>0</v>
      </c>
      <c r="I297" s="43">
        <f>ROUND(G297*H297,P4)</f>
        <v>0</v>
      </c>
      <c r="J297" s="37"/>
      <c r="O297" s="44">
        <f>I297*0</f>
        <v>0</v>
      </c>
      <c r="P297">
        <v>1</v>
      </c>
    </row>
    <row r="298">
      <c r="A298" s="37" t="s">
        <v>598</v>
      </c>
      <c r="B298" s="45"/>
      <c r="C298" s="46"/>
      <c r="D298" s="46"/>
      <c r="E298" s="47" t="s">
        <v>595</v>
      </c>
      <c r="F298" s="46"/>
      <c r="G298" s="46"/>
      <c r="H298" s="46"/>
      <c r="I298" s="46"/>
      <c r="J298" s="48"/>
    </row>
    <row r="299" ht="60">
      <c r="A299" s="37" t="s">
        <v>599</v>
      </c>
      <c r="B299" s="45"/>
      <c r="C299" s="46"/>
      <c r="D299" s="46"/>
      <c r="E299" s="49" t="s">
        <v>4667</v>
      </c>
      <c r="F299" s="46"/>
      <c r="G299" s="46"/>
      <c r="H299" s="46"/>
      <c r="I299" s="46"/>
      <c r="J299" s="48"/>
    </row>
    <row r="300" ht="90">
      <c r="A300" s="37" t="s">
        <v>601</v>
      </c>
      <c r="B300" s="45"/>
      <c r="C300" s="46"/>
      <c r="D300" s="46"/>
      <c r="E300" s="39" t="s">
        <v>4661</v>
      </c>
      <c r="F300" s="46"/>
      <c r="G300" s="46"/>
      <c r="H300" s="46"/>
      <c r="I300" s="46"/>
      <c r="J300" s="48"/>
    </row>
    <row r="301" ht="30">
      <c r="A301" s="37" t="s">
        <v>593</v>
      </c>
      <c r="B301" s="37">
        <v>70</v>
      </c>
      <c r="C301" s="38" t="s">
        <v>4668</v>
      </c>
      <c r="D301" s="37" t="s">
        <v>595</v>
      </c>
      <c r="E301" s="39" t="s">
        <v>4669</v>
      </c>
      <c r="F301" s="40" t="s">
        <v>597</v>
      </c>
      <c r="G301" s="41">
        <v>3</v>
      </c>
      <c r="H301" s="42">
        <v>0</v>
      </c>
      <c r="I301" s="43">
        <f>ROUND(G301*H301,P4)</f>
        <v>0</v>
      </c>
      <c r="J301" s="37"/>
      <c r="O301" s="44">
        <f>I301*0</f>
        <v>0</v>
      </c>
      <c r="P301">
        <v>1</v>
      </c>
    </row>
    <row r="302">
      <c r="A302" s="37" t="s">
        <v>598</v>
      </c>
      <c r="B302" s="45"/>
      <c r="C302" s="46"/>
      <c r="D302" s="46"/>
      <c r="E302" s="47" t="s">
        <v>595</v>
      </c>
      <c r="F302" s="46"/>
      <c r="G302" s="46"/>
      <c r="H302" s="46"/>
      <c r="I302" s="46"/>
      <c r="J302" s="48"/>
    </row>
    <row r="303" ht="75">
      <c r="A303" s="37" t="s">
        <v>599</v>
      </c>
      <c r="B303" s="45"/>
      <c r="C303" s="46"/>
      <c r="D303" s="46"/>
      <c r="E303" s="49" t="s">
        <v>4670</v>
      </c>
      <c r="F303" s="46"/>
      <c r="G303" s="46"/>
      <c r="H303" s="46"/>
      <c r="I303" s="46"/>
      <c r="J303" s="48"/>
    </row>
    <row r="304" ht="90">
      <c r="A304" s="37" t="s">
        <v>601</v>
      </c>
      <c r="B304" s="45"/>
      <c r="C304" s="46"/>
      <c r="D304" s="46"/>
      <c r="E304" s="39" t="s">
        <v>4661</v>
      </c>
      <c r="F304" s="46"/>
      <c r="G304" s="46"/>
      <c r="H304" s="46"/>
      <c r="I304" s="46"/>
      <c r="J304" s="48"/>
    </row>
    <row r="305" ht="30">
      <c r="A305" s="37" t="s">
        <v>593</v>
      </c>
      <c r="B305" s="37">
        <v>71</v>
      </c>
      <c r="C305" s="38" t="s">
        <v>4671</v>
      </c>
      <c r="D305" s="37" t="s">
        <v>595</v>
      </c>
      <c r="E305" s="39" t="s">
        <v>4672</v>
      </c>
      <c r="F305" s="40" t="s">
        <v>597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4673</v>
      </c>
      <c r="F307" s="46"/>
      <c r="G307" s="46"/>
      <c r="H307" s="46"/>
      <c r="I307" s="46"/>
      <c r="J307" s="48"/>
    </row>
    <row r="308" ht="90">
      <c r="A308" s="37" t="s">
        <v>601</v>
      </c>
      <c r="B308" s="45"/>
      <c r="C308" s="46"/>
      <c r="D308" s="46"/>
      <c r="E308" s="39" t="s">
        <v>4661</v>
      </c>
      <c r="F308" s="46"/>
      <c r="G308" s="46"/>
      <c r="H308" s="46"/>
      <c r="I308" s="46"/>
      <c r="J308" s="48"/>
    </row>
    <row r="309" ht="30">
      <c r="A309" s="37" t="s">
        <v>593</v>
      </c>
      <c r="B309" s="37">
        <v>72</v>
      </c>
      <c r="C309" s="38" t="s">
        <v>4674</v>
      </c>
      <c r="D309" s="37" t="s">
        <v>595</v>
      </c>
      <c r="E309" s="39" t="s">
        <v>4675</v>
      </c>
      <c r="F309" s="40" t="s">
        <v>597</v>
      </c>
      <c r="G309" s="41">
        <v>40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75">
      <c r="A311" s="37" t="s">
        <v>599</v>
      </c>
      <c r="B311" s="45"/>
      <c r="C311" s="46"/>
      <c r="D311" s="46"/>
      <c r="E311" s="49" t="s">
        <v>4676</v>
      </c>
      <c r="F311" s="46"/>
      <c r="G311" s="46"/>
      <c r="H311" s="46"/>
      <c r="I311" s="46"/>
      <c r="J311" s="48"/>
    </row>
    <row r="312" ht="90">
      <c r="A312" s="37" t="s">
        <v>601</v>
      </c>
      <c r="B312" s="45"/>
      <c r="C312" s="46"/>
      <c r="D312" s="46"/>
      <c r="E312" s="39" t="s">
        <v>4661</v>
      </c>
      <c r="F312" s="46"/>
      <c r="G312" s="46"/>
      <c r="H312" s="46"/>
      <c r="I312" s="46"/>
      <c r="J312" s="48"/>
    </row>
    <row r="313">
      <c r="A313" s="31" t="s">
        <v>591</v>
      </c>
      <c r="B313" s="32"/>
      <c r="C313" s="33" t="s">
        <v>4677</v>
      </c>
      <c r="D313" s="34"/>
      <c r="E313" s="31" t="s">
        <v>4678</v>
      </c>
      <c r="F313" s="34"/>
      <c r="G313" s="34"/>
      <c r="H313" s="34"/>
      <c r="I313" s="35">
        <f>SUMIFS(I314:I317,A314:A317,"P")</f>
        <v>0</v>
      </c>
      <c r="J313" s="36"/>
    </row>
    <row r="314">
      <c r="A314" s="37" t="s">
        <v>593</v>
      </c>
      <c r="B314" s="37">
        <v>73</v>
      </c>
      <c r="C314" s="38" t="s">
        <v>4679</v>
      </c>
      <c r="D314" s="37" t="s">
        <v>595</v>
      </c>
      <c r="E314" s="39" t="s">
        <v>4680</v>
      </c>
      <c r="F314" s="40" t="s">
        <v>641</v>
      </c>
      <c r="G314" s="41">
        <v>5</v>
      </c>
      <c r="H314" s="42">
        <v>0</v>
      </c>
      <c r="I314" s="43">
        <f>ROUND(G314*H314,P4)</f>
        <v>0</v>
      </c>
      <c r="J314" s="37"/>
      <c r="O314" s="44">
        <f>I314*0</f>
        <v>0</v>
      </c>
      <c r="P314">
        <v>1</v>
      </c>
    </row>
    <row r="315">
      <c r="A315" s="37" t="s">
        <v>598</v>
      </c>
      <c r="B315" s="45"/>
      <c r="C315" s="46"/>
      <c r="D315" s="46"/>
      <c r="E315" s="47" t="s">
        <v>595</v>
      </c>
      <c r="F315" s="46"/>
      <c r="G315" s="46"/>
      <c r="H315" s="46"/>
      <c r="I315" s="46"/>
      <c r="J315" s="48"/>
    </row>
    <row r="316" ht="60">
      <c r="A316" s="37" t="s">
        <v>599</v>
      </c>
      <c r="B316" s="45"/>
      <c r="C316" s="46"/>
      <c r="D316" s="46"/>
      <c r="E316" s="49" t="s">
        <v>4681</v>
      </c>
      <c r="F316" s="46"/>
      <c r="G316" s="46"/>
      <c r="H316" s="46"/>
      <c r="I316" s="46"/>
      <c r="J316" s="48"/>
    </row>
    <row r="317" ht="150">
      <c r="A317" s="37" t="s">
        <v>601</v>
      </c>
      <c r="B317" s="45"/>
      <c r="C317" s="46"/>
      <c r="D317" s="46"/>
      <c r="E317" s="39" t="s">
        <v>4682</v>
      </c>
      <c r="F317" s="46"/>
      <c r="G317" s="46"/>
      <c r="H317" s="46"/>
      <c r="I317" s="46"/>
      <c r="J317" s="48"/>
    </row>
    <row r="318">
      <c r="A318" s="31" t="s">
        <v>591</v>
      </c>
      <c r="B318" s="32"/>
      <c r="C318" s="33" t="s">
        <v>1812</v>
      </c>
      <c r="D318" s="34"/>
      <c r="E318" s="31" t="s">
        <v>1813</v>
      </c>
      <c r="F318" s="34"/>
      <c r="G318" s="34"/>
      <c r="H318" s="34"/>
      <c r="I318" s="35">
        <f>SUMIFS(I319:I322,A319:A322,"P")</f>
        <v>0</v>
      </c>
      <c r="J318" s="36"/>
    </row>
    <row r="319" ht="60">
      <c r="A319" s="37" t="s">
        <v>593</v>
      </c>
      <c r="B319" s="37">
        <v>74</v>
      </c>
      <c r="C319" s="38" t="s">
        <v>2447</v>
      </c>
      <c r="D319" s="37" t="s">
        <v>2448</v>
      </c>
      <c r="E319" s="39" t="s">
        <v>2449</v>
      </c>
      <c r="F319" s="40" t="s">
        <v>1127</v>
      </c>
      <c r="G319" s="41">
        <v>10</v>
      </c>
      <c r="H319" s="42">
        <v>0</v>
      </c>
      <c r="I319" s="43">
        <f>ROUND(G319*H319,P4)</f>
        <v>0</v>
      </c>
      <c r="J319" s="37"/>
      <c r="O319" s="44">
        <f>I319*0.21</f>
        <v>0</v>
      </c>
      <c r="P319">
        <v>3</v>
      </c>
    </row>
    <row r="320">
      <c r="A320" s="37" t="s">
        <v>598</v>
      </c>
      <c r="B320" s="45"/>
      <c r="C320" s="46"/>
      <c r="D320" s="46"/>
      <c r="E320" s="39" t="s">
        <v>1817</v>
      </c>
      <c r="F320" s="46"/>
      <c r="G320" s="46"/>
      <c r="H320" s="46"/>
      <c r="I320" s="46"/>
      <c r="J320" s="48"/>
    </row>
    <row r="321" ht="60">
      <c r="A321" s="37" t="s">
        <v>599</v>
      </c>
      <c r="B321" s="45"/>
      <c r="C321" s="46"/>
      <c r="D321" s="46"/>
      <c r="E321" s="49" t="s">
        <v>4683</v>
      </c>
      <c r="F321" s="46"/>
      <c r="G321" s="46"/>
      <c r="H321" s="46"/>
      <c r="I321" s="46"/>
      <c r="J321" s="48"/>
    </row>
    <row r="322">
      <c r="A322" s="37" t="s">
        <v>601</v>
      </c>
      <c r="B322" s="50"/>
      <c r="C322" s="51"/>
      <c r="D322" s="51"/>
      <c r="E322" s="53" t="s">
        <v>595</v>
      </c>
      <c r="F322" s="51"/>
      <c r="G322" s="51"/>
      <c r="H322" s="51"/>
      <c r="I322" s="51"/>
      <c r="J322" s="52"/>
    </row>
  </sheetData>
  <sheetProtection sheet="1" objects="1" scenarios="1" spinCount="100000" saltValue="3n+Id5KXCiooghFU37xtoIN1JSjLKW+mC9nGkYfGxOOrM67bKoKQYBijAxFpuMAzrVZyfx3n0X+Exr1c+djY/Q==" hashValue="ZT3Kzg4H8baQhbV8XupdCqPgf4PyGUrv1rN6dIUBv36uRldCePgykf7TQnqv+IrEQ9AhYO7PL4gwhoqWlAxWL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4684</v>
      </c>
      <c r="I3" s="25">
        <f>SUMIFS(I11:I61,A11:A61,"SD")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4409</v>
      </c>
      <c r="D6" s="22"/>
      <c r="E6" s="23" t="s">
        <v>151</v>
      </c>
      <c r="F6" s="17"/>
      <c r="G6" s="17"/>
      <c r="H6" s="17"/>
      <c r="I6" s="17"/>
      <c r="J6" s="19"/>
    </row>
    <row r="7">
      <c r="A7" s="3" t="s">
        <v>578</v>
      </c>
      <c r="B7" s="20" t="s">
        <v>579</v>
      </c>
      <c r="C7" s="21" t="s">
        <v>4684</v>
      </c>
      <c r="D7" s="22"/>
      <c r="E7" s="23" t="s">
        <v>155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ht="30">
      <c r="A12" s="37" t="s">
        <v>593</v>
      </c>
      <c r="B12" s="37">
        <v>1</v>
      </c>
      <c r="C12" s="38" t="s">
        <v>4685</v>
      </c>
      <c r="D12" s="37" t="s">
        <v>595</v>
      </c>
      <c r="E12" s="39" t="s">
        <v>4686</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4687</v>
      </c>
      <c r="F14" s="46"/>
      <c r="G14" s="46"/>
      <c r="H14" s="46"/>
      <c r="I14" s="46"/>
      <c r="J14" s="48"/>
    </row>
    <row r="15" ht="90">
      <c r="A15" s="37" t="s">
        <v>601</v>
      </c>
      <c r="B15" s="45"/>
      <c r="C15" s="46"/>
      <c r="D15" s="46"/>
      <c r="E15" s="39" t="s">
        <v>4688</v>
      </c>
      <c r="F15" s="46"/>
      <c r="G15" s="46"/>
      <c r="H15" s="46"/>
      <c r="I15" s="46"/>
      <c r="J15" s="48"/>
    </row>
    <row r="16">
      <c r="A16" s="37" t="s">
        <v>593</v>
      </c>
      <c r="B16" s="37">
        <v>2</v>
      </c>
      <c r="C16" s="38" t="s">
        <v>4689</v>
      </c>
      <c r="D16" s="37" t="s">
        <v>595</v>
      </c>
      <c r="E16" s="39" t="s">
        <v>4690</v>
      </c>
      <c r="F16" s="40" t="s">
        <v>641</v>
      </c>
      <c r="G16" s="41">
        <v>13550</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4691</v>
      </c>
      <c r="F18" s="46"/>
      <c r="G18" s="46"/>
      <c r="H18" s="46"/>
      <c r="I18" s="46"/>
      <c r="J18" s="48"/>
    </row>
    <row r="19" ht="409.5">
      <c r="A19" s="37" t="s">
        <v>601</v>
      </c>
      <c r="B19" s="45"/>
      <c r="C19" s="46"/>
      <c r="D19" s="46"/>
      <c r="E19" s="39" t="s">
        <v>4692</v>
      </c>
      <c r="F19" s="46"/>
      <c r="G19" s="46"/>
      <c r="H19" s="46"/>
      <c r="I19" s="46"/>
      <c r="J19" s="48"/>
    </row>
    <row r="20">
      <c r="A20" s="37" t="s">
        <v>593</v>
      </c>
      <c r="B20" s="37">
        <v>3</v>
      </c>
      <c r="C20" s="38" t="s">
        <v>4447</v>
      </c>
      <c r="D20" s="37" t="s">
        <v>595</v>
      </c>
      <c r="E20" s="39" t="s">
        <v>4448</v>
      </c>
      <c r="F20" s="40" t="s">
        <v>641</v>
      </c>
      <c r="G20" s="41">
        <v>200000</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4693</v>
      </c>
      <c r="F22" s="46"/>
      <c r="G22" s="46"/>
      <c r="H22" s="46"/>
      <c r="I22" s="46"/>
      <c r="J22" s="48"/>
    </row>
    <row r="23" ht="240">
      <c r="A23" s="37" t="s">
        <v>601</v>
      </c>
      <c r="B23" s="45"/>
      <c r="C23" s="46"/>
      <c r="D23" s="46"/>
      <c r="E23" s="39" t="s">
        <v>4450</v>
      </c>
      <c r="F23" s="46"/>
      <c r="G23" s="46"/>
      <c r="H23" s="46"/>
      <c r="I23" s="46"/>
      <c r="J23" s="48"/>
    </row>
    <row r="24">
      <c r="A24" s="31" t="s">
        <v>591</v>
      </c>
      <c r="B24" s="32"/>
      <c r="C24" s="33" t="s">
        <v>4677</v>
      </c>
      <c r="D24" s="34"/>
      <c r="E24" s="31" t="s">
        <v>4678</v>
      </c>
      <c r="F24" s="34"/>
      <c r="G24" s="34"/>
      <c r="H24" s="34"/>
      <c r="I24" s="35">
        <f>SUMIFS(I25:I40,A25:A40,"P")</f>
        <v>0</v>
      </c>
      <c r="J24" s="36"/>
    </row>
    <row r="25">
      <c r="A25" s="37" t="s">
        <v>593</v>
      </c>
      <c r="B25" s="37">
        <v>4</v>
      </c>
      <c r="C25" s="38" t="s">
        <v>4694</v>
      </c>
      <c r="D25" s="37" t="s">
        <v>595</v>
      </c>
      <c r="E25" s="39" t="s">
        <v>4695</v>
      </c>
      <c r="F25" s="40" t="s">
        <v>650</v>
      </c>
      <c r="G25" s="41">
        <v>14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4696</v>
      </c>
      <c r="F27" s="46"/>
      <c r="G27" s="46"/>
      <c r="H27" s="46"/>
      <c r="I27" s="46"/>
      <c r="J27" s="48"/>
    </row>
    <row r="28" ht="225">
      <c r="A28" s="37" t="s">
        <v>601</v>
      </c>
      <c r="B28" s="45"/>
      <c r="C28" s="46"/>
      <c r="D28" s="46"/>
      <c r="E28" s="39" t="s">
        <v>4697</v>
      </c>
      <c r="F28" s="46"/>
      <c r="G28" s="46"/>
      <c r="H28" s="46"/>
      <c r="I28" s="46"/>
      <c r="J28" s="48"/>
    </row>
    <row r="29">
      <c r="A29" s="37" t="s">
        <v>593</v>
      </c>
      <c r="B29" s="37">
        <v>5</v>
      </c>
      <c r="C29" s="38" t="s">
        <v>4698</v>
      </c>
      <c r="D29" s="37" t="s">
        <v>595</v>
      </c>
      <c r="E29" s="39" t="s">
        <v>4699</v>
      </c>
      <c r="F29" s="40" t="s">
        <v>597</v>
      </c>
      <c r="G29" s="41">
        <v>723</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4700</v>
      </c>
      <c r="F31" s="46"/>
      <c r="G31" s="46"/>
      <c r="H31" s="46"/>
      <c r="I31" s="46"/>
      <c r="J31" s="48"/>
    </row>
    <row r="32" ht="195">
      <c r="A32" s="37" t="s">
        <v>601</v>
      </c>
      <c r="B32" s="45"/>
      <c r="C32" s="46"/>
      <c r="D32" s="46"/>
      <c r="E32" s="39" t="s">
        <v>4701</v>
      </c>
      <c r="F32" s="46"/>
      <c r="G32" s="46"/>
      <c r="H32" s="46"/>
      <c r="I32" s="46"/>
      <c r="J32" s="48"/>
    </row>
    <row r="33">
      <c r="A33" s="37" t="s">
        <v>593</v>
      </c>
      <c r="B33" s="37">
        <v>6</v>
      </c>
      <c r="C33" s="38" t="s">
        <v>4702</v>
      </c>
      <c r="D33" s="37" t="s">
        <v>595</v>
      </c>
      <c r="E33" s="39" t="s">
        <v>4703</v>
      </c>
      <c r="F33" s="40" t="s">
        <v>597</v>
      </c>
      <c r="G33" s="41">
        <v>183</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4704</v>
      </c>
      <c r="F35" s="46"/>
      <c r="G35" s="46"/>
      <c r="H35" s="46"/>
      <c r="I35" s="46"/>
      <c r="J35" s="48"/>
    </row>
    <row r="36" ht="210">
      <c r="A36" s="37" t="s">
        <v>601</v>
      </c>
      <c r="B36" s="45"/>
      <c r="C36" s="46"/>
      <c r="D36" s="46"/>
      <c r="E36" s="39" t="s">
        <v>4705</v>
      </c>
      <c r="F36" s="46"/>
      <c r="G36" s="46"/>
      <c r="H36" s="46"/>
      <c r="I36" s="46"/>
      <c r="J36" s="48"/>
    </row>
    <row r="37">
      <c r="A37" s="37" t="s">
        <v>593</v>
      </c>
      <c r="B37" s="37">
        <v>7</v>
      </c>
      <c r="C37" s="38" t="s">
        <v>4706</v>
      </c>
      <c r="D37" s="37" t="s">
        <v>595</v>
      </c>
      <c r="E37" s="39" t="s">
        <v>4707</v>
      </c>
      <c r="F37" s="40" t="s">
        <v>641</v>
      </c>
      <c r="G37" s="41">
        <v>4</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4708</v>
      </c>
      <c r="F39" s="46"/>
      <c r="G39" s="46"/>
      <c r="H39" s="46"/>
      <c r="I39" s="46"/>
      <c r="J39" s="48"/>
    </row>
    <row r="40" ht="150">
      <c r="A40" s="37" t="s">
        <v>601</v>
      </c>
      <c r="B40" s="45"/>
      <c r="C40" s="46"/>
      <c r="D40" s="46"/>
      <c r="E40" s="39" t="s">
        <v>4682</v>
      </c>
      <c r="F40" s="46"/>
      <c r="G40" s="46"/>
      <c r="H40" s="46"/>
      <c r="I40" s="46"/>
      <c r="J40" s="48"/>
    </row>
    <row r="41">
      <c r="A41" s="31" t="s">
        <v>591</v>
      </c>
      <c r="B41" s="32"/>
      <c r="C41" s="33" t="s">
        <v>1812</v>
      </c>
      <c r="D41" s="34"/>
      <c r="E41" s="31" t="s">
        <v>1813</v>
      </c>
      <c r="F41" s="34"/>
      <c r="G41" s="34"/>
      <c r="H41" s="34"/>
      <c r="I41" s="35">
        <f>SUMIFS(I42:I61,A42:A61,"P")</f>
        <v>0</v>
      </c>
      <c r="J41" s="36"/>
    </row>
    <row r="42" ht="45">
      <c r="A42" s="37" t="s">
        <v>593</v>
      </c>
      <c r="B42" s="37">
        <v>8</v>
      </c>
      <c r="C42" s="38" t="s">
        <v>1814</v>
      </c>
      <c r="D42" s="37" t="s">
        <v>1815</v>
      </c>
      <c r="E42" s="39" t="s">
        <v>1816</v>
      </c>
      <c r="F42" s="40" t="s">
        <v>1127</v>
      </c>
      <c r="G42" s="41">
        <v>24461</v>
      </c>
      <c r="H42" s="42">
        <v>0</v>
      </c>
      <c r="I42" s="43">
        <f>ROUND(G42*H42,P4)</f>
        <v>0</v>
      </c>
      <c r="J42" s="37"/>
      <c r="O42" s="44">
        <f>I42*0.21</f>
        <v>0</v>
      </c>
      <c r="P42">
        <v>3</v>
      </c>
    </row>
    <row r="43">
      <c r="A43" s="37" t="s">
        <v>598</v>
      </c>
      <c r="B43" s="45"/>
      <c r="C43" s="46"/>
      <c r="D43" s="46"/>
      <c r="E43" s="39" t="s">
        <v>1817</v>
      </c>
      <c r="F43" s="46"/>
      <c r="G43" s="46"/>
      <c r="H43" s="46"/>
      <c r="I43" s="46"/>
      <c r="J43" s="48"/>
    </row>
    <row r="44" ht="90">
      <c r="A44" s="37" t="s">
        <v>599</v>
      </c>
      <c r="B44" s="45"/>
      <c r="C44" s="46"/>
      <c r="D44" s="46"/>
      <c r="E44" s="49" t="s">
        <v>4709</v>
      </c>
      <c r="F44" s="46"/>
      <c r="G44" s="46"/>
      <c r="H44" s="46"/>
      <c r="I44" s="46"/>
      <c r="J44" s="48"/>
    </row>
    <row r="45" ht="120">
      <c r="A45" s="37" t="s">
        <v>601</v>
      </c>
      <c r="B45" s="45"/>
      <c r="C45" s="46"/>
      <c r="D45" s="46"/>
      <c r="E45" s="39" t="s">
        <v>1819</v>
      </c>
      <c r="F45" s="46"/>
      <c r="G45" s="46"/>
      <c r="H45" s="46"/>
      <c r="I45" s="46"/>
      <c r="J45" s="48"/>
    </row>
    <row r="46" ht="45">
      <c r="A46" s="37" t="s">
        <v>593</v>
      </c>
      <c r="B46" s="37">
        <v>9</v>
      </c>
      <c r="C46" s="38" t="s">
        <v>4710</v>
      </c>
      <c r="D46" s="37" t="s">
        <v>4711</v>
      </c>
      <c r="E46" s="39" t="s">
        <v>4712</v>
      </c>
      <c r="F46" s="40" t="s">
        <v>1127</v>
      </c>
      <c r="G46" s="41">
        <v>11</v>
      </c>
      <c r="H46" s="42">
        <v>0</v>
      </c>
      <c r="I46" s="43">
        <f>ROUND(G46*H46,P4)</f>
        <v>0</v>
      </c>
      <c r="J46" s="37"/>
      <c r="O46" s="44">
        <f>I46*0.21</f>
        <v>0</v>
      </c>
      <c r="P46">
        <v>3</v>
      </c>
    </row>
    <row r="47">
      <c r="A47" s="37" t="s">
        <v>598</v>
      </c>
      <c r="B47" s="45"/>
      <c r="C47" s="46"/>
      <c r="D47" s="46"/>
      <c r="E47" s="39" t="s">
        <v>1817</v>
      </c>
      <c r="F47" s="46"/>
      <c r="G47" s="46"/>
      <c r="H47" s="46"/>
      <c r="I47" s="46"/>
      <c r="J47" s="48"/>
    </row>
    <row r="48" ht="90">
      <c r="A48" s="37" t="s">
        <v>599</v>
      </c>
      <c r="B48" s="45"/>
      <c r="C48" s="46"/>
      <c r="D48" s="46"/>
      <c r="E48" s="49" t="s">
        <v>4713</v>
      </c>
      <c r="F48" s="46"/>
      <c r="G48" s="46"/>
      <c r="H48" s="46"/>
      <c r="I48" s="46"/>
      <c r="J48" s="48"/>
    </row>
    <row r="49" ht="120">
      <c r="A49" s="37" t="s">
        <v>601</v>
      </c>
      <c r="B49" s="45"/>
      <c r="C49" s="46"/>
      <c r="D49" s="46"/>
      <c r="E49" s="39" t="s">
        <v>1819</v>
      </c>
      <c r="F49" s="46"/>
      <c r="G49" s="46"/>
      <c r="H49" s="46"/>
      <c r="I49" s="46"/>
      <c r="J49" s="48"/>
    </row>
    <row r="50" ht="60">
      <c r="A50" s="37" t="s">
        <v>593</v>
      </c>
      <c r="B50" s="37">
        <v>10</v>
      </c>
      <c r="C50" s="38" t="s">
        <v>2447</v>
      </c>
      <c r="D50" s="37" t="s">
        <v>2448</v>
      </c>
      <c r="E50" s="39" t="s">
        <v>2449</v>
      </c>
      <c r="F50" s="40" t="s">
        <v>1127</v>
      </c>
      <c r="G50" s="41">
        <v>391</v>
      </c>
      <c r="H50" s="42">
        <v>0</v>
      </c>
      <c r="I50" s="43">
        <f>ROUND(G50*H50,P4)</f>
        <v>0</v>
      </c>
      <c r="J50" s="37"/>
      <c r="O50" s="44">
        <f>I50*0.21</f>
        <v>0</v>
      </c>
      <c r="P50">
        <v>3</v>
      </c>
    </row>
    <row r="51">
      <c r="A51" s="37" t="s">
        <v>598</v>
      </c>
      <c r="B51" s="45"/>
      <c r="C51" s="46"/>
      <c r="D51" s="46"/>
      <c r="E51" s="39" t="s">
        <v>1817</v>
      </c>
      <c r="F51" s="46"/>
      <c r="G51" s="46"/>
      <c r="H51" s="46"/>
      <c r="I51" s="46"/>
      <c r="J51" s="48"/>
    </row>
    <row r="52" ht="135">
      <c r="A52" s="37" t="s">
        <v>599</v>
      </c>
      <c r="B52" s="45"/>
      <c r="C52" s="46"/>
      <c r="D52" s="46"/>
      <c r="E52" s="49" t="s">
        <v>4714</v>
      </c>
      <c r="F52" s="46"/>
      <c r="G52" s="46"/>
      <c r="H52" s="46"/>
      <c r="I52" s="46"/>
      <c r="J52" s="48"/>
    </row>
    <row r="53">
      <c r="A53" s="37" t="s">
        <v>601</v>
      </c>
      <c r="B53" s="45"/>
      <c r="C53" s="46"/>
      <c r="D53" s="46"/>
      <c r="E53" s="47" t="s">
        <v>595</v>
      </c>
      <c r="F53" s="46"/>
      <c r="G53" s="46"/>
      <c r="H53" s="46"/>
      <c r="I53" s="46"/>
      <c r="J53" s="48"/>
    </row>
    <row r="54" ht="45">
      <c r="A54" s="37" t="s">
        <v>593</v>
      </c>
      <c r="B54" s="37">
        <v>11</v>
      </c>
      <c r="C54" s="38" t="s">
        <v>4715</v>
      </c>
      <c r="D54" s="37" t="s">
        <v>4716</v>
      </c>
      <c r="E54" s="39" t="s">
        <v>4717</v>
      </c>
      <c r="F54" s="40" t="s">
        <v>1127</v>
      </c>
      <c r="G54" s="41">
        <v>3</v>
      </c>
      <c r="H54" s="42">
        <v>0</v>
      </c>
      <c r="I54" s="43">
        <f>ROUND(G54*H54,P4)</f>
        <v>0</v>
      </c>
      <c r="J54" s="37"/>
      <c r="O54" s="44">
        <f>I54*0.21</f>
        <v>0</v>
      </c>
      <c r="P54">
        <v>3</v>
      </c>
    </row>
    <row r="55">
      <c r="A55" s="37" t="s">
        <v>598</v>
      </c>
      <c r="B55" s="45"/>
      <c r="C55" s="46"/>
      <c r="D55" s="46"/>
      <c r="E55" s="39" t="s">
        <v>1817</v>
      </c>
      <c r="F55" s="46"/>
      <c r="G55" s="46"/>
      <c r="H55" s="46"/>
      <c r="I55" s="46"/>
      <c r="J55" s="48"/>
    </row>
    <row r="56" ht="90">
      <c r="A56" s="37" t="s">
        <v>599</v>
      </c>
      <c r="B56" s="45"/>
      <c r="C56" s="46"/>
      <c r="D56" s="46"/>
      <c r="E56" s="49" t="s">
        <v>4718</v>
      </c>
      <c r="F56" s="46"/>
      <c r="G56" s="46"/>
      <c r="H56" s="46"/>
      <c r="I56" s="46"/>
      <c r="J56" s="48"/>
    </row>
    <row r="57" ht="120">
      <c r="A57" s="37" t="s">
        <v>601</v>
      </c>
      <c r="B57" s="45"/>
      <c r="C57" s="46"/>
      <c r="D57" s="46"/>
      <c r="E57" s="39" t="s">
        <v>1819</v>
      </c>
      <c r="F57" s="46"/>
      <c r="G57" s="46"/>
      <c r="H57" s="46"/>
      <c r="I57" s="46"/>
      <c r="J57" s="48"/>
    </row>
    <row r="58" ht="45">
      <c r="A58" s="37" t="s">
        <v>593</v>
      </c>
      <c r="B58" s="37">
        <v>12</v>
      </c>
      <c r="C58" s="38" t="s">
        <v>4719</v>
      </c>
      <c r="D58" s="37" t="s">
        <v>4720</v>
      </c>
      <c r="E58" s="39" t="s">
        <v>4721</v>
      </c>
      <c r="F58" s="40" t="s">
        <v>1127</v>
      </c>
      <c r="G58" s="41">
        <v>1285</v>
      </c>
      <c r="H58" s="42">
        <v>0</v>
      </c>
      <c r="I58" s="43">
        <f>ROUND(G58*H58,P4)</f>
        <v>0</v>
      </c>
      <c r="J58" s="37"/>
      <c r="O58" s="44">
        <f>I58*0.21</f>
        <v>0</v>
      </c>
      <c r="P58">
        <v>3</v>
      </c>
    </row>
    <row r="59">
      <c r="A59" s="37" t="s">
        <v>598</v>
      </c>
      <c r="B59" s="45"/>
      <c r="C59" s="46"/>
      <c r="D59" s="46"/>
      <c r="E59" s="39" t="s">
        <v>1817</v>
      </c>
      <c r="F59" s="46"/>
      <c r="G59" s="46"/>
      <c r="H59" s="46"/>
      <c r="I59" s="46"/>
      <c r="J59" s="48"/>
    </row>
    <row r="60" ht="75">
      <c r="A60" s="37" t="s">
        <v>599</v>
      </c>
      <c r="B60" s="45"/>
      <c r="C60" s="46"/>
      <c r="D60" s="46"/>
      <c r="E60" s="49" t="s">
        <v>4722</v>
      </c>
      <c r="F60" s="46"/>
      <c r="G60" s="46"/>
      <c r="H60" s="46"/>
      <c r="I60" s="46"/>
      <c r="J60" s="48"/>
    </row>
    <row r="61" ht="135">
      <c r="A61" s="37" t="s">
        <v>601</v>
      </c>
      <c r="B61" s="50"/>
      <c r="C61" s="51"/>
      <c r="D61" s="51"/>
      <c r="E61" s="39" t="s">
        <v>4278</v>
      </c>
      <c r="F61" s="51"/>
      <c r="G61" s="51"/>
      <c r="H61" s="51"/>
      <c r="I61" s="51"/>
      <c r="J61" s="52"/>
    </row>
  </sheetData>
  <sheetProtection sheet="1" objects="1" scenarios="1" spinCount="100000" saltValue="nkyn4k07H2XW+7q9euIlzsEUkZLq+sP1N3jAaNOE3rFCSttkMmpGSNUTZ84tCGLZuqfISUA2pBKKs4wuME9YJA==" hashValue="rDd9dtUHTq4dLRhVQSVEAibt6Lc9UkJOBmy1812yZn1FH3J52zEJrhJ9zooOfysH9nb82Kl96iuQRXNPwQH+K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4723</v>
      </c>
      <c r="I3" s="25">
        <f>SUMIFS(I11:I146,A11:A146,"SD")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4409</v>
      </c>
      <c r="D6" s="22"/>
      <c r="E6" s="23" t="s">
        <v>151</v>
      </c>
      <c r="F6" s="17"/>
      <c r="G6" s="17"/>
      <c r="H6" s="17"/>
      <c r="I6" s="17"/>
      <c r="J6" s="19"/>
    </row>
    <row r="7">
      <c r="A7" s="3" t="s">
        <v>578</v>
      </c>
      <c r="B7" s="20" t="s">
        <v>579</v>
      </c>
      <c r="C7" s="21" t="s">
        <v>4723</v>
      </c>
      <c r="D7" s="22"/>
      <c r="E7" s="23" t="s">
        <v>157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4454</v>
      </c>
      <c r="D12" s="37" t="s">
        <v>595</v>
      </c>
      <c r="E12" s="39" t="s">
        <v>4455</v>
      </c>
      <c r="F12" s="40" t="s">
        <v>641</v>
      </c>
      <c r="G12" s="41">
        <v>1950</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4724</v>
      </c>
      <c r="F14" s="46"/>
      <c r="G14" s="46"/>
      <c r="H14" s="46"/>
      <c r="I14" s="46"/>
      <c r="J14" s="48"/>
    </row>
    <row r="15" ht="375">
      <c r="A15" s="37" t="s">
        <v>601</v>
      </c>
      <c r="B15" s="45"/>
      <c r="C15" s="46"/>
      <c r="D15" s="46"/>
      <c r="E15" s="39" t="s">
        <v>4457</v>
      </c>
      <c r="F15" s="46"/>
      <c r="G15" s="46"/>
      <c r="H15" s="46"/>
      <c r="I15" s="46"/>
      <c r="J15" s="48"/>
    </row>
    <row r="16">
      <c r="A16" s="31" t="s">
        <v>591</v>
      </c>
      <c r="B16" s="32"/>
      <c r="C16" s="33" t="s">
        <v>4725</v>
      </c>
      <c r="D16" s="34"/>
      <c r="E16" s="31" t="s">
        <v>4726</v>
      </c>
      <c r="F16" s="34"/>
      <c r="G16" s="34"/>
      <c r="H16" s="34"/>
      <c r="I16" s="35">
        <f>SUMIFS(I17:I56,A17:A56,"P")</f>
        <v>0</v>
      </c>
      <c r="J16" s="36"/>
    </row>
    <row r="17">
      <c r="A17" s="37" t="s">
        <v>593</v>
      </c>
      <c r="B17" s="37">
        <v>2</v>
      </c>
      <c r="C17" s="38" t="s">
        <v>4727</v>
      </c>
      <c r="D17" s="37" t="s">
        <v>595</v>
      </c>
      <c r="E17" s="39" t="s">
        <v>4728</v>
      </c>
      <c r="F17" s="40" t="s">
        <v>641</v>
      </c>
      <c r="G17" s="41">
        <v>51850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4729</v>
      </c>
      <c r="F19" s="46"/>
      <c r="G19" s="46"/>
      <c r="H19" s="46"/>
      <c r="I19" s="46"/>
      <c r="J19" s="48"/>
    </row>
    <row r="20" ht="105">
      <c r="A20" s="37" t="s">
        <v>601</v>
      </c>
      <c r="B20" s="45"/>
      <c r="C20" s="46"/>
      <c r="D20" s="46"/>
      <c r="E20" s="39" t="s">
        <v>4730</v>
      </c>
      <c r="F20" s="46"/>
      <c r="G20" s="46"/>
      <c r="H20" s="46"/>
      <c r="I20" s="46"/>
      <c r="J20" s="48"/>
    </row>
    <row r="21">
      <c r="A21" s="37" t="s">
        <v>593</v>
      </c>
      <c r="B21" s="37">
        <v>3</v>
      </c>
      <c r="C21" s="38" t="s">
        <v>4731</v>
      </c>
      <c r="D21" s="37" t="s">
        <v>595</v>
      </c>
      <c r="E21" s="39" t="s">
        <v>4732</v>
      </c>
      <c r="F21" s="40" t="s">
        <v>641</v>
      </c>
      <c r="G21" s="41">
        <v>1865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4733</v>
      </c>
      <c r="F23" s="46"/>
      <c r="G23" s="46"/>
      <c r="H23" s="46"/>
      <c r="I23" s="46"/>
      <c r="J23" s="48"/>
    </row>
    <row r="24" ht="105">
      <c r="A24" s="37" t="s">
        <v>601</v>
      </c>
      <c r="B24" s="45"/>
      <c r="C24" s="46"/>
      <c r="D24" s="46"/>
      <c r="E24" s="39" t="s">
        <v>4730</v>
      </c>
      <c r="F24" s="46"/>
      <c r="G24" s="46"/>
      <c r="H24" s="46"/>
      <c r="I24" s="46"/>
      <c r="J24" s="48"/>
    </row>
    <row r="25" ht="30">
      <c r="A25" s="37" t="s">
        <v>593</v>
      </c>
      <c r="B25" s="37">
        <v>4</v>
      </c>
      <c r="C25" s="38" t="s">
        <v>4734</v>
      </c>
      <c r="D25" s="37" t="s">
        <v>595</v>
      </c>
      <c r="E25" s="39" t="s">
        <v>4735</v>
      </c>
      <c r="F25" s="40" t="s">
        <v>597</v>
      </c>
      <c r="G25" s="41">
        <v>18250</v>
      </c>
      <c r="H25" s="42">
        <v>0</v>
      </c>
      <c r="I25" s="43">
        <f>ROUND(G25*H25,P4)</f>
        <v>0</v>
      </c>
      <c r="J25" s="37"/>
      <c r="O25" s="44">
        <f>I25*0.21</f>
        <v>0</v>
      </c>
      <c r="P25">
        <v>3</v>
      </c>
    </row>
    <row r="26">
      <c r="A26" s="37" t="s">
        <v>598</v>
      </c>
      <c r="B26" s="45"/>
      <c r="C26" s="46"/>
      <c r="D26" s="46"/>
      <c r="E26" s="47" t="s">
        <v>595</v>
      </c>
      <c r="F26" s="46"/>
      <c r="G26" s="46"/>
      <c r="H26" s="46"/>
      <c r="I26" s="46"/>
      <c r="J26" s="48"/>
    </row>
    <row r="27" ht="195">
      <c r="A27" s="37" t="s">
        <v>599</v>
      </c>
      <c r="B27" s="45"/>
      <c r="C27" s="46"/>
      <c r="D27" s="46"/>
      <c r="E27" s="49" t="s">
        <v>4736</v>
      </c>
      <c r="F27" s="46"/>
      <c r="G27" s="46"/>
      <c r="H27" s="46"/>
      <c r="I27" s="46"/>
      <c r="J27" s="48"/>
    </row>
    <row r="28" ht="409.5">
      <c r="A28" s="37" t="s">
        <v>601</v>
      </c>
      <c r="B28" s="45"/>
      <c r="C28" s="46"/>
      <c r="D28" s="46"/>
      <c r="E28" s="39" t="s">
        <v>4737</v>
      </c>
      <c r="F28" s="46"/>
      <c r="G28" s="46"/>
      <c r="H28" s="46"/>
      <c r="I28" s="46"/>
      <c r="J28" s="48"/>
    </row>
    <row r="29">
      <c r="A29" s="37" t="s">
        <v>593</v>
      </c>
      <c r="B29" s="37">
        <v>5</v>
      </c>
      <c r="C29" s="38" t="s">
        <v>4738</v>
      </c>
      <c r="D29" s="37" t="s">
        <v>595</v>
      </c>
      <c r="E29" s="39" t="s">
        <v>4739</v>
      </c>
      <c r="F29" s="40" t="s">
        <v>1797</v>
      </c>
      <c r="G29" s="41">
        <v>4</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4740</v>
      </c>
      <c r="F31" s="46"/>
      <c r="G31" s="46"/>
      <c r="H31" s="46"/>
      <c r="I31" s="46"/>
      <c r="J31" s="48"/>
    </row>
    <row r="32" ht="150">
      <c r="A32" s="37" t="s">
        <v>601</v>
      </c>
      <c r="B32" s="45"/>
      <c r="C32" s="46"/>
      <c r="D32" s="46"/>
      <c r="E32" s="39" t="s">
        <v>4741</v>
      </c>
      <c r="F32" s="46"/>
      <c r="G32" s="46"/>
      <c r="H32" s="46"/>
      <c r="I32" s="46"/>
      <c r="J32" s="48"/>
    </row>
    <row r="33" ht="30">
      <c r="A33" s="37" t="s">
        <v>593</v>
      </c>
      <c r="B33" s="37">
        <v>6</v>
      </c>
      <c r="C33" s="38" t="s">
        <v>4742</v>
      </c>
      <c r="D33" s="37" t="s">
        <v>595</v>
      </c>
      <c r="E33" s="39" t="s">
        <v>4743</v>
      </c>
      <c r="F33" s="40" t="s">
        <v>1797</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49" t="s">
        <v>4744</v>
      </c>
      <c r="F35" s="46"/>
      <c r="G35" s="46"/>
      <c r="H35" s="46"/>
      <c r="I35" s="46"/>
      <c r="J35" s="48"/>
    </row>
    <row r="36" ht="150">
      <c r="A36" s="37" t="s">
        <v>601</v>
      </c>
      <c r="B36" s="45"/>
      <c r="C36" s="46"/>
      <c r="D36" s="46"/>
      <c r="E36" s="39" t="s">
        <v>4745</v>
      </c>
      <c r="F36" s="46"/>
      <c r="G36" s="46"/>
      <c r="H36" s="46"/>
      <c r="I36" s="46"/>
      <c r="J36" s="48"/>
    </row>
    <row r="37" ht="30">
      <c r="A37" s="37" t="s">
        <v>593</v>
      </c>
      <c r="B37" s="37">
        <v>7</v>
      </c>
      <c r="C37" s="38" t="s">
        <v>4746</v>
      </c>
      <c r="D37" s="37" t="s">
        <v>595</v>
      </c>
      <c r="E37" s="39" t="s">
        <v>4747</v>
      </c>
      <c r="F37" s="40" t="s">
        <v>1797</v>
      </c>
      <c r="G37" s="41">
        <v>32</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4748</v>
      </c>
      <c r="F39" s="46"/>
      <c r="G39" s="46"/>
      <c r="H39" s="46"/>
      <c r="I39" s="46"/>
      <c r="J39" s="48"/>
    </row>
    <row r="40" ht="120">
      <c r="A40" s="37" t="s">
        <v>601</v>
      </c>
      <c r="B40" s="45"/>
      <c r="C40" s="46"/>
      <c r="D40" s="46"/>
      <c r="E40" s="39" t="s">
        <v>4749</v>
      </c>
      <c r="F40" s="46"/>
      <c r="G40" s="46"/>
      <c r="H40" s="46"/>
      <c r="I40" s="46"/>
      <c r="J40" s="48"/>
    </row>
    <row r="41" ht="30">
      <c r="A41" s="37" t="s">
        <v>593</v>
      </c>
      <c r="B41" s="37">
        <v>8</v>
      </c>
      <c r="C41" s="38" t="s">
        <v>4750</v>
      </c>
      <c r="D41" s="37" t="s">
        <v>595</v>
      </c>
      <c r="E41" s="39" t="s">
        <v>4751</v>
      </c>
      <c r="F41" s="40" t="s">
        <v>4752</v>
      </c>
      <c r="G41" s="41">
        <v>8</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4753</v>
      </c>
      <c r="F43" s="46"/>
      <c r="G43" s="46"/>
      <c r="H43" s="46"/>
      <c r="I43" s="46"/>
      <c r="J43" s="48"/>
    </row>
    <row r="44" ht="105">
      <c r="A44" s="37" t="s">
        <v>601</v>
      </c>
      <c r="B44" s="45"/>
      <c r="C44" s="46"/>
      <c r="D44" s="46"/>
      <c r="E44" s="39" t="s">
        <v>4754</v>
      </c>
      <c r="F44" s="46"/>
      <c r="G44" s="46"/>
      <c r="H44" s="46"/>
      <c r="I44" s="46"/>
      <c r="J44" s="48"/>
    </row>
    <row r="45">
      <c r="A45" s="37" t="s">
        <v>593</v>
      </c>
      <c r="B45" s="37">
        <v>9</v>
      </c>
      <c r="C45" s="38" t="s">
        <v>4755</v>
      </c>
      <c r="D45" s="37" t="s">
        <v>595</v>
      </c>
      <c r="E45" s="39" t="s">
        <v>4756</v>
      </c>
      <c r="F45" s="40" t="s">
        <v>608</v>
      </c>
      <c r="G45" s="41">
        <v>78</v>
      </c>
      <c r="H45" s="42">
        <v>0</v>
      </c>
      <c r="I45" s="43">
        <f>ROUND(G45*H45,P4)</f>
        <v>0</v>
      </c>
      <c r="J45" s="37"/>
      <c r="O45" s="44">
        <f>I45*0.21</f>
        <v>0</v>
      </c>
      <c r="P45">
        <v>3</v>
      </c>
    </row>
    <row r="46">
      <c r="A46" s="37" t="s">
        <v>598</v>
      </c>
      <c r="B46" s="45"/>
      <c r="C46" s="46"/>
      <c r="D46" s="46"/>
      <c r="E46" s="39" t="s">
        <v>4756</v>
      </c>
      <c r="F46" s="46"/>
      <c r="G46" s="46"/>
      <c r="H46" s="46"/>
      <c r="I46" s="46"/>
      <c r="J46" s="48"/>
    </row>
    <row r="47" ht="90">
      <c r="A47" s="37" t="s">
        <v>599</v>
      </c>
      <c r="B47" s="45"/>
      <c r="C47" s="46"/>
      <c r="D47" s="46"/>
      <c r="E47" s="49" t="s">
        <v>4757</v>
      </c>
      <c r="F47" s="46"/>
      <c r="G47" s="46"/>
      <c r="H47" s="46"/>
      <c r="I47" s="46"/>
      <c r="J47" s="48"/>
    </row>
    <row r="48" ht="30">
      <c r="A48" s="37" t="s">
        <v>601</v>
      </c>
      <c r="B48" s="45"/>
      <c r="C48" s="46"/>
      <c r="D48" s="46"/>
      <c r="E48" s="39" t="s">
        <v>4758</v>
      </c>
      <c r="F48" s="46"/>
      <c r="G48" s="46"/>
      <c r="H48" s="46"/>
      <c r="I48" s="46"/>
      <c r="J48" s="48"/>
    </row>
    <row r="49">
      <c r="A49" s="37" t="s">
        <v>593</v>
      </c>
      <c r="B49" s="37">
        <v>10</v>
      </c>
      <c r="C49" s="38" t="s">
        <v>4759</v>
      </c>
      <c r="D49" s="37" t="s">
        <v>595</v>
      </c>
      <c r="E49" s="39" t="s">
        <v>4760</v>
      </c>
      <c r="F49" s="40" t="s">
        <v>608</v>
      </c>
      <c r="G49" s="41">
        <v>4</v>
      </c>
      <c r="H49" s="42">
        <v>0</v>
      </c>
      <c r="I49" s="43">
        <f>ROUND(G49*H49,P4)</f>
        <v>0</v>
      </c>
      <c r="J49" s="37"/>
      <c r="O49" s="44">
        <f>I49*0.21</f>
        <v>0</v>
      </c>
      <c r="P49">
        <v>3</v>
      </c>
    </row>
    <row r="50">
      <c r="A50" s="37" t="s">
        <v>598</v>
      </c>
      <c r="B50" s="45"/>
      <c r="C50" s="46"/>
      <c r="D50" s="46"/>
      <c r="E50" s="39" t="s">
        <v>4760</v>
      </c>
      <c r="F50" s="46"/>
      <c r="G50" s="46"/>
      <c r="H50" s="46"/>
      <c r="I50" s="46"/>
      <c r="J50" s="48"/>
    </row>
    <row r="51" ht="75">
      <c r="A51" s="37" t="s">
        <v>599</v>
      </c>
      <c r="B51" s="45"/>
      <c r="C51" s="46"/>
      <c r="D51" s="46"/>
      <c r="E51" s="49" t="s">
        <v>4761</v>
      </c>
      <c r="F51" s="46"/>
      <c r="G51" s="46"/>
      <c r="H51" s="46"/>
      <c r="I51" s="46"/>
      <c r="J51" s="48"/>
    </row>
    <row r="52" ht="409.5">
      <c r="A52" s="37" t="s">
        <v>601</v>
      </c>
      <c r="B52" s="45"/>
      <c r="C52" s="46"/>
      <c r="D52" s="46"/>
      <c r="E52" s="39" t="s">
        <v>4762</v>
      </c>
      <c r="F52" s="46"/>
      <c r="G52" s="46"/>
      <c r="H52" s="46"/>
      <c r="I52" s="46"/>
      <c r="J52" s="48"/>
    </row>
    <row r="53">
      <c r="A53" s="37" t="s">
        <v>593</v>
      </c>
      <c r="B53" s="37">
        <v>11</v>
      </c>
      <c r="C53" s="38" t="s">
        <v>4763</v>
      </c>
      <c r="D53" s="37" t="s">
        <v>595</v>
      </c>
      <c r="E53" s="39" t="s">
        <v>4764</v>
      </c>
      <c r="F53" s="40" t="s">
        <v>597</v>
      </c>
      <c r="G53" s="41">
        <v>1376.4000000000001</v>
      </c>
      <c r="H53" s="42">
        <v>0</v>
      </c>
      <c r="I53" s="43">
        <f>ROUND(G53*H53,P4)</f>
        <v>0</v>
      </c>
      <c r="J53" s="37"/>
      <c r="O53" s="44">
        <f>I53*0.21</f>
        <v>0</v>
      </c>
      <c r="P53">
        <v>3</v>
      </c>
    </row>
    <row r="54">
      <c r="A54" s="37" t="s">
        <v>598</v>
      </c>
      <c r="B54" s="45"/>
      <c r="C54" s="46"/>
      <c r="D54" s="46"/>
      <c r="E54" s="39" t="s">
        <v>4764</v>
      </c>
      <c r="F54" s="46"/>
      <c r="G54" s="46"/>
      <c r="H54" s="46"/>
      <c r="I54" s="46"/>
      <c r="J54" s="48"/>
    </row>
    <row r="55" ht="60">
      <c r="A55" s="37" t="s">
        <v>599</v>
      </c>
      <c r="B55" s="45"/>
      <c r="C55" s="46"/>
      <c r="D55" s="46"/>
      <c r="E55" s="49" t="s">
        <v>4765</v>
      </c>
      <c r="F55" s="46"/>
      <c r="G55" s="46"/>
      <c r="H55" s="46"/>
      <c r="I55" s="46"/>
      <c r="J55" s="48"/>
    </row>
    <row r="56" ht="105">
      <c r="A56" s="37" t="s">
        <v>601</v>
      </c>
      <c r="B56" s="45"/>
      <c r="C56" s="46"/>
      <c r="D56" s="46"/>
      <c r="E56" s="39" t="s">
        <v>4766</v>
      </c>
      <c r="F56" s="46"/>
      <c r="G56" s="46"/>
      <c r="H56" s="46"/>
      <c r="I56" s="46"/>
      <c r="J56" s="48"/>
    </row>
    <row r="57">
      <c r="A57" s="31" t="s">
        <v>591</v>
      </c>
      <c r="B57" s="32"/>
      <c r="C57" s="33" t="s">
        <v>4767</v>
      </c>
      <c r="D57" s="34"/>
      <c r="E57" s="31" t="s">
        <v>4768</v>
      </c>
      <c r="F57" s="34"/>
      <c r="G57" s="34"/>
      <c r="H57" s="34"/>
      <c r="I57" s="35">
        <f>SUMIFS(I58:I85,A58:A85,"P")</f>
        <v>0</v>
      </c>
      <c r="J57" s="36"/>
    </row>
    <row r="58" ht="30">
      <c r="A58" s="37" t="s">
        <v>593</v>
      </c>
      <c r="B58" s="37">
        <v>12</v>
      </c>
      <c r="C58" s="38" t="s">
        <v>4769</v>
      </c>
      <c r="D58" s="37" t="s">
        <v>595</v>
      </c>
      <c r="E58" s="39" t="s">
        <v>4770</v>
      </c>
      <c r="F58" s="40" t="s">
        <v>597</v>
      </c>
      <c r="G58" s="41">
        <v>18250</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4771</v>
      </c>
      <c r="F60" s="46"/>
      <c r="G60" s="46"/>
      <c r="H60" s="46"/>
      <c r="I60" s="46"/>
      <c r="J60" s="48"/>
    </row>
    <row r="61" ht="330">
      <c r="A61" s="37" t="s">
        <v>601</v>
      </c>
      <c r="B61" s="45"/>
      <c r="C61" s="46"/>
      <c r="D61" s="46"/>
      <c r="E61" s="39" t="s">
        <v>4772</v>
      </c>
      <c r="F61" s="46"/>
      <c r="G61" s="46"/>
      <c r="H61" s="46"/>
      <c r="I61" s="46"/>
      <c r="J61" s="48"/>
    </row>
    <row r="62" ht="30">
      <c r="A62" s="37" t="s">
        <v>593</v>
      </c>
      <c r="B62" s="37">
        <v>13</v>
      </c>
      <c r="C62" s="38" t="s">
        <v>4773</v>
      </c>
      <c r="D62" s="37" t="s">
        <v>595</v>
      </c>
      <c r="E62" s="39" t="s">
        <v>4774</v>
      </c>
      <c r="F62" s="40" t="s">
        <v>597</v>
      </c>
      <c r="G62" s="41">
        <v>400</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4775</v>
      </c>
      <c r="F64" s="46"/>
      <c r="G64" s="46"/>
      <c r="H64" s="46"/>
      <c r="I64" s="46"/>
      <c r="J64" s="48"/>
    </row>
    <row r="65" ht="330">
      <c r="A65" s="37" t="s">
        <v>601</v>
      </c>
      <c r="B65" s="45"/>
      <c r="C65" s="46"/>
      <c r="D65" s="46"/>
      <c r="E65" s="39" t="s">
        <v>4772</v>
      </c>
      <c r="F65" s="46"/>
      <c r="G65" s="46"/>
      <c r="H65" s="46"/>
      <c r="I65" s="46"/>
      <c r="J65" s="48"/>
    </row>
    <row r="66">
      <c r="A66" s="37" t="s">
        <v>593</v>
      </c>
      <c r="B66" s="37">
        <v>14</v>
      </c>
      <c r="C66" s="38" t="s">
        <v>4776</v>
      </c>
      <c r="D66" s="37" t="s">
        <v>595</v>
      </c>
      <c r="E66" s="39" t="s">
        <v>4777</v>
      </c>
      <c r="F66" s="40" t="s">
        <v>608</v>
      </c>
      <c r="G66" s="41">
        <v>182</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599</v>
      </c>
      <c r="B68" s="45"/>
      <c r="C68" s="46"/>
      <c r="D68" s="46"/>
      <c r="E68" s="49" t="s">
        <v>4778</v>
      </c>
      <c r="F68" s="46"/>
      <c r="G68" s="46"/>
      <c r="H68" s="46"/>
      <c r="I68" s="46"/>
      <c r="J68" s="48"/>
    </row>
    <row r="69" ht="360">
      <c r="A69" s="37" t="s">
        <v>601</v>
      </c>
      <c r="B69" s="45"/>
      <c r="C69" s="46"/>
      <c r="D69" s="46"/>
      <c r="E69" s="39" t="s">
        <v>4779</v>
      </c>
      <c r="F69" s="46"/>
      <c r="G69" s="46"/>
      <c r="H69" s="46"/>
      <c r="I69" s="46"/>
      <c r="J69" s="48"/>
    </row>
    <row r="70">
      <c r="A70" s="37" t="s">
        <v>593</v>
      </c>
      <c r="B70" s="37">
        <v>15</v>
      </c>
      <c r="C70" s="38" t="s">
        <v>4780</v>
      </c>
      <c r="D70" s="37" t="s">
        <v>595</v>
      </c>
      <c r="E70" s="39" t="s">
        <v>4781</v>
      </c>
      <c r="F70" s="40" t="s">
        <v>608</v>
      </c>
      <c r="G70" s="41">
        <v>500</v>
      </c>
      <c r="H70" s="42">
        <v>0</v>
      </c>
      <c r="I70" s="43">
        <f>ROUND(G70*H70,P4)</f>
        <v>0</v>
      </c>
      <c r="J70" s="37"/>
      <c r="O70" s="44">
        <f>I70*0.21</f>
        <v>0</v>
      </c>
      <c r="P70">
        <v>3</v>
      </c>
    </row>
    <row r="71">
      <c r="A71" s="37" t="s">
        <v>598</v>
      </c>
      <c r="B71" s="45"/>
      <c r="C71" s="46"/>
      <c r="D71" s="46"/>
      <c r="E71" s="47" t="s">
        <v>595</v>
      </c>
      <c r="F71" s="46"/>
      <c r="G71" s="46"/>
      <c r="H71" s="46"/>
      <c r="I71" s="46"/>
      <c r="J71" s="48"/>
    </row>
    <row r="72" ht="90">
      <c r="A72" s="37" t="s">
        <v>599</v>
      </c>
      <c r="B72" s="45"/>
      <c r="C72" s="46"/>
      <c r="D72" s="46"/>
      <c r="E72" s="49" t="s">
        <v>4782</v>
      </c>
      <c r="F72" s="46"/>
      <c r="G72" s="46"/>
      <c r="H72" s="46"/>
      <c r="I72" s="46"/>
      <c r="J72" s="48"/>
    </row>
    <row r="73" ht="360">
      <c r="A73" s="37" t="s">
        <v>601</v>
      </c>
      <c r="B73" s="45"/>
      <c r="C73" s="46"/>
      <c r="D73" s="46"/>
      <c r="E73" s="39" t="s">
        <v>4779</v>
      </c>
      <c r="F73" s="46"/>
      <c r="G73" s="46"/>
      <c r="H73" s="46"/>
      <c r="I73" s="46"/>
      <c r="J73" s="48"/>
    </row>
    <row r="74">
      <c r="A74" s="37" t="s">
        <v>593</v>
      </c>
      <c r="B74" s="37">
        <v>16</v>
      </c>
      <c r="C74" s="38" t="s">
        <v>4783</v>
      </c>
      <c r="D74" s="37" t="s">
        <v>595</v>
      </c>
      <c r="E74" s="39" t="s">
        <v>4784</v>
      </c>
      <c r="F74" s="40" t="s">
        <v>597</v>
      </c>
      <c r="G74" s="41">
        <v>18650</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49" t="s">
        <v>4785</v>
      </c>
      <c r="F76" s="46"/>
      <c r="G76" s="46"/>
      <c r="H76" s="46"/>
      <c r="I76" s="46"/>
      <c r="J76" s="48"/>
    </row>
    <row r="77" ht="210">
      <c r="A77" s="37" t="s">
        <v>601</v>
      </c>
      <c r="B77" s="45"/>
      <c r="C77" s="46"/>
      <c r="D77" s="46"/>
      <c r="E77" s="39" t="s">
        <v>4786</v>
      </c>
      <c r="F77" s="46"/>
      <c r="G77" s="46"/>
      <c r="H77" s="46"/>
      <c r="I77" s="46"/>
      <c r="J77" s="48"/>
    </row>
    <row r="78">
      <c r="A78" s="37" t="s">
        <v>593</v>
      </c>
      <c r="B78" s="37">
        <v>17</v>
      </c>
      <c r="C78" s="38" t="s">
        <v>4787</v>
      </c>
      <c r="D78" s="37" t="s">
        <v>595</v>
      </c>
      <c r="E78" s="39" t="s">
        <v>4788</v>
      </c>
      <c r="F78" s="40" t="s">
        <v>597</v>
      </c>
      <c r="G78" s="41">
        <v>18250</v>
      </c>
      <c r="H78" s="42">
        <v>0</v>
      </c>
      <c r="I78" s="43">
        <f>ROUND(G78*H78,P4)</f>
        <v>0</v>
      </c>
      <c r="J78" s="37"/>
      <c r="O78" s="44">
        <f>I78*0.21</f>
        <v>0</v>
      </c>
      <c r="P78">
        <v>3</v>
      </c>
    </row>
    <row r="79">
      <c r="A79" s="37" t="s">
        <v>598</v>
      </c>
      <c r="B79" s="45"/>
      <c r="C79" s="46"/>
      <c r="D79" s="46"/>
      <c r="E79" s="39" t="s">
        <v>4788</v>
      </c>
      <c r="F79" s="46"/>
      <c r="G79" s="46"/>
      <c r="H79" s="46"/>
      <c r="I79" s="46"/>
      <c r="J79" s="48"/>
    </row>
    <row r="80" ht="75">
      <c r="A80" s="37" t="s">
        <v>599</v>
      </c>
      <c r="B80" s="45"/>
      <c r="C80" s="46"/>
      <c r="D80" s="46"/>
      <c r="E80" s="49" t="s">
        <v>4789</v>
      </c>
      <c r="F80" s="46"/>
      <c r="G80" s="46"/>
      <c r="H80" s="46"/>
      <c r="I80" s="46"/>
      <c r="J80" s="48"/>
    </row>
    <row r="81">
      <c r="A81" s="37" t="s">
        <v>601</v>
      </c>
      <c r="B81" s="45"/>
      <c r="C81" s="46"/>
      <c r="D81" s="46"/>
      <c r="E81" s="47" t="s">
        <v>595</v>
      </c>
      <c r="F81" s="46"/>
      <c r="G81" s="46"/>
      <c r="H81" s="46"/>
      <c r="I81" s="46"/>
      <c r="J81" s="48"/>
    </row>
    <row r="82">
      <c r="A82" s="37" t="s">
        <v>593</v>
      </c>
      <c r="B82" s="37">
        <v>18</v>
      </c>
      <c r="C82" s="38" t="s">
        <v>4790</v>
      </c>
      <c r="D82" s="37" t="s">
        <v>595</v>
      </c>
      <c r="E82" s="39" t="s">
        <v>4791</v>
      </c>
      <c r="F82" s="40" t="s">
        <v>597</v>
      </c>
      <c r="G82" s="41">
        <v>400</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4792</v>
      </c>
      <c r="F84" s="46"/>
      <c r="G84" s="46"/>
      <c r="H84" s="46"/>
      <c r="I84" s="46"/>
      <c r="J84" s="48"/>
    </row>
    <row r="85" ht="135">
      <c r="A85" s="37" t="s">
        <v>601</v>
      </c>
      <c r="B85" s="45"/>
      <c r="C85" s="46"/>
      <c r="D85" s="46"/>
      <c r="E85" s="39" t="s">
        <v>4793</v>
      </c>
      <c r="F85" s="46"/>
      <c r="G85" s="46"/>
      <c r="H85" s="46"/>
      <c r="I85" s="46"/>
      <c r="J85" s="48"/>
    </row>
    <row r="86">
      <c r="A86" s="31" t="s">
        <v>591</v>
      </c>
      <c r="B86" s="32"/>
      <c r="C86" s="33" t="s">
        <v>4794</v>
      </c>
      <c r="D86" s="34"/>
      <c r="E86" s="31" t="s">
        <v>4795</v>
      </c>
      <c r="F86" s="34"/>
      <c r="G86" s="34"/>
      <c r="H86" s="34"/>
      <c r="I86" s="35">
        <f>SUMIFS(I87:I94,A87:A94,"P")</f>
        <v>0</v>
      </c>
      <c r="J86" s="36"/>
    </row>
    <row r="87">
      <c r="A87" s="37" t="s">
        <v>593</v>
      </c>
      <c r="B87" s="37">
        <v>19</v>
      </c>
      <c r="C87" s="38" t="s">
        <v>4796</v>
      </c>
      <c r="D87" s="37" t="s">
        <v>595</v>
      </c>
      <c r="E87" s="39" t="s">
        <v>4797</v>
      </c>
      <c r="F87" s="40" t="s">
        <v>597</v>
      </c>
      <c r="G87" s="41">
        <v>18650</v>
      </c>
      <c r="H87" s="42">
        <v>0</v>
      </c>
      <c r="I87" s="43">
        <f>ROUND(G87*H87,P4)</f>
        <v>0</v>
      </c>
      <c r="J87" s="37"/>
      <c r="O87" s="44">
        <f>I87*0</f>
        <v>0</v>
      </c>
      <c r="P87">
        <v>1</v>
      </c>
    </row>
    <row r="88">
      <c r="A88" s="37" t="s">
        <v>598</v>
      </c>
      <c r="B88" s="45"/>
      <c r="C88" s="46"/>
      <c r="D88" s="46"/>
      <c r="E88" s="47" t="s">
        <v>595</v>
      </c>
      <c r="F88" s="46"/>
      <c r="G88" s="46"/>
      <c r="H88" s="46"/>
      <c r="I88" s="46"/>
      <c r="J88" s="48"/>
    </row>
    <row r="89" ht="75">
      <c r="A89" s="37" t="s">
        <v>599</v>
      </c>
      <c r="B89" s="45"/>
      <c r="C89" s="46"/>
      <c r="D89" s="46"/>
      <c r="E89" s="49" t="s">
        <v>4798</v>
      </c>
      <c r="F89" s="46"/>
      <c r="G89" s="46"/>
      <c r="H89" s="46"/>
      <c r="I89" s="46"/>
      <c r="J89" s="48"/>
    </row>
    <row r="90" ht="105">
      <c r="A90" s="37" t="s">
        <v>601</v>
      </c>
      <c r="B90" s="45"/>
      <c r="C90" s="46"/>
      <c r="D90" s="46"/>
      <c r="E90" s="39" t="s">
        <v>4799</v>
      </c>
      <c r="F90" s="46"/>
      <c r="G90" s="46"/>
      <c r="H90" s="46"/>
      <c r="I90" s="46"/>
      <c r="J90" s="48"/>
    </row>
    <row r="91">
      <c r="A91" s="37" t="s">
        <v>593</v>
      </c>
      <c r="B91" s="37">
        <v>20</v>
      </c>
      <c r="C91" s="38" t="s">
        <v>4800</v>
      </c>
      <c r="D91" s="37" t="s">
        <v>595</v>
      </c>
      <c r="E91" s="39" t="s">
        <v>4801</v>
      </c>
      <c r="F91" s="40" t="s">
        <v>964</v>
      </c>
      <c r="G91" s="41">
        <v>10</v>
      </c>
      <c r="H91" s="42">
        <v>0</v>
      </c>
      <c r="I91" s="43">
        <f>ROUND(G91*H91,P4)</f>
        <v>0</v>
      </c>
      <c r="J91" s="37"/>
      <c r="O91" s="44">
        <f>I91*0.21</f>
        <v>0</v>
      </c>
      <c r="P91">
        <v>3</v>
      </c>
    </row>
    <row r="92">
      <c r="A92" s="37" t="s">
        <v>598</v>
      </c>
      <c r="B92" s="45"/>
      <c r="C92" s="46"/>
      <c r="D92" s="46"/>
      <c r="E92" s="39" t="s">
        <v>4801</v>
      </c>
      <c r="F92" s="46"/>
      <c r="G92" s="46"/>
      <c r="H92" s="46"/>
      <c r="I92" s="46"/>
      <c r="J92" s="48"/>
    </row>
    <row r="93" ht="60">
      <c r="A93" s="37" t="s">
        <v>599</v>
      </c>
      <c r="B93" s="45"/>
      <c r="C93" s="46"/>
      <c r="D93" s="46"/>
      <c r="E93" s="49" t="s">
        <v>4802</v>
      </c>
      <c r="F93" s="46"/>
      <c r="G93" s="46"/>
      <c r="H93" s="46"/>
      <c r="I93" s="46"/>
      <c r="J93" s="48"/>
    </row>
    <row r="94" ht="30">
      <c r="A94" s="37" t="s">
        <v>601</v>
      </c>
      <c r="B94" s="45"/>
      <c r="C94" s="46"/>
      <c r="D94" s="46"/>
      <c r="E94" s="39" t="s">
        <v>4803</v>
      </c>
      <c r="F94" s="46"/>
      <c r="G94" s="46"/>
      <c r="H94" s="46"/>
      <c r="I94" s="46"/>
      <c r="J94" s="48"/>
    </row>
    <row r="95">
      <c r="A95" s="31" t="s">
        <v>591</v>
      </c>
      <c r="B95" s="32"/>
      <c r="C95" s="33" t="s">
        <v>2020</v>
      </c>
      <c r="D95" s="34"/>
      <c r="E95" s="31" t="s">
        <v>2021</v>
      </c>
      <c r="F95" s="34"/>
      <c r="G95" s="34"/>
      <c r="H95" s="34"/>
      <c r="I95" s="35">
        <f>SUMIFS(I96:I107,A96:A107,"P")</f>
        <v>0</v>
      </c>
      <c r="J95" s="36"/>
    </row>
    <row r="96">
      <c r="A96" s="37" t="s">
        <v>593</v>
      </c>
      <c r="B96" s="37">
        <v>21</v>
      </c>
      <c r="C96" s="38" t="s">
        <v>4804</v>
      </c>
      <c r="D96" s="37" t="s">
        <v>595</v>
      </c>
      <c r="E96" s="39" t="s">
        <v>4805</v>
      </c>
      <c r="F96" s="40" t="s">
        <v>608</v>
      </c>
      <c r="G96" s="41">
        <v>32</v>
      </c>
      <c r="H96" s="42">
        <v>0</v>
      </c>
      <c r="I96" s="43">
        <f>ROUND(G96*H96,P4)</f>
        <v>0</v>
      </c>
      <c r="J96" s="37"/>
      <c r="O96" s="44">
        <f>I96*0.21</f>
        <v>0</v>
      </c>
      <c r="P96">
        <v>3</v>
      </c>
    </row>
    <row r="97">
      <c r="A97" s="37" t="s">
        <v>598</v>
      </c>
      <c r="B97" s="45"/>
      <c r="C97" s="46"/>
      <c r="D97" s="46"/>
      <c r="E97" s="47" t="s">
        <v>595</v>
      </c>
      <c r="F97" s="46"/>
      <c r="G97" s="46"/>
      <c r="H97" s="46"/>
      <c r="I97" s="46"/>
      <c r="J97" s="48"/>
    </row>
    <row r="98" ht="150">
      <c r="A98" s="37" t="s">
        <v>599</v>
      </c>
      <c r="B98" s="45"/>
      <c r="C98" s="46"/>
      <c r="D98" s="46"/>
      <c r="E98" s="49" t="s">
        <v>4806</v>
      </c>
      <c r="F98" s="46"/>
      <c r="G98" s="46"/>
      <c r="H98" s="46"/>
      <c r="I98" s="46"/>
      <c r="J98" s="48"/>
    </row>
    <row r="99" ht="150">
      <c r="A99" s="37" t="s">
        <v>601</v>
      </c>
      <c r="B99" s="45"/>
      <c r="C99" s="46"/>
      <c r="D99" s="46"/>
      <c r="E99" s="39" t="s">
        <v>4807</v>
      </c>
      <c r="F99" s="46"/>
      <c r="G99" s="46"/>
      <c r="H99" s="46"/>
      <c r="I99" s="46"/>
      <c r="J99" s="48"/>
    </row>
    <row r="100">
      <c r="A100" s="37" t="s">
        <v>593</v>
      </c>
      <c r="B100" s="37">
        <v>22</v>
      </c>
      <c r="C100" s="38" t="s">
        <v>4808</v>
      </c>
      <c r="D100" s="37" t="s">
        <v>595</v>
      </c>
      <c r="E100" s="39" t="s">
        <v>4809</v>
      </c>
      <c r="F100" s="40" t="s">
        <v>608</v>
      </c>
      <c r="G100" s="41">
        <v>32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49" t="s">
        <v>4806</v>
      </c>
      <c r="F102" s="46"/>
      <c r="G102" s="46"/>
      <c r="H102" s="46"/>
      <c r="I102" s="46"/>
      <c r="J102" s="48"/>
    </row>
    <row r="103" ht="150">
      <c r="A103" s="37" t="s">
        <v>601</v>
      </c>
      <c r="B103" s="45"/>
      <c r="C103" s="46"/>
      <c r="D103" s="46"/>
      <c r="E103" s="39" t="s">
        <v>4810</v>
      </c>
      <c r="F103" s="46"/>
      <c r="G103" s="46"/>
      <c r="H103" s="46"/>
      <c r="I103" s="46"/>
      <c r="J103" s="48"/>
    </row>
    <row r="104">
      <c r="A104" s="37" t="s">
        <v>593</v>
      </c>
      <c r="B104" s="37">
        <v>23</v>
      </c>
      <c r="C104" s="38" t="s">
        <v>4811</v>
      </c>
      <c r="D104" s="37" t="s">
        <v>595</v>
      </c>
      <c r="E104" s="39" t="s">
        <v>4812</v>
      </c>
      <c r="F104" s="40" t="s">
        <v>608</v>
      </c>
      <c r="G104" s="41">
        <v>20</v>
      </c>
      <c r="H104" s="42">
        <v>0</v>
      </c>
      <c r="I104" s="43">
        <f>ROUND(G104*H104,P4)</f>
        <v>0</v>
      </c>
      <c r="J104" s="37"/>
      <c r="O104" s="44">
        <f>I104*0</f>
        <v>0</v>
      </c>
      <c r="P104">
        <v>1</v>
      </c>
    </row>
    <row r="105">
      <c r="A105" s="37" t="s">
        <v>598</v>
      </c>
      <c r="B105" s="45"/>
      <c r="C105" s="46"/>
      <c r="D105" s="46"/>
      <c r="E105" s="39" t="s">
        <v>4812</v>
      </c>
      <c r="F105" s="46"/>
      <c r="G105" s="46"/>
      <c r="H105" s="46"/>
      <c r="I105" s="46"/>
      <c r="J105" s="48"/>
    </row>
    <row r="106" ht="60">
      <c r="A106" s="37" t="s">
        <v>599</v>
      </c>
      <c r="B106" s="45"/>
      <c r="C106" s="46"/>
      <c r="D106" s="46"/>
      <c r="E106" s="49" t="s">
        <v>4813</v>
      </c>
      <c r="F106" s="46"/>
      <c r="G106" s="46"/>
      <c r="H106" s="46"/>
      <c r="I106" s="46"/>
      <c r="J106" s="48"/>
    </row>
    <row r="107" ht="60">
      <c r="A107" s="37" t="s">
        <v>601</v>
      </c>
      <c r="B107" s="45"/>
      <c r="C107" s="46"/>
      <c r="D107" s="46"/>
      <c r="E107" s="39" t="s">
        <v>4814</v>
      </c>
      <c r="F107" s="46"/>
      <c r="G107" s="46"/>
      <c r="H107" s="46"/>
      <c r="I107" s="46"/>
      <c r="J107" s="48"/>
    </row>
    <row r="108">
      <c r="A108" s="31" t="s">
        <v>591</v>
      </c>
      <c r="B108" s="32"/>
      <c r="C108" s="33" t="s">
        <v>4815</v>
      </c>
      <c r="D108" s="34"/>
      <c r="E108" s="31" t="s">
        <v>4816</v>
      </c>
      <c r="F108" s="34"/>
      <c r="G108" s="34"/>
      <c r="H108" s="34"/>
      <c r="I108" s="35">
        <f>SUMIFS(I109:I136,A109:A136,"P")</f>
        <v>0</v>
      </c>
      <c r="J108" s="36"/>
    </row>
    <row r="109">
      <c r="A109" s="37" t="s">
        <v>593</v>
      </c>
      <c r="B109" s="37">
        <v>24</v>
      </c>
      <c r="C109" s="38" t="s">
        <v>4817</v>
      </c>
      <c r="D109" s="37" t="s">
        <v>595</v>
      </c>
      <c r="E109" s="39" t="s">
        <v>4286</v>
      </c>
      <c r="F109" s="40" t="s">
        <v>1797</v>
      </c>
      <c r="G109" s="41">
        <v>1</v>
      </c>
      <c r="H109" s="42">
        <v>0</v>
      </c>
      <c r="I109" s="43">
        <f>ROUND(G109*H109,P4)</f>
        <v>0</v>
      </c>
      <c r="J109" s="37"/>
      <c r="O109" s="44">
        <f>I109*0.21</f>
        <v>0</v>
      </c>
      <c r="P109">
        <v>3</v>
      </c>
    </row>
    <row r="110">
      <c r="A110" s="37" t="s">
        <v>598</v>
      </c>
      <c r="B110" s="45"/>
      <c r="C110" s="46"/>
      <c r="D110" s="46"/>
      <c r="E110" s="39" t="s">
        <v>4286</v>
      </c>
      <c r="F110" s="46"/>
      <c r="G110" s="46"/>
      <c r="H110" s="46"/>
      <c r="I110" s="46"/>
      <c r="J110" s="48"/>
    </row>
    <row r="111" ht="75">
      <c r="A111" s="37" t="s">
        <v>599</v>
      </c>
      <c r="B111" s="45"/>
      <c r="C111" s="46"/>
      <c r="D111" s="46"/>
      <c r="E111" s="49" t="s">
        <v>4818</v>
      </c>
      <c r="F111" s="46"/>
      <c r="G111" s="46"/>
      <c r="H111" s="46"/>
      <c r="I111" s="46"/>
      <c r="J111" s="48"/>
    </row>
    <row r="112" ht="30">
      <c r="A112" s="37" t="s">
        <v>601</v>
      </c>
      <c r="B112" s="45"/>
      <c r="C112" s="46"/>
      <c r="D112" s="46"/>
      <c r="E112" s="39" t="s">
        <v>4287</v>
      </c>
      <c r="F112" s="46"/>
      <c r="G112" s="46"/>
      <c r="H112" s="46"/>
      <c r="I112" s="46"/>
      <c r="J112" s="48"/>
    </row>
    <row r="113">
      <c r="A113" s="37" t="s">
        <v>593</v>
      </c>
      <c r="B113" s="37">
        <v>25</v>
      </c>
      <c r="C113" s="38" t="s">
        <v>4819</v>
      </c>
      <c r="D113" s="37" t="s">
        <v>595</v>
      </c>
      <c r="E113" s="39" t="s">
        <v>4820</v>
      </c>
      <c r="F113" s="40" t="s">
        <v>597</v>
      </c>
      <c r="G113" s="41">
        <v>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4821</v>
      </c>
      <c r="F115" s="46"/>
      <c r="G115" s="46"/>
      <c r="H115" s="46"/>
      <c r="I115" s="46"/>
      <c r="J115" s="48"/>
    </row>
    <row r="116" ht="60">
      <c r="A116" s="37" t="s">
        <v>601</v>
      </c>
      <c r="B116" s="45"/>
      <c r="C116" s="46"/>
      <c r="D116" s="46"/>
      <c r="E116" s="39" t="s">
        <v>4822</v>
      </c>
      <c r="F116" s="46"/>
      <c r="G116" s="46"/>
      <c r="H116" s="46"/>
      <c r="I116" s="46"/>
      <c r="J116" s="48"/>
    </row>
    <row r="117" ht="30">
      <c r="A117" s="37" t="s">
        <v>593</v>
      </c>
      <c r="B117" s="37">
        <v>26</v>
      </c>
      <c r="C117" s="38" t="s">
        <v>4823</v>
      </c>
      <c r="D117" s="37" t="s">
        <v>595</v>
      </c>
      <c r="E117" s="39" t="s">
        <v>4824</v>
      </c>
      <c r="F117" s="40" t="s">
        <v>597</v>
      </c>
      <c r="G117" s="41">
        <v>120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4825</v>
      </c>
      <c r="F119" s="46"/>
      <c r="G119" s="46"/>
      <c r="H119" s="46"/>
      <c r="I119" s="46"/>
      <c r="J119" s="48"/>
    </row>
    <row r="120" ht="165">
      <c r="A120" s="37" t="s">
        <v>601</v>
      </c>
      <c r="B120" s="45"/>
      <c r="C120" s="46"/>
      <c r="D120" s="46"/>
      <c r="E120" s="39" t="s">
        <v>4826</v>
      </c>
      <c r="F120" s="46"/>
      <c r="G120" s="46"/>
      <c r="H120" s="46"/>
      <c r="I120" s="46"/>
      <c r="J120" s="48"/>
    </row>
    <row r="121">
      <c r="A121" s="37" t="s">
        <v>593</v>
      </c>
      <c r="B121" s="37">
        <v>27</v>
      </c>
      <c r="C121" s="38" t="s">
        <v>4827</v>
      </c>
      <c r="D121" s="37" t="s">
        <v>595</v>
      </c>
      <c r="E121" s="39" t="s">
        <v>4828</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4829</v>
      </c>
      <c r="F123" s="46"/>
      <c r="G123" s="46"/>
      <c r="H123" s="46"/>
      <c r="I123" s="46"/>
      <c r="J123" s="48"/>
    </row>
    <row r="124" ht="105">
      <c r="A124" s="37" t="s">
        <v>601</v>
      </c>
      <c r="B124" s="45"/>
      <c r="C124" s="46"/>
      <c r="D124" s="46"/>
      <c r="E124" s="39" t="s">
        <v>4830</v>
      </c>
      <c r="F124" s="46"/>
      <c r="G124" s="46"/>
      <c r="H124" s="46"/>
      <c r="I124" s="46"/>
      <c r="J124" s="48"/>
    </row>
    <row r="125">
      <c r="A125" s="37" t="s">
        <v>593</v>
      </c>
      <c r="B125" s="37">
        <v>28</v>
      </c>
      <c r="C125" s="38" t="s">
        <v>4831</v>
      </c>
      <c r="D125" s="37" t="s">
        <v>595</v>
      </c>
      <c r="E125" s="39" t="s">
        <v>4832</v>
      </c>
      <c r="F125" s="40" t="s">
        <v>608</v>
      </c>
      <c r="G125" s="41">
        <v>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4833</v>
      </c>
      <c r="F127" s="46"/>
      <c r="G127" s="46"/>
      <c r="H127" s="46"/>
      <c r="I127" s="46"/>
      <c r="J127" s="48"/>
    </row>
    <row r="128" ht="180">
      <c r="A128" s="37" t="s">
        <v>601</v>
      </c>
      <c r="B128" s="45"/>
      <c r="C128" s="46"/>
      <c r="D128" s="46"/>
      <c r="E128" s="39" t="s">
        <v>4834</v>
      </c>
      <c r="F128" s="46"/>
      <c r="G128" s="46"/>
      <c r="H128" s="46"/>
      <c r="I128" s="46"/>
      <c r="J128" s="48"/>
    </row>
    <row r="129">
      <c r="A129" s="37" t="s">
        <v>593</v>
      </c>
      <c r="B129" s="37">
        <v>29</v>
      </c>
      <c r="C129" s="38" t="s">
        <v>4835</v>
      </c>
      <c r="D129" s="37" t="s">
        <v>595</v>
      </c>
      <c r="E129" s="39" t="s">
        <v>4836</v>
      </c>
      <c r="F129" s="40" t="s">
        <v>608</v>
      </c>
      <c r="G129" s="41">
        <v>295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4837</v>
      </c>
      <c r="F131" s="46"/>
      <c r="G131" s="46"/>
      <c r="H131" s="46"/>
      <c r="I131" s="46"/>
      <c r="J131" s="48"/>
    </row>
    <row r="132" ht="105">
      <c r="A132" s="37" t="s">
        <v>601</v>
      </c>
      <c r="B132" s="45"/>
      <c r="C132" s="46"/>
      <c r="D132" s="46"/>
      <c r="E132" s="39" t="s">
        <v>4838</v>
      </c>
      <c r="F132" s="46"/>
      <c r="G132" s="46"/>
      <c r="H132" s="46"/>
      <c r="I132" s="46"/>
      <c r="J132" s="48"/>
    </row>
    <row r="133">
      <c r="A133" s="37" t="s">
        <v>593</v>
      </c>
      <c r="B133" s="37">
        <v>30</v>
      </c>
      <c r="C133" s="38" t="s">
        <v>4839</v>
      </c>
      <c r="D133" s="37" t="s">
        <v>595</v>
      </c>
      <c r="E133" s="39" t="s">
        <v>4840</v>
      </c>
      <c r="F133" s="40" t="s">
        <v>608</v>
      </c>
      <c r="G133" s="41">
        <v>345</v>
      </c>
      <c r="H133" s="42">
        <v>0</v>
      </c>
      <c r="I133" s="43">
        <f>ROUND(G133*H133,P4)</f>
        <v>0</v>
      </c>
      <c r="J133" s="37"/>
      <c r="O133" s="44">
        <f>I133*0.21</f>
        <v>0</v>
      </c>
      <c r="P133">
        <v>3</v>
      </c>
    </row>
    <row r="134">
      <c r="A134" s="37" t="s">
        <v>598</v>
      </c>
      <c r="B134" s="45"/>
      <c r="C134" s="46"/>
      <c r="D134" s="46"/>
      <c r="E134" s="39" t="s">
        <v>4840</v>
      </c>
      <c r="F134" s="46"/>
      <c r="G134" s="46"/>
      <c r="H134" s="46"/>
      <c r="I134" s="46"/>
      <c r="J134" s="48"/>
    </row>
    <row r="135" ht="75">
      <c r="A135" s="37" t="s">
        <v>599</v>
      </c>
      <c r="B135" s="45"/>
      <c r="C135" s="46"/>
      <c r="D135" s="46"/>
      <c r="E135" s="49" t="s">
        <v>4841</v>
      </c>
      <c r="F135" s="46"/>
      <c r="G135" s="46"/>
      <c r="H135" s="46"/>
      <c r="I135" s="46"/>
      <c r="J135" s="48"/>
    </row>
    <row r="136" ht="180">
      <c r="A136" s="37" t="s">
        <v>601</v>
      </c>
      <c r="B136" s="45"/>
      <c r="C136" s="46"/>
      <c r="D136" s="46"/>
      <c r="E136" s="39" t="s">
        <v>4834</v>
      </c>
      <c r="F136" s="46"/>
      <c r="G136" s="46"/>
      <c r="H136" s="46"/>
      <c r="I136" s="46"/>
      <c r="J136" s="48"/>
    </row>
    <row r="137">
      <c r="A137" s="31" t="s">
        <v>591</v>
      </c>
      <c r="B137" s="32"/>
      <c r="C137" s="33" t="s">
        <v>4677</v>
      </c>
      <c r="D137" s="34"/>
      <c r="E137" s="31" t="s">
        <v>4678</v>
      </c>
      <c r="F137" s="34"/>
      <c r="G137" s="34"/>
      <c r="H137" s="34"/>
      <c r="I137" s="35">
        <f>SUMIFS(I138:I141,A138:A141,"P")</f>
        <v>0</v>
      </c>
      <c r="J137" s="36"/>
    </row>
    <row r="138">
      <c r="A138" s="37" t="s">
        <v>593</v>
      </c>
      <c r="B138" s="37">
        <v>31</v>
      </c>
      <c r="C138" s="38" t="s">
        <v>4842</v>
      </c>
      <c r="D138" s="37" t="s">
        <v>595</v>
      </c>
      <c r="E138" s="39" t="s">
        <v>4843</v>
      </c>
      <c r="F138" s="40" t="s">
        <v>608</v>
      </c>
      <c r="G138" s="41">
        <v>345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75">
      <c r="A140" s="37" t="s">
        <v>599</v>
      </c>
      <c r="B140" s="45"/>
      <c r="C140" s="46"/>
      <c r="D140" s="46"/>
      <c r="E140" s="49" t="s">
        <v>4844</v>
      </c>
      <c r="F140" s="46"/>
      <c r="G140" s="46"/>
      <c r="H140" s="46"/>
      <c r="I140" s="46"/>
      <c r="J140" s="48"/>
    </row>
    <row r="141" ht="150">
      <c r="A141" s="37" t="s">
        <v>601</v>
      </c>
      <c r="B141" s="45"/>
      <c r="C141" s="46"/>
      <c r="D141" s="46"/>
      <c r="E141" s="39" t="s">
        <v>4845</v>
      </c>
      <c r="F141" s="46"/>
      <c r="G141" s="46"/>
      <c r="H141" s="46"/>
      <c r="I141" s="46"/>
      <c r="J141" s="48"/>
    </row>
    <row r="142">
      <c r="A142" s="31" t="s">
        <v>591</v>
      </c>
      <c r="B142" s="32"/>
      <c r="C142" s="33" t="s">
        <v>1812</v>
      </c>
      <c r="D142" s="34"/>
      <c r="E142" s="31" t="s">
        <v>1813</v>
      </c>
      <c r="F142" s="34"/>
      <c r="G142" s="34"/>
      <c r="H142" s="34"/>
      <c r="I142" s="35">
        <f>SUMIFS(I143:I146,A143:A146,"P")</f>
        <v>0</v>
      </c>
      <c r="J142" s="36"/>
    </row>
    <row r="143" ht="30">
      <c r="A143" s="37" t="s">
        <v>593</v>
      </c>
      <c r="B143" s="37">
        <v>32</v>
      </c>
      <c r="C143" s="38" t="s">
        <v>3527</v>
      </c>
      <c r="D143" s="37" t="s">
        <v>3528</v>
      </c>
      <c r="E143" s="39" t="s">
        <v>4846</v>
      </c>
      <c r="F143" s="40" t="s">
        <v>1127</v>
      </c>
      <c r="G143" s="41">
        <v>3.4500000000000002</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75">
      <c r="A145" s="37" t="s">
        <v>599</v>
      </c>
      <c r="B145" s="45"/>
      <c r="C145" s="46"/>
      <c r="D145" s="46"/>
      <c r="E145" s="49" t="s">
        <v>4847</v>
      </c>
      <c r="F145" s="46"/>
      <c r="G145" s="46"/>
      <c r="H145" s="46"/>
      <c r="I145" s="46"/>
      <c r="J145" s="48"/>
    </row>
    <row r="146" ht="135">
      <c r="A146" s="37" t="s">
        <v>601</v>
      </c>
      <c r="B146" s="50"/>
      <c r="C146" s="51"/>
      <c r="D146" s="51"/>
      <c r="E146" s="39" t="s">
        <v>4278</v>
      </c>
      <c r="F146" s="51"/>
      <c r="G146" s="51"/>
      <c r="H146" s="51"/>
      <c r="I146" s="51"/>
      <c r="J146" s="52"/>
    </row>
  </sheetData>
  <sheetProtection sheet="1" objects="1" scenarios="1" spinCount="100000" saltValue="2hPRgIqXqAiHXJM9P/7myRAwSdpidQ6eLOeGkcf0jrBDqqKGP0MELQqKUjtATM2AAxByCdbTVBnVoy0GYWe2dQ==" hashValue="FAO/xkE4HrQWbmq/7O9gZ54VVWJNFBwEwC8KhgXU1BTWLnfxulQkeepVvOF93MiLttzqIs32DP6Aq/Ssx0EUj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4848</v>
      </c>
      <c r="I3" s="25">
        <f>SUMIFS(I11:I48,A11:A48,"SD")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4409</v>
      </c>
      <c r="D6" s="22"/>
      <c r="E6" s="23" t="s">
        <v>151</v>
      </c>
      <c r="F6" s="17"/>
      <c r="G6" s="17"/>
      <c r="H6" s="17"/>
      <c r="I6" s="17"/>
      <c r="J6" s="19"/>
    </row>
    <row r="7">
      <c r="A7" s="3" t="s">
        <v>578</v>
      </c>
      <c r="B7" s="20" t="s">
        <v>579</v>
      </c>
      <c r="C7" s="21" t="s">
        <v>4848</v>
      </c>
      <c r="D7" s="22"/>
      <c r="E7" s="23" t="s">
        <v>159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4642</v>
      </c>
      <c r="D11" s="34"/>
      <c r="E11" s="31" t="s">
        <v>4643</v>
      </c>
      <c r="F11" s="34"/>
      <c r="G11" s="34"/>
      <c r="H11" s="34"/>
      <c r="I11" s="35">
        <f>SUMIFS(I12:I43,A12:A43,"P")</f>
        <v>0</v>
      </c>
      <c r="J11" s="36"/>
    </row>
    <row r="12">
      <c r="A12" s="37" t="s">
        <v>593</v>
      </c>
      <c r="B12" s="37">
        <v>1</v>
      </c>
      <c r="C12" s="38" t="s">
        <v>4827</v>
      </c>
      <c r="D12" s="37" t="s">
        <v>595</v>
      </c>
      <c r="E12" s="39" t="s">
        <v>4828</v>
      </c>
      <c r="F12" s="40" t="s">
        <v>608</v>
      </c>
      <c r="G12" s="41">
        <v>4</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4849</v>
      </c>
      <c r="F14" s="46"/>
      <c r="G14" s="46"/>
      <c r="H14" s="46"/>
      <c r="I14" s="46"/>
      <c r="J14" s="48"/>
    </row>
    <row r="15" ht="105">
      <c r="A15" s="37" t="s">
        <v>601</v>
      </c>
      <c r="B15" s="45"/>
      <c r="C15" s="46"/>
      <c r="D15" s="46"/>
      <c r="E15" s="39" t="s">
        <v>4830</v>
      </c>
      <c r="F15" s="46"/>
      <c r="G15" s="46"/>
      <c r="H15" s="46"/>
      <c r="I15" s="46"/>
      <c r="J15" s="48"/>
    </row>
    <row r="16">
      <c r="A16" s="37" t="s">
        <v>593</v>
      </c>
      <c r="B16" s="37">
        <v>2</v>
      </c>
      <c r="C16" s="38" t="s">
        <v>4850</v>
      </c>
      <c r="D16" s="37" t="s">
        <v>595</v>
      </c>
      <c r="E16" s="39" t="s">
        <v>4851</v>
      </c>
      <c r="F16" s="40" t="s">
        <v>608</v>
      </c>
      <c r="G16" s="41">
        <v>4</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4852</v>
      </c>
      <c r="F18" s="46"/>
      <c r="G18" s="46"/>
      <c r="H18" s="46"/>
      <c r="I18" s="46"/>
      <c r="J18" s="48"/>
    </row>
    <row r="19" ht="180">
      <c r="A19" s="37" t="s">
        <v>601</v>
      </c>
      <c r="B19" s="45"/>
      <c r="C19" s="46"/>
      <c r="D19" s="46"/>
      <c r="E19" s="39" t="s">
        <v>4853</v>
      </c>
      <c r="F19" s="46"/>
      <c r="G19" s="46"/>
      <c r="H19" s="46"/>
      <c r="I19" s="46"/>
      <c r="J19" s="48"/>
    </row>
    <row r="20">
      <c r="A20" s="37" t="s">
        <v>593</v>
      </c>
      <c r="B20" s="37">
        <v>3</v>
      </c>
      <c r="C20" s="38" t="s">
        <v>4854</v>
      </c>
      <c r="D20" s="37" t="s">
        <v>595</v>
      </c>
      <c r="E20" s="39" t="s">
        <v>4855</v>
      </c>
      <c r="F20" s="40" t="s">
        <v>608</v>
      </c>
      <c r="G20" s="41">
        <v>8</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4856</v>
      </c>
      <c r="F22" s="46"/>
      <c r="G22" s="46"/>
      <c r="H22" s="46"/>
      <c r="I22" s="46"/>
      <c r="J22" s="48"/>
    </row>
    <row r="23" ht="180">
      <c r="A23" s="37" t="s">
        <v>601</v>
      </c>
      <c r="B23" s="45"/>
      <c r="C23" s="46"/>
      <c r="D23" s="46"/>
      <c r="E23" s="39" t="s">
        <v>4853</v>
      </c>
      <c r="F23" s="46"/>
      <c r="G23" s="46"/>
      <c r="H23" s="46"/>
      <c r="I23" s="46"/>
      <c r="J23" s="48"/>
    </row>
    <row r="24">
      <c r="A24" s="37" t="s">
        <v>593</v>
      </c>
      <c r="B24" s="37">
        <v>4</v>
      </c>
      <c r="C24" s="38" t="s">
        <v>4857</v>
      </c>
      <c r="D24" s="37" t="s">
        <v>595</v>
      </c>
      <c r="E24" s="39" t="s">
        <v>4858</v>
      </c>
      <c r="F24" s="40" t="s">
        <v>608</v>
      </c>
      <c r="G24" s="41">
        <v>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4859</v>
      </c>
      <c r="F26" s="46"/>
      <c r="G26" s="46"/>
      <c r="H26" s="46"/>
      <c r="I26" s="46"/>
      <c r="J26" s="48"/>
    </row>
    <row r="27" ht="180">
      <c r="A27" s="37" t="s">
        <v>601</v>
      </c>
      <c r="B27" s="45"/>
      <c r="C27" s="46"/>
      <c r="D27" s="46"/>
      <c r="E27" s="39" t="s">
        <v>4853</v>
      </c>
      <c r="F27" s="46"/>
      <c r="G27" s="46"/>
      <c r="H27" s="46"/>
      <c r="I27" s="46"/>
      <c r="J27" s="48"/>
    </row>
    <row r="28">
      <c r="A28" s="37" t="s">
        <v>593</v>
      </c>
      <c r="B28" s="37">
        <v>5</v>
      </c>
      <c r="C28" s="38" t="s">
        <v>4860</v>
      </c>
      <c r="D28" s="37" t="s">
        <v>595</v>
      </c>
      <c r="E28" s="39" t="s">
        <v>4861</v>
      </c>
      <c r="F28" s="40" t="s">
        <v>608</v>
      </c>
      <c r="G28" s="41">
        <v>22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4862</v>
      </c>
      <c r="F30" s="46"/>
      <c r="G30" s="46"/>
      <c r="H30" s="46"/>
      <c r="I30" s="46"/>
      <c r="J30" s="48"/>
    </row>
    <row r="31" ht="180">
      <c r="A31" s="37" t="s">
        <v>601</v>
      </c>
      <c r="B31" s="45"/>
      <c r="C31" s="46"/>
      <c r="D31" s="46"/>
      <c r="E31" s="39" t="s">
        <v>4853</v>
      </c>
      <c r="F31" s="46"/>
      <c r="G31" s="46"/>
      <c r="H31" s="46"/>
      <c r="I31" s="46"/>
      <c r="J31" s="48"/>
    </row>
    <row r="32">
      <c r="A32" s="37" t="s">
        <v>593</v>
      </c>
      <c r="B32" s="37">
        <v>6</v>
      </c>
      <c r="C32" s="38" t="s">
        <v>4863</v>
      </c>
      <c r="D32" s="37" t="s">
        <v>595</v>
      </c>
      <c r="E32" s="39" t="s">
        <v>4864</v>
      </c>
      <c r="F32" s="40" t="s">
        <v>608</v>
      </c>
      <c r="G32" s="41">
        <v>368</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4865</v>
      </c>
      <c r="F34" s="46"/>
      <c r="G34" s="46"/>
      <c r="H34" s="46"/>
      <c r="I34" s="46"/>
      <c r="J34" s="48"/>
    </row>
    <row r="35" ht="180">
      <c r="A35" s="37" t="s">
        <v>601</v>
      </c>
      <c r="B35" s="45"/>
      <c r="C35" s="46"/>
      <c r="D35" s="46"/>
      <c r="E35" s="39" t="s">
        <v>4853</v>
      </c>
      <c r="F35" s="46"/>
      <c r="G35" s="46"/>
      <c r="H35" s="46"/>
      <c r="I35" s="46"/>
      <c r="J35" s="48"/>
    </row>
    <row r="36">
      <c r="A36" s="37" t="s">
        <v>593</v>
      </c>
      <c r="B36" s="37">
        <v>7</v>
      </c>
      <c r="C36" s="38" t="s">
        <v>926</v>
      </c>
      <c r="D36" s="37" t="s">
        <v>595</v>
      </c>
      <c r="E36" s="39" t="s">
        <v>927</v>
      </c>
      <c r="F36" s="40" t="s">
        <v>608</v>
      </c>
      <c r="G36" s="41">
        <v>32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4866</v>
      </c>
      <c r="F38" s="46"/>
      <c r="G38" s="46"/>
      <c r="H38" s="46"/>
      <c r="I38" s="46"/>
      <c r="J38" s="48"/>
    </row>
    <row r="39" ht="150">
      <c r="A39" s="37" t="s">
        <v>601</v>
      </c>
      <c r="B39" s="45"/>
      <c r="C39" s="46"/>
      <c r="D39" s="46"/>
      <c r="E39" s="39" t="s">
        <v>930</v>
      </c>
      <c r="F39" s="46"/>
      <c r="G39" s="46"/>
      <c r="H39" s="46"/>
      <c r="I39" s="46"/>
      <c r="J39" s="48"/>
    </row>
    <row r="40">
      <c r="A40" s="37" t="s">
        <v>593</v>
      </c>
      <c r="B40" s="37">
        <v>8</v>
      </c>
      <c r="C40" s="38" t="s">
        <v>4867</v>
      </c>
      <c r="D40" s="37" t="s">
        <v>595</v>
      </c>
      <c r="E40" s="39" t="s">
        <v>4868</v>
      </c>
      <c r="F40" s="40" t="s">
        <v>608</v>
      </c>
      <c r="G40" s="41">
        <v>27</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4869</v>
      </c>
      <c r="F42" s="46"/>
      <c r="G42" s="46"/>
      <c r="H42" s="46"/>
      <c r="I42" s="46"/>
      <c r="J42" s="48"/>
    </row>
    <row r="43" ht="75">
      <c r="A43" s="37" t="s">
        <v>601</v>
      </c>
      <c r="B43" s="45"/>
      <c r="C43" s="46"/>
      <c r="D43" s="46"/>
      <c r="E43" s="39" t="s">
        <v>754</v>
      </c>
      <c r="F43" s="46"/>
      <c r="G43" s="46"/>
      <c r="H43" s="46"/>
      <c r="I43" s="46"/>
      <c r="J43" s="48"/>
    </row>
    <row r="44">
      <c r="A44" s="31" t="s">
        <v>591</v>
      </c>
      <c r="B44" s="32"/>
      <c r="C44" s="33" t="s">
        <v>4870</v>
      </c>
      <c r="D44" s="34"/>
      <c r="E44" s="31" t="s">
        <v>561</v>
      </c>
      <c r="F44" s="34"/>
      <c r="G44" s="34"/>
      <c r="H44" s="34"/>
      <c r="I44" s="35">
        <f>SUMIFS(I45:I48,A45:A48,"P")</f>
        <v>0</v>
      </c>
      <c r="J44" s="36"/>
    </row>
    <row r="45">
      <c r="A45" s="37" t="s">
        <v>593</v>
      </c>
      <c r="B45" s="37">
        <v>9</v>
      </c>
      <c r="C45" s="38" t="s">
        <v>4871</v>
      </c>
      <c r="D45" s="37" t="s">
        <v>595</v>
      </c>
      <c r="E45" s="39" t="s">
        <v>4872</v>
      </c>
      <c r="F45" s="40" t="s">
        <v>608</v>
      </c>
      <c r="G45" s="41">
        <v>8</v>
      </c>
      <c r="H45" s="42">
        <v>0</v>
      </c>
      <c r="I45" s="43">
        <f>ROUND(G45*H45,P4)</f>
        <v>0</v>
      </c>
      <c r="J45" s="37"/>
      <c r="O45" s="44">
        <f>I45*0.21</f>
        <v>0</v>
      </c>
      <c r="P45">
        <v>3</v>
      </c>
    </row>
    <row r="46">
      <c r="A46" s="37" t="s">
        <v>598</v>
      </c>
      <c r="B46" s="45"/>
      <c r="C46" s="46"/>
      <c r="D46" s="46"/>
      <c r="E46" s="39" t="s">
        <v>4872</v>
      </c>
      <c r="F46" s="46"/>
      <c r="G46" s="46"/>
      <c r="H46" s="46"/>
      <c r="I46" s="46"/>
      <c r="J46" s="48"/>
    </row>
    <row r="47" ht="75">
      <c r="A47" s="37" t="s">
        <v>599</v>
      </c>
      <c r="B47" s="45"/>
      <c r="C47" s="46"/>
      <c r="D47" s="46"/>
      <c r="E47" s="49" t="s">
        <v>4873</v>
      </c>
      <c r="F47" s="46"/>
      <c r="G47" s="46"/>
      <c r="H47" s="46"/>
      <c r="I47" s="46"/>
      <c r="J47" s="48"/>
    </row>
    <row r="48" ht="30">
      <c r="A48" s="37" t="s">
        <v>601</v>
      </c>
      <c r="B48" s="50"/>
      <c r="C48" s="51"/>
      <c r="D48" s="51"/>
      <c r="E48" s="39" t="s">
        <v>4287</v>
      </c>
      <c r="F48" s="51"/>
      <c r="G48" s="51"/>
      <c r="H48" s="51"/>
      <c r="I48" s="51"/>
      <c r="J48" s="52"/>
    </row>
  </sheetData>
  <sheetProtection sheet="1" objects="1" scenarios="1" spinCount="100000" saltValue="NZ/cd2QNl+XvCSpVgnT2WJ4qgH/QGlF2/aOj5/q1VF3K8bL/f1WbqQTdbrzIeSQSP4jtQ/YScIiO+WSsmpWW+w==" hashValue="0CTM0mzq+DeZXxmyIvnZnJZSvhyjTMT5R1XQ7IrfaCU1a//dmJQaSEKstyMQUTFafHqRexeGLYD4/9vsKcp75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4874</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4409</v>
      </c>
      <c r="D6" s="22"/>
      <c r="E6" s="23" t="s">
        <v>151</v>
      </c>
      <c r="F6" s="17"/>
      <c r="G6" s="17"/>
      <c r="H6" s="17"/>
      <c r="I6" s="17"/>
      <c r="J6" s="19"/>
    </row>
    <row r="7">
      <c r="A7" s="3" t="s">
        <v>578</v>
      </c>
      <c r="B7" s="20" t="s">
        <v>579</v>
      </c>
      <c r="C7" s="21" t="s">
        <v>4874</v>
      </c>
      <c r="D7" s="22"/>
      <c r="E7" s="23" t="s">
        <v>161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4875</v>
      </c>
      <c r="D12" s="37" t="s">
        <v>595</v>
      </c>
      <c r="E12" s="39" t="s">
        <v>4876</v>
      </c>
      <c r="F12" s="40" t="s">
        <v>650</v>
      </c>
      <c r="G12" s="41">
        <v>44600</v>
      </c>
      <c r="H12" s="42">
        <v>0</v>
      </c>
      <c r="I12" s="43">
        <f>ROUND(G12*H12,P4)</f>
        <v>0</v>
      </c>
      <c r="J12" s="37"/>
      <c r="O12" s="44">
        <f>I12*0</f>
        <v>0</v>
      </c>
      <c r="P12">
        <v>1</v>
      </c>
    </row>
    <row r="13">
      <c r="A13" s="37" t="s">
        <v>598</v>
      </c>
      <c r="B13" s="45"/>
      <c r="C13" s="46"/>
      <c r="D13" s="46"/>
      <c r="E13" s="47" t="s">
        <v>595</v>
      </c>
      <c r="F13" s="46"/>
      <c r="G13" s="46"/>
      <c r="H13" s="46"/>
      <c r="I13" s="46"/>
      <c r="J13" s="48"/>
    </row>
    <row r="14" ht="60">
      <c r="A14" s="37" t="s">
        <v>599</v>
      </c>
      <c r="B14" s="45"/>
      <c r="C14" s="46"/>
      <c r="D14" s="46"/>
      <c r="E14" s="49" t="s">
        <v>4877</v>
      </c>
      <c r="F14" s="46"/>
      <c r="G14" s="46"/>
      <c r="H14" s="46"/>
      <c r="I14" s="46"/>
      <c r="J14" s="48"/>
    </row>
    <row r="15">
      <c r="A15" s="37" t="s">
        <v>601</v>
      </c>
      <c r="B15" s="45"/>
      <c r="C15" s="46"/>
      <c r="D15" s="46"/>
      <c r="E15" s="39" t="s">
        <v>652</v>
      </c>
      <c r="F15" s="46"/>
      <c r="G15" s="46"/>
      <c r="H15" s="46"/>
      <c r="I15" s="46"/>
      <c r="J15" s="48"/>
    </row>
    <row r="16">
      <c r="A16" s="31" t="s">
        <v>591</v>
      </c>
      <c r="B16" s="32"/>
      <c r="C16" s="33" t="s">
        <v>4878</v>
      </c>
      <c r="D16" s="34"/>
      <c r="E16" s="31" t="s">
        <v>4879</v>
      </c>
      <c r="F16" s="34"/>
      <c r="G16" s="34"/>
      <c r="H16" s="34"/>
      <c r="I16" s="35">
        <f>SUMIFS(I17:I20,A17:A20,"P")</f>
        <v>0</v>
      </c>
      <c r="J16" s="36"/>
    </row>
    <row r="17">
      <c r="A17" s="37" t="s">
        <v>593</v>
      </c>
      <c r="B17" s="37">
        <v>2</v>
      </c>
      <c r="C17" s="38" t="s">
        <v>4880</v>
      </c>
      <c r="D17" s="37" t="s">
        <v>595</v>
      </c>
      <c r="E17" s="39" t="s">
        <v>4881</v>
      </c>
      <c r="F17" s="40" t="s">
        <v>608</v>
      </c>
      <c r="G17" s="41">
        <v>6</v>
      </c>
      <c r="H17" s="42">
        <v>0</v>
      </c>
      <c r="I17" s="43">
        <f>ROUND(G17*H17,P4)</f>
        <v>0</v>
      </c>
      <c r="J17" s="37"/>
      <c r="O17" s="44">
        <f>I17*0</f>
        <v>0</v>
      </c>
      <c r="P17">
        <v>1</v>
      </c>
    </row>
    <row r="18">
      <c r="A18" s="37" t="s">
        <v>598</v>
      </c>
      <c r="B18" s="45"/>
      <c r="C18" s="46"/>
      <c r="D18" s="46"/>
      <c r="E18" s="47" t="s">
        <v>595</v>
      </c>
      <c r="F18" s="46"/>
      <c r="G18" s="46"/>
      <c r="H18" s="46"/>
      <c r="I18" s="46"/>
      <c r="J18" s="48"/>
    </row>
    <row r="19" ht="60">
      <c r="A19" s="37" t="s">
        <v>599</v>
      </c>
      <c r="B19" s="45"/>
      <c r="C19" s="46"/>
      <c r="D19" s="46"/>
      <c r="E19" s="49" t="s">
        <v>4882</v>
      </c>
      <c r="F19" s="46"/>
      <c r="G19" s="46"/>
      <c r="H19" s="46"/>
      <c r="I19" s="46"/>
      <c r="J19" s="48"/>
    </row>
    <row r="20" ht="180">
      <c r="A20" s="37" t="s">
        <v>601</v>
      </c>
      <c r="B20" s="45"/>
      <c r="C20" s="46"/>
      <c r="D20" s="46"/>
      <c r="E20" s="39" t="s">
        <v>4883</v>
      </c>
      <c r="F20" s="46"/>
      <c r="G20" s="46"/>
      <c r="H20" s="46"/>
      <c r="I20" s="46"/>
      <c r="J20" s="48"/>
    </row>
    <row r="21">
      <c r="A21" s="31" t="s">
        <v>591</v>
      </c>
      <c r="B21" s="32"/>
      <c r="C21" s="33" t="s">
        <v>4677</v>
      </c>
      <c r="D21" s="34"/>
      <c r="E21" s="31" t="s">
        <v>4678</v>
      </c>
      <c r="F21" s="34"/>
      <c r="G21" s="34"/>
      <c r="H21" s="34"/>
      <c r="I21" s="35">
        <f>SUMIFS(I22:I57,A22:A57,"P")</f>
        <v>0</v>
      </c>
      <c r="J21" s="36"/>
    </row>
    <row r="22">
      <c r="A22" s="37" t="s">
        <v>593</v>
      </c>
      <c r="B22" s="37">
        <v>3</v>
      </c>
      <c r="C22" s="38" t="s">
        <v>4884</v>
      </c>
      <c r="D22" s="37" t="s">
        <v>595</v>
      </c>
      <c r="E22" s="39" t="s">
        <v>4885</v>
      </c>
      <c r="F22" s="40" t="s">
        <v>641</v>
      </c>
      <c r="G22" s="41">
        <v>11500</v>
      </c>
      <c r="H22" s="42">
        <v>0</v>
      </c>
      <c r="I22" s="43">
        <f>ROUND(G22*H22,P4)</f>
        <v>0</v>
      </c>
      <c r="J22" s="37"/>
      <c r="O22" s="44">
        <f>I22*0.21</f>
        <v>0</v>
      </c>
      <c r="P22">
        <v>3</v>
      </c>
    </row>
    <row r="23">
      <c r="A23" s="37" t="s">
        <v>598</v>
      </c>
      <c r="B23" s="45"/>
      <c r="C23" s="46"/>
      <c r="D23" s="46"/>
      <c r="E23" s="47" t="s">
        <v>595</v>
      </c>
      <c r="F23" s="46"/>
      <c r="G23" s="46"/>
      <c r="H23" s="46"/>
      <c r="I23" s="46"/>
      <c r="J23" s="48"/>
    </row>
    <row r="24" ht="135">
      <c r="A24" s="37" t="s">
        <v>599</v>
      </c>
      <c r="B24" s="45"/>
      <c r="C24" s="46"/>
      <c r="D24" s="46"/>
      <c r="E24" s="49" t="s">
        <v>4886</v>
      </c>
      <c r="F24" s="46"/>
      <c r="G24" s="46"/>
      <c r="H24" s="46"/>
      <c r="I24" s="46"/>
      <c r="J24" s="48"/>
    </row>
    <row r="25" ht="180">
      <c r="A25" s="37" t="s">
        <v>601</v>
      </c>
      <c r="B25" s="45"/>
      <c r="C25" s="46"/>
      <c r="D25" s="46"/>
      <c r="E25" s="39" t="s">
        <v>4887</v>
      </c>
      <c r="F25" s="46"/>
      <c r="G25" s="46"/>
      <c r="H25" s="46"/>
      <c r="I25" s="46"/>
      <c r="J25" s="48"/>
    </row>
    <row r="26" ht="30">
      <c r="A26" s="37" t="s">
        <v>593</v>
      </c>
      <c r="B26" s="37">
        <v>4</v>
      </c>
      <c r="C26" s="38" t="s">
        <v>4888</v>
      </c>
      <c r="D26" s="37" t="s">
        <v>595</v>
      </c>
      <c r="E26" s="39" t="s">
        <v>4889</v>
      </c>
      <c r="F26" s="40" t="s">
        <v>4420</v>
      </c>
      <c r="G26" s="41">
        <v>47850</v>
      </c>
      <c r="H26" s="42">
        <v>0</v>
      </c>
      <c r="I26" s="43">
        <f>ROUND(G26*H26,P4)</f>
        <v>0</v>
      </c>
      <c r="J26" s="37"/>
      <c r="O26" s="44">
        <f>I26*0.21</f>
        <v>0</v>
      </c>
      <c r="P26">
        <v>3</v>
      </c>
    </row>
    <row r="27">
      <c r="A27" s="37" t="s">
        <v>598</v>
      </c>
      <c r="B27" s="45"/>
      <c r="C27" s="46"/>
      <c r="D27" s="46"/>
      <c r="E27" s="47" t="s">
        <v>595</v>
      </c>
      <c r="F27" s="46"/>
      <c r="G27" s="46"/>
      <c r="H27" s="46"/>
      <c r="I27" s="46"/>
      <c r="J27" s="48"/>
    </row>
    <row r="28" ht="105">
      <c r="A28" s="37" t="s">
        <v>599</v>
      </c>
      <c r="B28" s="45"/>
      <c r="C28" s="46"/>
      <c r="D28" s="46"/>
      <c r="E28" s="49" t="s">
        <v>4890</v>
      </c>
      <c r="F28" s="46"/>
      <c r="G28" s="46"/>
      <c r="H28" s="46"/>
      <c r="I28" s="46"/>
      <c r="J28" s="48"/>
    </row>
    <row r="29" ht="165">
      <c r="A29" s="37" t="s">
        <v>601</v>
      </c>
      <c r="B29" s="45"/>
      <c r="C29" s="46"/>
      <c r="D29" s="46"/>
      <c r="E29" s="39" t="s">
        <v>4891</v>
      </c>
      <c r="F29" s="46"/>
      <c r="G29" s="46"/>
      <c r="H29" s="46"/>
      <c r="I29" s="46"/>
      <c r="J29" s="48"/>
    </row>
    <row r="30" ht="30">
      <c r="A30" s="37" t="s">
        <v>593</v>
      </c>
      <c r="B30" s="37">
        <v>5</v>
      </c>
      <c r="C30" s="38" t="s">
        <v>4892</v>
      </c>
      <c r="D30" s="37" t="s">
        <v>595</v>
      </c>
      <c r="E30" s="39" t="s">
        <v>4893</v>
      </c>
      <c r="F30" s="40" t="s">
        <v>597</v>
      </c>
      <c r="G30" s="41">
        <v>10688</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4894</v>
      </c>
      <c r="F32" s="46"/>
      <c r="G32" s="46"/>
      <c r="H32" s="46"/>
      <c r="I32" s="46"/>
      <c r="J32" s="48"/>
    </row>
    <row r="33" ht="240">
      <c r="A33" s="37" t="s">
        <v>601</v>
      </c>
      <c r="B33" s="45"/>
      <c r="C33" s="46"/>
      <c r="D33" s="46"/>
      <c r="E33" s="39" t="s">
        <v>4895</v>
      </c>
      <c r="F33" s="46"/>
      <c r="G33" s="46"/>
      <c r="H33" s="46"/>
      <c r="I33" s="46"/>
      <c r="J33" s="48"/>
    </row>
    <row r="34" ht="30">
      <c r="A34" s="37" t="s">
        <v>593</v>
      </c>
      <c r="B34" s="37">
        <v>6</v>
      </c>
      <c r="C34" s="38" t="s">
        <v>4896</v>
      </c>
      <c r="D34" s="37" t="s">
        <v>595</v>
      </c>
      <c r="E34" s="39" t="s">
        <v>4897</v>
      </c>
      <c r="F34" s="40" t="s">
        <v>597</v>
      </c>
      <c r="G34" s="41">
        <v>328</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4898</v>
      </c>
      <c r="F36" s="46"/>
      <c r="G36" s="46"/>
      <c r="H36" s="46"/>
      <c r="I36" s="46"/>
      <c r="J36" s="48"/>
    </row>
    <row r="37" ht="240">
      <c r="A37" s="37" t="s">
        <v>601</v>
      </c>
      <c r="B37" s="45"/>
      <c r="C37" s="46"/>
      <c r="D37" s="46"/>
      <c r="E37" s="39" t="s">
        <v>4899</v>
      </c>
      <c r="F37" s="46"/>
      <c r="G37" s="46"/>
      <c r="H37" s="46"/>
      <c r="I37" s="46"/>
      <c r="J37" s="48"/>
    </row>
    <row r="38" ht="45">
      <c r="A38" s="37" t="s">
        <v>593</v>
      </c>
      <c r="B38" s="37">
        <v>7</v>
      </c>
      <c r="C38" s="38" t="s">
        <v>4900</v>
      </c>
      <c r="D38" s="37" t="s">
        <v>595</v>
      </c>
      <c r="E38" s="39" t="s">
        <v>4901</v>
      </c>
      <c r="F38" s="40" t="s">
        <v>597</v>
      </c>
      <c r="G38" s="41">
        <v>282.56</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599</v>
      </c>
      <c r="B40" s="45"/>
      <c r="C40" s="46"/>
      <c r="D40" s="46"/>
      <c r="E40" s="49" t="s">
        <v>4902</v>
      </c>
      <c r="F40" s="46"/>
      <c r="G40" s="46"/>
      <c r="H40" s="46"/>
      <c r="I40" s="46"/>
      <c r="J40" s="48"/>
    </row>
    <row r="41" ht="255">
      <c r="A41" s="37" t="s">
        <v>601</v>
      </c>
      <c r="B41" s="45"/>
      <c r="C41" s="46"/>
      <c r="D41" s="46"/>
      <c r="E41" s="39" t="s">
        <v>4903</v>
      </c>
      <c r="F41" s="46"/>
      <c r="G41" s="46"/>
      <c r="H41" s="46"/>
      <c r="I41" s="46"/>
      <c r="J41" s="48"/>
    </row>
    <row r="42">
      <c r="A42" s="37" t="s">
        <v>593</v>
      </c>
      <c r="B42" s="37">
        <v>8</v>
      </c>
      <c r="C42" s="38" t="s">
        <v>4904</v>
      </c>
      <c r="D42" s="37" t="s">
        <v>595</v>
      </c>
      <c r="E42" s="39" t="s">
        <v>4905</v>
      </c>
      <c r="F42" s="40" t="s">
        <v>608</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75">
      <c r="A44" s="37" t="s">
        <v>599</v>
      </c>
      <c r="B44" s="45"/>
      <c r="C44" s="46"/>
      <c r="D44" s="46"/>
      <c r="E44" s="49" t="s">
        <v>4906</v>
      </c>
      <c r="F44" s="46"/>
      <c r="G44" s="46"/>
      <c r="H44" s="46"/>
      <c r="I44" s="46"/>
      <c r="J44" s="48"/>
    </row>
    <row r="45" ht="165">
      <c r="A45" s="37" t="s">
        <v>601</v>
      </c>
      <c r="B45" s="45"/>
      <c r="C45" s="46"/>
      <c r="D45" s="46"/>
      <c r="E45" s="39" t="s">
        <v>4907</v>
      </c>
      <c r="F45" s="46"/>
      <c r="G45" s="46"/>
      <c r="H45" s="46"/>
      <c r="I45" s="46"/>
      <c r="J45" s="48"/>
    </row>
    <row r="46">
      <c r="A46" s="37" t="s">
        <v>593</v>
      </c>
      <c r="B46" s="37">
        <v>9</v>
      </c>
      <c r="C46" s="38" t="s">
        <v>4842</v>
      </c>
      <c r="D46" s="37" t="s">
        <v>595</v>
      </c>
      <c r="E46" s="39" t="s">
        <v>4843</v>
      </c>
      <c r="F46" s="40" t="s">
        <v>608</v>
      </c>
      <c r="G46" s="41">
        <v>50</v>
      </c>
      <c r="H46" s="42">
        <v>0</v>
      </c>
      <c r="I46" s="43">
        <f>ROUND(G46*H46,P4)</f>
        <v>0</v>
      </c>
      <c r="J46" s="37"/>
      <c r="O46" s="44">
        <f>I46*0.21</f>
        <v>0</v>
      </c>
      <c r="P46">
        <v>3</v>
      </c>
    </row>
    <row r="47">
      <c r="A47" s="37" t="s">
        <v>598</v>
      </c>
      <c r="B47" s="45"/>
      <c r="C47" s="46"/>
      <c r="D47" s="46"/>
      <c r="E47" s="47" t="s">
        <v>595</v>
      </c>
      <c r="F47" s="46"/>
      <c r="G47" s="46"/>
      <c r="H47" s="46"/>
      <c r="I47" s="46"/>
      <c r="J47" s="48"/>
    </row>
    <row r="48" ht="75">
      <c r="A48" s="37" t="s">
        <v>599</v>
      </c>
      <c r="B48" s="45"/>
      <c r="C48" s="46"/>
      <c r="D48" s="46"/>
      <c r="E48" s="49" t="s">
        <v>4908</v>
      </c>
      <c r="F48" s="46"/>
      <c r="G48" s="46"/>
      <c r="H48" s="46"/>
      <c r="I48" s="46"/>
      <c r="J48" s="48"/>
    </row>
    <row r="49" ht="150">
      <c r="A49" s="37" t="s">
        <v>601</v>
      </c>
      <c r="B49" s="45"/>
      <c r="C49" s="46"/>
      <c r="D49" s="46"/>
      <c r="E49" s="39" t="s">
        <v>4845</v>
      </c>
      <c r="F49" s="46"/>
      <c r="G49" s="46"/>
      <c r="H49" s="46"/>
      <c r="I49" s="46"/>
      <c r="J49" s="48"/>
    </row>
    <row r="50">
      <c r="A50" s="37" t="s">
        <v>593</v>
      </c>
      <c r="B50" s="37">
        <v>10</v>
      </c>
      <c r="C50" s="38" t="s">
        <v>4909</v>
      </c>
      <c r="D50" s="37" t="s">
        <v>595</v>
      </c>
      <c r="E50" s="39" t="s">
        <v>4910</v>
      </c>
      <c r="F50" s="40" t="s">
        <v>608</v>
      </c>
      <c r="G50" s="41">
        <v>2</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4911</v>
      </c>
      <c r="F52" s="46"/>
      <c r="G52" s="46"/>
      <c r="H52" s="46"/>
      <c r="I52" s="46"/>
      <c r="J52" s="48"/>
    </row>
    <row r="53" ht="165">
      <c r="A53" s="37" t="s">
        <v>601</v>
      </c>
      <c r="B53" s="45"/>
      <c r="C53" s="46"/>
      <c r="D53" s="46"/>
      <c r="E53" s="39" t="s">
        <v>4907</v>
      </c>
      <c r="F53" s="46"/>
      <c r="G53" s="46"/>
      <c r="H53" s="46"/>
      <c r="I53" s="46"/>
      <c r="J53" s="48"/>
    </row>
    <row r="54">
      <c r="A54" s="37" t="s">
        <v>593</v>
      </c>
      <c r="B54" s="37">
        <v>11</v>
      </c>
      <c r="C54" s="38" t="s">
        <v>4679</v>
      </c>
      <c r="D54" s="37" t="s">
        <v>595</v>
      </c>
      <c r="E54" s="39" t="s">
        <v>4680</v>
      </c>
      <c r="F54" s="40" t="s">
        <v>641</v>
      </c>
      <c r="G54" s="41">
        <v>41.667000000000002</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4912</v>
      </c>
      <c r="F56" s="46"/>
      <c r="G56" s="46"/>
      <c r="H56" s="46"/>
      <c r="I56" s="46"/>
      <c r="J56" s="48"/>
    </row>
    <row r="57" ht="150">
      <c r="A57" s="37" t="s">
        <v>601</v>
      </c>
      <c r="B57" s="45"/>
      <c r="C57" s="46"/>
      <c r="D57" s="46"/>
      <c r="E57" s="39" t="s">
        <v>4682</v>
      </c>
      <c r="F57" s="46"/>
      <c r="G57" s="46"/>
      <c r="H57" s="46"/>
      <c r="I57" s="46"/>
      <c r="J57" s="48"/>
    </row>
    <row r="58">
      <c r="A58" s="31" t="s">
        <v>591</v>
      </c>
      <c r="B58" s="32"/>
      <c r="C58" s="33" t="s">
        <v>1812</v>
      </c>
      <c r="D58" s="34"/>
      <c r="E58" s="31" t="s">
        <v>1813</v>
      </c>
      <c r="F58" s="34"/>
      <c r="G58" s="34"/>
      <c r="H58" s="34"/>
      <c r="I58" s="35">
        <f>SUMIFS(I59:I94,A59:A94,"P")</f>
        <v>0</v>
      </c>
      <c r="J58" s="36"/>
    </row>
    <row r="59" ht="60">
      <c r="A59" s="37" t="s">
        <v>593</v>
      </c>
      <c r="B59" s="37">
        <v>12</v>
      </c>
      <c r="C59" s="38" t="s">
        <v>2447</v>
      </c>
      <c r="D59" s="37" t="s">
        <v>2448</v>
      </c>
      <c r="E59" s="39" t="s">
        <v>2449</v>
      </c>
      <c r="F59" s="40" t="s">
        <v>1127</v>
      </c>
      <c r="G59" s="41">
        <v>100</v>
      </c>
      <c r="H59" s="42">
        <v>0</v>
      </c>
      <c r="I59" s="43">
        <f>ROUND(G59*H59,P4)</f>
        <v>0</v>
      </c>
      <c r="J59" s="37"/>
      <c r="O59" s="44">
        <f>I59*0.21</f>
        <v>0</v>
      </c>
      <c r="P59">
        <v>3</v>
      </c>
    </row>
    <row r="60">
      <c r="A60" s="37" t="s">
        <v>598</v>
      </c>
      <c r="B60" s="45"/>
      <c r="C60" s="46"/>
      <c r="D60" s="46"/>
      <c r="E60" s="39" t="s">
        <v>1817</v>
      </c>
      <c r="F60" s="46"/>
      <c r="G60" s="46"/>
      <c r="H60" s="46"/>
      <c r="I60" s="46"/>
      <c r="J60" s="48"/>
    </row>
    <row r="61" ht="75">
      <c r="A61" s="37" t="s">
        <v>599</v>
      </c>
      <c r="B61" s="45"/>
      <c r="C61" s="46"/>
      <c r="D61" s="46"/>
      <c r="E61" s="49" t="s">
        <v>4913</v>
      </c>
      <c r="F61" s="46"/>
      <c r="G61" s="46"/>
      <c r="H61" s="46"/>
      <c r="I61" s="46"/>
      <c r="J61" s="48"/>
    </row>
    <row r="62">
      <c r="A62" s="37" t="s">
        <v>601</v>
      </c>
      <c r="B62" s="45"/>
      <c r="C62" s="46"/>
      <c r="D62" s="46"/>
      <c r="E62" s="47" t="s">
        <v>595</v>
      </c>
      <c r="F62" s="46"/>
      <c r="G62" s="46"/>
      <c r="H62" s="46"/>
      <c r="I62" s="46"/>
      <c r="J62" s="48"/>
    </row>
    <row r="63" ht="45">
      <c r="A63" s="37" t="s">
        <v>593</v>
      </c>
      <c r="B63" s="37">
        <v>13</v>
      </c>
      <c r="C63" s="38" t="s">
        <v>4914</v>
      </c>
      <c r="D63" s="37" t="s">
        <v>4915</v>
      </c>
      <c r="E63" s="39" t="s">
        <v>4916</v>
      </c>
      <c r="F63" s="40" t="s">
        <v>1127</v>
      </c>
      <c r="G63" s="41">
        <v>7182</v>
      </c>
      <c r="H63" s="42">
        <v>0</v>
      </c>
      <c r="I63" s="43">
        <f>ROUND(G63*H63,P4)</f>
        <v>0</v>
      </c>
      <c r="J63" s="37"/>
      <c r="O63" s="44">
        <f>I63*0.21</f>
        <v>0</v>
      </c>
      <c r="P63">
        <v>3</v>
      </c>
    </row>
    <row r="64">
      <c r="A64" s="37" t="s">
        <v>598</v>
      </c>
      <c r="B64" s="45"/>
      <c r="C64" s="46"/>
      <c r="D64" s="46"/>
      <c r="E64" s="39" t="s">
        <v>1817</v>
      </c>
      <c r="F64" s="46"/>
      <c r="G64" s="46"/>
      <c r="H64" s="46"/>
      <c r="I64" s="46"/>
      <c r="J64" s="48"/>
    </row>
    <row r="65" ht="90">
      <c r="A65" s="37" t="s">
        <v>599</v>
      </c>
      <c r="B65" s="45"/>
      <c r="C65" s="46"/>
      <c r="D65" s="46"/>
      <c r="E65" s="49" t="s">
        <v>4917</v>
      </c>
      <c r="F65" s="46"/>
      <c r="G65" s="46"/>
      <c r="H65" s="46"/>
      <c r="I65" s="46"/>
      <c r="J65" s="48"/>
    </row>
    <row r="66" ht="120">
      <c r="A66" s="37" t="s">
        <v>601</v>
      </c>
      <c r="B66" s="45"/>
      <c r="C66" s="46"/>
      <c r="D66" s="46"/>
      <c r="E66" s="39" t="s">
        <v>1819</v>
      </c>
      <c r="F66" s="46"/>
      <c r="G66" s="46"/>
      <c r="H66" s="46"/>
      <c r="I66" s="46"/>
      <c r="J66" s="48"/>
    </row>
    <row r="67" ht="45">
      <c r="A67" s="37" t="s">
        <v>593</v>
      </c>
      <c r="B67" s="37">
        <v>14</v>
      </c>
      <c r="C67" s="38" t="s">
        <v>4918</v>
      </c>
      <c r="D67" s="37" t="s">
        <v>4919</v>
      </c>
      <c r="E67" s="39" t="s">
        <v>4920</v>
      </c>
      <c r="F67" s="40" t="s">
        <v>1127</v>
      </c>
      <c r="G67" s="41">
        <v>5209.1999999999998</v>
      </c>
      <c r="H67" s="42">
        <v>0</v>
      </c>
      <c r="I67" s="43">
        <f>ROUND(G67*H67,P4)</f>
        <v>0</v>
      </c>
      <c r="J67" s="37"/>
      <c r="O67" s="44">
        <f>I67*0.21</f>
        <v>0</v>
      </c>
      <c r="P67">
        <v>3</v>
      </c>
    </row>
    <row r="68">
      <c r="A68" s="37" t="s">
        <v>598</v>
      </c>
      <c r="B68" s="45"/>
      <c r="C68" s="46"/>
      <c r="D68" s="46"/>
      <c r="E68" s="39" t="s">
        <v>1817</v>
      </c>
      <c r="F68" s="46"/>
      <c r="G68" s="46"/>
      <c r="H68" s="46"/>
      <c r="I68" s="46"/>
      <c r="J68" s="48"/>
    </row>
    <row r="69" ht="75">
      <c r="A69" s="37" t="s">
        <v>599</v>
      </c>
      <c r="B69" s="45"/>
      <c r="C69" s="46"/>
      <c r="D69" s="46"/>
      <c r="E69" s="49" t="s">
        <v>4921</v>
      </c>
      <c r="F69" s="46"/>
      <c r="G69" s="46"/>
      <c r="H69" s="46"/>
      <c r="I69" s="46"/>
      <c r="J69" s="48"/>
    </row>
    <row r="70" ht="120">
      <c r="A70" s="37" t="s">
        <v>601</v>
      </c>
      <c r="B70" s="45"/>
      <c r="C70" s="46"/>
      <c r="D70" s="46"/>
      <c r="E70" s="39" t="s">
        <v>1819</v>
      </c>
      <c r="F70" s="46"/>
      <c r="G70" s="46"/>
      <c r="H70" s="46"/>
      <c r="I70" s="46"/>
      <c r="J70" s="48"/>
    </row>
    <row r="71" ht="45">
      <c r="A71" s="37" t="s">
        <v>593</v>
      </c>
      <c r="B71" s="37">
        <v>15</v>
      </c>
      <c r="C71" s="38" t="s">
        <v>4922</v>
      </c>
      <c r="D71" s="37" t="s">
        <v>4923</v>
      </c>
      <c r="E71" s="39" t="s">
        <v>4924</v>
      </c>
      <c r="F71" s="40" t="s">
        <v>1127</v>
      </c>
      <c r="G71" s="41">
        <v>3.6139999999999999</v>
      </c>
      <c r="H71" s="42">
        <v>0</v>
      </c>
      <c r="I71" s="43">
        <f>ROUND(G71*H71,P4)</f>
        <v>0</v>
      </c>
      <c r="J71" s="37"/>
      <c r="O71" s="44">
        <f>I71*0.21</f>
        <v>0</v>
      </c>
      <c r="P71">
        <v>3</v>
      </c>
    </row>
    <row r="72">
      <c r="A72" s="37" t="s">
        <v>598</v>
      </c>
      <c r="B72" s="45"/>
      <c r="C72" s="46"/>
      <c r="D72" s="46"/>
      <c r="E72" s="39" t="s">
        <v>1817</v>
      </c>
      <c r="F72" s="46"/>
      <c r="G72" s="46"/>
      <c r="H72" s="46"/>
      <c r="I72" s="46"/>
      <c r="J72" s="48"/>
    </row>
    <row r="73" ht="75">
      <c r="A73" s="37" t="s">
        <v>599</v>
      </c>
      <c r="B73" s="45"/>
      <c r="C73" s="46"/>
      <c r="D73" s="46"/>
      <c r="E73" s="49" t="s">
        <v>4925</v>
      </c>
      <c r="F73" s="46"/>
      <c r="G73" s="46"/>
      <c r="H73" s="46"/>
      <c r="I73" s="46"/>
      <c r="J73" s="48"/>
    </row>
    <row r="74" ht="120">
      <c r="A74" s="37" t="s">
        <v>601</v>
      </c>
      <c r="B74" s="45"/>
      <c r="C74" s="46"/>
      <c r="D74" s="46"/>
      <c r="E74" s="39" t="s">
        <v>1819</v>
      </c>
      <c r="F74" s="46"/>
      <c r="G74" s="46"/>
      <c r="H74" s="46"/>
      <c r="I74" s="46"/>
      <c r="J74" s="48"/>
    </row>
    <row r="75" ht="45">
      <c r="A75" s="37" t="s">
        <v>593</v>
      </c>
      <c r="B75" s="37">
        <v>16</v>
      </c>
      <c r="C75" s="38" t="s">
        <v>4926</v>
      </c>
      <c r="D75" s="37" t="s">
        <v>4927</v>
      </c>
      <c r="E75" s="39" t="s">
        <v>4928</v>
      </c>
      <c r="F75" s="40" t="s">
        <v>1127</v>
      </c>
      <c r="G75" s="41">
        <v>8.0530000000000008</v>
      </c>
      <c r="H75" s="42">
        <v>0</v>
      </c>
      <c r="I75" s="43">
        <f>ROUND(G75*H75,P4)</f>
        <v>0</v>
      </c>
      <c r="J75" s="37"/>
      <c r="O75" s="44">
        <f>I75*0.21</f>
        <v>0</v>
      </c>
      <c r="P75">
        <v>3</v>
      </c>
    </row>
    <row r="76">
      <c r="A76" s="37" t="s">
        <v>598</v>
      </c>
      <c r="B76" s="45"/>
      <c r="C76" s="46"/>
      <c r="D76" s="46"/>
      <c r="E76" s="39" t="s">
        <v>1817</v>
      </c>
      <c r="F76" s="46"/>
      <c r="G76" s="46"/>
      <c r="H76" s="46"/>
      <c r="I76" s="46"/>
      <c r="J76" s="48"/>
    </row>
    <row r="77" ht="75">
      <c r="A77" s="37" t="s">
        <v>599</v>
      </c>
      <c r="B77" s="45"/>
      <c r="C77" s="46"/>
      <c r="D77" s="46"/>
      <c r="E77" s="49" t="s">
        <v>4929</v>
      </c>
      <c r="F77" s="46"/>
      <c r="G77" s="46"/>
      <c r="H77" s="46"/>
      <c r="I77" s="46"/>
      <c r="J77" s="48"/>
    </row>
    <row r="78" ht="120">
      <c r="A78" s="37" t="s">
        <v>601</v>
      </c>
      <c r="B78" s="45"/>
      <c r="C78" s="46"/>
      <c r="D78" s="46"/>
      <c r="E78" s="39" t="s">
        <v>1819</v>
      </c>
      <c r="F78" s="46"/>
      <c r="G78" s="46"/>
      <c r="H78" s="46"/>
      <c r="I78" s="46"/>
      <c r="J78" s="48"/>
    </row>
    <row r="79" ht="45">
      <c r="A79" s="37" t="s">
        <v>593</v>
      </c>
      <c r="B79" s="37">
        <v>17</v>
      </c>
      <c r="C79" s="38" t="s">
        <v>4930</v>
      </c>
      <c r="D79" s="37" t="s">
        <v>4931</v>
      </c>
      <c r="E79" s="39" t="s">
        <v>4932</v>
      </c>
      <c r="F79" s="40" t="s">
        <v>1127</v>
      </c>
      <c r="G79" s="41">
        <v>220.5</v>
      </c>
      <c r="H79" s="42">
        <v>0</v>
      </c>
      <c r="I79" s="43">
        <f>ROUND(G79*H79,P4)</f>
        <v>0</v>
      </c>
      <c r="J79" s="37"/>
      <c r="O79" s="44">
        <f>I79*0.21</f>
        <v>0</v>
      </c>
      <c r="P79">
        <v>3</v>
      </c>
    </row>
    <row r="80">
      <c r="A80" s="37" t="s">
        <v>598</v>
      </c>
      <c r="B80" s="45"/>
      <c r="C80" s="46"/>
      <c r="D80" s="46"/>
      <c r="E80" s="39" t="s">
        <v>1817</v>
      </c>
      <c r="F80" s="46"/>
      <c r="G80" s="46"/>
      <c r="H80" s="46"/>
      <c r="I80" s="46"/>
      <c r="J80" s="48"/>
    </row>
    <row r="81" ht="90">
      <c r="A81" s="37" t="s">
        <v>599</v>
      </c>
      <c r="B81" s="45"/>
      <c r="C81" s="46"/>
      <c r="D81" s="46"/>
      <c r="E81" s="49" t="s">
        <v>4933</v>
      </c>
      <c r="F81" s="46"/>
      <c r="G81" s="46"/>
      <c r="H81" s="46"/>
      <c r="I81" s="46"/>
      <c r="J81" s="48"/>
    </row>
    <row r="82" ht="120">
      <c r="A82" s="37" t="s">
        <v>601</v>
      </c>
      <c r="B82" s="45"/>
      <c r="C82" s="46"/>
      <c r="D82" s="46"/>
      <c r="E82" s="39" t="s">
        <v>1819</v>
      </c>
      <c r="F82" s="46"/>
      <c r="G82" s="46"/>
      <c r="H82" s="46"/>
      <c r="I82" s="46"/>
      <c r="J82" s="48"/>
    </row>
    <row r="83" ht="45">
      <c r="A83" s="37" t="s">
        <v>593</v>
      </c>
      <c r="B83" s="37">
        <v>18</v>
      </c>
      <c r="C83" s="38" t="s">
        <v>4934</v>
      </c>
      <c r="D83" s="37" t="s">
        <v>4935</v>
      </c>
      <c r="E83" s="39" t="s">
        <v>4936</v>
      </c>
      <c r="F83" s="40" t="s">
        <v>1127</v>
      </c>
      <c r="G83" s="41">
        <v>64</v>
      </c>
      <c r="H83" s="42">
        <v>0</v>
      </c>
      <c r="I83" s="43">
        <f>ROUND(G83*H83,P4)</f>
        <v>0</v>
      </c>
      <c r="J83" s="37"/>
      <c r="O83" s="44">
        <f>I83*0.21</f>
        <v>0</v>
      </c>
      <c r="P83">
        <v>3</v>
      </c>
    </row>
    <row r="84">
      <c r="A84" s="37" t="s">
        <v>598</v>
      </c>
      <c r="B84" s="45"/>
      <c r="C84" s="46"/>
      <c r="D84" s="46"/>
      <c r="E84" s="39" t="s">
        <v>1817</v>
      </c>
      <c r="F84" s="46"/>
      <c r="G84" s="46"/>
      <c r="H84" s="46"/>
      <c r="I84" s="46"/>
      <c r="J84" s="48"/>
    </row>
    <row r="85" ht="75">
      <c r="A85" s="37" t="s">
        <v>599</v>
      </c>
      <c r="B85" s="45"/>
      <c r="C85" s="46"/>
      <c r="D85" s="46"/>
      <c r="E85" s="49" t="s">
        <v>4937</v>
      </c>
      <c r="F85" s="46"/>
      <c r="G85" s="46"/>
      <c r="H85" s="46"/>
      <c r="I85" s="46"/>
      <c r="J85" s="48"/>
    </row>
    <row r="86" ht="120">
      <c r="A86" s="37" t="s">
        <v>601</v>
      </c>
      <c r="B86" s="45"/>
      <c r="C86" s="46"/>
      <c r="D86" s="46"/>
      <c r="E86" s="39" t="s">
        <v>1819</v>
      </c>
      <c r="F86" s="46"/>
      <c r="G86" s="46"/>
      <c r="H86" s="46"/>
      <c r="I86" s="46"/>
      <c r="J86" s="48"/>
    </row>
    <row r="87" ht="45">
      <c r="A87" s="37" t="s">
        <v>593</v>
      </c>
      <c r="B87" s="37">
        <v>19</v>
      </c>
      <c r="C87" s="38" t="s">
        <v>4938</v>
      </c>
      <c r="D87" s="37" t="s">
        <v>4939</v>
      </c>
      <c r="E87" s="39" t="s">
        <v>4940</v>
      </c>
      <c r="F87" s="40" t="s">
        <v>1127</v>
      </c>
      <c r="G87" s="41">
        <v>2.7999999999999998</v>
      </c>
      <c r="H87" s="42">
        <v>0</v>
      </c>
      <c r="I87" s="43">
        <f>ROUND(G87*H87,P4)</f>
        <v>0</v>
      </c>
      <c r="J87" s="37"/>
      <c r="O87" s="44">
        <f>I87*0.21</f>
        <v>0</v>
      </c>
      <c r="P87">
        <v>3</v>
      </c>
    </row>
    <row r="88">
      <c r="A88" s="37" t="s">
        <v>598</v>
      </c>
      <c r="B88" s="45"/>
      <c r="C88" s="46"/>
      <c r="D88" s="46"/>
      <c r="E88" s="39" t="s">
        <v>1817</v>
      </c>
      <c r="F88" s="46"/>
      <c r="G88" s="46"/>
      <c r="H88" s="46"/>
      <c r="I88" s="46"/>
      <c r="J88" s="48"/>
    </row>
    <row r="89" ht="75">
      <c r="A89" s="37" t="s">
        <v>599</v>
      </c>
      <c r="B89" s="45"/>
      <c r="C89" s="46"/>
      <c r="D89" s="46"/>
      <c r="E89" s="49" t="s">
        <v>4941</v>
      </c>
      <c r="F89" s="46"/>
      <c r="G89" s="46"/>
      <c r="H89" s="46"/>
      <c r="I89" s="46"/>
      <c r="J89" s="48"/>
    </row>
    <row r="90" ht="120">
      <c r="A90" s="37" t="s">
        <v>601</v>
      </c>
      <c r="B90" s="45"/>
      <c r="C90" s="46"/>
      <c r="D90" s="46"/>
      <c r="E90" s="39" t="s">
        <v>1819</v>
      </c>
      <c r="F90" s="46"/>
      <c r="G90" s="46"/>
      <c r="H90" s="46"/>
      <c r="I90" s="46"/>
      <c r="J90" s="48"/>
    </row>
    <row r="91" ht="30">
      <c r="A91" s="37" t="s">
        <v>593</v>
      </c>
      <c r="B91" s="37">
        <v>20</v>
      </c>
      <c r="C91" s="38" t="s">
        <v>3527</v>
      </c>
      <c r="D91" s="37" t="s">
        <v>3528</v>
      </c>
      <c r="E91" s="39" t="s">
        <v>4846</v>
      </c>
      <c r="F91" s="40" t="s">
        <v>1127</v>
      </c>
      <c r="G91" s="41">
        <v>1922.75</v>
      </c>
      <c r="H91" s="42">
        <v>0</v>
      </c>
      <c r="I91" s="43">
        <f>ROUND(G91*H91,P4)</f>
        <v>0</v>
      </c>
      <c r="J91" s="37"/>
      <c r="O91" s="44">
        <f>I91*0.21</f>
        <v>0</v>
      </c>
      <c r="P91">
        <v>3</v>
      </c>
    </row>
    <row r="92">
      <c r="A92" s="37" t="s">
        <v>598</v>
      </c>
      <c r="B92" s="45"/>
      <c r="C92" s="46"/>
      <c r="D92" s="46"/>
      <c r="E92" s="39" t="s">
        <v>1817</v>
      </c>
      <c r="F92" s="46"/>
      <c r="G92" s="46"/>
      <c r="H92" s="46"/>
      <c r="I92" s="46"/>
      <c r="J92" s="48"/>
    </row>
    <row r="93" ht="285">
      <c r="A93" s="37" t="s">
        <v>599</v>
      </c>
      <c r="B93" s="45"/>
      <c r="C93" s="46"/>
      <c r="D93" s="46"/>
      <c r="E93" s="49" t="s">
        <v>4942</v>
      </c>
      <c r="F93" s="46"/>
      <c r="G93" s="46"/>
      <c r="H93" s="46"/>
      <c r="I93" s="46"/>
      <c r="J93" s="48"/>
    </row>
    <row r="94" ht="135">
      <c r="A94" s="37" t="s">
        <v>601</v>
      </c>
      <c r="B94" s="50"/>
      <c r="C94" s="51"/>
      <c r="D94" s="51"/>
      <c r="E94" s="39" t="s">
        <v>4278</v>
      </c>
      <c r="F94" s="51"/>
      <c r="G94" s="51"/>
      <c r="H94" s="51"/>
      <c r="I94" s="51"/>
      <c r="J94" s="52"/>
    </row>
  </sheetData>
  <sheetProtection sheet="1" objects="1" scenarios="1" spinCount="100000" saltValue="66s3heiYRIGI9ruae+E3h0oXERd60INkwBa4OFVl/gu9s6bYcqvvLFkhQFSRgD1E58EaQ4FPRa2XB114zhUZJg==" hashValue="mac5/ZQ5NXEyT5dFUzGN9mHht8B8nxij3SsO2OunLuOf4fWGo0zQ6Pmz0lw4IUJtEt/XlRNhPL0NEku8F91l0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4943</v>
      </c>
      <c r="I3" s="25">
        <f>SUMIFS(I11:I157,A11:A157,"SD")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4944</v>
      </c>
      <c r="D6" s="22"/>
      <c r="E6" s="23" t="s">
        <v>163</v>
      </c>
      <c r="F6" s="17"/>
      <c r="G6" s="17"/>
      <c r="H6" s="17"/>
      <c r="I6" s="17"/>
      <c r="J6" s="19"/>
    </row>
    <row r="7">
      <c r="A7" s="3" t="s">
        <v>578</v>
      </c>
      <c r="B7" s="20" t="s">
        <v>579</v>
      </c>
      <c r="C7" s="21" t="s">
        <v>4943</v>
      </c>
      <c r="D7" s="22"/>
      <c r="E7" s="23" t="s">
        <v>165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SUMIFS(I12:I31,A12:A31,"P")</f>
        <v>0</v>
      </c>
      <c r="J11" s="36"/>
    </row>
    <row r="12">
      <c r="A12" s="37" t="s">
        <v>593</v>
      </c>
      <c r="B12" s="37">
        <v>1</v>
      </c>
      <c r="C12" s="38" t="s">
        <v>4945</v>
      </c>
      <c r="D12" s="37" t="s">
        <v>595</v>
      </c>
      <c r="E12" s="39" t="s">
        <v>4946</v>
      </c>
      <c r="F12" s="40" t="s">
        <v>641</v>
      </c>
      <c r="G12" s="41">
        <v>168.5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4947</v>
      </c>
      <c r="F14" s="46"/>
      <c r="G14" s="46"/>
      <c r="H14" s="46"/>
      <c r="I14" s="46"/>
      <c r="J14" s="48"/>
    </row>
    <row r="15" ht="390">
      <c r="A15" s="37" t="s">
        <v>601</v>
      </c>
      <c r="B15" s="45"/>
      <c r="C15" s="46"/>
      <c r="D15" s="46"/>
      <c r="E15" s="39" t="s">
        <v>4948</v>
      </c>
      <c r="F15" s="46"/>
      <c r="G15" s="46"/>
      <c r="H15" s="46"/>
      <c r="I15" s="46"/>
      <c r="J15" s="48"/>
    </row>
    <row r="16">
      <c r="A16" s="37" t="s">
        <v>593</v>
      </c>
      <c r="B16" s="37">
        <v>2</v>
      </c>
      <c r="C16" s="38" t="s">
        <v>4949</v>
      </c>
      <c r="D16" s="37" t="s">
        <v>595</v>
      </c>
      <c r="E16" s="39" t="s">
        <v>4950</v>
      </c>
      <c r="F16" s="40" t="s">
        <v>641</v>
      </c>
      <c r="G16" s="41">
        <v>153.768</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4951</v>
      </c>
      <c r="F18" s="46"/>
      <c r="G18" s="46"/>
      <c r="H18" s="46"/>
      <c r="I18" s="46"/>
      <c r="J18" s="48"/>
    </row>
    <row r="19" ht="390">
      <c r="A19" s="37" t="s">
        <v>601</v>
      </c>
      <c r="B19" s="45"/>
      <c r="C19" s="46"/>
      <c r="D19" s="46"/>
      <c r="E19" s="39" t="s">
        <v>4948</v>
      </c>
      <c r="F19" s="46"/>
      <c r="G19" s="46"/>
      <c r="H19" s="46"/>
      <c r="I19" s="46"/>
      <c r="J19" s="48"/>
    </row>
    <row r="20">
      <c r="A20" s="37" t="s">
        <v>593</v>
      </c>
      <c r="B20" s="37">
        <v>3</v>
      </c>
      <c r="C20" s="38" t="s">
        <v>4447</v>
      </c>
      <c r="D20" s="37" t="s">
        <v>595</v>
      </c>
      <c r="E20" s="39" t="s">
        <v>4448</v>
      </c>
      <c r="F20" s="40" t="s">
        <v>641</v>
      </c>
      <c r="G20" s="41">
        <v>563.36300000000006</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4952</v>
      </c>
      <c r="F22" s="46"/>
      <c r="G22" s="46"/>
      <c r="H22" s="46"/>
      <c r="I22" s="46"/>
      <c r="J22" s="48"/>
    </row>
    <row r="23" ht="240">
      <c r="A23" s="37" t="s">
        <v>601</v>
      </c>
      <c r="B23" s="45"/>
      <c r="C23" s="46"/>
      <c r="D23" s="46"/>
      <c r="E23" s="39" t="s">
        <v>4450</v>
      </c>
      <c r="F23" s="46"/>
      <c r="G23" s="46"/>
      <c r="H23" s="46"/>
      <c r="I23" s="46"/>
      <c r="J23" s="48"/>
    </row>
    <row r="24">
      <c r="A24" s="37" t="s">
        <v>593</v>
      </c>
      <c r="B24" s="37">
        <v>4</v>
      </c>
      <c r="C24" s="38" t="s">
        <v>644</v>
      </c>
      <c r="D24" s="37" t="s">
        <v>595</v>
      </c>
      <c r="E24" s="39" t="s">
        <v>645</v>
      </c>
      <c r="F24" s="40" t="s">
        <v>641</v>
      </c>
      <c r="G24" s="41">
        <v>30.765999999999998</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4953</v>
      </c>
      <c r="F26" s="46"/>
      <c r="G26" s="46"/>
      <c r="H26" s="46"/>
      <c r="I26" s="46"/>
      <c r="J26" s="48"/>
    </row>
    <row r="27" ht="300">
      <c r="A27" s="37" t="s">
        <v>601</v>
      </c>
      <c r="B27" s="45"/>
      <c r="C27" s="46"/>
      <c r="D27" s="46"/>
      <c r="E27" s="39" t="s">
        <v>647</v>
      </c>
      <c r="F27" s="46"/>
      <c r="G27" s="46"/>
      <c r="H27" s="46"/>
      <c r="I27" s="46"/>
      <c r="J27" s="48"/>
    </row>
    <row r="28">
      <c r="A28" s="37" t="s">
        <v>593</v>
      </c>
      <c r="B28" s="37">
        <v>5</v>
      </c>
      <c r="C28" s="38" t="s">
        <v>4466</v>
      </c>
      <c r="D28" s="37" t="s">
        <v>595</v>
      </c>
      <c r="E28" s="39" t="s">
        <v>4467</v>
      </c>
      <c r="F28" s="40" t="s">
        <v>641</v>
      </c>
      <c r="G28" s="41">
        <v>360</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49" t="s">
        <v>4954</v>
      </c>
      <c r="F30" s="46"/>
      <c r="G30" s="46"/>
      <c r="H30" s="46"/>
      <c r="I30" s="46"/>
      <c r="J30" s="48"/>
    </row>
    <row r="31" ht="300">
      <c r="A31" s="37" t="s">
        <v>601</v>
      </c>
      <c r="B31" s="45"/>
      <c r="C31" s="46"/>
      <c r="D31" s="46"/>
      <c r="E31" s="39" t="s">
        <v>4469</v>
      </c>
      <c r="F31" s="46"/>
      <c r="G31" s="46"/>
      <c r="H31" s="46"/>
      <c r="I31" s="46"/>
      <c r="J31" s="48"/>
    </row>
    <row r="32">
      <c r="A32" s="31" t="s">
        <v>591</v>
      </c>
      <c r="B32" s="32"/>
      <c r="C32" s="33" t="s">
        <v>653</v>
      </c>
      <c r="D32" s="34"/>
      <c r="E32" s="31" t="s">
        <v>4955</v>
      </c>
      <c r="F32" s="34"/>
      <c r="G32" s="34"/>
      <c r="H32" s="34"/>
      <c r="I32" s="35">
        <f>SUMIFS(I33:I64,A33:A64,"P")</f>
        <v>0</v>
      </c>
      <c r="J32" s="36"/>
    </row>
    <row r="33">
      <c r="A33" s="37" t="s">
        <v>593</v>
      </c>
      <c r="B33" s="37">
        <v>6</v>
      </c>
      <c r="C33" s="38" t="s">
        <v>4956</v>
      </c>
      <c r="D33" s="37" t="s">
        <v>595</v>
      </c>
      <c r="E33" s="39" t="s">
        <v>4957</v>
      </c>
      <c r="F33" s="40" t="s">
        <v>641</v>
      </c>
      <c r="G33" s="41">
        <v>224.94399999999999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4958</v>
      </c>
      <c r="F35" s="46"/>
      <c r="G35" s="46"/>
      <c r="H35" s="46"/>
      <c r="I35" s="46"/>
      <c r="J35" s="48"/>
    </row>
    <row r="36" ht="409.5">
      <c r="A36" s="37" t="s">
        <v>601</v>
      </c>
      <c r="B36" s="45"/>
      <c r="C36" s="46"/>
      <c r="D36" s="46"/>
      <c r="E36" s="39" t="s">
        <v>4959</v>
      </c>
      <c r="F36" s="46"/>
      <c r="G36" s="46"/>
      <c r="H36" s="46"/>
      <c r="I36" s="46"/>
      <c r="J36" s="48"/>
    </row>
    <row r="37">
      <c r="A37" s="37" t="s">
        <v>593</v>
      </c>
      <c r="B37" s="37">
        <v>7</v>
      </c>
      <c r="C37" s="38" t="s">
        <v>4960</v>
      </c>
      <c r="D37" s="37" t="s">
        <v>595</v>
      </c>
      <c r="E37" s="39" t="s">
        <v>4961</v>
      </c>
      <c r="F37" s="40" t="s">
        <v>641</v>
      </c>
      <c r="G37" s="41">
        <v>43.197000000000003</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4962</v>
      </c>
      <c r="F39" s="46"/>
      <c r="G39" s="46"/>
      <c r="H39" s="46"/>
      <c r="I39" s="46"/>
      <c r="J39" s="48"/>
    </row>
    <row r="40" ht="409.5">
      <c r="A40" s="37" t="s">
        <v>601</v>
      </c>
      <c r="B40" s="45"/>
      <c r="C40" s="46"/>
      <c r="D40" s="46"/>
      <c r="E40" s="39" t="s">
        <v>4959</v>
      </c>
      <c r="F40" s="46"/>
      <c r="G40" s="46"/>
      <c r="H40" s="46"/>
      <c r="I40" s="46"/>
      <c r="J40" s="48"/>
    </row>
    <row r="41">
      <c r="A41" s="37" t="s">
        <v>593</v>
      </c>
      <c r="B41" s="37">
        <v>8</v>
      </c>
      <c r="C41" s="38" t="s">
        <v>4963</v>
      </c>
      <c r="D41" s="37" t="s">
        <v>595</v>
      </c>
      <c r="E41" s="39" t="s">
        <v>4964</v>
      </c>
      <c r="F41" s="40" t="s">
        <v>1127</v>
      </c>
      <c r="G41" s="41">
        <v>17.326000000000001</v>
      </c>
      <c r="H41" s="42">
        <v>0</v>
      </c>
      <c r="I41" s="43">
        <f>ROUND(G41*H41,P4)</f>
        <v>0</v>
      </c>
      <c r="J41" s="37"/>
      <c r="O41" s="44">
        <f>I41*0.21</f>
        <v>0</v>
      </c>
      <c r="P41">
        <v>3</v>
      </c>
    </row>
    <row r="42">
      <c r="A42" s="37" t="s">
        <v>598</v>
      </c>
      <c r="B42" s="45"/>
      <c r="C42" s="46"/>
      <c r="D42" s="46"/>
      <c r="E42" s="47" t="s">
        <v>595</v>
      </c>
      <c r="F42" s="46"/>
      <c r="G42" s="46"/>
      <c r="H42" s="46"/>
      <c r="I42" s="46"/>
      <c r="J42" s="48"/>
    </row>
    <row r="43" ht="195">
      <c r="A43" s="37" t="s">
        <v>599</v>
      </c>
      <c r="B43" s="45"/>
      <c r="C43" s="46"/>
      <c r="D43" s="46"/>
      <c r="E43" s="49" t="s">
        <v>4965</v>
      </c>
      <c r="F43" s="46"/>
      <c r="G43" s="46"/>
      <c r="H43" s="46"/>
      <c r="I43" s="46"/>
      <c r="J43" s="48"/>
    </row>
    <row r="44" ht="330">
      <c r="A44" s="37" t="s">
        <v>601</v>
      </c>
      <c r="B44" s="45"/>
      <c r="C44" s="46"/>
      <c r="D44" s="46"/>
      <c r="E44" s="39" t="s">
        <v>4966</v>
      </c>
      <c r="F44" s="46"/>
      <c r="G44" s="46"/>
      <c r="H44" s="46"/>
      <c r="I44" s="46"/>
      <c r="J44" s="48"/>
    </row>
    <row r="45">
      <c r="A45" s="37" t="s">
        <v>593</v>
      </c>
      <c r="B45" s="37">
        <v>9</v>
      </c>
      <c r="C45" s="38" t="s">
        <v>4967</v>
      </c>
      <c r="D45" s="37" t="s">
        <v>595</v>
      </c>
      <c r="E45" s="39" t="s">
        <v>4968</v>
      </c>
      <c r="F45" s="40" t="s">
        <v>597</v>
      </c>
      <c r="G45" s="41">
        <v>544</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4969</v>
      </c>
      <c r="F47" s="46"/>
      <c r="G47" s="46"/>
      <c r="H47" s="46"/>
      <c r="I47" s="46"/>
      <c r="J47" s="48"/>
    </row>
    <row r="48" ht="225">
      <c r="A48" s="37" t="s">
        <v>601</v>
      </c>
      <c r="B48" s="45"/>
      <c r="C48" s="46"/>
      <c r="D48" s="46"/>
      <c r="E48" s="39" t="s">
        <v>4970</v>
      </c>
      <c r="F48" s="46"/>
      <c r="G48" s="46"/>
      <c r="H48" s="46"/>
      <c r="I48" s="46"/>
      <c r="J48" s="48"/>
    </row>
    <row r="49">
      <c r="A49" s="37" t="s">
        <v>593</v>
      </c>
      <c r="B49" s="37">
        <v>10</v>
      </c>
      <c r="C49" s="38" t="s">
        <v>4971</v>
      </c>
      <c r="D49" s="37" t="s">
        <v>595</v>
      </c>
      <c r="E49" s="39" t="s">
        <v>4972</v>
      </c>
      <c r="F49" s="40" t="s">
        <v>597</v>
      </c>
      <c r="G49" s="41">
        <v>278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4973</v>
      </c>
      <c r="F51" s="46"/>
      <c r="G51" s="46"/>
      <c r="H51" s="46"/>
      <c r="I51" s="46"/>
      <c r="J51" s="48"/>
    </row>
    <row r="52" ht="225">
      <c r="A52" s="37" t="s">
        <v>601</v>
      </c>
      <c r="B52" s="45"/>
      <c r="C52" s="46"/>
      <c r="D52" s="46"/>
      <c r="E52" s="39" t="s">
        <v>4970</v>
      </c>
      <c r="F52" s="46"/>
      <c r="G52" s="46"/>
      <c r="H52" s="46"/>
      <c r="I52" s="46"/>
      <c r="J52" s="48"/>
    </row>
    <row r="53">
      <c r="A53" s="37" t="s">
        <v>593</v>
      </c>
      <c r="B53" s="37">
        <v>11</v>
      </c>
      <c r="C53" s="38" t="s">
        <v>4974</v>
      </c>
      <c r="D53" s="37" t="s">
        <v>595</v>
      </c>
      <c r="E53" s="39" t="s">
        <v>4975</v>
      </c>
      <c r="F53" s="40" t="s">
        <v>641</v>
      </c>
      <c r="G53" s="41">
        <v>38.799999999999997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4976</v>
      </c>
      <c r="F55" s="46"/>
      <c r="G55" s="46"/>
      <c r="H55" s="46"/>
      <c r="I55" s="46"/>
      <c r="J55" s="48"/>
    </row>
    <row r="56" ht="60">
      <c r="A56" s="37" t="s">
        <v>601</v>
      </c>
      <c r="B56" s="45"/>
      <c r="C56" s="46"/>
      <c r="D56" s="46"/>
      <c r="E56" s="39" t="s">
        <v>4532</v>
      </c>
      <c r="F56" s="46"/>
      <c r="G56" s="46"/>
      <c r="H56" s="46"/>
      <c r="I56" s="46"/>
      <c r="J56" s="48"/>
    </row>
    <row r="57">
      <c r="A57" s="37" t="s">
        <v>593</v>
      </c>
      <c r="B57" s="37">
        <v>12</v>
      </c>
      <c r="C57" s="38" t="s">
        <v>4977</v>
      </c>
      <c r="D57" s="37" t="s">
        <v>595</v>
      </c>
      <c r="E57" s="39" t="s">
        <v>4978</v>
      </c>
      <c r="F57" s="40" t="s">
        <v>641</v>
      </c>
      <c r="G57" s="41">
        <v>1.6339999999999999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4979</v>
      </c>
      <c r="F59" s="46"/>
      <c r="G59" s="46"/>
      <c r="H59" s="46"/>
      <c r="I59" s="46"/>
      <c r="J59" s="48"/>
    </row>
    <row r="60" ht="409.5">
      <c r="A60" s="37" t="s">
        <v>601</v>
      </c>
      <c r="B60" s="45"/>
      <c r="C60" s="46"/>
      <c r="D60" s="46"/>
      <c r="E60" s="39" t="s">
        <v>4980</v>
      </c>
      <c r="F60" s="46"/>
      <c r="G60" s="46"/>
      <c r="H60" s="46"/>
      <c r="I60" s="46"/>
      <c r="J60" s="48"/>
    </row>
    <row r="61">
      <c r="A61" s="37" t="s">
        <v>593</v>
      </c>
      <c r="B61" s="37">
        <v>13</v>
      </c>
      <c r="C61" s="38" t="s">
        <v>4981</v>
      </c>
      <c r="D61" s="37" t="s">
        <v>595</v>
      </c>
      <c r="E61" s="39" t="s">
        <v>4982</v>
      </c>
      <c r="F61" s="40" t="s">
        <v>1127</v>
      </c>
      <c r="G61" s="41">
        <v>0.245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4983</v>
      </c>
      <c r="F63" s="46"/>
      <c r="G63" s="46"/>
      <c r="H63" s="46"/>
      <c r="I63" s="46"/>
      <c r="J63" s="48"/>
    </row>
    <row r="64" ht="330">
      <c r="A64" s="37" t="s">
        <v>601</v>
      </c>
      <c r="B64" s="45"/>
      <c r="C64" s="46"/>
      <c r="D64" s="46"/>
      <c r="E64" s="39" t="s">
        <v>4984</v>
      </c>
      <c r="F64" s="46"/>
      <c r="G64" s="46"/>
      <c r="H64" s="46"/>
      <c r="I64" s="46"/>
      <c r="J64" s="48"/>
    </row>
    <row r="65">
      <c r="A65" s="31" t="s">
        <v>591</v>
      </c>
      <c r="B65" s="32"/>
      <c r="C65" s="33" t="s">
        <v>689</v>
      </c>
      <c r="D65" s="34"/>
      <c r="E65" s="31" t="s">
        <v>4985</v>
      </c>
      <c r="F65" s="34"/>
      <c r="G65" s="34"/>
      <c r="H65" s="34"/>
      <c r="I65" s="35">
        <f>SUMIFS(I66:I85,A66:A85,"P")</f>
        <v>0</v>
      </c>
      <c r="J65" s="36"/>
    </row>
    <row r="66">
      <c r="A66" s="37" t="s">
        <v>593</v>
      </c>
      <c r="B66" s="37">
        <v>14</v>
      </c>
      <c r="C66" s="38" t="s">
        <v>4986</v>
      </c>
      <c r="D66" s="37" t="s">
        <v>595</v>
      </c>
      <c r="E66" s="39" t="s">
        <v>4987</v>
      </c>
      <c r="F66" s="40" t="s">
        <v>1127</v>
      </c>
      <c r="G66" s="41">
        <v>66.867999999999995</v>
      </c>
      <c r="H66" s="42">
        <v>0</v>
      </c>
      <c r="I66" s="43">
        <f>ROUND(G66*H66,P4)</f>
        <v>0</v>
      </c>
      <c r="J66" s="37"/>
      <c r="O66" s="44">
        <f>I66*0.21</f>
        <v>0</v>
      </c>
      <c r="P66">
        <v>3</v>
      </c>
    </row>
    <row r="67">
      <c r="A67" s="37" t="s">
        <v>598</v>
      </c>
      <c r="B67" s="45"/>
      <c r="C67" s="46"/>
      <c r="D67" s="46"/>
      <c r="E67" s="47" t="s">
        <v>595</v>
      </c>
      <c r="F67" s="46"/>
      <c r="G67" s="46"/>
      <c r="H67" s="46"/>
      <c r="I67" s="46"/>
      <c r="J67" s="48"/>
    </row>
    <row r="68" ht="409.5">
      <c r="A68" s="37" t="s">
        <v>599</v>
      </c>
      <c r="B68" s="45"/>
      <c r="C68" s="46"/>
      <c r="D68" s="46"/>
      <c r="E68" s="49" t="s">
        <v>4988</v>
      </c>
      <c r="F68" s="46"/>
      <c r="G68" s="46"/>
      <c r="H68" s="46"/>
      <c r="I68" s="46"/>
      <c r="J68" s="48"/>
    </row>
    <row r="69" ht="375">
      <c r="A69" s="37" t="s">
        <v>601</v>
      </c>
      <c r="B69" s="45"/>
      <c r="C69" s="46"/>
      <c r="D69" s="46"/>
      <c r="E69" s="39" t="s">
        <v>4989</v>
      </c>
      <c r="F69" s="46"/>
      <c r="G69" s="46"/>
      <c r="H69" s="46"/>
      <c r="I69" s="46"/>
      <c r="J69" s="48"/>
    </row>
    <row r="70">
      <c r="A70" s="37" t="s">
        <v>593</v>
      </c>
      <c r="B70" s="37">
        <v>15</v>
      </c>
      <c r="C70" s="38" t="s">
        <v>4990</v>
      </c>
      <c r="D70" s="37" t="s">
        <v>595</v>
      </c>
      <c r="E70" s="39" t="s">
        <v>4991</v>
      </c>
      <c r="F70" s="40" t="s">
        <v>650</v>
      </c>
      <c r="G70" s="41">
        <v>2256.5929999999998</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49" t="s">
        <v>4992</v>
      </c>
      <c r="F72" s="46"/>
      <c r="G72" s="46"/>
      <c r="H72" s="46"/>
      <c r="I72" s="46"/>
      <c r="J72" s="48"/>
    </row>
    <row r="73" ht="300">
      <c r="A73" s="37" t="s">
        <v>601</v>
      </c>
      <c r="B73" s="45"/>
      <c r="C73" s="46"/>
      <c r="D73" s="46"/>
      <c r="E73" s="39" t="s">
        <v>4993</v>
      </c>
      <c r="F73" s="46"/>
      <c r="G73" s="46"/>
      <c r="H73" s="46"/>
      <c r="I73" s="46"/>
      <c r="J73" s="48"/>
    </row>
    <row r="74">
      <c r="A74" s="37" t="s">
        <v>593</v>
      </c>
      <c r="B74" s="37">
        <v>16</v>
      </c>
      <c r="C74" s="38" t="s">
        <v>4994</v>
      </c>
      <c r="D74" s="37" t="s">
        <v>595</v>
      </c>
      <c r="E74" s="39" t="s">
        <v>4995</v>
      </c>
      <c r="F74" s="40" t="s">
        <v>650</v>
      </c>
      <c r="G74" s="41">
        <v>127.54000000000001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4996</v>
      </c>
      <c r="F76" s="46"/>
      <c r="G76" s="46"/>
      <c r="H76" s="46"/>
      <c r="I76" s="46"/>
      <c r="J76" s="48"/>
    </row>
    <row r="77" ht="75">
      <c r="A77" s="37" t="s">
        <v>601</v>
      </c>
      <c r="B77" s="45"/>
      <c r="C77" s="46"/>
      <c r="D77" s="46"/>
      <c r="E77" s="39" t="s">
        <v>4997</v>
      </c>
      <c r="F77" s="46"/>
      <c r="G77" s="46"/>
      <c r="H77" s="46"/>
      <c r="I77" s="46"/>
      <c r="J77" s="48"/>
    </row>
    <row r="78">
      <c r="A78" s="37" t="s">
        <v>593</v>
      </c>
      <c r="B78" s="37">
        <v>17</v>
      </c>
      <c r="C78" s="38" t="s">
        <v>4998</v>
      </c>
      <c r="D78" s="37" t="s">
        <v>595</v>
      </c>
      <c r="E78" s="39" t="s">
        <v>4999</v>
      </c>
      <c r="F78" s="40" t="s">
        <v>1719</v>
      </c>
      <c r="G78" s="41">
        <v>488</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5000</v>
      </c>
      <c r="F80" s="46"/>
      <c r="G80" s="46"/>
      <c r="H80" s="46"/>
      <c r="I80" s="46"/>
      <c r="J80" s="48"/>
    </row>
    <row r="81" ht="375">
      <c r="A81" s="37" t="s">
        <v>601</v>
      </c>
      <c r="B81" s="45"/>
      <c r="C81" s="46"/>
      <c r="D81" s="46"/>
      <c r="E81" s="39" t="s">
        <v>4989</v>
      </c>
      <c r="F81" s="46"/>
      <c r="G81" s="46"/>
      <c r="H81" s="46"/>
      <c r="I81" s="46"/>
      <c r="J81" s="48"/>
    </row>
    <row r="82" ht="30">
      <c r="A82" s="37" t="s">
        <v>593</v>
      </c>
      <c r="B82" s="37">
        <v>18</v>
      </c>
      <c r="C82" s="38" t="s">
        <v>5001</v>
      </c>
      <c r="D82" s="37" t="s">
        <v>595</v>
      </c>
      <c r="E82" s="39" t="s">
        <v>5002</v>
      </c>
      <c r="F82" s="40" t="s">
        <v>650</v>
      </c>
      <c r="G82" s="41">
        <v>144.63</v>
      </c>
      <c r="H82" s="42">
        <v>0</v>
      </c>
      <c r="I82" s="43">
        <f>ROUND(G82*H82,P4)</f>
        <v>0</v>
      </c>
      <c r="J82" s="37"/>
      <c r="O82" s="44">
        <f>I82*0.21</f>
        <v>0</v>
      </c>
      <c r="P82">
        <v>3</v>
      </c>
    </row>
    <row r="83" ht="30">
      <c r="A83" s="37" t="s">
        <v>598</v>
      </c>
      <c r="B83" s="45"/>
      <c r="C83" s="46"/>
      <c r="D83" s="46"/>
      <c r="E83" s="39" t="s">
        <v>5002</v>
      </c>
      <c r="F83" s="46"/>
      <c r="G83" s="46"/>
      <c r="H83" s="46"/>
      <c r="I83" s="46"/>
      <c r="J83" s="48"/>
    </row>
    <row r="84" ht="105">
      <c r="A84" s="37" t="s">
        <v>599</v>
      </c>
      <c r="B84" s="45"/>
      <c r="C84" s="46"/>
      <c r="D84" s="46"/>
      <c r="E84" s="49" t="s">
        <v>5003</v>
      </c>
      <c r="F84" s="46"/>
      <c r="G84" s="46"/>
      <c r="H84" s="46"/>
      <c r="I84" s="46"/>
      <c r="J84" s="48"/>
    </row>
    <row r="85" ht="270">
      <c r="A85" s="37" t="s">
        <v>601</v>
      </c>
      <c r="B85" s="45"/>
      <c r="C85" s="46"/>
      <c r="D85" s="46"/>
      <c r="E85" s="39" t="s">
        <v>5004</v>
      </c>
      <c r="F85" s="46"/>
      <c r="G85" s="46"/>
      <c r="H85" s="46"/>
      <c r="I85" s="46"/>
      <c r="J85" s="48"/>
    </row>
    <row r="86">
      <c r="A86" s="31" t="s">
        <v>591</v>
      </c>
      <c r="B86" s="32"/>
      <c r="C86" s="33" t="s">
        <v>755</v>
      </c>
      <c r="D86" s="34"/>
      <c r="E86" s="31" t="s">
        <v>1643</v>
      </c>
      <c r="F86" s="34"/>
      <c r="G86" s="34"/>
      <c r="H86" s="34"/>
      <c r="I86" s="35">
        <f>SUMIFS(I87:I118,A87:A118,"P")</f>
        <v>0</v>
      </c>
      <c r="J86" s="36"/>
    </row>
    <row r="87">
      <c r="A87" s="37" t="s">
        <v>593</v>
      </c>
      <c r="B87" s="37">
        <v>19</v>
      </c>
      <c r="C87" s="38" t="s">
        <v>5005</v>
      </c>
      <c r="D87" s="37" t="s">
        <v>595</v>
      </c>
      <c r="E87" s="39" t="s">
        <v>5006</v>
      </c>
      <c r="F87" s="40" t="s">
        <v>641</v>
      </c>
      <c r="G87" s="41">
        <v>1.296</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5007</v>
      </c>
      <c r="F89" s="46"/>
      <c r="G89" s="46"/>
      <c r="H89" s="46"/>
      <c r="I89" s="46"/>
      <c r="J89" s="48"/>
    </row>
    <row r="90" ht="300">
      <c r="A90" s="37" t="s">
        <v>601</v>
      </c>
      <c r="B90" s="45"/>
      <c r="C90" s="46"/>
      <c r="D90" s="46"/>
      <c r="E90" s="39" t="s">
        <v>4993</v>
      </c>
      <c r="F90" s="46"/>
      <c r="G90" s="46"/>
      <c r="H90" s="46"/>
      <c r="I90" s="46"/>
      <c r="J90" s="48"/>
    </row>
    <row r="91">
      <c r="A91" s="37" t="s">
        <v>593</v>
      </c>
      <c r="B91" s="37">
        <v>20</v>
      </c>
      <c r="C91" s="38" t="s">
        <v>5008</v>
      </c>
      <c r="D91" s="37" t="s">
        <v>595</v>
      </c>
      <c r="E91" s="39" t="s">
        <v>5009</v>
      </c>
      <c r="F91" s="40" t="s">
        <v>641</v>
      </c>
      <c r="G91" s="41">
        <v>2.2000000000000002</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5010</v>
      </c>
      <c r="F93" s="46"/>
      <c r="G93" s="46"/>
      <c r="H93" s="46"/>
      <c r="I93" s="46"/>
      <c r="J93" s="48"/>
    </row>
    <row r="94" ht="409.5">
      <c r="A94" s="37" t="s">
        <v>601</v>
      </c>
      <c r="B94" s="45"/>
      <c r="C94" s="46"/>
      <c r="D94" s="46"/>
      <c r="E94" s="39" t="s">
        <v>4522</v>
      </c>
      <c r="F94" s="46"/>
      <c r="G94" s="46"/>
      <c r="H94" s="46"/>
      <c r="I94" s="46"/>
      <c r="J94" s="48"/>
    </row>
    <row r="95">
      <c r="A95" s="37" t="s">
        <v>593</v>
      </c>
      <c r="B95" s="37">
        <v>21</v>
      </c>
      <c r="C95" s="38" t="s">
        <v>5011</v>
      </c>
      <c r="D95" s="37" t="s">
        <v>595</v>
      </c>
      <c r="E95" s="39" t="s">
        <v>5012</v>
      </c>
      <c r="F95" s="40" t="s">
        <v>1127</v>
      </c>
      <c r="G95" s="41">
        <v>0.037999999999999999</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5013</v>
      </c>
      <c r="F97" s="46"/>
      <c r="G97" s="46"/>
      <c r="H97" s="46"/>
      <c r="I97" s="46"/>
      <c r="J97" s="48"/>
    </row>
    <row r="98" ht="330">
      <c r="A98" s="37" t="s">
        <v>601</v>
      </c>
      <c r="B98" s="45"/>
      <c r="C98" s="46"/>
      <c r="D98" s="46"/>
      <c r="E98" s="39" t="s">
        <v>4984</v>
      </c>
      <c r="F98" s="46"/>
      <c r="G98" s="46"/>
      <c r="H98" s="46"/>
      <c r="I98" s="46"/>
      <c r="J98" s="48"/>
    </row>
    <row r="99">
      <c r="A99" s="37" t="s">
        <v>593</v>
      </c>
      <c r="B99" s="37">
        <v>22</v>
      </c>
      <c r="C99" s="38" t="s">
        <v>4519</v>
      </c>
      <c r="D99" s="37" t="s">
        <v>595</v>
      </c>
      <c r="E99" s="39" t="s">
        <v>4520</v>
      </c>
      <c r="F99" s="40" t="s">
        <v>641</v>
      </c>
      <c r="G99" s="41">
        <v>2.165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5014</v>
      </c>
      <c r="F101" s="46"/>
      <c r="G101" s="46"/>
      <c r="H101" s="46"/>
      <c r="I101" s="46"/>
      <c r="J101" s="48"/>
    </row>
    <row r="102" ht="409.5">
      <c r="A102" s="37" t="s">
        <v>601</v>
      </c>
      <c r="B102" s="45"/>
      <c r="C102" s="46"/>
      <c r="D102" s="46"/>
      <c r="E102" s="39" t="s">
        <v>4522</v>
      </c>
      <c r="F102" s="46"/>
      <c r="G102" s="46"/>
      <c r="H102" s="46"/>
      <c r="I102" s="46"/>
      <c r="J102" s="48"/>
    </row>
    <row r="103">
      <c r="A103" s="37" t="s">
        <v>593</v>
      </c>
      <c r="B103" s="37">
        <v>23</v>
      </c>
      <c r="C103" s="38" t="s">
        <v>5015</v>
      </c>
      <c r="D103" s="37" t="s">
        <v>595</v>
      </c>
      <c r="E103" s="39" t="s">
        <v>5016</v>
      </c>
      <c r="F103" s="40" t="s">
        <v>641</v>
      </c>
      <c r="G103" s="41">
        <v>1.3300000000000001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5017</v>
      </c>
      <c r="F105" s="46"/>
      <c r="G105" s="46"/>
      <c r="H105" s="46"/>
      <c r="I105" s="46"/>
      <c r="J105" s="48"/>
    </row>
    <row r="106" ht="409.5">
      <c r="A106" s="37" t="s">
        <v>601</v>
      </c>
      <c r="B106" s="45"/>
      <c r="C106" s="46"/>
      <c r="D106" s="46"/>
      <c r="E106" s="39" t="s">
        <v>4522</v>
      </c>
      <c r="F106" s="46"/>
      <c r="G106" s="46"/>
      <c r="H106" s="46"/>
      <c r="I106" s="46"/>
      <c r="J106" s="48"/>
    </row>
    <row r="107">
      <c r="A107" s="37" t="s">
        <v>593</v>
      </c>
      <c r="B107" s="37">
        <v>24</v>
      </c>
      <c r="C107" s="38" t="s">
        <v>5018</v>
      </c>
      <c r="D107" s="37" t="s">
        <v>595</v>
      </c>
      <c r="E107" s="39" t="s">
        <v>5019</v>
      </c>
      <c r="F107" s="40" t="s">
        <v>641</v>
      </c>
      <c r="G107" s="41">
        <v>5.4400000000000004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5020</v>
      </c>
      <c r="F109" s="46"/>
      <c r="G109" s="46"/>
      <c r="H109" s="46"/>
      <c r="I109" s="46"/>
      <c r="J109" s="48"/>
    </row>
    <row r="110" ht="409.5">
      <c r="A110" s="37" t="s">
        <v>601</v>
      </c>
      <c r="B110" s="45"/>
      <c r="C110" s="46"/>
      <c r="D110" s="46"/>
      <c r="E110" s="39" t="s">
        <v>5021</v>
      </c>
      <c r="F110" s="46"/>
      <c r="G110" s="46"/>
      <c r="H110" s="46"/>
      <c r="I110" s="46"/>
      <c r="J110" s="48"/>
    </row>
    <row r="111">
      <c r="A111" s="37" t="s">
        <v>593</v>
      </c>
      <c r="B111" s="37">
        <v>25</v>
      </c>
      <c r="C111" s="38" t="s">
        <v>5022</v>
      </c>
      <c r="D111" s="37" t="s">
        <v>595</v>
      </c>
      <c r="E111" s="39" t="s">
        <v>5023</v>
      </c>
      <c r="F111" s="40" t="s">
        <v>641</v>
      </c>
      <c r="G111" s="41">
        <v>0.60299999999999998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599</v>
      </c>
      <c r="B113" s="45"/>
      <c r="C113" s="46"/>
      <c r="D113" s="46"/>
      <c r="E113" s="49" t="s">
        <v>5024</v>
      </c>
      <c r="F113" s="46"/>
      <c r="G113" s="46"/>
      <c r="H113" s="46"/>
      <c r="I113" s="46"/>
      <c r="J113" s="48"/>
    </row>
    <row r="114" ht="45">
      <c r="A114" s="37" t="s">
        <v>601</v>
      </c>
      <c r="B114" s="45"/>
      <c r="C114" s="46"/>
      <c r="D114" s="46"/>
      <c r="E114" s="39" t="s">
        <v>5025</v>
      </c>
      <c r="F114" s="46"/>
      <c r="G114" s="46"/>
      <c r="H114" s="46"/>
      <c r="I114" s="46"/>
      <c r="J114" s="48"/>
    </row>
    <row r="115">
      <c r="A115" s="37" t="s">
        <v>593</v>
      </c>
      <c r="B115" s="37">
        <v>26</v>
      </c>
      <c r="C115" s="38" t="s">
        <v>5026</v>
      </c>
      <c r="D115" s="37" t="s">
        <v>595</v>
      </c>
      <c r="E115" s="39" t="s">
        <v>5027</v>
      </c>
      <c r="F115" s="40" t="s">
        <v>650</v>
      </c>
      <c r="G115" s="41">
        <v>10.800000000000001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5028</v>
      </c>
      <c r="F117" s="46"/>
      <c r="G117" s="46"/>
      <c r="H117" s="46"/>
      <c r="I117" s="46"/>
      <c r="J117" s="48"/>
    </row>
    <row r="118" ht="105">
      <c r="A118" s="37" t="s">
        <v>601</v>
      </c>
      <c r="B118" s="45"/>
      <c r="C118" s="46"/>
      <c r="D118" s="46"/>
      <c r="E118" s="39" t="s">
        <v>5029</v>
      </c>
      <c r="F118" s="46"/>
      <c r="G118" s="46"/>
      <c r="H118" s="46"/>
      <c r="I118" s="46"/>
      <c r="J118" s="48"/>
    </row>
    <row r="119">
      <c r="A119" s="31" t="s">
        <v>591</v>
      </c>
      <c r="B119" s="32"/>
      <c r="C119" s="33" t="s">
        <v>4878</v>
      </c>
      <c r="D119" s="34"/>
      <c r="E119" s="31" t="s">
        <v>4879</v>
      </c>
      <c r="F119" s="34"/>
      <c r="G119" s="34"/>
      <c r="H119" s="34"/>
      <c r="I119" s="35">
        <f>SUMIFS(I120:I123,A120:A123,"P")</f>
        <v>0</v>
      </c>
      <c r="J119" s="36"/>
    </row>
    <row r="120">
      <c r="A120" s="37" t="s">
        <v>593</v>
      </c>
      <c r="B120" s="37">
        <v>27</v>
      </c>
      <c r="C120" s="38" t="s">
        <v>3053</v>
      </c>
      <c r="D120" s="37" t="s">
        <v>595</v>
      </c>
      <c r="E120" s="39" t="s">
        <v>3054</v>
      </c>
      <c r="F120" s="40" t="s">
        <v>597</v>
      </c>
      <c r="G120" s="41">
        <v>550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5030</v>
      </c>
      <c r="F122" s="46"/>
      <c r="G122" s="46"/>
      <c r="H122" s="46"/>
      <c r="I122" s="46"/>
      <c r="J122" s="48"/>
    </row>
    <row r="123" ht="120">
      <c r="A123" s="37" t="s">
        <v>601</v>
      </c>
      <c r="B123" s="45"/>
      <c r="C123" s="46"/>
      <c r="D123" s="46"/>
      <c r="E123" s="39" t="s">
        <v>4315</v>
      </c>
      <c r="F123" s="46"/>
      <c r="G123" s="46"/>
      <c r="H123" s="46"/>
      <c r="I123" s="46"/>
      <c r="J123" s="48"/>
    </row>
    <row r="124">
      <c r="A124" s="31" t="s">
        <v>591</v>
      </c>
      <c r="B124" s="32"/>
      <c r="C124" s="33" t="s">
        <v>4815</v>
      </c>
      <c r="D124" s="34"/>
      <c r="E124" s="31" t="s">
        <v>4637</v>
      </c>
      <c r="F124" s="34"/>
      <c r="G124" s="34"/>
      <c r="H124" s="34"/>
      <c r="I124" s="35">
        <f>SUMIFS(I125:I152,A125:A152,"P")</f>
        <v>0</v>
      </c>
      <c r="J124" s="36"/>
    </row>
    <row r="125" ht="30">
      <c r="A125" s="37" t="s">
        <v>593</v>
      </c>
      <c r="B125" s="37">
        <v>35</v>
      </c>
      <c r="C125" s="38" t="s">
        <v>5031</v>
      </c>
      <c r="D125" s="37" t="s">
        <v>595</v>
      </c>
      <c r="E125" s="39" t="s">
        <v>5032</v>
      </c>
      <c r="F125" s="40" t="s">
        <v>597</v>
      </c>
      <c r="G125" s="41">
        <v>22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5033</v>
      </c>
      <c r="F127" s="46"/>
      <c r="G127" s="46"/>
      <c r="H127" s="46"/>
      <c r="I127" s="46"/>
      <c r="J127" s="48"/>
    </row>
    <row r="128" ht="60">
      <c r="A128" s="37" t="s">
        <v>601</v>
      </c>
      <c r="B128" s="45"/>
      <c r="C128" s="46"/>
      <c r="D128" s="46"/>
      <c r="E128" s="39" t="s">
        <v>5034</v>
      </c>
      <c r="F128" s="46"/>
      <c r="G128" s="46"/>
      <c r="H128" s="46"/>
      <c r="I128" s="46"/>
      <c r="J128" s="48"/>
    </row>
    <row r="129">
      <c r="A129" s="37" t="s">
        <v>593</v>
      </c>
      <c r="B129" s="37">
        <v>28</v>
      </c>
      <c r="C129" s="38" t="s">
        <v>5035</v>
      </c>
      <c r="D129" s="37" t="s">
        <v>595</v>
      </c>
      <c r="E129" s="39" t="s">
        <v>5036</v>
      </c>
      <c r="F129" s="40" t="s">
        <v>597</v>
      </c>
      <c r="G129" s="41">
        <v>33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5037</v>
      </c>
      <c r="F131" s="46"/>
      <c r="G131" s="46"/>
      <c r="H131" s="46"/>
      <c r="I131" s="46"/>
      <c r="J131" s="48"/>
    </row>
    <row r="132" ht="30">
      <c r="A132" s="37" t="s">
        <v>601</v>
      </c>
      <c r="B132" s="45"/>
      <c r="C132" s="46"/>
      <c r="D132" s="46"/>
      <c r="E132" s="39" t="s">
        <v>5038</v>
      </c>
      <c r="F132" s="46"/>
      <c r="G132" s="46"/>
      <c r="H132" s="46"/>
      <c r="I132" s="46"/>
      <c r="J132" s="48"/>
    </row>
    <row r="133">
      <c r="A133" s="37" t="s">
        <v>593</v>
      </c>
      <c r="B133" s="37">
        <v>29</v>
      </c>
      <c r="C133" s="38" t="s">
        <v>5039</v>
      </c>
      <c r="D133" s="37" t="s">
        <v>595</v>
      </c>
      <c r="E133" s="39" t="s">
        <v>5040</v>
      </c>
      <c r="F133" s="40" t="s">
        <v>608</v>
      </c>
      <c r="G133" s="41">
        <v>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5041</v>
      </c>
      <c r="F135" s="46"/>
      <c r="G135" s="46"/>
      <c r="H135" s="46"/>
      <c r="I135" s="46"/>
      <c r="J135" s="48"/>
    </row>
    <row r="136" ht="135">
      <c r="A136" s="37" t="s">
        <v>601</v>
      </c>
      <c r="B136" s="45"/>
      <c r="C136" s="46"/>
      <c r="D136" s="46"/>
      <c r="E136" s="39" t="s">
        <v>5042</v>
      </c>
      <c r="F136" s="46"/>
      <c r="G136" s="46"/>
      <c r="H136" s="46"/>
      <c r="I136" s="46"/>
      <c r="J136" s="48"/>
    </row>
    <row r="137">
      <c r="A137" s="37" t="s">
        <v>593</v>
      </c>
      <c r="B137" s="37">
        <v>30</v>
      </c>
      <c r="C137" s="38" t="s">
        <v>5043</v>
      </c>
      <c r="D137" s="37" t="s">
        <v>595</v>
      </c>
      <c r="E137" s="39" t="s">
        <v>5044</v>
      </c>
      <c r="F137" s="40" t="s">
        <v>1719</v>
      </c>
      <c r="G137" s="41">
        <v>68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5045</v>
      </c>
      <c r="F139" s="46"/>
      <c r="G139" s="46"/>
      <c r="H139" s="46"/>
      <c r="I139" s="46"/>
      <c r="J139" s="48"/>
    </row>
    <row r="140" ht="409.5">
      <c r="A140" s="37" t="s">
        <v>601</v>
      </c>
      <c r="B140" s="45"/>
      <c r="C140" s="46"/>
      <c r="D140" s="46"/>
      <c r="E140" s="39" t="s">
        <v>5046</v>
      </c>
      <c r="F140" s="46"/>
      <c r="G140" s="46"/>
      <c r="H140" s="46"/>
      <c r="I140" s="46"/>
      <c r="J140" s="48"/>
    </row>
    <row r="141">
      <c r="A141" s="37" t="s">
        <v>593</v>
      </c>
      <c r="B141" s="37">
        <v>31</v>
      </c>
      <c r="C141" s="38" t="s">
        <v>5047</v>
      </c>
      <c r="D141" s="37" t="s">
        <v>595</v>
      </c>
      <c r="E141" s="39" t="s">
        <v>5048</v>
      </c>
      <c r="F141" s="40" t="s">
        <v>608</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5049</v>
      </c>
      <c r="F143" s="46"/>
      <c r="G143" s="46"/>
      <c r="H143" s="46"/>
      <c r="I143" s="46"/>
      <c r="J143" s="48"/>
    </row>
    <row r="144" ht="30">
      <c r="A144" s="37" t="s">
        <v>601</v>
      </c>
      <c r="B144" s="45"/>
      <c r="C144" s="46"/>
      <c r="D144" s="46"/>
      <c r="E144" s="39" t="s">
        <v>5050</v>
      </c>
      <c r="F144" s="46"/>
      <c r="G144" s="46"/>
      <c r="H144" s="46"/>
      <c r="I144" s="46"/>
      <c r="J144" s="48"/>
    </row>
    <row r="145">
      <c r="A145" s="37" t="s">
        <v>593</v>
      </c>
      <c r="B145" s="37">
        <v>32</v>
      </c>
      <c r="C145" s="38" t="s">
        <v>5051</v>
      </c>
      <c r="D145" s="37" t="s">
        <v>595</v>
      </c>
      <c r="E145" s="39" t="s">
        <v>5052</v>
      </c>
      <c r="F145" s="40" t="s">
        <v>650</v>
      </c>
      <c r="G145" s="41">
        <v>0.54000000000000004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5053</v>
      </c>
      <c r="F147" s="46"/>
      <c r="G147" s="46"/>
      <c r="H147" s="46"/>
      <c r="I147" s="46"/>
      <c r="J147" s="48"/>
    </row>
    <row r="148" ht="30">
      <c r="A148" s="37" t="s">
        <v>601</v>
      </c>
      <c r="B148" s="45"/>
      <c r="C148" s="46"/>
      <c r="D148" s="46"/>
      <c r="E148" s="39" t="s">
        <v>5050</v>
      </c>
      <c r="F148" s="46"/>
      <c r="G148" s="46"/>
      <c r="H148" s="46"/>
      <c r="I148" s="46"/>
      <c r="J148" s="48"/>
    </row>
    <row r="149">
      <c r="A149" s="37" t="s">
        <v>593</v>
      </c>
      <c r="B149" s="37">
        <v>33</v>
      </c>
      <c r="C149" s="38" t="s">
        <v>5054</v>
      </c>
      <c r="D149" s="37" t="s">
        <v>595</v>
      </c>
      <c r="E149" s="39" t="s">
        <v>5055</v>
      </c>
      <c r="F149" s="40" t="s">
        <v>597</v>
      </c>
      <c r="G149" s="41">
        <v>48.200000000000003</v>
      </c>
      <c r="H149" s="42">
        <v>0</v>
      </c>
      <c r="I149" s="43">
        <f>ROUND(G149*H149,P4)</f>
        <v>0</v>
      </c>
      <c r="J149" s="37"/>
      <c r="O149" s="44">
        <f>I149*0.21</f>
        <v>0</v>
      </c>
      <c r="P149">
        <v>3</v>
      </c>
    </row>
    <row r="150">
      <c r="A150" s="37" t="s">
        <v>598</v>
      </c>
      <c r="B150" s="45"/>
      <c r="C150" s="46"/>
      <c r="D150" s="46"/>
      <c r="E150" s="39" t="s">
        <v>5055</v>
      </c>
      <c r="F150" s="46"/>
      <c r="G150" s="46"/>
      <c r="H150" s="46"/>
      <c r="I150" s="46"/>
      <c r="J150" s="48"/>
    </row>
    <row r="151" ht="105">
      <c r="A151" s="37" t="s">
        <v>599</v>
      </c>
      <c r="B151" s="45"/>
      <c r="C151" s="46"/>
      <c r="D151" s="46"/>
      <c r="E151" s="49" t="s">
        <v>5056</v>
      </c>
      <c r="F151" s="46"/>
      <c r="G151" s="46"/>
      <c r="H151" s="46"/>
      <c r="I151" s="46"/>
      <c r="J151" s="48"/>
    </row>
    <row r="152" ht="60">
      <c r="A152" s="37" t="s">
        <v>601</v>
      </c>
      <c r="B152" s="45"/>
      <c r="C152" s="46"/>
      <c r="D152" s="46"/>
      <c r="E152" s="39" t="s">
        <v>5057</v>
      </c>
      <c r="F152" s="46"/>
      <c r="G152" s="46"/>
      <c r="H152" s="46"/>
      <c r="I152" s="46"/>
      <c r="J152" s="48"/>
    </row>
    <row r="153">
      <c r="A153" s="31" t="s">
        <v>591</v>
      </c>
      <c r="B153" s="32"/>
      <c r="C153" s="33" t="s">
        <v>1812</v>
      </c>
      <c r="D153" s="34"/>
      <c r="E153" s="31" t="s">
        <v>1813</v>
      </c>
      <c r="F153" s="34"/>
      <c r="G153" s="34"/>
      <c r="H153" s="34"/>
      <c r="I153" s="35">
        <f>SUMIFS(I154:I157,A154:A157,"P")</f>
        <v>0</v>
      </c>
      <c r="J153" s="36"/>
    </row>
    <row r="154" ht="45">
      <c r="A154" s="37" t="s">
        <v>593</v>
      </c>
      <c r="B154" s="37">
        <v>34</v>
      </c>
      <c r="C154" s="38" t="s">
        <v>1814</v>
      </c>
      <c r="D154" s="37" t="s">
        <v>1815</v>
      </c>
      <c r="E154" s="39" t="s">
        <v>1816</v>
      </c>
      <c r="F154" s="40" t="s">
        <v>1127</v>
      </c>
      <c r="G154" s="41">
        <v>1079.182</v>
      </c>
      <c r="H154" s="42">
        <v>0</v>
      </c>
      <c r="I154" s="43">
        <f>ROUND(G154*H154,P4)</f>
        <v>0</v>
      </c>
      <c r="J154" s="37"/>
      <c r="O154" s="44">
        <f>I154*0.21</f>
        <v>0</v>
      </c>
      <c r="P154">
        <v>3</v>
      </c>
    </row>
    <row r="155">
      <c r="A155" s="37" t="s">
        <v>598</v>
      </c>
      <c r="B155" s="45"/>
      <c r="C155" s="46"/>
      <c r="D155" s="46"/>
      <c r="E155" s="39" t="s">
        <v>1817</v>
      </c>
      <c r="F155" s="46"/>
      <c r="G155" s="46"/>
      <c r="H155" s="46"/>
      <c r="I155" s="46"/>
      <c r="J155" s="48"/>
    </row>
    <row r="156" ht="150">
      <c r="A156" s="37" t="s">
        <v>599</v>
      </c>
      <c r="B156" s="45"/>
      <c r="C156" s="46"/>
      <c r="D156" s="46"/>
      <c r="E156" s="49" t="s">
        <v>5058</v>
      </c>
      <c r="F156" s="46"/>
      <c r="G156" s="46"/>
      <c r="H156" s="46"/>
      <c r="I156" s="46"/>
      <c r="J156" s="48"/>
    </row>
    <row r="157" ht="120">
      <c r="A157" s="37" t="s">
        <v>601</v>
      </c>
      <c r="B157" s="50"/>
      <c r="C157" s="51"/>
      <c r="D157" s="51"/>
      <c r="E157" s="39" t="s">
        <v>1819</v>
      </c>
      <c r="F157" s="51"/>
      <c r="G157" s="51"/>
      <c r="H157" s="51"/>
      <c r="I157" s="51"/>
      <c r="J157" s="52"/>
    </row>
  </sheetData>
  <sheetProtection sheet="1" objects="1" scenarios="1" spinCount="100000" saltValue="qbWbCly7CKdb4W+XuKtBM5o0Rh5T4jfVKlaEX+mefzawY9AIFG1ZagIQpkIM9Pywrt6pJ/w/1AieJGudkRajyg==" hashValue="S8lZbduuORcpR5SudXtopoUMjZdyDtdNI0CQno88kQWNWFdlxWwcXX9gTwcHrxP7wWQeu4YuZy+SgHTQGjOeC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5059</v>
      </c>
      <c r="I3" s="25">
        <f>SUMIFS(I11:I162,A11:A162,"SD")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4944</v>
      </c>
      <c r="D6" s="22"/>
      <c r="E6" s="23" t="s">
        <v>163</v>
      </c>
      <c r="F6" s="17"/>
      <c r="G6" s="17"/>
      <c r="H6" s="17"/>
      <c r="I6" s="17"/>
      <c r="J6" s="19"/>
    </row>
    <row r="7">
      <c r="A7" s="3" t="s">
        <v>578</v>
      </c>
      <c r="B7" s="20" t="s">
        <v>579</v>
      </c>
      <c r="C7" s="21" t="s">
        <v>5059</v>
      </c>
      <c r="D7" s="22"/>
      <c r="E7" s="23" t="s">
        <v>167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SUMIFS(I12:I30,A12:A30,"P")</f>
        <v>0</v>
      </c>
      <c r="J11" s="36"/>
    </row>
    <row r="12">
      <c r="A12" s="37" t="s">
        <v>593</v>
      </c>
      <c r="B12" s="37">
        <v>1</v>
      </c>
      <c r="C12" s="38" t="s">
        <v>4945</v>
      </c>
      <c r="D12" s="37" t="s">
        <v>595</v>
      </c>
      <c r="E12" s="39" t="s">
        <v>4946</v>
      </c>
      <c r="F12" s="40" t="s">
        <v>641</v>
      </c>
      <c r="G12" s="41">
        <v>264.57999999999998</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49" t="s">
        <v>5060</v>
      </c>
      <c r="F14" s="46"/>
      <c r="G14" s="46"/>
      <c r="H14" s="46"/>
      <c r="I14" s="46"/>
      <c r="J14" s="48"/>
    </row>
    <row r="15" ht="390">
      <c r="A15" s="37" t="s">
        <v>601</v>
      </c>
      <c r="B15" s="45"/>
      <c r="C15" s="46"/>
      <c r="D15" s="46"/>
      <c r="E15" s="39" t="s">
        <v>4948</v>
      </c>
      <c r="F15" s="46"/>
      <c r="G15" s="46"/>
      <c r="H15" s="46"/>
      <c r="I15" s="46"/>
      <c r="J15" s="48"/>
    </row>
    <row r="16">
      <c r="A16" s="37" t="s">
        <v>593</v>
      </c>
      <c r="B16" s="37">
        <v>2</v>
      </c>
      <c r="C16" s="38" t="s">
        <v>4949</v>
      </c>
      <c r="D16" s="37" t="s">
        <v>595</v>
      </c>
      <c r="E16" s="39" t="s">
        <v>4950</v>
      </c>
      <c r="F16" s="40" t="s">
        <v>641</v>
      </c>
      <c r="G16" s="41">
        <v>222.90000000000001</v>
      </c>
      <c r="H16" s="42">
        <v>0</v>
      </c>
      <c r="I16" s="43">
        <f>ROUND(G16*H16,P4)</f>
        <v>0</v>
      </c>
      <c r="J16" s="37"/>
      <c r="O16" s="44">
        <f>I16*0.21</f>
        <v>0</v>
      </c>
      <c r="P16">
        <v>3</v>
      </c>
    </row>
    <row r="17">
      <c r="A17" s="37" t="s">
        <v>598</v>
      </c>
      <c r="B17" s="45"/>
      <c r="C17" s="46"/>
      <c r="D17" s="46"/>
      <c r="E17" s="47" t="s">
        <v>595</v>
      </c>
      <c r="F17" s="46"/>
      <c r="G17" s="46"/>
      <c r="H17" s="46"/>
      <c r="I17" s="46"/>
      <c r="J17" s="48"/>
    </row>
    <row r="18" ht="390">
      <c r="A18" s="37" t="s">
        <v>601</v>
      </c>
      <c r="B18" s="45"/>
      <c r="C18" s="46"/>
      <c r="D18" s="46"/>
      <c r="E18" s="39" t="s">
        <v>4948</v>
      </c>
      <c r="F18" s="46"/>
      <c r="G18" s="46"/>
      <c r="H18" s="46"/>
      <c r="I18" s="46"/>
      <c r="J18" s="48"/>
    </row>
    <row r="19">
      <c r="A19" s="37" t="s">
        <v>593</v>
      </c>
      <c r="B19" s="37">
        <v>3</v>
      </c>
      <c r="C19" s="38" t="s">
        <v>4447</v>
      </c>
      <c r="D19" s="37" t="s">
        <v>595</v>
      </c>
      <c r="E19" s="39" t="s">
        <v>4448</v>
      </c>
      <c r="F19" s="40" t="s">
        <v>641</v>
      </c>
      <c r="G19" s="41">
        <v>916.11599999999999</v>
      </c>
      <c r="H19" s="42">
        <v>0</v>
      </c>
      <c r="I19" s="43">
        <f>ROUND(G19*H19,P4)</f>
        <v>0</v>
      </c>
      <c r="J19" s="37"/>
      <c r="O19" s="44">
        <f>I19*0.21</f>
        <v>0</v>
      </c>
      <c r="P19">
        <v>3</v>
      </c>
    </row>
    <row r="20">
      <c r="A20" s="37" t="s">
        <v>598</v>
      </c>
      <c r="B20" s="45"/>
      <c r="C20" s="46"/>
      <c r="D20" s="46"/>
      <c r="E20" s="47" t="s">
        <v>595</v>
      </c>
      <c r="F20" s="46"/>
      <c r="G20" s="46"/>
      <c r="H20" s="46"/>
      <c r="I20" s="46"/>
      <c r="J20" s="48"/>
    </row>
    <row r="21" ht="150">
      <c r="A21" s="37" t="s">
        <v>599</v>
      </c>
      <c r="B21" s="45"/>
      <c r="C21" s="46"/>
      <c r="D21" s="46"/>
      <c r="E21" s="49" t="s">
        <v>5061</v>
      </c>
      <c r="F21" s="46"/>
      <c r="G21" s="46"/>
      <c r="H21" s="46"/>
      <c r="I21" s="46"/>
      <c r="J21" s="48"/>
    </row>
    <row r="22" ht="240">
      <c r="A22" s="37" t="s">
        <v>601</v>
      </c>
      <c r="B22" s="45"/>
      <c r="C22" s="46"/>
      <c r="D22" s="46"/>
      <c r="E22" s="39" t="s">
        <v>4450</v>
      </c>
      <c r="F22" s="46"/>
      <c r="G22" s="46"/>
      <c r="H22" s="46"/>
      <c r="I22" s="46"/>
      <c r="J22" s="48"/>
    </row>
    <row r="23">
      <c r="A23" s="37" t="s">
        <v>593</v>
      </c>
      <c r="B23" s="37">
        <v>4</v>
      </c>
      <c r="C23" s="38" t="s">
        <v>644</v>
      </c>
      <c r="D23" s="37" t="s">
        <v>595</v>
      </c>
      <c r="E23" s="39" t="s">
        <v>645</v>
      </c>
      <c r="F23" s="40" t="s">
        <v>641</v>
      </c>
      <c r="G23" s="41">
        <v>12.474</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49" t="s">
        <v>5062</v>
      </c>
      <c r="F25" s="46"/>
      <c r="G25" s="46"/>
      <c r="H25" s="46"/>
      <c r="I25" s="46"/>
      <c r="J25" s="48"/>
    </row>
    <row r="26" ht="300">
      <c r="A26" s="37" t="s">
        <v>601</v>
      </c>
      <c r="B26" s="45"/>
      <c r="C26" s="46"/>
      <c r="D26" s="46"/>
      <c r="E26" s="39" t="s">
        <v>647</v>
      </c>
      <c r="F26" s="46"/>
      <c r="G26" s="46"/>
      <c r="H26" s="46"/>
      <c r="I26" s="46"/>
      <c r="J26" s="48"/>
    </row>
    <row r="27">
      <c r="A27" s="37" t="s">
        <v>593</v>
      </c>
      <c r="B27" s="37">
        <v>5</v>
      </c>
      <c r="C27" s="38" t="s">
        <v>4466</v>
      </c>
      <c r="D27" s="37" t="s">
        <v>595</v>
      </c>
      <c r="E27" s="39" t="s">
        <v>4467</v>
      </c>
      <c r="F27" s="40" t="s">
        <v>641</v>
      </c>
      <c r="G27" s="41">
        <v>725</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49" t="s">
        <v>5063</v>
      </c>
      <c r="F29" s="46"/>
      <c r="G29" s="46"/>
      <c r="H29" s="46"/>
      <c r="I29" s="46"/>
      <c r="J29" s="48"/>
    </row>
    <row r="30" ht="300">
      <c r="A30" s="37" t="s">
        <v>601</v>
      </c>
      <c r="B30" s="45"/>
      <c r="C30" s="46"/>
      <c r="D30" s="46"/>
      <c r="E30" s="39" t="s">
        <v>4469</v>
      </c>
      <c r="F30" s="46"/>
      <c r="G30" s="46"/>
      <c r="H30" s="46"/>
      <c r="I30" s="46"/>
      <c r="J30" s="48"/>
    </row>
    <row r="31">
      <c r="A31" s="31" t="s">
        <v>591</v>
      </c>
      <c r="B31" s="32"/>
      <c r="C31" s="33" t="s">
        <v>653</v>
      </c>
      <c r="D31" s="34"/>
      <c r="E31" s="31" t="s">
        <v>4955</v>
      </c>
      <c r="F31" s="34"/>
      <c r="G31" s="34"/>
      <c r="H31" s="34"/>
      <c r="I31" s="35">
        <f>SUMIFS(I32:I67,A32:A67,"P")</f>
        <v>0</v>
      </c>
      <c r="J31" s="36"/>
    </row>
    <row r="32">
      <c r="A32" s="37" t="s">
        <v>593</v>
      </c>
      <c r="B32" s="37">
        <v>6</v>
      </c>
      <c r="C32" s="38" t="s">
        <v>4956</v>
      </c>
      <c r="D32" s="37" t="s">
        <v>595</v>
      </c>
      <c r="E32" s="39" t="s">
        <v>4957</v>
      </c>
      <c r="F32" s="40" t="s">
        <v>641</v>
      </c>
      <c r="G32" s="41">
        <v>368.28899999999999</v>
      </c>
      <c r="H32" s="42">
        <v>0</v>
      </c>
      <c r="I32" s="43">
        <f>ROUND(G32*H32,P4)</f>
        <v>0</v>
      </c>
      <c r="J32" s="37"/>
      <c r="O32" s="44">
        <f>I32*0.21</f>
        <v>0</v>
      </c>
      <c r="P32">
        <v>3</v>
      </c>
    </row>
    <row r="33">
      <c r="A33" s="37" t="s">
        <v>598</v>
      </c>
      <c r="B33" s="45"/>
      <c r="C33" s="46"/>
      <c r="D33" s="46"/>
      <c r="E33" s="47" t="s">
        <v>595</v>
      </c>
      <c r="F33" s="46"/>
      <c r="G33" s="46"/>
      <c r="H33" s="46"/>
      <c r="I33" s="46"/>
      <c r="J33" s="48"/>
    </row>
    <row r="34" ht="195">
      <c r="A34" s="37" t="s">
        <v>599</v>
      </c>
      <c r="B34" s="45"/>
      <c r="C34" s="46"/>
      <c r="D34" s="46"/>
      <c r="E34" s="49" t="s">
        <v>5064</v>
      </c>
      <c r="F34" s="46"/>
      <c r="G34" s="46"/>
      <c r="H34" s="46"/>
      <c r="I34" s="46"/>
      <c r="J34" s="48"/>
    </row>
    <row r="35" ht="409.5">
      <c r="A35" s="37" t="s">
        <v>601</v>
      </c>
      <c r="B35" s="45"/>
      <c r="C35" s="46"/>
      <c r="D35" s="46"/>
      <c r="E35" s="39" t="s">
        <v>4959</v>
      </c>
      <c r="F35" s="46"/>
      <c r="G35" s="46"/>
      <c r="H35" s="46"/>
      <c r="I35" s="46"/>
      <c r="J35" s="48"/>
    </row>
    <row r="36">
      <c r="A36" s="37" t="s">
        <v>593</v>
      </c>
      <c r="B36" s="37">
        <v>7</v>
      </c>
      <c r="C36" s="38" t="s">
        <v>4960</v>
      </c>
      <c r="D36" s="37" t="s">
        <v>595</v>
      </c>
      <c r="E36" s="39" t="s">
        <v>4961</v>
      </c>
      <c r="F36" s="40" t="s">
        <v>641</v>
      </c>
      <c r="G36" s="41">
        <v>66.340999999999994</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5065</v>
      </c>
      <c r="F38" s="46"/>
      <c r="G38" s="46"/>
      <c r="H38" s="46"/>
      <c r="I38" s="46"/>
      <c r="J38" s="48"/>
    </row>
    <row r="39" ht="409.5">
      <c r="A39" s="37" t="s">
        <v>601</v>
      </c>
      <c r="B39" s="45"/>
      <c r="C39" s="46"/>
      <c r="D39" s="46"/>
      <c r="E39" s="39" t="s">
        <v>4959</v>
      </c>
      <c r="F39" s="46"/>
      <c r="G39" s="46"/>
      <c r="H39" s="46"/>
      <c r="I39" s="46"/>
      <c r="J39" s="48"/>
    </row>
    <row r="40">
      <c r="A40" s="37" t="s">
        <v>593</v>
      </c>
      <c r="B40" s="37">
        <v>8</v>
      </c>
      <c r="C40" s="38" t="s">
        <v>4963</v>
      </c>
      <c r="D40" s="37" t="s">
        <v>595</v>
      </c>
      <c r="E40" s="39" t="s">
        <v>4964</v>
      </c>
      <c r="F40" s="40" t="s">
        <v>1127</v>
      </c>
      <c r="G40" s="41">
        <v>26.050999999999998</v>
      </c>
      <c r="H40" s="42">
        <v>0</v>
      </c>
      <c r="I40" s="43">
        <f>ROUND(G40*H40,P4)</f>
        <v>0</v>
      </c>
      <c r="J40" s="37"/>
      <c r="O40" s="44">
        <f>I40*0.21</f>
        <v>0</v>
      </c>
      <c r="P40">
        <v>3</v>
      </c>
    </row>
    <row r="41">
      <c r="A41" s="37" t="s">
        <v>598</v>
      </c>
      <c r="B41" s="45"/>
      <c r="C41" s="46"/>
      <c r="D41" s="46"/>
      <c r="E41" s="47" t="s">
        <v>595</v>
      </c>
      <c r="F41" s="46"/>
      <c r="G41" s="46"/>
      <c r="H41" s="46"/>
      <c r="I41" s="46"/>
      <c r="J41" s="48"/>
    </row>
    <row r="42" ht="225">
      <c r="A42" s="37" t="s">
        <v>599</v>
      </c>
      <c r="B42" s="45"/>
      <c r="C42" s="46"/>
      <c r="D42" s="46"/>
      <c r="E42" s="49" t="s">
        <v>5066</v>
      </c>
      <c r="F42" s="46"/>
      <c r="G42" s="46"/>
      <c r="H42" s="46"/>
      <c r="I42" s="46"/>
      <c r="J42" s="48"/>
    </row>
    <row r="43" ht="330">
      <c r="A43" s="37" t="s">
        <v>601</v>
      </c>
      <c r="B43" s="45"/>
      <c r="C43" s="46"/>
      <c r="D43" s="46"/>
      <c r="E43" s="39" t="s">
        <v>4966</v>
      </c>
      <c r="F43" s="46"/>
      <c r="G43" s="46"/>
      <c r="H43" s="46"/>
      <c r="I43" s="46"/>
      <c r="J43" s="48"/>
    </row>
    <row r="44">
      <c r="A44" s="37" t="s">
        <v>593</v>
      </c>
      <c r="B44" s="37">
        <v>9</v>
      </c>
      <c r="C44" s="38" t="s">
        <v>4967</v>
      </c>
      <c r="D44" s="37" t="s">
        <v>595</v>
      </c>
      <c r="E44" s="39" t="s">
        <v>4968</v>
      </c>
      <c r="F44" s="40" t="s">
        <v>597</v>
      </c>
      <c r="G44" s="41">
        <v>820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5067</v>
      </c>
      <c r="F46" s="46"/>
      <c r="G46" s="46"/>
      <c r="H46" s="46"/>
      <c r="I46" s="46"/>
      <c r="J46" s="48"/>
    </row>
    <row r="47" ht="225">
      <c r="A47" s="37" t="s">
        <v>601</v>
      </c>
      <c r="B47" s="45"/>
      <c r="C47" s="46"/>
      <c r="D47" s="46"/>
      <c r="E47" s="39" t="s">
        <v>4970</v>
      </c>
      <c r="F47" s="46"/>
      <c r="G47" s="46"/>
      <c r="H47" s="46"/>
      <c r="I47" s="46"/>
      <c r="J47" s="48"/>
    </row>
    <row r="48">
      <c r="A48" s="37" t="s">
        <v>593</v>
      </c>
      <c r="B48" s="37">
        <v>10</v>
      </c>
      <c r="C48" s="38" t="s">
        <v>4971</v>
      </c>
      <c r="D48" s="37" t="s">
        <v>595</v>
      </c>
      <c r="E48" s="39" t="s">
        <v>4972</v>
      </c>
      <c r="F48" s="40" t="s">
        <v>597</v>
      </c>
      <c r="G48" s="41">
        <v>459.5</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5068</v>
      </c>
      <c r="F50" s="46"/>
      <c r="G50" s="46"/>
      <c r="H50" s="46"/>
      <c r="I50" s="46"/>
      <c r="J50" s="48"/>
    </row>
    <row r="51" ht="225">
      <c r="A51" s="37" t="s">
        <v>601</v>
      </c>
      <c r="B51" s="45"/>
      <c r="C51" s="46"/>
      <c r="D51" s="46"/>
      <c r="E51" s="39" t="s">
        <v>4970</v>
      </c>
      <c r="F51" s="46"/>
      <c r="G51" s="46"/>
      <c r="H51" s="46"/>
      <c r="I51" s="46"/>
      <c r="J51" s="48"/>
    </row>
    <row r="52">
      <c r="A52" s="37" t="s">
        <v>593</v>
      </c>
      <c r="B52" s="37">
        <v>11</v>
      </c>
      <c r="C52" s="38" t="s">
        <v>4974</v>
      </c>
      <c r="D52" s="37" t="s">
        <v>595</v>
      </c>
      <c r="E52" s="39" t="s">
        <v>4975</v>
      </c>
      <c r="F52" s="40" t="s">
        <v>641</v>
      </c>
      <c r="G52" s="41">
        <v>51.215000000000003</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5069</v>
      </c>
      <c r="F54" s="46"/>
      <c r="G54" s="46"/>
      <c r="H54" s="46"/>
      <c r="I54" s="46"/>
      <c r="J54" s="48"/>
    </row>
    <row r="55" ht="60">
      <c r="A55" s="37" t="s">
        <v>601</v>
      </c>
      <c r="B55" s="45"/>
      <c r="C55" s="46"/>
      <c r="D55" s="46"/>
      <c r="E55" s="39" t="s">
        <v>4532</v>
      </c>
      <c r="F55" s="46"/>
      <c r="G55" s="46"/>
      <c r="H55" s="46"/>
      <c r="I55" s="46"/>
      <c r="J55" s="48"/>
    </row>
    <row r="56">
      <c r="A56" s="37" t="s">
        <v>593</v>
      </c>
      <c r="B56" s="37">
        <v>12</v>
      </c>
      <c r="C56" s="38" t="s">
        <v>5070</v>
      </c>
      <c r="D56" s="37" t="s">
        <v>595</v>
      </c>
      <c r="E56" s="39" t="s">
        <v>2565</v>
      </c>
      <c r="F56" s="40" t="s">
        <v>641</v>
      </c>
      <c r="G56" s="41">
        <v>0.40500000000000003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5071</v>
      </c>
      <c r="F58" s="46"/>
      <c r="G58" s="46"/>
      <c r="H58" s="46"/>
      <c r="I58" s="46"/>
      <c r="J58" s="48"/>
    </row>
    <row r="59" ht="409.5">
      <c r="A59" s="37" t="s">
        <v>601</v>
      </c>
      <c r="B59" s="45"/>
      <c r="C59" s="46"/>
      <c r="D59" s="46"/>
      <c r="E59" s="39" t="s">
        <v>4980</v>
      </c>
      <c r="F59" s="46"/>
      <c r="G59" s="46"/>
      <c r="H59" s="46"/>
      <c r="I59" s="46"/>
      <c r="J59" s="48"/>
    </row>
    <row r="60">
      <c r="A60" s="37" t="s">
        <v>593</v>
      </c>
      <c r="B60" s="37">
        <v>37</v>
      </c>
      <c r="C60" s="38" t="s">
        <v>5072</v>
      </c>
      <c r="D60" s="37" t="s">
        <v>595</v>
      </c>
      <c r="E60" s="39" t="s">
        <v>5073</v>
      </c>
      <c r="F60" s="40" t="s">
        <v>641</v>
      </c>
      <c r="G60" s="41">
        <v>0.32000000000000001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5074</v>
      </c>
      <c r="F62" s="46"/>
      <c r="G62" s="46"/>
      <c r="H62" s="46"/>
      <c r="I62" s="46"/>
      <c r="J62" s="48"/>
    </row>
    <row r="63" ht="409.5">
      <c r="A63" s="37" t="s">
        <v>601</v>
      </c>
      <c r="B63" s="45"/>
      <c r="C63" s="46"/>
      <c r="D63" s="46"/>
      <c r="E63" s="39" t="s">
        <v>5075</v>
      </c>
      <c r="F63" s="46"/>
      <c r="G63" s="46"/>
      <c r="H63" s="46"/>
      <c r="I63" s="46"/>
      <c r="J63" s="48"/>
    </row>
    <row r="64">
      <c r="A64" s="37" t="s">
        <v>593</v>
      </c>
      <c r="B64" s="37">
        <v>13</v>
      </c>
      <c r="C64" s="38" t="s">
        <v>4981</v>
      </c>
      <c r="D64" s="37" t="s">
        <v>595</v>
      </c>
      <c r="E64" s="39" t="s">
        <v>4982</v>
      </c>
      <c r="F64" s="40" t="s">
        <v>1127</v>
      </c>
      <c r="G64" s="41">
        <v>0.048000000000000001</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5076</v>
      </c>
      <c r="F66" s="46"/>
      <c r="G66" s="46"/>
      <c r="H66" s="46"/>
      <c r="I66" s="46"/>
      <c r="J66" s="48"/>
    </row>
    <row r="67" ht="330">
      <c r="A67" s="37" t="s">
        <v>601</v>
      </c>
      <c r="B67" s="45"/>
      <c r="C67" s="46"/>
      <c r="D67" s="46"/>
      <c r="E67" s="39" t="s">
        <v>4984</v>
      </c>
      <c r="F67" s="46"/>
      <c r="G67" s="46"/>
      <c r="H67" s="46"/>
      <c r="I67" s="46"/>
      <c r="J67" s="48"/>
    </row>
    <row r="68">
      <c r="A68" s="31" t="s">
        <v>591</v>
      </c>
      <c r="B68" s="32"/>
      <c r="C68" s="33" t="s">
        <v>689</v>
      </c>
      <c r="D68" s="34"/>
      <c r="E68" s="31" t="s">
        <v>4985</v>
      </c>
      <c r="F68" s="34"/>
      <c r="G68" s="34"/>
      <c r="H68" s="34"/>
      <c r="I68" s="35">
        <f>SUMIFS(I69:I87,A69:A87,"P")</f>
        <v>0</v>
      </c>
      <c r="J68" s="36"/>
    </row>
    <row r="69">
      <c r="A69" s="37" t="s">
        <v>593</v>
      </c>
      <c r="B69" s="37">
        <v>14</v>
      </c>
      <c r="C69" s="38" t="s">
        <v>4986</v>
      </c>
      <c r="D69" s="37" t="s">
        <v>595</v>
      </c>
      <c r="E69" s="39" t="s">
        <v>4987</v>
      </c>
      <c r="F69" s="40" t="s">
        <v>1127</v>
      </c>
      <c r="G69" s="41">
        <v>91.596000000000004</v>
      </c>
      <c r="H69" s="42">
        <v>0</v>
      </c>
      <c r="I69" s="43">
        <f>ROUND(G69*H69,P4)</f>
        <v>0</v>
      </c>
      <c r="J69" s="37"/>
      <c r="O69" s="44">
        <f>I69*0.21</f>
        <v>0</v>
      </c>
      <c r="P69">
        <v>3</v>
      </c>
    </row>
    <row r="70">
      <c r="A70" s="37" t="s">
        <v>598</v>
      </c>
      <c r="B70" s="45"/>
      <c r="C70" s="46"/>
      <c r="D70" s="46"/>
      <c r="E70" s="47" t="s">
        <v>595</v>
      </c>
      <c r="F70" s="46"/>
      <c r="G70" s="46"/>
      <c r="H70" s="46"/>
      <c r="I70" s="46"/>
      <c r="J70" s="48"/>
    </row>
    <row r="71" ht="375">
      <c r="A71" s="37" t="s">
        <v>601</v>
      </c>
      <c r="B71" s="45"/>
      <c r="C71" s="46"/>
      <c r="D71" s="46"/>
      <c r="E71" s="39" t="s">
        <v>4989</v>
      </c>
      <c r="F71" s="46"/>
      <c r="G71" s="46"/>
      <c r="H71" s="46"/>
      <c r="I71" s="46"/>
      <c r="J71" s="48"/>
    </row>
    <row r="72">
      <c r="A72" s="37" t="s">
        <v>593</v>
      </c>
      <c r="B72" s="37">
        <v>15</v>
      </c>
      <c r="C72" s="38" t="s">
        <v>4990</v>
      </c>
      <c r="D72" s="37" t="s">
        <v>595</v>
      </c>
      <c r="E72" s="39" t="s">
        <v>4991</v>
      </c>
      <c r="F72" s="40" t="s">
        <v>650</v>
      </c>
      <c r="G72" s="41">
        <v>2846.8440000000001</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599</v>
      </c>
      <c r="B74" s="45"/>
      <c r="C74" s="46"/>
      <c r="D74" s="46"/>
      <c r="E74" s="49" t="s">
        <v>5077</v>
      </c>
      <c r="F74" s="46"/>
      <c r="G74" s="46"/>
      <c r="H74" s="46"/>
      <c r="I74" s="46"/>
      <c r="J74" s="48"/>
    </row>
    <row r="75" ht="300">
      <c r="A75" s="37" t="s">
        <v>601</v>
      </c>
      <c r="B75" s="45"/>
      <c r="C75" s="46"/>
      <c r="D75" s="46"/>
      <c r="E75" s="39" t="s">
        <v>4993</v>
      </c>
      <c r="F75" s="46"/>
      <c r="G75" s="46"/>
      <c r="H75" s="46"/>
      <c r="I75" s="46"/>
      <c r="J75" s="48"/>
    </row>
    <row r="76">
      <c r="A76" s="37" t="s">
        <v>593</v>
      </c>
      <c r="B76" s="37">
        <v>16</v>
      </c>
      <c r="C76" s="38" t="s">
        <v>4994</v>
      </c>
      <c r="D76" s="37" t="s">
        <v>595</v>
      </c>
      <c r="E76" s="39" t="s">
        <v>4995</v>
      </c>
      <c r="F76" s="40" t="s">
        <v>650</v>
      </c>
      <c r="G76" s="41">
        <v>294.25999999999999</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599</v>
      </c>
      <c r="B78" s="45"/>
      <c r="C78" s="46"/>
      <c r="D78" s="46"/>
      <c r="E78" s="49" t="s">
        <v>5078</v>
      </c>
      <c r="F78" s="46"/>
      <c r="G78" s="46"/>
      <c r="H78" s="46"/>
      <c r="I78" s="46"/>
      <c r="J78" s="48"/>
    </row>
    <row r="79" ht="75">
      <c r="A79" s="37" t="s">
        <v>601</v>
      </c>
      <c r="B79" s="45"/>
      <c r="C79" s="46"/>
      <c r="D79" s="46"/>
      <c r="E79" s="39" t="s">
        <v>4997</v>
      </c>
      <c r="F79" s="46"/>
      <c r="G79" s="46"/>
      <c r="H79" s="46"/>
      <c r="I79" s="46"/>
      <c r="J79" s="48"/>
    </row>
    <row r="80">
      <c r="A80" s="37" t="s">
        <v>593</v>
      </c>
      <c r="B80" s="37">
        <v>17</v>
      </c>
      <c r="C80" s="38" t="s">
        <v>4998</v>
      </c>
      <c r="D80" s="37" t="s">
        <v>595</v>
      </c>
      <c r="E80" s="39" t="s">
        <v>4999</v>
      </c>
      <c r="F80" s="40" t="s">
        <v>1719</v>
      </c>
      <c r="G80" s="41">
        <v>234</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5079</v>
      </c>
      <c r="F82" s="46"/>
      <c r="G82" s="46"/>
      <c r="H82" s="46"/>
      <c r="I82" s="46"/>
      <c r="J82" s="48"/>
    </row>
    <row r="83" ht="375">
      <c r="A83" s="37" t="s">
        <v>601</v>
      </c>
      <c r="B83" s="45"/>
      <c r="C83" s="46"/>
      <c r="D83" s="46"/>
      <c r="E83" s="39" t="s">
        <v>4989</v>
      </c>
      <c r="F83" s="46"/>
      <c r="G83" s="46"/>
      <c r="H83" s="46"/>
      <c r="I83" s="46"/>
      <c r="J83" s="48"/>
    </row>
    <row r="84" ht="30">
      <c r="A84" s="37" t="s">
        <v>593</v>
      </c>
      <c r="B84" s="37">
        <v>18</v>
      </c>
      <c r="C84" s="38" t="s">
        <v>5001</v>
      </c>
      <c r="D84" s="37" t="s">
        <v>595</v>
      </c>
      <c r="E84" s="39" t="s">
        <v>5002</v>
      </c>
      <c r="F84" s="40" t="s">
        <v>650</v>
      </c>
      <c r="G84" s="41">
        <v>181.36000000000001</v>
      </c>
      <c r="H84" s="42">
        <v>0</v>
      </c>
      <c r="I84" s="43">
        <f>ROUND(G84*H84,P4)</f>
        <v>0</v>
      </c>
      <c r="J84" s="37"/>
      <c r="O84" s="44">
        <f>I84*0.21</f>
        <v>0</v>
      </c>
      <c r="P84">
        <v>3</v>
      </c>
    </row>
    <row r="85" ht="30">
      <c r="A85" s="37" t="s">
        <v>598</v>
      </c>
      <c r="B85" s="45"/>
      <c r="C85" s="46"/>
      <c r="D85" s="46"/>
      <c r="E85" s="39" t="s">
        <v>5002</v>
      </c>
      <c r="F85" s="46"/>
      <c r="G85" s="46"/>
      <c r="H85" s="46"/>
      <c r="I85" s="46"/>
      <c r="J85" s="48"/>
    </row>
    <row r="86" ht="285">
      <c r="A86" s="37" t="s">
        <v>599</v>
      </c>
      <c r="B86" s="45"/>
      <c r="C86" s="46"/>
      <c r="D86" s="46"/>
      <c r="E86" s="49" t="s">
        <v>5080</v>
      </c>
      <c r="F86" s="46"/>
      <c r="G86" s="46"/>
      <c r="H86" s="46"/>
      <c r="I86" s="46"/>
      <c r="J86" s="48"/>
    </row>
    <row r="87" ht="270">
      <c r="A87" s="37" t="s">
        <v>601</v>
      </c>
      <c r="B87" s="45"/>
      <c r="C87" s="46"/>
      <c r="D87" s="46"/>
      <c r="E87" s="39" t="s">
        <v>5004</v>
      </c>
      <c r="F87" s="46"/>
      <c r="G87" s="46"/>
      <c r="H87" s="46"/>
      <c r="I87" s="46"/>
      <c r="J87" s="48"/>
    </row>
    <row r="88">
      <c r="A88" s="31" t="s">
        <v>591</v>
      </c>
      <c r="B88" s="32"/>
      <c r="C88" s="33" t="s">
        <v>755</v>
      </c>
      <c r="D88" s="34"/>
      <c r="E88" s="31" t="s">
        <v>1643</v>
      </c>
      <c r="F88" s="34"/>
      <c r="G88" s="34"/>
      <c r="H88" s="34"/>
      <c r="I88" s="35">
        <f>SUMIFS(I89:I120,A89:A120,"P")</f>
        <v>0</v>
      </c>
      <c r="J88" s="36"/>
    </row>
    <row r="89">
      <c r="A89" s="37" t="s">
        <v>593</v>
      </c>
      <c r="B89" s="37">
        <v>19</v>
      </c>
      <c r="C89" s="38" t="s">
        <v>5081</v>
      </c>
      <c r="D89" s="37" t="s">
        <v>595</v>
      </c>
      <c r="E89" s="39" t="s">
        <v>5082</v>
      </c>
      <c r="F89" s="40" t="s">
        <v>641</v>
      </c>
      <c r="G89" s="41">
        <v>0.60799999999999998</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5083</v>
      </c>
      <c r="F91" s="46"/>
      <c r="G91" s="46"/>
      <c r="H91" s="46"/>
      <c r="I91" s="46"/>
      <c r="J91" s="48"/>
    </row>
    <row r="92" ht="300">
      <c r="A92" s="37" t="s">
        <v>601</v>
      </c>
      <c r="B92" s="45"/>
      <c r="C92" s="46"/>
      <c r="D92" s="46"/>
      <c r="E92" s="39" t="s">
        <v>4993</v>
      </c>
      <c r="F92" s="46"/>
      <c r="G92" s="46"/>
      <c r="H92" s="46"/>
      <c r="I92" s="46"/>
      <c r="J92" s="48"/>
    </row>
    <row r="93">
      <c r="A93" s="37" t="s">
        <v>593</v>
      </c>
      <c r="B93" s="37">
        <v>20</v>
      </c>
      <c r="C93" s="38" t="s">
        <v>5084</v>
      </c>
      <c r="D93" s="37" t="s">
        <v>595</v>
      </c>
      <c r="E93" s="39" t="s">
        <v>5085</v>
      </c>
      <c r="F93" s="40" t="s">
        <v>641</v>
      </c>
      <c r="G93" s="41">
        <v>1.3100000000000001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5086</v>
      </c>
      <c r="F95" s="46"/>
      <c r="G95" s="46"/>
      <c r="H95" s="46"/>
      <c r="I95" s="46"/>
      <c r="J95" s="48"/>
    </row>
    <row r="96" ht="409.5">
      <c r="A96" s="37" t="s">
        <v>601</v>
      </c>
      <c r="B96" s="45"/>
      <c r="C96" s="46"/>
      <c r="D96" s="46"/>
      <c r="E96" s="39" t="s">
        <v>4522</v>
      </c>
      <c r="F96" s="46"/>
      <c r="G96" s="46"/>
      <c r="H96" s="46"/>
      <c r="I96" s="46"/>
      <c r="J96" s="48"/>
    </row>
    <row r="97">
      <c r="A97" s="37" t="s">
        <v>593</v>
      </c>
      <c r="B97" s="37">
        <v>21</v>
      </c>
      <c r="C97" s="38" t="s">
        <v>5087</v>
      </c>
      <c r="D97" s="37" t="s">
        <v>595</v>
      </c>
      <c r="E97" s="39" t="s">
        <v>5088</v>
      </c>
      <c r="F97" s="40" t="s">
        <v>1127</v>
      </c>
      <c r="G97" s="41">
        <v>0.032000000000000001</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5089</v>
      </c>
      <c r="F99" s="46"/>
      <c r="G99" s="46"/>
      <c r="H99" s="46"/>
      <c r="I99" s="46"/>
      <c r="J99" s="48"/>
    </row>
    <row r="100" ht="330">
      <c r="A100" s="37" t="s">
        <v>601</v>
      </c>
      <c r="B100" s="45"/>
      <c r="C100" s="46"/>
      <c r="D100" s="46"/>
      <c r="E100" s="39" t="s">
        <v>4984</v>
      </c>
      <c r="F100" s="46"/>
      <c r="G100" s="46"/>
      <c r="H100" s="46"/>
      <c r="I100" s="46"/>
      <c r="J100" s="48"/>
    </row>
    <row r="101">
      <c r="A101" s="37" t="s">
        <v>593</v>
      </c>
      <c r="B101" s="37">
        <v>22</v>
      </c>
      <c r="C101" s="38" t="s">
        <v>4519</v>
      </c>
      <c r="D101" s="37" t="s">
        <v>595</v>
      </c>
      <c r="E101" s="39" t="s">
        <v>4520</v>
      </c>
      <c r="F101" s="40" t="s">
        <v>641</v>
      </c>
      <c r="G101" s="41">
        <v>2.165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5014</v>
      </c>
      <c r="F103" s="46"/>
      <c r="G103" s="46"/>
      <c r="H103" s="46"/>
      <c r="I103" s="46"/>
      <c r="J103" s="48"/>
    </row>
    <row r="104" ht="409.5">
      <c r="A104" s="37" t="s">
        <v>601</v>
      </c>
      <c r="B104" s="45"/>
      <c r="C104" s="46"/>
      <c r="D104" s="46"/>
      <c r="E104" s="39" t="s">
        <v>4522</v>
      </c>
      <c r="F104" s="46"/>
      <c r="G104" s="46"/>
      <c r="H104" s="46"/>
      <c r="I104" s="46"/>
      <c r="J104" s="48"/>
    </row>
    <row r="105">
      <c r="A105" s="37" t="s">
        <v>593</v>
      </c>
      <c r="B105" s="37">
        <v>23</v>
      </c>
      <c r="C105" s="38" t="s">
        <v>5015</v>
      </c>
      <c r="D105" s="37" t="s">
        <v>595</v>
      </c>
      <c r="E105" s="39" t="s">
        <v>5016</v>
      </c>
      <c r="F105" s="40" t="s">
        <v>641</v>
      </c>
      <c r="G105" s="41">
        <v>7.2469999999999999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5090</v>
      </c>
      <c r="F107" s="46"/>
      <c r="G107" s="46"/>
      <c r="H107" s="46"/>
      <c r="I107" s="46"/>
      <c r="J107" s="48"/>
    </row>
    <row r="108" ht="409.5">
      <c r="A108" s="37" t="s">
        <v>601</v>
      </c>
      <c r="B108" s="45"/>
      <c r="C108" s="46"/>
      <c r="D108" s="46"/>
      <c r="E108" s="39" t="s">
        <v>4522</v>
      </c>
      <c r="F108" s="46"/>
      <c r="G108" s="46"/>
      <c r="H108" s="46"/>
      <c r="I108" s="46"/>
      <c r="J108" s="48"/>
    </row>
    <row r="109">
      <c r="A109" s="37" t="s">
        <v>593</v>
      </c>
      <c r="B109" s="37">
        <v>24</v>
      </c>
      <c r="C109" s="38" t="s">
        <v>5018</v>
      </c>
      <c r="D109" s="37" t="s">
        <v>595</v>
      </c>
      <c r="E109" s="39" t="s">
        <v>5019</v>
      </c>
      <c r="F109" s="40" t="s">
        <v>641</v>
      </c>
      <c r="G109" s="41">
        <v>3.7709999999999999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5091</v>
      </c>
      <c r="F111" s="46"/>
      <c r="G111" s="46"/>
      <c r="H111" s="46"/>
      <c r="I111" s="46"/>
      <c r="J111" s="48"/>
    </row>
    <row r="112" ht="409.5">
      <c r="A112" s="37" t="s">
        <v>601</v>
      </c>
      <c r="B112" s="45"/>
      <c r="C112" s="46"/>
      <c r="D112" s="46"/>
      <c r="E112" s="39" t="s">
        <v>5021</v>
      </c>
      <c r="F112" s="46"/>
      <c r="G112" s="46"/>
      <c r="H112" s="46"/>
      <c r="I112" s="46"/>
      <c r="J112" s="48"/>
    </row>
    <row r="113">
      <c r="A113" s="37" t="s">
        <v>593</v>
      </c>
      <c r="B113" s="37">
        <v>25</v>
      </c>
      <c r="C113" s="38" t="s">
        <v>5022</v>
      </c>
      <c r="D113" s="37" t="s">
        <v>595</v>
      </c>
      <c r="E113" s="39" t="s">
        <v>5023</v>
      </c>
      <c r="F113" s="40" t="s">
        <v>641</v>
      </c>
      <c r="G113" s="41">
        <v>1.508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5092</v>
      </c>
      <c r="F115" s="46"/>
      <c r="G115" s="46"/>
      <c r="H115" s="46"/>
      <c r="I115" s="46"/>
      <c r="J115" s="48"/>
    </row>
    <row r="116" ht="45">
      <c r="A116" s="37" t="s">
        <v>601</v>
      </c>
      <c r="B116" s="45"/>
      <c r="C116" s="46"/>
      <c r="D116" s="46"/>
      <c r="E116" s="39" t="s">
        <v>5025</v>
      </c>
      <c r="F116" s="46"/>
      <c r="G116" s="46"/>
      <c r="H116" s="46"/>
      <c r="I116" s="46"/>
      <c r="J116" s="48"/>
    </row>
    <row r="117">
      <c r="A117" s="37" t="s">
        <v>593</v>
      </c>
      <c r="B117" s="37">
        <v>26</v>
      </c>
      <c r="C117" s="38" t="s">
        <v>5026</v>
      </c>
      <c r="D117" s="37" t="s">
        <v>595</v>
      </c>
      <c r="E117" s="39" t="s">
        <v>5027</v>
      </c>
      <c r="F117" s="40" t="s">
        <v>650</v>
      </c>
      <c r="G117" s="41">
        <v>5.3499999999999996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5093</v>
      </c>
      <c r="F119" s="46"/>
      <c r="G119" s="46"/>
      <c r="H119" s="46"/>
      <c r="I119" s="46"/>
      <c r="J119" s="48"/>
    </row>
    <row r="120" ht="105">
      <c r="A120" s="37" t="s">
        <v>601</v>
      </c>
      <c r="B120" s="45"/>
      <c r="C120" s="46"/>
      <c r="D120" s="46"/>
      <c r="E120" s="39" t="s">
        <v>5029</v>
      </c>
      <c r="F120" s="46"/>
      <c r="G120" s="46"/>
      <c r="H120" s="46"/>
      <c r="I120" s="46"/>
      <c r="J120" s="48"/>
    </row>
    <row r="121">
      <c r="A121" s="31" t="s">
        <v>591</v>
      </c>
      <c r="B121" s="32"/>
      <c r="C121" s="33" t="s">
        <v>4878</v>
      </c>
      <c r="D121" s="34"/>
      <c r="E121" s="31" t="s">
        <v>4879</v>
      </c>
      <c r="F121" s="34"/>
      <c r="G121" s="34"/>
      <c r="H121" s="34"/>
      <c r="I121" s="35">
        <f>SUMIFS(I122:I129,A122:A129,"P")</f>
        <v>0</v>
      </c>
      <c r="J121" s="36"/>
    </row>
    <row r="122">
      <c r="A122" s="37" t="s">
        <v>593</v>
      </c>
      <c r="B122" s="37">
        <v>27</v>
      </c>
      <c r="C122" s="38" t="s">
        <v>3053</v>
      </c>
      <c r="D122" s="37" t="s">
        <v>595</v>
      </c>
      <c r="E122" s="39" t="s">
        <v>3054</v>
      </c>
      <c r="F122" s="40" t="s">
        <v>597</v>
      </c>
      <c r="G122" s="41">
        <v>502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5094</v>
      </c>
      <c r="F124" s="46"/>
      <c r="G124" s="46"/>
      <c r="H124" s="46"/>
      <c r="I124" s="46"/>
      <c r="J124" s="48"/>
    </row>
    <row r="125" ht="120">
      <c r="A125" s="37" t="s">
        <v>601</v>
      </c>
      <c r="B125" s="45"/>
      <c r="C125" s="46"/>
      <c r="D125" s="46"/>
      <c r="E125" s="39" t="s">
        <v>4315</v>
      </c>
      <c r="F125" s="46"/>
      <c r="G125" s="46"/>
      <c r="H125" s="46"/>
      <c r="I125" s="46"/>
      <c r="J125" s="48"/>
    </row>
    <row r="126">
      <c r="A126" s="37" t="s">
        <v>593</v>
      </c>
      <c r="B126" s="37">
        <v>28</v>
      </c>
      <c r="C126" s="38" t="s">
        <v>2464</v>
      </c>
      <c r="D126" s="37" t="s">
        <v>595</v>
      </c>
      <c r="E126" s="39" t="s">
        <v>5095</v>
      </c>
      <c r="F126" s="40" t="s">
        <v>597</v>
      </c>
      <c r="G126" s="41">
        <v>790</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0">
      <c r="A128" s="37" t="s">
        <v>599</v>
      </c>
      <c r="B128" s="45"/>
      <c r="C128" s="46"/>
      <c r="D128" s="46"/>
      <c r="E128" s="49" t="s">
        <v>5096</v>
      </c>
      <c r="F128" s="46"/>
      <c r="G128" s="46"/>
      <c r="H128" s="46"/>
      <c r="I128" s="46"/>
      <c r="J128" s="48"/>
    </row>
    <row r="129" ht="195">
      <c r="A129" s="37" t="s">
        <v>601</v>
      </c>
      <c r="B129" s="45"/>
      <c r="C129" s="46"/>
      <c r="D129" s="46"/>
      <c r="E129" s="39" t="s">
        <v>5097</v>
      </c>
      <c r="F129" s="46"/>
      <c r="G129" s="46"/>
      <c r="H129" s="46"/>
      <c r="I129" s="46"/>
      <c r="J129" s="48"/>
    </row>
    <row r="130">
      <c r="A130" s="31" t="s">
        <v>591</v>
      </c>
      <c r="B130" s="32"/>
      <c r="C130" s="33" t="s">
        <v>4815</v>
      </c>
      <c r="D130" s="34"/>
      <c r="E130" s="31" t="s">
        <v>4637</v>
      </c>
      <c r="F130" s="34"/>
      <c r="G130" s="34"/>
      <c r="H130" s="34"/>
      <c r="I130" s="35">
        <f>SUMIFS(I131:I158,A131:A158,"P")</f>
        <v>0</v>
      </c>
      <c r="J130" s="36"/>
    </row>
    <row r="131" ht="30">
      <c r="A131" s="37" t="s">
        <v>593</v>
      </c>
      <c r="B131" s="37">
        <v>29</v>
      </c>
      <c r="C131" s="38" t="s">
        <v>5031</v>
      </c>
      <c r="D131" s="37" t="s">
        <v>595</v>
      </c>
      <c r="E131" s="39" t="s">
        <v>5032</v>
      </c>
      <c r="F131" s="40" t="s">
        <v>597</v>
      </c>
      <c r="G131" s="41">
        <v>12.1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30">
      <c r="A133" s="37" t="s">
        <v>599</v>
      </c>
      <c r="B133" s="45"/>
      <c r="C133" s="46"/>
      <c r="D133" s="46"/>
      <c r="E133" s="49" t="s">
        <v>5098</v>
      </c>
      <c r="F133" s="46"/>
      <c r="G133" s="46"/>
      <c r="H133" s="46"/>
      <c r="I133" s="46"/>
      <c r="J133" s="48"/>
    </row>
    <row r="134" ht="60">
      <c r="A134" s="37" t="s">
        <v>601</v>
      </c>
      <c r="B134" s="45"/>
      <c r="C134" s="46"/>
      <c r="D134" s="46"/>
      <c r="E134" s="39" t="s">
        <v>5034</v>
      </c>
      <c r="F134" s="46"/>
      <c r="G134" s="46"/>
      <c r="H134" s="46"/>
      <c r="I134" s="46"/>
      <c r="J134" s="48"/>
    </row>
    <row r="135">
      <c r="A135" s="37" t="s">
        <v>593</v>
      </c>
      <c r="B135" s="37">
        <v>30</v>
      </c>
      <c r="C135" s="38" t="s">
        <v>5035</v>
      </c>
      <c r="D135" s="37" t="s">
        <v>595</v>
      </c>
      <c r="E135" s="39" t="s">
        <v>5036</v>
      </c>
      <c r="F135" s="40" t="s">
        <v>597</v>
      </c>
      <c r="G135" s="41">
        <v>150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5099</v>
      </c>
      <c r="F137" s="46"/>
      <c r="G137" s="46"/>
      <c r="H137" s="46"/>
      <c r="I137" s="46"/>
      <c r="J137" s="48"/>
    </row>
    <row r="138" ht="30">
      <c r="A138" s="37" t="s">
        <v>601</v>
      </c>
      <c r="B138" s="45"/>
      <c r="C138" s="46"/>
      <c r="D138" s="46"/>
      <c r="E138" s="39" t="s">
        <v>5038</v>
      </c>
      <c r="F138" s="46"/>
      <c r="G138" s="46"/>
      <c r="H138" s="46"/>
      <c r="I138" s="46"/>
      <c r="J138" s="48"/>
    </row>
    <row r="139">
      <c r="A139" s="37" t="s">
        <v>593</v>
      </c>
      <c r="B139" s="37">
        <v>31</v>
      </c>
      <c r="C139" s="38" t="s">
        <v>5039</v>
      </c>
      <c r="D139" s="37" t="s">
        <v>595</v>
      </c>
      <c r="E139" s="39" t="s">
        <v>5040</v>
      </c>
      <c r="F139" s="40" t="s">
        <v>608</v>
      </c>
      <c r="G139" s="41">
        <v>11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
      <c r="A141" s="37" t="s">
        <v>599</v>
      </c>
      <c r="B141" s="45"/>
      <c r="C141" s="46"/>
      <c r="D141" s="46"/>
      <c r="E141" s="49" t="s">
        <v>5100</v>
      </c>
      <c r="F141" s="46"/>
      <c r="G141" s="46"/>
      <c r="H141" s="46"/>
      <c r="I141" s="46"/>
      <c r="J141" s="48"/>
    </row>
    <row r="142" ht="135">
      <c r="A142" s="37" t="s">
        <v>601</v>
      </c>
      <c r="B142" s="45"/>
      <c r="C142" s="46"/>
      <c r="D142" s="46"/>
      <c r="E142" s="39" t="s">
        <v>5042</v>
      </c>
      <c r="F142" s="46"/>
      <c r="G142" s="46"/>
      <c r="H142" s="46"/>
      <c r="I142" s="46"/>
      <c r="J142" s="48"/>
    </row>
    <row r="143">
      <c r="A143" s="37" t="s">
        <v>593</v>
      </c>
      <c r="B143" s="37">
        <v>32</v>
      </c>
      <c r="C143" s="38" t="s">
        <v>5043</v>
      </c>
      <c r="D143" s="37" t="s">
        <v>595</v>
      </c>
      <c r="E143" s="39" t="s">
        <v>5044</v>
      </c>
      <c r="F143" s="40" t="s">
        <v>1719</v>
      </c>
      <c r="G143" s="41">
        <v>62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5101</v>
      </c>
      <c r="F145" s="46"/>
      <c r="G145" s="46"/>
      <c r="H145" s="46"/>
      <c r="I145" s="46"/>
      <c r="J145" s="48"/>
    </row>
    <row r="146" ht="409.5">
      <c r="A146" s="37" t="s">
        <v>601</v>
      </c>
      <c r="B146" s="45"/>
      <c r="C146" s="46"/>
      <c r="D146" s="46"/>
      <c r="E146" s="39" t="s">
        <v>5046</v>
      </c>
      <c r="F146" s="46"/>
      <c r="G146" s="46"/>
      <c r="H146" s="46"/>
      <c r="I146" s="46"/>
      <c r="J146" s="48"/>
    </row>
    <row r="147">
      <c r="A147" s="37" t="s">
        <v>593</v>
      </c>
      <c r="B147" s="37">
        <v>33</v>
      </c>
      <c r="C147" s="38" t="s">
        <v>5047</v>
      </c>
      <c r="D147" s="37" t="s">
        <v>595</v>
      </c>
      <c r="E147" s="39" t="s">
        <v>5048</v>
      </c>
      <c r="F147" s="40" t="s">
        <v>608</v>
      </c>
      <c r="G147" s="41">
        <v>40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5102</v>
      </c>
      <c r="F149" s="46"/>
      <c r="G149" s="46"/>
      <c r="H149" s="46"/>
      <c r="I149" s="46"/>
      <c r="J149" s="48"/>
    </row>
    <row r="150" ht="30">
      <c r="A150" s="37" t="s">
        <v>601</v>
      </c>
      <c r="B150" s="45"/>
      <c r="C150" s="46"/>
      <c r="D150" s="46"/>
      <c r="E150" s="39" t="s">
        <v>5050</v>
      </c>
      <c r="F150" s="46"/>
      <c r="G150" s="46"/>
      <c r="H150" s="46"/>
      <c r="I150" s="46"/>
      <c r="J150" s="48"/>
    </row>
    <row r="151">
      <c r="A151" s="37" t="s">
        <v>593</v>
      </c>
      <c r="B151" s="37">
        <v>34</v>
      </c>
      <c r="C151" s="38" t="s">
        <v>5051</v>
      </c>
      <c r="D151" s="37" t="s">
        <v>595</v>
      </c>
      <c r="E151" s="39" t="s">
        <v>5052</v>
      </c>
      <c r="F151" s="40" t="s">
        <v>650</v>
      </c>
      <c r="G151" s="41">
        <v>0.71999999999999997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5103</v>
      </c>
      <c r="F153" s="46"/>
      <c r="G153" s="46"/>
      <c r="H153" s="46"/>
      <c r="I153" s="46"/>
      <c r="J153" s="48"/>
    </row>
    <row r="154" ht="30">
      <c r="A154" s="37" t="s">
        <v>601</v>
      </c>
      <c r="B154" s="45"/>
      <c r="C154" s="46"/>
      <c r="D154" s="46"/>
      <c r="E154" s="39" t="s">
        <v>5050</v>
      </c>
      <c r="F154" s="46"/>
      <c r="G154" s="46"/>
      <c r="H154" s="46"/>
      <c r="I154" s="46"/>
      <c r="J154" s="48"/>
    </row>
    <row r="155">
      <c r="A155" s="37" t="s">
        <v>593</v>
      </c>
      <c r="B155" s="37">
        <v>35</v>
      </c>
      <c r="C155" s="38" t="s">
        <v>5054</v>
      </c>
      <c r="D155" s="37" t="s">
        <v>595</v>
      </c>
      <c r="E155" s="39" t="s">
        <v>5104</v>
      </c>
      <c r="F155" s="40" t="s">
        <v>597</v>
      </c>
      <c r="G155" s="41">
        <v>120</v>
      </c>
      <c r="H155" s="42">
        <v>0</v>
      </c>
      <c r="I155" s="43">
        <f>ROUND(G155*H155,P4)</f>
        <v>0</v>
      </c>
      <c r="J155" s="37"/>
      <c r="O155" s="44">
        <f>I155*0.21</f>
        <v>0</v>
      </c>
      <c r="P155">
        <v>3</v>
      </c>
    </row>
    <row r="156">
      <c r="A156" s="37" t="s">
        <v>598</v>
      </c>
      <c r="B156" s="45"/>
      <c r="C156" s="46"/>
      <c r="D156" s="46"/>
      <c r="E156" s="39" t="s">
        <v>5104</v>
      </c>
      <c r="F156" s="46"/>
      <c r="G156" s="46"/>
      <c r="H156" s="46"/>
      <c r="I156" s="46"/>
      <c r="J156" s="48"/>
    </row>
    <row r="157" ht="60">
      <c r="A157" s="37" t="s">
        <v>599</v>
      </c>
      <c r="B157" s="45"/>
      <c r="C157" s="46"/>
      <c r="D157" s="46"/>
      <c r="E157" s="49" t="s">
        <v>5105</v>
      </c>
      <c r="F157" s="46"/>
      <c r="G157" s="46"/>
      <c r="H157" s="46"/>
      <c r="I157" s="46"/>
      <c r="J157" s="48"/>
    </row>
    <row r="158" ht="60">
      <c r="A158" s="37" t="s">
        <v>601</v>
      </c>
      <c r="B158" s="45"/>
      <c r="C158" s="46"/>
      <c r="D158" s="46"/>
      <c r="E158" s="39" t="s">
        <v>5057</v>
      </c>
      <c r="F158" s="46"/>
      <c r="G158" s="46"/>
      <c r="H158" s="46"/>
      <c r="I158" s="46"/>
      <c r="J158" s="48"/>
    </row>
    <row r="159">
      <c r="A159" s="31" t="s">
        <v>591</v>
      </c>
      <c r="B159" s="32"/>
      <c r="C159" s="33" t="s">
        <v>1812</v>
      </c>
      <c r="D159" s="34"/>
      <c r="E159" s="31" t="s">
        <v>1813</v>
      </c>
      <c r="F159" s="34"/>
      <c r="G159" s="34"/>
      <c r="H159" s="34"/>
      <c r="I159" s="35">
        <f>SUMIFS(I160:I162,A160:A162,"P")</f>
        <v>0</v>
      </c>
      <c r="J159" s="36"/>
    </row>
    <row r="160" ht="45">
      <c r="A160" s="37" t="s">
        <v>593</v>
      </c>
      <c r="B160" s="37">
        <v>36</v>
      </c>
      <c r="C160" s="38" t="s">
        <v>1814</v>
      </c>
      <c r="D160" s="37" t="s">
        <v>1815</v>
      </c>
      <c r="E160" s="39" t="s">
        <v>1816</v>
      </c>
      <c r="F160" s="40" t="s">
        <v>1127</v>
      </c>
      <c r="G160" s="41">
        <v>1317.1099999999999</v>
      </c>
      <c r="H160" s="42">
        <v>0</v>
      </c>
      <c r="I160" s="43">
        <f>ROUND(G160*H160,P4)</f>
        <v>0</v>
      </c>
      <c r="J160" s="37"/>
      <c r="O160" s="44">
        <f>I160*0.21</f>
        <v>0</v>
      </c>
      <c r="P160">
        <v>3</v>
      </c>
    </row>
    <row r="161">
      <c r="A161" s="37" t="s">
        <v>598</v>
      </c>
      <c r="B161" s="45"/>
      <c r="C161" s="46"/>
      <c r="D161" s="46"/>
      <c r="E161" s="39" t="s">
        <v>1817</v>
      </c>
      <c r="F161" s="46"/>
      <c r="G161" s="46"/>
      <c r="H161" s="46"/>
      <c r="I161" s="46"/>
      <c r="J161" s="48"/>
    </row>
    <row r="162" ht="120">
      <c r="A162" s="37" t="s">
        <v>601</v>
      </c>
      <c r="B162" s="50"/>
      <c r="C162" s="51"/>
      <c r="D162" s="51"/>
      <c r="E162" s="39" t="s">
        <v>1819</v>
      </c>
      <c r="F162" s="51"/>
      <c r="G162" s="51"/>
      <c r="H162" s="51"/>
      <c r="I162" s="51"/>
      <c r="J162" s="52"/>
    </row>
  </sheetData>
  <sheetProtection sheet="1" objects="1" scenarios="1" spinCount="100000" saltValue="zpHl4M54BNcIflx1126Cq0pGMURWT3bUy3SKY2zLhXzBf9j9PdOzg1suB6uk8dtXPMz8Xb0Q0bkEheZ1DUB9uQ==" hashValue="/fjgnoXM43OvRCwdvPvDpkM2JFrO5SHTbZvllJjCa2cyxMaSSHXV2HY3KHxBRl9qtk+9THDgkPUS0tFl7psGJ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5106</v>
      </c>
      <c r="I3" s="25">
        <f>SUMIFS(I11:I161,A11:A161,"SD")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4944</v>
      </c>
      <c r="D6" s="22"/>
      <c r="E6" s="23" t="s">
        <v>163</v>
      </c>
      <c r="F6" s="17"/>
      <c r="G6" s="17"/>
      <c r="H6" s="17"/>
      <c r="I6" s="17"/>
      <c r="J6" s="19"/>
    </row>
    <row r="7">
      <c r="A7" s="3" t="s">
        <v>578</v>
      </c>
      <c r="B7" s="20" t="s">
        <v>579</v>
      </c>
      <c r="C7" s="21" t="s">
        <v>5106</v>
      </c>
      <c r="D7" s="22"/>
      <c r="E7" s="23" t="s">
        <v>169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c r="A12" s="37" t="s">
        <v>593</v>
      </c>
      <c r="B12" s="37">
        <v>1</v>
      </c>
      <c r="C12" s="38" t="s">
        <v>4945</v>
      </c>
      <c r="D12" s="37" t="s">
        <v>595</v>
      </c>
      <c r="E12" s="39" t="s">
        <v>4946</v>
      </c>
      <c r="F12" s="40" t="s">
        <v>641</v>
      </c>
      <c r="G12" s="41">
        <v>383.10000000000002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5107</v>
      </c>
      <c r="F14" s="46"/>
      <c r="G14" s="46"/>
      <c r="H14" s="46"/>
      <c r="I14" s="46"/>
      <c r="J14" s="48"/>
    </row>
    <row r="15" ht="390">
      <c r="A15" s="37" t="s">
        <v>601</v>
      </c>
      <c r="B15" s="45"/>
      <c r="C15" s="46"/>
      <c r="D15" s="46"/>
      <c r="E15" s="39" t="s">
        <v>4948</v>
      </c>
      <c r="F15" s="46"/>
      <c r="G15" s="46"/>
      <c r="H15" s="46"/>
      <c r="I15" s="46"/>
      <c r="J15" s="48"/>
    </row>
    <row r="16">
      <c r="A16" s="37" t="s">
        <v>593</v>
      </c>
      <c r="B16" s="37">
        <v>2</v>
      </c>
      <c r="C16" s="38" t="s">
        <v>4949</v>
      </c>
      <c r="D16" s="37" t="s">
        <v>595</v>
      </c>
      <c r="E16" s="39" t="s">
        <v>4950</v>
      </c>
      <c r="F16" s="40" t="s">
        <v>641</v>
      </c>
      <c r="G16" s="41">
        <v>146</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5108</v>
      </c>
      <c r="F18" s="46"/>
      <c r="G18" s="46"/>
      <c r="H18" s="46"/>
      <c r="I18" s="46"/>
      <c r="J18" s="48"/>
    </row>
    <row r="19" ht="390">
      <c r="A19" s="37" t="s">
        <v>601</v>
      </c>
      <c r="B19" s="45"/>
      <c r="C19" s="46"/>
      <c r="D19" s="46"/>
      <c r="E19" s="39" t="s">
        <v>4948</v>
      </c>
      <c r="F19" s="46"/>
      <c r="G19" s="46"/>
      <c r="H19" s="46"/>
      <c r="I19" s="46"/>
      <c r="J19" s="48"/>
    </row>
    <row r="20">
      <c r="A20" s="37" t="s">
        <v>593</v>
      </c>
      <c r="B20" s="37">
        <v>3</v>
      </c>
      <c r="C20" s="38" t="s">
        <v>644</v>
      </c>
      <c r="D20" s="37" t="s">
        <v>595</v>
      </c>
      <c r="E20" s="39" t="s">
        <v>645</v>
      </c>
      <c r="F20" s="40" t="s">
        <v>641</v>
      </c>
      <c r="G20" s="41">
        <v>77.597999999999999</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5109</v>
      </c>
      <c r="F22" s="46"/>
      <c r="G22" s="46"/>
      <c r="H22" s="46"/>
      <c r="I22" s="46"/>
      <c r="J22" s="48"/>
    </row>
    <row r="23" ht="300">
      <c r="A23" s="37" t="s">
        <v>601</v>
      </c>
      <c r="B23" s="45"/>
      <c r="C23" s="46"/>
      <c r="D23" s="46"/>
      <c r="E23" s="39" t="s">
        <v>647</v>
      </c>
      <c r="F23" s="46"/>
      <c r="G23" s="46"/>
      <c r="H23" s="46"/>
      <c r="I23" s="46"/>
      <c r="J23" s="48"/>
    </row>
    <row r="24">
      <c r="A24" s="37" t="s">
        <v>593</v>
      </c>
      <c r="B24" s="37">
        <v>4</v>
      </c>
      <c r="C24" s="38" t="s">
        <v>4466</v>
      </c>
      <c r="D24" s="37" t="s">
        <v>595</v>
      </c>
      <c r="E24" s="39" t="s">
        <v>4467</v>
      </c>
      <c r="F24" s="40" t="s">
        <v>641</v>
      </c>
      <c r="G24" s="41">
        <v>795.25</v>
      </c>
      <c r="H24" s="42">
        <v>0</v>
      </c>
      <c r="I24" s="43">
        <f>ROUND(G24*H24,P4)</f>
        <v>0</v>
      </c>
      <c r="J24" s="37"/>
      <c r="O24" s="44">
        <f>I24*0.21</f>
        <v>0</v>
      </c>
      <c r="P24">
        <v>3</v>
      </c>
    </row>
    <row r="25">
      <c r="A25" s="37" t="s">
        <v>598</v>
      </c>
      <c r="B25" s="45"/>
      <c r="C25" s="46"/>
      <c r="D25" s="46"/>
      <c r="E25" s="47" t="s">
        <v>595</v>
      </c>
      <c r="F25" s="46"/>
      <c r="G25" s="46"/>
      <c r="H25" s="46"/>
      <c r="I25" s="46"/>
      <c r="J25" s="48"/>
    </row>
    <row r="26" ht="195">
      <c r="A26" s="37" t="s">
        <v>599</v>
      </c>
      <c r="B26" s="45"/>
      <c r="C26" s="46"/>
      <c r="D26" s="46"/>
      <c r="E26" s="49" t="s">
        <v>5110</v>
      </c>
      <c r="F26" s="46"/>
      <c r="G26" s="46"/>
      <c r="H26" s="46"/>
      <c r="I26" s="46"/>
      <c r="J26" s="48"/>
    </row>
    <row r="27" ht="300">
      <c r="A27" s="37" t="s">
        <v>601</v>
      </c>
      <c r="B27" s="45"/>
      <c r="C27" s="46"/>
      <c r="D27" s="46"/>
      <c r="E27" s="39" t="s">
        <v>4469</v>
      </c>
      <c r="F27" s="46"/>
      <c r="G27" s="46"/>
      <c r="H27" s="46"/>
      <c r="I27" s="46"/>
      <c r="J27" s="48"/>
    </row>
    <row r="28">
      <c r="A28" s="31" t="s">
        <v>591</v>
      </c>
      <c r="B28" s="32"/>
      <c r="C28" s="33" t="s">
        <v>653</v>
      </c>
      <c r="D28" s="34"/>
      <c r="E28" s="31" t="s">
        <v>4955</v>
      </c>
      <c r="F28" s="34"/>
      <c r="G28" s="34"/>
      <c r="H28" s="34"/>
      <c r="I28" s="35">
        <f>SUMIFS(I29:I64,A29:A64,"P")</f>
        <v>0</v>
      </c>
      <c r="J28" s="36"/>
    </row>
    <row r="29">
      <c r="A29" s="37" t="s">
        <v>593</v>
      </c>
      <c r="B29" s="37">
        <v>5</v>
      </c>
      <c r="C29" s="38" t="s">
        <v>4956</v>
      </c>
      <c r="D29" s="37" t="s">
        <v>595</v>
      </c>
      <c r="E29" s="39" t="s">
        <v>4957</v>
      </c>
      <c r="F29" s="40" t="s">
        <v>641</v>
      </c>
      <c r="G29" s="41">
        <v>399.10300000000001</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5111</v>
      </c>
      <c r="F31" s="46"/>
      <c r="G31" s="46"/>
      <c r="H31" s="46"/>
      <c r="I31" s="46"/>
      <c r="J31" s="48"/>
    </row>
    <row r="32" ht="409.5">
      <c r="A32" s="37" t="s">
        <v>601</v>
      </c>
      <c r="B32" s="45"/>
      <c r="C32" s="46"/>
      <c r="D32" s="46"/>
      <c r="E32" s="39" t="s">
        <v>4959</v>
      </c>
      <c r="F32" s="46"/>
      <c r="G32" s="46"/>
      <c r="H32" s="46"/>
      <c r="I32" s="46"/>
      <c r="J32" s="48"/>
    </row>
    <row r="33">
      <c r="A33" s="37" t="s">
        <v>593</v>
      </c>
      <c r="B33" s="37">
        <v>6</v>
      </c>
      <c r="C33" s="38" t="s">
        <v>4960</v>
      </c>
      <c r="D33" s="37" t="s">
        <v>595</v>
      </c>
      <c r="E33" s="39" t="s">
        <v>4961</v>
      </c>
      <c r="F33" s="40" t="s">
        <v>641</v>
      </c>
      <c r="G33" s="41">
        <v>124.864</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5112</v>
      </c>
      <c r="F35" s="46"/>
      <c r="G35" s="46"/>
      <c r="H35" s="46"/>
      <c r="I35" s="46"/>
      <c r="J35" s="48"/>
    </row>
    <row r="36" ht="409.5">
      <c r="A36" s="37" t="s">
        <v>601</v>
      </c>
      <c r="B36" s="45"/>
      <c r="C36" s="46"/>
      <c r="D36" s="46"/>
      <c r="E36" s="39" t="s">
        <v>4959</v>
      </c>
      <c r="F36" s="46"/>
      <c r="G36" s="46"/>
      <c r="H36" s="46"/>
      <c r="I36" s="46"/>
      <c r="J36" s="48"/>
    </row>
    <row r="37">
      <c r="A37" s="37" t="s">
        <v>593</v>
      </c>
      <c r="B37" s="37">
        <v>7</v>
      </c>
      <c r="C37" s="38" t="s">
        <v>4963</v>
      </c>
      <c r="D37" s="37" t="s">
        <v>595</v>
      </c>
      <c r="E37" s="39" t="s">
        <v>4964</v>
      </c>
      <c r="F37" s="40" t="s">
        <v>1127</v>
      </c>
      <c r="G37" s="41">
        <v>30.808</v>
      </c>
      <c r="H37" s="42">
        <v>0</v>
      </c>
      <c r="I37" s="43">
        <f>ROUND(G37*H37,P4)</f>
        <v>0</v>
      </c>
      <c r="J37" s="37"/>
      <c r="O37" s="44">
        <f>I37*0.21</f>
        <v>0</v>
      </c>
      <c r="P37">
        <v>3</v>
      </c>
    </row>
    <row r="38">
      <c r="A38" s="37" t="s">
        <v>598</v>
      </c>
      <c r="B38" s="45"/>
      <c r="C38" s="46"/>
      <c r="D38" s="46"/>
      <c r="E38" s="47" t="s">
        <v>595</v>
      </c>
      <c r="F38" s="46"/>
      <c r="G38" s="46"/>
      <c r="H38" s="46"/>
      <c r="I38" s="46"/>
      <c r="J38" s="48"/>
    </row>
    <row r="39" ht="195">
      <c r="A39" s="37" t="s">
        <v>599</v>
      </c>
      <c r="B39" s="45"/>
      <c r="C39" s="46"/>
      <c r="D39" s="46"/>
      <c r="E39" s="49" t="s">
        <v>5113</v>
      </c>
      <c r="F39" s="46"/>
      <c r="G39" s="46"/>
      <c r="H39" s="46"/>
      <c r="I39" s="46"/>
      <c r="J39" s="48"/>
    </row>
    <row r="40" ht="330">
      <c r="A40" s="37" t="s">
        <v>601</v>
      </c>
      <c r="B40" s="45"/>
      <c r="C40" s="46"/>
      <c r="D40" s="46"/>
      <c r="E40" s="39" t="s">
        <v>4966</v>
      </c>
      <c r="F40" s="46"/>
      <c r="G40" s="46"/>
      <c r="H40" s="46"/>
      <c r="I40" s="46"/>
      <c r="J40" s="48"/>
    </row>
    <row r="41">
      <c r="A41" s="37" t="s">
        <v>593</v>
      </c>
      <c r="B41" s="37">
        <v>8</v>
      </c>
      <c r="C41" s="38" t="s">
        <v>4967</v>
      </c>
      <c r="D41" s="37" t="s">
        <v>595</v>
      </c>
      <c r="E41" s="39" t="s">
        <v>4968</v>
      </c>
      <c r="F41" s="40" t="s">
        <v>597</v>
      </c>
      <c r="G41" s="41">
        <v>1008</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5114</v>
      </c>
      <c r="F43" s="46"/>
      <c r="G43" s="46"/>
      <c r="H43" s="46"/>
      <c r="I43" s="46"/>
      <c r="J43" s="48"/>
    </row>
    <row r="44" ht="225">
      <c r="A44" s="37" t="s">
        <v>601</v>
      </c>
      <c r="B44" s="45"/>
      <c r="C44" s="46"/>
      <c r="D44" s="46"/>
      <c r="E44" s="39" t="s">
        <v>4970</v>
      </c>
      <c r="F44" s="46"/>
      <c r="G44" s="46"/>
      <c r="H44" s="46"/>
      <c r="I44" s="46"/>
      <c r="J44" s="48"/>
    </row>
    <row r="45">
      <c r="A45" s="37" t="s">
        <v>593</v>
      </c>
      <c r="B45" s="37">
        <v>9</v>
      </c>
      <c r="C45" s="38" t="s">
        <v>4971</v>
      </c>
      <c r="D45" s="37" t="s">
        <v>595</v>
      </c>
      <c r="E45" s="39" t="s">
        <v>4972</v>
      </c>
      <c r="F45" s="40" t="s">
        <v>597</v>
      </c>
      <c r="G45" s="41">
        <v>541.5</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599</v>
      </c>
      <c r="B47" s="45"/>
      <c r="C47" s="46"/>
      <c r="D47" s="46"/>
      <c r="E47" s="49" t="s">
        <v>5115</v>
      </c>
      <c r="F47" s="46"/>
      <c r="G47" s="46"/>
      <c r="H47" s="46"/>
      <c r="I47" s="46"/>
      <c r="J47" s="48"/>
    </row>
    <row r="48" ht="225">
      <c r="A48" s="37" t="s">
        <v>601</v>
      </c>
      <c r="B48" s="45"/>
      <c r="C48" s="46"/>
      <c r="D48" s="46"/>
      <c r="E48" s="39" t="s">
        <v>4970</v>
      </c>
      <c r="F48" s="46"/>
      <c r="G48" s="46"/>
      <c r="H48" s="46"/>
      <c r="I48" s="46"/>
      <c r="J48" s="48"/>
    </row>
    <row r="49">
      <c r="A49" s="37" t="s">
        <v>593</v>
      </c>
      <c r="B49" s="37">
        <v>10</v>
      </c>
      <c r="C49" s="38" t="s">
        <v>4974</v>
      </c>
      <c r="D49" s="37" t="s">
        <v>595</v>
      </c>
      <c r="E49" s="39" t="s">
        <v>4975</v>
      </c>
      <c r="F49" s="40" t="s">
        <v>641</v>
      </c>
      <c r="G49" s="41">
        <v>94.215000000000003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5116</v>
      </c>
      <c r="F51" s="46"/>
      <c r="G51" s="46"/>
      <c r="H51" s="46"/>
      <c r="I51" s="46"/>
      <c r="J51" s="48"/>
    </row>
    <row r="52" ht="60">
      <c r="A52" s="37" t="s">
        <v>601</v>
      </c>
      <c r="B52" s="45"/>
      <c r="C52" s="46"/>
      <c r="D52" s="46"/>
      <c r="E52" s="39" t="s">
        <v>4532</v>
      </c>
      <c r="F52" s="46"/>
      <c r="G52" s="46"/>
      <c r="H52" s="46"/>
      <c r="I52" s="46"/>
      <c r="J52" s="48"/>
    </row>
    <row r="53">
      <c r="A53" s="37" t="s">
        <v>593</v>
      </c>
      <c r="B53" s="37">
        <v>11</v>
      </c>
      <c r="C53" s="38" t="s">
        <v>2268</v>
      </c>
      <c r="D53" s="37" t="s">
        <v>595</v>
      </c>
      <c r="E53" s="39" t="s">
        <v>2269</v>
      </c>
      <c r="F53" s="40" t="s">
        <v>641</v>
      </c>
      <c r="G53" s="41">
        <v>5.5</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5117</v>
      </c>
      <c r="F55" s="46"/>
      <c r="G55" s="46"/>
      <c r="H55" s="46"/>
      <c r="I55" s="46"/>
      <c r="J55" s="48"/>
    </row>
    <row r="56" ht="409.5">
      <c r="A56" s="37" t="s">
        <v>601</v>
      </c>
      <c r="B56" s="45"/>
      <c r="C56" s="46"/>
      <c r="D56" s="46"/>
      <c r="E56" s="39" t="s">
        <v>4980</v>
      </c>
      <c r="F56" s="46"/>
      <c r="G56" s="46"/>
      <c r="H56" s="46"/>
      <c r="I56" s="46"/>
      <c r="J56" s="48"/>
    </row>
    <row r="57">
      <c r="A57" s="37" t="s">
        <v>593</v>
      </c>
      <c r="B57" s="37">
        <v>12</v>
      </c>
      <c r="C57" s="38" t="s">
        <v>4977</v>
      </c>
      <c r="D57" s="37" t="s">
        <v>595</v>
      </c>
      <c r="E57" s="39" t="s">
        <v>4978</v>
      </c>
      <c r="F57" s="40" t="s">
        <v>641</v>
      </c>
      <c r="G57" s="41">
        <v>1.0940000000000001</v>
      </c>
      <c r="H57" s="42">
        <v>0</v>
      </c>
      <c r="I57" s="43">
        <f>ROUND(G57*H57,P4)</f>
        <v>0</v>
      </c>
      <c r="J57" s="37"/>
      <c r="O57" s="44">
        <f>I57*0.21</f>
        <v>0</v>
      </c>
      <c r="P57">
        <v>3</v>
      </c>
    </row>
    <row r="58">
      <c r="A58" s="37" t="s">
        <v>598</v>
      </c>
      <c r="B58" s="45"/>
      <c r="C58" s="46"/>
      <c r="D58" s="46"/>
      <c r="E58" s="47" t="s">
        <v>595</v>
      </c>
      <c r="F58" s="46"/>
      <c r="G58" s="46"/>
      <c r="H58" s="46"/>
      <c r="I58" s="46"/>
      <c r="J58" s="48"/>
    </row>
    <row r="59" ht="135">
      <c r="A59" s="37" t="s">
        <v>599</v>
      </c>
      <c r="B59" s="45"/>
      <c r="C59" s="46"/>
      <c r="D59" s="46"/>
      <c r="E59" s="49" t="s">
        <v>5118</v>
      </c>
      <c r="F59" s="46"/>
      <c r="G59" s="46"/>
      <c r="H59" s="46"/>
      <c r="I59" s="46"/>
      <c r="J59" s="48"/>
    </row>
    <row r="60" ht="409.5">
      <c r="A60" s="37" t="s">
        <v>601</v>
      </c>
      <c r="B60" s="45"/>
      <c r="C60" s="46"/>
      <c r="D60" s="46"/>
      <c r="E60" s="39" t="s">
        <v>4980</v>
      </c>
      <c r="F60" s="46"/>
      <c r="G60" s="46"/>
      <c r="H60" s="46"/>
      <c r="I60" s="46"/>
      <c r="J60" s="48"/>
    </row>
    <row r="61">
      <c r="A61" s="37" t="s">
        <v>593</v>
      </c>
      <c r="B61" s="37">
        <v>13</v>
      </c>
      <c r="C61" s="38" t="s">
        <v>4981</v>
      </c>
      <c r="D61" s="37" t="s">
        <v>595</v>
      </c>
      <c r="E61" s="39" t="s">
        <v>4982</v>
      </c>
      <c r="F61" s="40" t="s">
        <v>1127</v>
      </c>
      <c r="G61" s="41">
        <v>0.16400000000000001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5119</v>
      </c>
      <c r="F63" s="46"/>
      <c r="G63" s="46"/>
      <c r="H63" s="46"/>
      <c r="I63" s="46"/>
      <c r="J63" s="48"/>
    </row>
    <row r="64" ht="330">
      <c r="A64" s="37" t="s">
        <v>601</v>
      </c>
      <c r="B64" s="45"/>
      <c r="C64" s="46"/>
      <c r="D64" s="46"/>
      <c r="E64" s="39" t="s">
        <v>4984</v>
      </c>
      <c r="F64" s="46"/>
      <c r="G64" s="46"/>
      <c r="H64" s="46"/>
      <c r="I64" s="46"/>
      <c r="J64" s="48"/>
    </row>
    <row r="65">
      <c r="A65" s="31" t="s">
        <v>591</v>
      </c>
      <c r="B65" s="32"/>
      <c r="C65" s="33" t="s">
        <v>689</v>
      </c>
      <c r="D65" s="34"/>
      <c r="E65" s="31" t="s">
        <v>4985</v>
      </c>
      <c r="F65" s="34"/>
      <c r="G65" s="34"/>
      <c r="H65" s="34"/>
      <c r="I65" s="35">
        <f>SUMIFS(I66:I89,A66:A89,"P")</f>
        <v>0</v>
      </c>
      <c r="J65" s="36"/>
    </row>
    <row r="66">
      <c r="A66" s="37" t="s">
        <v>593</v>
      </c>
      <c r="B66" s="37">
        <v>14</v>
      </c>
      <c r="C66" s="38" t="s">
        <v>4986</v>
      </c>
      <c r="D66" s="37" t="s">
        <v>595</v>
      </c>
      <c r="E66" s="39" t="s">
        <v>4987</v>
      </c>
      <c r="F66" s="40" t="s">
        <v>1127</v>
      </c>
      <c r="G66" s="41">
        <v>124.69799999999999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5120</v>
      </c>
      <c r="F68" s="46"/>
      <c r="G68" s="46"/>
      <c r="H68" s="46"/>
      <c r="I68" s="46"/>
      <c r="J68" s="48"/>
    </row>
    <row r="69" ht="375">
      <c r="A69" s="37" t="s">
        <v>601</v>
      </c>
      <c r="B69" s="45"/>
      <c r="C69" s="46"/>
      <c r="D69" s="46"/>
      <c r="E69" s="39" t="s">
        <v>4989</v>
      </c>
      <c r="F69" s="46"/>
      <c r="G69" s="46"/>
      <c r="H69" s="46"/>
      <c r="I69" s="46"/>
      <c r="J69" s="48"/>
    </row>
    <row r="70">
      <c r="A70" s="37" t="s">
        <v>593</v>
      </c>
      <c r="B70" s="37">
        <v>15</v>
      </c>
      <c r="C70" s="38" t="s">
        <v>4990</v>
      </c>
      <c r="D70" s="37" t="s">
        <v>595</v>
      </c>
      <c r="E70" s="39" t="s">
        <v>4991</v>
      </c>
      <c r="F70" s="40" t="s">
        <v>650</v>
      </c>
      <c r="G70" s="41">
        <v>3322.6889999999999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49" t="s">
        <v>5121</v>
      </c>
      <c r="F72" s="46"/>
      <c r="G72" s="46"/>
      <c r="H72" s="46"/>
      <c r="I72" s="46"/>
      <c r="J72" s="48"/>
    </row>
    <row r="73" ht="300">
      <c r="A73" s="37" t="s">
        <v>601</v>
      </c>
      <c r="B73" s="45"/>
      <c r="C73" s="46"/>
      <c r="D73" s="46"/>
      <c r="E73" s="39" t="s">
        <v>4993</v>
      </c>
      <c r="F73" s="46"/>
      <c r="G73" s="46"/>
      <c r="H73" s="46"/>
      <c r="I73" s="46"/>
      <c r="J73" s="48"/>
    </row>
    <row r="74">
      <c r="A74" s="37" t="s">
        <v>593</v>
      </c>
      <c r="B74" s="37">
        <v>16</v>
      </c>
      <c r="C74" s="38" t="s">
        <v>4994</v>
      </c>
      <c r="D74" s="37" t="s">
        <v>595</v>
      </c>
      <c r="E74" s="39" t="s">
        <v>4995</v>
      </c>
      <c r="F74" s="40" t="s">
        <v>650</v>
      </c>
      <c r="G74" s="41">
        <v>150.67400000000001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5122</v>
      </c>
      <c r="F76" s="46"/>
      <c r="G76" s="46"/>
      <c r="H76" s="46"/>
      <c r="I76" s="46"/>
      <c r="J76" s="48"/>
    </row>
    <row r="77" ht="75">
      <c r="A77" s="37" t="s">
        <v>601</v>
      </c>
      <c r="B77" s="45"/>
      <c r="C77" s="46"/>
      <c r="D77" s="46"/>
      <c r="E77" s="39" t="s">
        <v>4997</v>
      </c>
      <c r="F77" s="46"/>
      <c r="G77" s="46"/>
      <c r="H77" s="46"/>
      <c r="I77" s="46"/>
      <c r="J77" s="48"/>
    </row>
    <row r="78">
      <c r="A78" s="37" t="s">
        <v>593</v>
      </c>
      <c r="B78" s="37">
        <v>17</v>
      </c>
      <c r="C78" s="38" t="s">
        <v>4998</v>
      </c>
      <c r="D78" s="37" t="s">
        <v>595</v>
      </c>
      <c r="E78" s="39" t="s">
        <v>4999</v>
      </c>
      <c r="F78" s="40" t="s">
        <v>1719</v>
      </c>
      <c r="G78" s="41">
        <v>600</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5123</v>
      </c>
      <c r="F80" s="46"/>
      <c r="G80" s="46"/>
      <c r="H80" s="46"/>
      <c r="I80" s="46"/>
      <c r="J80" s="48"/>
    </row>
    <row r="81" ht="375">
      <c r="A81" s="37" t="s">
        <v>601</v>
      </c>
      <c r="B81" s="45"/>
      <c r="C81" s="46"/>
      <c r="D81" s="46"/>
      <c r="E81" s="39" t="s">
        <v>4989</v>
      </c>
      <c r="F81" s="46"/>
      <c r="G81" s="46"/>
      <c r="H81" s="46"/>
      <c r="I81" s="46"/>
      <c r="J81" s="48"/>
    </row>
    <row r="82">
      <c r="A82" s="37" t="s">
        <v>593</v>
      </c>
      <c r="B82" s="37">
        <v>18</v>
      </c>
      <c r="C82" s="38" t="s">
        <v>5124</v>
      </c>
      <c r="D82" s="37" t="s">
        <v>595</v>
      </c>
      <c r="E82" s="39" t="s">
        <v>5125</v>
      </c>
      <c r="F82" s="40" t="s">
        <v>650</v>
      </c>
      <c r="G82" s="41">
        <v>6.2850000000000001</v>
      </c>
      <c r="H82" s="42">
        <v>0</v>
      </c>
      <c r="I82" s="43">
        <f>ROUND(G82*H82,P4)</f>
        <v>0</v>
      </c>
      <c r="J82" s="37"/>
      <c r="O82" s="44">
        <f>I82*0.21</f>
        <v>0</v>
      </c>
      <c r="P82">
        <v>3</v>
      </c>
    </row>
    <row r="83">
      <c r="A83" s="37" t="s">
        <v>598</v>
      </c>
      <c r="B83" s="45"/>
      <c r="C83" s="46"/>
      <c r="D83" s="46"/>
      <c r="E83" s="39" t="s">
        <v>5125</v>
      </c>
      <c r="F83" s="46"/>
      <c r="G83" s="46"/>
      <c r="H83" s="46"/>
      <c r="I83" s="46"/>
      <c r="J83" s="48"/>
    </row>
    <row r="84" ht="45">
      <c r="A84" s="37" t="s">
        <v>599</v>
      </c>
      <c r="B84" s="45"/>
      <c r="C84" s="46"/>
      <c r="D84" s="46"/>
      <c r="E84" s="49" t="s">
        <v>5126</v>
      </c>
      <c r="F84" s="46"/>
      <c r="G84" s="46"/>
      <c r="H84" s="46"/>
      <c r="I84" s="46"/>
      <c r="J84" s="48"/>
    </row>
    <row r="85" ht="375">
      <c r="A85" s="37" t="s">
        <v>601</v>
      </c>
      <c r="B85" s="45"/>
      <c r="C85" s="46"/>
      <c r="D85" s="46"/>
      <c r="E85" s="39" t="s">
        <v>4989</v>
      </c>
      <c r="F85" s="46"/>
      <c r="G85" s="46"/>
      <c r="H85" s="46"/>
      <c r="I85" s="46"/>
      <c r="J85" s="48"/>
    </row>
    <row r="86" ht="30">
      <c r="A86" s="37" t="s">
        <v>593</v>
      </c>
      <c r="B86" s="37">
        <v>19</v>
      </c>
      <c r="C86" s="38" t="s">
        <v>5001</v>
      </c>
      <c r="D86" s="37" t="s">
        <v>595</v>
      </c>
      <c r="E86" s="39" t="s">
        <v>5002</v>
      </c>
      <c r="F86" s="40" t="s">
        <v>650</v>
      </c>
      <c r="G86" s="41">
        <v>256.39999999999998</v>
      </c>
      <c r="H86" s="42">
        <v>0</v>
      </c>
      <c r="I86" s="43">
        <f>ROUND(G86*H86,P4)</f>
        <v>0</v>
      </c>
      <c r="J86" s="37"/>
      <c r="O86" s="44">
        <f>I86*0.21</f>
        <v>0</v>
      </c>
      <c r="P86">
        <v>3</v>
      </c>
    </row>
    <row r="87" ht="30">
      <c r="A87" s="37" t="s">
        <v>598</v>
      </c>
      <c r="B87" s="45"/>
      <c r="C87" s="46"/>
      <c r="D87" s="46"/>
      <c r="E87" s="39" t="s">
        <v>5002</v>
      </c>
      <c r="F87" s="46"/>
      <c r="G87" s="46"/>
      <c r="H87" s="46"/>
      <c r="I87" s="46"/>
      <c r="J87" s="48"/>
    </row>
    <row r="88" ht="60">
      <c r="A88" s="37" t="s">
        <v>599</v>
      </c>
      <c r="B88" s="45"/>
      <c r="C88" s="46"/>
      <c r="D88" s="46"/>
      <c r="E88" s="49" t="s">
        <v>5127</v>
      </c>
      <c r="F88" s="46"/>
      <c r="G88" s="46"/>
      <c r="H88" s="46"/>
      <c r="I88" s="46"/>
      <c r="J88" s="48"/>
    </row>
    <row r="89" ht="270">
      <c r="A89" s="37" t="s">
        <v>601</v>
      </c>
      <c r="B89" s="45"/>
      <c r="C89" s="46"/>
      <c r="D89" s="46"/>
      <c r="E89" s="39" t="s">
        <v>5004</v>
      </c>
      <c r="F89" s="46"/>
      <c r="G89" s="46"/>
      <c r="H89" s="46"/>
      <c r="I89" s="46"/>
      <c r="J89" s="48"/>
    </row>
    <row r="90">
      <c r="A90" s="31" t="s">
        <v>591</v>
      </c>
      <c r="B90" s="32"/>
      <c r="C90" s="33" t="s">
        <v>755</v>
      </c>
      <c r="D90" s="34"/>
      <c r="E90" s="31" t="s">
        <v>1643</v>
      </c>
      <c r="F90" s="34"/>
      <c r="G90" s="34"/>
      <c r="H90" s="34"/>
      <c r="I90" s="35">
        <f>SUMIFS(I91:I118,A91:A118,"P")</f>
        <v>0</v>
      </c>
      <c r="J90" s="36"/>
    </row>
    <row r="91">
      <c r="A91" s="37" t="s">
        <v>593</v>
      </c>
      <c r="B91" s="37">
        <v>20</v>
      </c>
      <c r="C91" s="38" t="s">
        <v>5005</v>
      </c>
      <c r="D91" s="37" t="s">
        <v>595</v>
      </c>
      <c r="E91" s="39" t="s">
        <v>5006</v>
      </c>
      <c r="F91" s="40" t="s">
        <v>641</v>
      </c>
      <c r="G91" s="41">
        <v>1.02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49" t="s">
        <v>5128</v>
      </c>
      <c r="F93" s="46"/>
      <c r="G93" s="46"/>
      <c r="H93" s="46"/>
      <c r="I93" s="46"/>
      <c r="J93" s="48"/>
    </row>
    <row r="94" ht="300">
      <c r="A94" s="37" t="s">
        <v>601</v>
      </c>
      <c r="B94" s="45"/>
      <c r="C94" s="46"/>
      <c r="D94" s="46"/>
      <c r="E94" s="39" t="s">
        <v>4993</v>
      </c>
      <c r="F94" s="46"/>
      <c r="G94" s="46"/>
      <c r="H94" s="46"/>
      <c r="I94" s="46"/>
      <c r="J94" s="48"/>
    </row>
    <row r="95">
      <c r="A95" s="37" t="s">
        <v>593</v>
      </c>
      <c r="B95" s="37">
        <v>21</v>
      </c>
      <c r="C95" s="38" t="s">
        <v>5084</v>
      </c>
      <c r="D95" s="37" t="s">
        <v>595</v>
      </c>
      <c r="E95" s="39" t="s">
        <v>5085</v>
      </c>
      <c r="F95" s="40" t="s">
        <v>641</v>
      </c>
      <c r="G95" s="41">
        <v>2.3879999999999999</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5129</v>
      </c>
      <c r="F97" s="46"/>
      <c r="G97" s="46"/>
      <c r="H97" s="46"/>
      <c r="I97" s="46"/>
      <c r="J97" s="48"/>
    </row>
    <row r="98" ht="409.5">
      <c r="A98" s="37" t="s">
        <v>601</v>
      </c>
      <c r="B98" s="45"/>
      <c r="C98" s="46"/>
      <c r="D98" s="46"/>
      <c r="E98" s="39" t="s">
        <v>4522</v>
      </c>
      <c r="F98" s="46"/>
      <c r="G98" s="46"/>
      <c r="H98" s="46"/>
      <c r="I98" s="46"/>
      <c r="J98" s="48"/>
    </row>
    <row r="99">
      <c r="A99" s="37" t="s">
        <v>593</v>
      </c>
      <c r="B99" s="37">
        <v>22</v>
      </c>
      <c r="C99" s="38" t="s">
        <v>4519</v>
      </c>
      <c r="D99" s="37" t="s">
        <v>595</v>
      </c>
      <c r="E99" s="39" t="s">
        <v>4520</v>
      </c>
      <c r="F99" s="40" t="s">
        <v>641</v>
      </c>
      <c r="G99" s="41">
        <v>3.0529999999999999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599</v>
      </c>
      <c r="B101" s="45"/>
      <c r="C101" s="46"/>
      <c r="D101" s="46"/>
      <c r="E101" s="49" t="s">
        <v>5130</v>
      </c>
      <c r="F101" s="46"/>
      <c r="G101" s="46"/>
      <c r="H101" s="46"/>
      <c r="I101" s="46"/>
      <c r="J101" s="48"/>
    </row>
    <row r="102" ht="409.5">
      <c r="A102" s="37" t="s">
        <v>601</v>
      </c>
      <c r="B102" s="45"/>
      <c r="C102" s="46"/>
      <c r="D102" s="46"/>
      <c r="E102" s="39" t="s">
        <v>4522</v>
      </c>
      <c r="F102" s="46"/>
      <c r="G102" s="46"/>
      <c r="H102" s="46"/>
      <c r="I102" s="46"/>
      <c r="J102" s="48"/>
    </row>
    <row r="103">
      <c r="A103" s="37" t="s">
        <v>593</v>
      </c>
      <c r="B103" s="37">
        <v>23</v>
      </c>
      <c r="C103" s="38" t="s">
        <v>5015</v>
      </c>
      <c r="D103" s="37" t="s">
        <v>595</v>
      </c>
      <c r="E103" s="39" t="s">
        <v>5016</v>
      </c>
      <c r="F103" s="40" t="s">
        <v>641</v>
      </c>
      <c r="G103" s="41">
        <v>1.3480000000000001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5131</v>
      </c>
      <c r="F105" s="46"/>
      <c r="G105" s="46"/>
      <c r="H105" s="46"/>
      <c r="I105" s="46"/>
      <c r="J105" s="48"/>
    </row>
    <row r="106" ht="409.5">
      <c r="A106" s="37" t="s">
        <v>601</v>
      </c>
      <c r="B106" s="45"/>
      <c r="C106" s="46"/>
      <c r="D106" s="46"/>
      <c r="E106" s="39" t="s">
        <v>4522</v>
      </c>
      <c r="F106" s="46"/>
      <c r="G106" s="46"/>
      <c r="H106" s="46"/>
      <c r="I106" s="46"/>
      <c r="J106" s="48"/>
    </row>
    <row r="107">
      <c r="A107" s="37" t="s">
        <v>593</v>
      </c>
      <c r="B107" s="37">
        <v>24</v>
      </c>
      <c r="C107" s="38" t="s">
        <v>5018</v>
      </c>
      <c r="D107" s="37" t="s">
        <v>595</v>
      </c>
      <c r="E107" s="39" t="s">
        <v>5019</v>
      </c>
      <c r="F107" s="40" t="s">
        <v>641</v>
      </c>
      <c r="G107" s="41">
        <v>4.9080000000000004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5132</v>
      </c>
      <c r="F109" s="46"/>
      <c r="G109" s="46"/>
      <c r="H109" s="46"/>
      <c r="I109" s="46"/>
      <c r="J109" s="48"/>
    </row>
    <row r="110" ht="409.5">
      <c r="A110" s="37" t="s">
        <v>601</v>
      </c>
      <c r="B110" s="45"/>
      <c r="C110" s="46"/>
      <c r="D110" s="46"/>
      <c r="E110" s="39" t="s">
        <v>5021</v>
      </c>
      <c r="F110" s="46"/>
      <c r="G110" s="46"/>
      <c r="H110" s="46"/>
      <c r="I110" s="46"/>
      <c r="J110" s="48"/>
    </row>
    <row r="111">
      <c r="A111" s="37" t="s">
        <v>593</v>
      </c>
      <c r="B111" s="37">
        <v>25</v>
      </c>
      <c r="C111" s="38" t="s">
        <v>5022</v>
      </c>
      <c r="D111" s="37" t="s">
        <v>595</v>
      </c>
      <c r="E111" s="39" t="s">
        <v>5023</v>
      </c>
      <c r="F111" s="40" t="s">
        <v>641</v>
      </c>
      <c r="G111" s="41">
        <v>0.85699999999999998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5133</v>
      </c>
      <c r="F113" s="46"/>
      <c r="G113" s="46"/>
      <c r="H113" s="46"/>
      <c r="I113" s="46"/>
      <c r="J113" s="48"/>
    </row>
    <row r="114" ht="45">
      <c r="A114" s="37" t="s">
        <v>601</v>
      </c>
      <c r="B114" s="45"/>
      <c r="C114" s="46"/>
      <c r="D114" s="46"/>
      <c r="E114" s="39" t="s">
        <v>5025</v>
      </c>
      <c r="F114" s="46"/>
      <c r="G114" s="46"/>
      <c r="H114" s="46"/>
      <c r="I114" s="46"/>
      <c r="J114" s="48"/>
    </row>
    <row r="115">
      <c r="A115" s="37" t="s">
        <v>593</v>
      </c>
      <c r="B115" s="37">
        <v>26</v>
      </c>
      <c r="C115" s="38" t="s">
        <v>5026</v>
      </c>
      <c r="D115" s="37" t="s">
        <v>595</v>
      </c>
      <c r="E115" s="39" t="s">
        <v>5027</v>
      </c>
      <c r="F115" s="40" t="s">
        <v>650</v>
      </c>
      <c r="G115" s="41">
        <v>21.75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5134</v>
      </c>
      <c r="F117" s="46"/>
      <c r="G117" s="46"/>
      <c r="H117" s="46"/>
      <c r="I117" s="46"/>
      <c r="J117" s="48"/>
    </row>
    <row r="118" ht="105">
      <c r="A118" s="37" t="s">
        <v>601</v>
      </c>
      <c r="B118" s="45"/>
      <c r="C118" s="46"/>
      <c r="D118" s="46"/>
      <c r="E118" s="39" t="s">
        <v>5029</v>
      </c>
      <c r="F118" s="46"/>
      <c r="G118" s="46"/>
      <c r="H118" s="46"/>
      <c r="I118" s="46"/>
      <c r="J118" s="48"/>
    </row>
    <row r="119">
      <c r="A119" s="31" t="s">
        <v>591</v>
      </c>
      <c r="B119" s="32"/>
      <c r="C119" s="33" t="s">
        <v>4878</v>
      </c>
      <c r="D119" s="34"/>
      <c r="E119" s="31" t="s">
        <v>4879</v>
      </c>
      <c r="F119" s="34"/>
      <c r="G119" s="34"/>
      <c r="H119" s="34"/>
      <c r="I119" s="35">
        <f>SUMIFS(I120:I123,A120:A123,"P")</f>
        <v>0</v>
      </c>
      <c r="J119" s="36"/>
    </row>
    <row r="120" ht="30">
      <c r="A120" s="37" t="s">
        <v>593</v>
      </c>
      <c r="B120" s="37">
        <v>27</v>
      </c>
      <c r="C120" s="38" t="s">
        <v>5135</v>
      </c>
      <c r="D120" s="37" t="s">
        <v>595</v>
      </c>
      <c r="E120" s="39" t="s">
        <v>5136</v>
      </c>
      <c r="F120" s="40" t="s">
        <v>597</v>
      </c>
      <c r="G120" s="41">
        <v>109.2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5137</v>
      </c>
      <c r="F122" s="46"/>
      <c r="G122" s="46"/>
      <c r="H122" s="46"/>
      <c r="I122" s="46"/>
      <c r="J122" s="48"/>
    </row>
    <row r="123" ht="120">
      <c r="A123" s="37" t="s">
        <v>601</v>
      </c>
      <c r="B123" s="45"/>
      <c r="C123" s="46"/>
      <c r="D123" s="46"/>
      <c r="E123" s="39" t="s">
        <v>4315</v>
      </c>
      <c r="F123" s="46"/>
      <c r="G123" s="46"/>
      <c r="H123" s="46"/>
      <c r="I123" s="46"/>
      <c r="J123" s="48"/>
    </row>
    <row r="124">
      <c r="A124" s="31" t="s">
        <v>591</v>
      </c>
      <c r="B124" s="32"/>
      <c r="C124" s="33" t="s">
        <v>4815</v>
      </c>
      <c r="D124" s="34"/>
      <c r="E124" s="31" t="s">
        <v>4637</v>
      </c>
      <c r="F124" s="34"/>
      <c r="G124" s="34"/>
      <c r="H124" s="34"/>
      <c r="I124" s="35">
        <f>SUMIFS(I125:I156,A125:A156,"P")</f>
        <v>0</v>
      </c>
      <c r="J124" s="36"/>
    </row>
    <row r="125" ht="30">
      <c r="A125" s="37" t="s">
        <v>593</v>
      </c>
      <c r="B125" s="37">
        <v>28</v>
      </c>
      <c r="C125" s="38" t="s">
        <v>5031</v>
      </c>
      <c r="D125" s="37" t="s">
        <v>595</v>
      </c>
      <c r="E125" s="39" t="s">
        <v>5032</v>
      </c>
      <c r="F125" s="40" t="s">
        <v>597</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5138</v>
      </c>
      <c r="F127" s="46"/>
      <c r="G127" s="46"/>
      <c r="H127" s="46"/>
      <c r="I127" s="46"/>
      <c r="J127" s="48"/>
    </row>
    <row r="128" ht="60">
      <c r="A128" s="37" t="s">
        <v>601</v>
      </c>
      <c r="B128" s="45"/>
      <c r="C128" s="46"/>
      <c r="D128" s="46"/>
      <c r="E128" s="39" t="s">
        <v>5034</v>
      </c>
      <c r="F128" s="46"/>
      <c r="G128" s="46"/>
      <c r="H128" s="46"/>
      <c r="I128" s="46"/>
      <c r="J128" s="48"/>
    </row>
    <row r="129">
      <c r="A129" s="37" t="s">
        <v>593</v>
      </c>
      <c r="B129" s="37">
        <v>29</v>
      </c>
      <c r="C129" s="38" t="s">
        <v>5035</v>
      </c>
      <c r="D129" s="37" t="s">
        <v>595</v>
      </c>
      <c r="E129" s="39" t="s">
        <v>5036</v>
      </c>
      <c r="F129" s="40" t="s">
        <v>597</v>
      </c>
      <c r="G129" s="41">
        <v>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5139</v>
      </c>
      <c r="F131" s="46"/>
      <c r="G131" s="46"/>
      <c r="H131" s="46"/>
      <c r="I131" s="46"/>
      <c r="J131" s="48"/>
    </row>
    <row r="132" ht="30">
      <c r="A132" s="37" t="s">
        <v>601</v>
      </c>
      <c r="B132" s="45"/>
      <c r="C132" s="46"/>
      <c r="D132" s="46"/>
      <c r="E132" s="39" t="s">
        <v>5038</v>
      </c>
      <c r="F132" s="46"/>
      <c r="G132" s="46"/>
      <c r="H132" s="46"/>
      <c r="I132" s="46"/>
      <c r="J132" s="48"/>
    </row>
    <row r="133">
      <c r="A133" s="37" t="s">
        <v>593</v>
      </c>
      <c r="B133" s="37">
        <v>30</v>
      </c>
      <c r="C133" s="38" t="s">
        <v>5039</v>
      </c>
      <c r="D133" s="37" t="s">
        <v>595</v>
      </c>
      <c r="E133" s="39" t="s">
        <v>5040</v>
      </c>
      <c r="F133" s="40" t="s">
        <v>608</v>
      </c>
      <c r="G133" s="41">
        <v>13</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5140</v>
      </c>
      <c r="F135" s="46"/>
      <c r="G135" s="46"/>
      <c r="H135" s="46"/>
      <c r="I135" s="46"/>
      <c r="J135" s="48"/>
    </row>
    <row r="136" ht="135">
      <c r="A136" s="37" t="s">
        <v>601</v>
      </c>
      <c r="B136" s="45"/>
      <c r="C136" s="46"/>
      <c r="D136" s="46"/>
      <c r="E136" s="39" t="s">
        <v>5042</v>
      </c>
      <c r="F136" s="46"/>
      <c r="G136" s="46"/>
      <c r="H136" s="46"/>
      <c r="I136" s="46"/>
      <c r="J136" s="48"/>
    </row>
    <row r="137">
      <c r="A137" s="37" t="s">
        <v>593</v>
      </c>
      <c r="B137" s="37">
        <v>31</v>
      </c>
      <c r="C137" s="38" t="s">
        <v>5043</v>
      </c>
      <c r="D137" s="37" t="s">
        <v>595</v>
      </c>
      <c r="E137" s="39" t="s">
        <v>5044</v>
      </c>
      <c r="F137" s="40" t="s">
        <v>1719</v>
      </c>
      <c r="G137" s="41">
        <v>201.19999999999999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599</v>
      </c>
      <c r="B139" s="45"/>
      <c r="C139" s="46"/>
      <c r="D139" s="46"/>
      <c r="E139" s="49" t="s">
        <v>5141</v>
      </c>
      <c r="F139" s="46"/>
      <c r="G139" s="46"/>
      <c r="H139" s="46"/>
      <c r="I139" s="46"/>
      <c r="J139" s="48"/>
    </row>
    <row r="140" ht="409.5">
      <c r="A140" s="37" t="s">
        <v>601</v>
      </c>
      <c r="B140" s="45"/>
      <c r="C140" s="46"/>
      <c r="D140" s="46"/>
      <c r="E140" s="39" t="s">
        <v>5046</v>
      </c>
      <c r="F140" s="46"/>
      <c r="G140" s="46"/>
      <c r="H140" s="46"/>
      <c r="I140" s="46"/>
      <c r="J140" s="48"/>
    </row>
    <row r="141">
      <c r="A141" s="37" t="s">
        <v>593</v>
      </c>
      <c r="B141" s="37">
        <v>32</v>
      </c>
      <c r="C141" s="38" t="s">
        <v>5047</v>
      </c>
      <c r="D141" s="37" t="s">
        <v>595</v>
      </c>
      <c r="E141" s="39" t="s">
        <v>5048</v>
      </c>
      <c r="F141" s="40" t="s">
        <v>608</v>
      </c>
      <c r="G141" s="41">
        <v>54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90">
      <c r="A143" s="37" t="s">
        <v>599</v>
      </c>
      <c r="B143" s="45"/>
      <c r="C143" s="46"/>
      <c r="D143" s="46"/>
      <c r="E143" s="49" t="s">
        <v>5142</v>
      </c>
      <c r="F143" s="46"/>
      <c r="G143" s="46"/>
      <c r="H143" s="46"/>
      <c r="I143" s="46"/>
      <c r="J143" s="48"/>
    </row>
    <row r="144" ht="30">
      <c r="A144" s="37" t="s">
        <v>601</v>
      </c>
      <c r="B144" s="45"/>
      <c r="C144" s="46"/>
      <c r="D144" s="46"/>
      <c r="E144" s="39" t="s">
        <v>5050</v>
      </c>
      <c r="F144" s="46"/>
      <c r="G144" s="46"/>
      <c r="H144" s="46"/>
      <c r="I144" s="46"/>
      <c r="J144" s="48"/>
    </row>
    <row r="145">
      <c r="A145" s="37" t="s">
        <v>593</v>
      </c>
      <c r="B145" s="37">
        <v>33</v>
      </c>
      <c r="C145" s="38" t="s">
        <v>5051</v>
      </c>
      <c r="D145" s="37" t="s">
        <v>595</v>
      </c>
      <c r="E145" s="39" t="s">
        <v>5052</v>
      </c>
      <c r="F145" s="40" t="s">
        <v>650</v>
      </c>
      <c r="G145" s="41">
        <v>0.90000000000000002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5143</v>
      </c>
      <c r="F147" s="46"/>
      <c r="G147" s="46"/>
      <c r="H147" s="46"/>
      <c r="I147" s="46"/>
      <c r="J147" s="48"/>
    </row>
    <row r="148" ht="30">
      <c r="A148" s="37" t="s">
        <v>601</v>
      </c>
      <c r="B148" s="45"/>
      <c r="C148" s="46"/>
      <c r="D148" s="46"/>
      <c r="E148" s="39" t="s">
        <v>5050</v>
      </c>
      <c r="F148" s="46"/>
      <c r="G148" s="46"/>
      <c r="H148" s="46"/>
      <c r="I148" s="46"/>
      <c r="J148" s="48"/>
    </row>
    <row r="149">
      <c r="A149" s="37" t="s">
        <v>593</v>
      </c>
      <c r="B149" s="37">
        <v>34</v>
      </c>
      <c r="C149" s="38" t="s">
        <v>5054</v>
      </c>
      <c r="D149" s="37" t="s">
        <v>595</v>
      </c>
      <c r="E149" s="39" t="s">
        <v>5104</v>
      </c>
      <c r="F149" s="40" t="s">
        <v>597</v>
      </c>
      <c r="G149" s="41">
        <v>70.549999999999997</v>
      </c>
      <c r="H149" s="42">
        <v>0</v>
      </c>
      <c r="I149" s="43">
        <f>ROUND(G149*H149,P4)</f>
        <v>0</v>
      </c>
      <c r="J149" s="37"/>
      <c r="O149" s="44">
        <f>I149*0.21</f>
        <v>0</v>
      </c>
      <c r="P149">
        <v>3</v>
      </c>
    </row>
    <row r="150">
      <c r="A150" s="37" t="s">
        <v>598</v>
      </c>
      <c r="B150" s="45"/>
      <c r="C150" s="46"/>
      <c r="D150" s="46"/>
      <c r="E150" s="39" t="s">
        <v>5104</v>
      </c>
      <c r="F150" s="46"/>
      <c r="G150" s="46"/>
      <c r="H150" s="46"/>
      <c r="I150" s="46"/>
      <c r="J150" s="48"/>
    </row>
    <row r="151" ht="135">
      <c r="A151" s="37" t="s">
        <v>599</v>
      </c>
      <c r="B151" s="45"/>
      <c r="C151" s="46"/>
      <c r="D151" s="46"/>
      <c r="E151" s="49" t="s">
        <v>5144</v>
      </c>
      <c r="F151" s="46"/>
      <c r="G151" s="46"/>
      <c r="H151" s="46"/>
      <c r="I151" s="46"/>
      <c r="J151" s="48"/>
    </row>
    <row r="152" ht="60">
      <c r="A152" s="37" t="s">
        <v>601</v>
      </c>
      <c r="B152" s="45"/>
      <c r="C152" s="46"/>
      <c r="D152" s="46"/>
      <c r="E152" s="39" t="s">
        <v>5057</v>
      </c>
      <c r="F152" s="46"/>
      <c r="G152" s="46"/>
      <c r="H152" s="46"/>
      <c r="I152" s="46"/>
      <c r="J152" s="48"/>
    </row>
    <row r="153">
      <c r="A153" s="37" t="s">
        <v>593</v>
      </c>
      <c r="B153" s="37">
        <v>35</v>
      </c>
      <c r="C153" s="38" t="s">
        <v>5145</v>
      </c>
      <c r="D153" s="37" t="s">
        <v>595</v>
      </c>
      <c r="E153" s="39" t="s">
        <v>5146</v>
      </c>
      <c r="F153" s="40" t="s">
        <v>641</v>
      </c>
      <c r="G153" s="41">
        <v>4.2999999999999998</v>
      </c>
      <c r="H153" s="42">
        <v>0</v>
      </c>
      <c r="I153" s="43">
        <f>ROUND(G153*H153,P4)</f>
        <v>0</v>
      </c>
      <c r="J153" s="37"/>
      <c r="O153" s="44">
        <f>I153*0.21</f>
        <v>0</v>
      </c>
      <c r="P153">
        <v>3</v>
      </c>
    </row>
    <row r="154">
      <c r="A154" s="37" t="s">
        <v>598</v>
      </c>
      <c r="B154" s="45"/>
      <c r="C154" s="46"/>
      <c r="D154" s="46"/>
      <c r="E154" s="39" t="s">
        <v>5146</v>
      </c>
      <c r="F154" s="46"/>
      <c r="G154" s="46"/>
      <c r="H154" s="46"/>
      <c r="I154" s="46"/>
      <c r="J154" s="48"/>
    </row>
    <row r="155" ht="30">
      <c r="A155" s="37" t="s">
        <v>599</v>
      </c>
      <c r="B155" s="45"/>
      <c r="C155" s="46"/>
      <c r="D155" s="46"/>
      <c r="E155" s="49" t="s">
        <v>5147</v>
      </c>
      <c r="F155" s="46"/>
      <c r="G155" s="46"/>
      <c r="H155" s="46"/>
      <c r="I155" s="46"/>
      <c r="J155" s="48"/>
    </row>
    <row r="156" ht="60">
      <c r="A156" s="37" t="s">
        <v>601</v>
      </c>
      <c r="B156" s="45"/>
      <c r="C156" s="46"/>
      <c r="D156" s="46"/>
      <c r="E156" s="39" t="s">
        <v>5148</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5">
      <c r="A158" s="37" t="s">
        <v>593</v>
      </c>
      <c r="B158" s="37">
        <v>36</v>
      </c>
      <c r="C158" s="38" t="s">
        <v>1814</v>
      </c>
      <c r="D158" s="37" t="s">
        <v>1815</v>
      </c>
      <c r="E158" s="39" t="s">
        <v>1816</v>
      </c>
      <c r="F158" s="40" t="s">
        <v>1127</v>
      </c>
      <c r="G158" s="41">
        <v>1971.9000000000001</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135">
      <c r="A160" s="37" t="s">
        <v>599</v>
      </c>
      <c r="B160" s="45"/>
      <c r="C160" s="46"/>
      <c r="D160" s="46"/>
      <c r="E160" s="49" t="s">
        <v>5149</v>
      </c>
      <c r="F160" s="46"/>
      <c r="G160" s="46"/>
      <c r="H160" s="46"/>
      <c r="I160" s="46"/>
      <c r="J160" s="48"/>
    </row>
    <row r="161" ht="120">
      <c r="A161" s="37" t="s">
        <v>601</v>
      </c>
      <c r="B161" s="50"/>
      <c r="C161" s="51"/>
      <c r="D161" s="51"/>
      <c r="E161" s="39" t="s">
        <v>1819</v>
      </c>
      <c r="F161" s="51"/>
      <c r="G161" s="51"/>
      <c r="H161" s="51"/>
      <c r="I161" s="51"/>
      <c r="J161" s="52"/>
    </row>
  </sheetData>
  <sheetProtection sheet="1" objects="1" scenarios="1" spinCount="100000" saltValue="WNfup1/FCPKGU1KV5OQ/VPWUM/Pomeo/2lkbMoffXXb49I6ogePn0Q+8yVFCpe7yn3zKLwmfidn/eJb6PoIWnA==" hashValue="5UiZRgPOKeRm7GwwiOFt7S3zoWp0CZT1wOCfsklfoe/uUnrWOwG7vFW57tC4c0G9rqDzTx+kXs+u3BiJjNNYt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5150</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5151</v>
      </c>
      <c r="D6" s="22"/>
      <c r="E6" s="23" t="s">
        <v>171</v>
      </c>
      <c r="F6" s="17"/>
      <c r="G6" s="17"/>
      <c r="H6" s="17"/>
      <c r="I6" s="17"/>
      <c r="J6" s="19"/>
    </row>
    <row r="7">
      <c r="A7" s="3" t="s">
        <v>578</v>
      </c>
      <c r="B7" s="20" t="s">
        <v>579</v>
      </c>
      <c r="C7" s="21" t="s">
        <v>5150</v>
      </c>
      <c r="D7" s="22"/>
      <c r="E7" s="23" t="s">
        <v>173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5152</v>
      </c>
      <c r="D12" s="37" t="s">
        <v>595</v>
      </c>
      <c r="E12" s="39" t="s">
        <v>5153</v>
      </c>
      <c r="F12" s="40" t="s">
        <v>641</v>
      </c>
      <c r="G12" s="41">
        <v>120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5154</v>
      </c>
      <c r="F14" s="46"/>
      <c r="G14" s="46"/>
      <c r="H14" s="46"/>
      <c r="I14" s="46"/>
      <c r="J14" s="48"/>
    </row>
    <row r="15" ht="90">
      <c r="A15" s="37" t="s">
        <v>601</v>
      </c>
      <c r="B15" s="45"/>
      <c r="C15" s="46"/>
      <c r="D15" s="46"/>
      <c r="E15" s="39" t="s">
        <v>4688</v>
      </c>
      <c r="F15" s="46"/>
      <c r="G15" s="46"/>
      <c r="H15" s="46"/>
      <c r="I15" s="46"/>
      <c r="J15" s="48"/>
    </row>
    <row r="16">
      <c r="A16" s="37" t="s">
        <v>593</v>
      </c>
      <c r="B16" s="37">
        <v>2</v>
      </c>
      <c r="C16" s="38" t="s">
        <v>5155</v>
      </c>
      <c r="D16" s="37" t="s">
        <v>595</v>
      </c>
      <c r="E16" s="39" t="s">
        <v>5156</v>
      </c>
      <c r="F16" s="40" t="s">
        <v>641</v>
      </c>
      <c r="G16" s="41">
        <v>300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5157</v>
      </c>
      <c r="F18" s="46"/>
      <c r="G18" s="46"/>
      <c r="H18" s="46"/>
      <c r="I18" s="46"/>
      <c r="J18" s="48"/>
    </row>
    <row r="19" ht="409.5">
      <c r="A19" s="37" t="s">
        <v>601</v>
      </c>
      <c r="B19" s="45"/>
      <c r="C19" s="46"/>
      <c r="D19" s="46"/>
      <c r="E19" s="39" t="s">
        <v>5158</v>
      </c>
      <c r="F19" s="46"/>
      <c r="G19" s="46"/>
      <c r="H19" s="46"/>
      <c r="I19" s="46"/>
      <c r="J19" s="48"/>
    </row>
    <row r="20" ht="30">
      <c r="A20" s="37" t="s">
        <v>593</v>
      </c>
      <c r="B20" s="37">
        <v>3</v>
      </c>
      <c r="C20" s="38" t="s">
        <v>5159</v>
      </c>
      <c r="D20" s="37" t="s">
        <v>595</v>
      </c>
      <c r="E20" s="39" t="s">
        <v>5160</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5161</v>
      </c>
      <c r="F22" s="46"/>
      <c r="G22" s="46"/>
      <c r="H22" s="46"/>
      <c r="I22" s="46"/>
      <c r="J22" s="48"/>
    </row>
    <row r="23" ht="345">
      <c r="A23" s="37" t="s">
        <v>601</v>
      </c>
      <c r="B23" s="45"/>
      <c r="C23" s="46"/>
      <c r="D23" s="46"/>
      <c r="E23" s="39" t="s">
        <v>4446</v>
      </c>
      <c r="F23" s="46"/>
      <c r="G23" s="46"/>
      <c r="H23" s="46"/>
      <c r="I23" s="46"/>
      <c r="J23" s="48"/>
    </row>
    <row r="24">
      <c r="A24" s="37" t="s">
        <v>593</v>
      </c>
      <c r="B24" s="37">
        <v>4</v>
      </c>
      <c r="C24" s="38" t="s">
        <v>4466</v>
      </c>
      <c r="D24" s="37" t="s">
        <v>595</v>
      </c>
      <c r="E24" s="39" t="s">
        <v>4467</v>
      </c>
      <c r="F24" s="40" t="s">
        <v>641</v>
      </c>
      <c r="G24" s="41">
        <v>85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5162</v>
      </c>
      <c r="F26" s="46"/>
      <c r="G26" s="46"/>
      <c r="H26" s="46"/>
      <c r="I26" s="46"/>
      <c r="J26" s="48"/>
    </row>
    <row r="27" ht="300">
      <c r="A27" s="37" t="s">
        <v>601</v>
      </c>
      <c r="B27" s="45"/>
      <c r="C27" s="46"/>
      <c r="D27" s="46"/>
      <c r="E27" s="39" t="s">
        <v>4469</v>
      </c>
      <c r="F27" s="46"/>
      <c r="G27" s="46"/>
      <c r="H27" s="46"/>
      <c r="I27" s="46"/>
      <c r="J27" s="48"/>
    </row>
    <row r="28">
      <c r="A28" s="31" t="s">
        <v>591</v>
      </c>
      <c r="B28" s="32"/>
      <c r="C28" s="33" t="s">
        <v>653</v>
      </c>
      <c r="D28" s="34"/>
      <c r="E28" s="31" t="s">
        <v>4955</v>
      </c>
      <c r="F28" s="34"/>
      <c r="G28" s="34"/>
      <c r="H28" s="34"/>
      <c r="I28" s="35">
        <f>SUMIFS(I29:I36,A29:A36,"P")</f>
        <v>0</v>
      </c>
      <c r="J28" s="36"/>
    </row>
    <row r="29">
      <c r="A29" s="37" t="s">
        <v>593</v>
      </c>
      <c r="B29" s="37">
        <v>5</v>
      </c>
      <c r="C29" s="38" t="s">
        <v>4977</v>
      </c>
      <c r="D29" s="37" t="s">
        <v>595</v>
      </c>
      <c r="E29" s="39" t="s">
        <v>4978</v>
      </c>
      <c r="F29" s="40" t="s">
        <v>641</v>
      </c>
      <c r="G29" s="41">
        <v>212.19999999999999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5163</v>
      </c>
      <c r="F31" s="46"/>
      <c r="G31" s="46"/>
      <c r="H31" s="46"/>
      <c r="I31" s="46"/>
      <c r="J31" s="48"/>
    </row>
    <row r="32" ht="409.5">
      <c r="A32" s="37" t="s">
        <v>601</v>
      </c>
      <c r="B32" s="45"/>
      <c r="C32" s="46"/>
      <c r="D32" s="46"/>
      <c r="E32" s="39" t="s">
        <v>4980</v>
      </c>
      <c r="F32" s="46"/>
      <c r="G32" s="46"/>
      <c r="H32" s="46"/>
      <c r="I32" s="46"/>
      <c r="J32" s="48"/>
    </row>
    <row r="33">
      <c r="A33" s="37" t="s">
        <v>593</v>
      </c>
      <c r="B33" s="37">
        <v>6</v>
      </c>
      <c r="C33" s="38" t="s">
        <v>4981</v>
      </c>
      <c r="D33" s="37" t="s">
        <v>595</v>
      </c>
      <c r="E33" s="39" t="s">
        <v>4982</v>
      </c>
      <c r="F33" s="40" t="s">
        <v>1127</v>
      </c>
      <c r="G33" s="41">
        <v>7.2759999999999998</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5164</v>
      </c>
      <c r="F35" s="46"/>
      <c r="G35" s="46"/>
      <c r="H35" s="46"/>
      <c r="I35" s="46"/>
      <c r="J35" s="48"/>
    </row>
    <row r="36" ht="330">
      <c r="A36" s="37" t="s">
        <v>601</v>
      </c>
      <c r="B36" s="45"/>
      <c r="C36" s="46"/>
      <c r="D36" s="46"/>
      <c r="E36" s="39" t="s">
        <v>4984</v>
      </c>
      <c r="F36" s="46"/>
      <c r="G36" s="46"/>
      <c r="H36" s="46"/>
      <c r="I36" s="46"/>
      <c r="J36" s="48"/>
    </row>
    <row r="37">
      <c r="A37" s="31" t="s">
        <v>591</v>
      </c>
      <c r="B37" s="32"/>
      <c r="C37" s="33" t="s">
        <v>689</v>
      </c>
      <c r="D37" s="34"/>
      <c r="E37" s="31" t="s">
        <v>4514</v>
      </c>
      <c r="F37" s="34"/>
      <c r="G37" s="34"/>
      <c r="H37" s="34"/>
      <c r="I37" s="35">
        <f>SUMIFS(I38:I45,A38:A45,"P")</f>
        <v>0</v>
      </c>
      <c r="J37" s="36"/>
    </row>
    <row r="38">
      <c r="A38" s="37" t="s">
        <v>593</v>
      </c>
      <c r="B38" s="37">
        <v>7</v>
      </c>
      <c r="C38" s="38" t="s">
        <v>4998</v>
      </c>
      <c r="D38" s="37" t="s">
        <v>595</v>
      </c>
      <c r="E38" s="39" t="s">
        <v>4999</v>
      </c>
      <c r="F38" s="40" t="s">
        <v>1719</v>
      </c>
      <c r="G38" s="41">
        <v>6975</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5165</v>
      </c>
      <c r="F40" s="46"/>
      <c r="G40" s="46"/>
      <c r="H40" s="46"/>
      <c r="I40" s="46"/>
      <c r="J40" s="48"/>
    </row>
    <row r="41" ht="375">
      <c r="A41" s="37" t="s">
        <v>601</v>
      </c>
      <c r="B41" s="45"/>
      <c r="C41" s="46"/>
      <c r="D41" s="46"/>
      <c r="E41" s="39" t="s">
        <v>4989</v>
      </c>
      <c r="F41" s="46"/>
      <c r="G41" s="46"/>
      <c r="H41" s="46"/>
      <c r="I41" s="46"/>
      <c r="J41" s="48"/>
    </row>
    <row r="42">
      <c r="A42" s="37" t="s">
        <v>593</v>
      </c>
      <c r="B42" s="37">
        <v>8</v>
      </c>
      <c r="C42" s="38" t="s">
        <v>5166</v>
      </c>
      <c r="D42" s="37" t="s">
        <v>595</v>
      </c>
      <c r="E42" s="39" t="s">
        <v>5167</v>
      </c>
      <c r="F42" s="40" t="s">
        <v>641</v>
      </c>
      <c r="G42" s="41">
        <v>10</v>
      </c>
      <c r="H42" s="42">
        <v>0</v>
      </c>
      <c r="I42" s="43">
        <f>ROUND(G42*H42,P4)</f>
        <v>0</v>
      </c>
      <c r="J42" s="37"/>
      <c r="O42" s="44">
        <f>I42*0.21</f>
        <v>0</v>
      </c>
      <c r="P42">
        <v>3</v>
      </c>
    </row>
    <row r="43">
      <c r="A43" s="37" t="s">
        <v>598</v>
      </c>
      <c r="B43" s="45"/>
      <c r="C43" s="46"/>
      <c r="D43" s="46"/>
      <c r="E43" s="39" t="s">
        <v>5167</v>
      </c>
      <c r="F43" s="46"/>
      <c r="G43" s="46"/>
      <c r="H43" s="46"/>
      <c r="I43" s="46"/>
      <c r="J43" s="48"/>
    </row>
    <row r="44" ht="75">
      <c r="A44" s="37" t="s">
        <v>599</v>
      </c>
      <c r="B44" s="45"/>
      <c r="C44" s="46"/>
      <c r="D44" s="46"/>
      <c r="E44" s="49" t="s">
        <v>5168</v>
      </c>
      <c r="F44" s="46"/>
      <c r="G44" s="46"/>
      <c r="H44" s="46"/>
      <c r="I44" s="46"/>
      <c r="J44" s="48"/>
    </row>
    <row r="45" ht="409.5">
      <c r="A45" s="37" t="s">
        <v>601</v>
      </c>
      <c r="B45" s="45"/>
      <c r="C45" s="46"/>
      <c r="D45" s="46"/>
      <c r="E45" s="39" t="s">
        <v>4522</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5169</v>
      </c>
      <c r="D47" s="37" t="s">
        <v>595</v>
      </c>
      <c r="E47" s="39" t="s">
        <v>5170</v>
      </c>
      <c r="F47" s="40" t="s">
        <v>641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49" t="s">
        <v>5171</v>
      </c>
      <c r="F49" s="46"/>
      <c r="G49" s="46"/>
      <c r="H49" s="46"/>
      <c r="I49" s="46"/>
      <c r="J49" s="48"/>
    </row>
    <row r="50" ht="409.5">
      <c r="A50" s="37" t="s">
        <v>601</v>
      </c>
      <c r="B50" s="45"/>
      <c r="C50" s="46"/>
      <c r="D50" s="46"/>
      <c r="E50" s="39" t="s">
        <v>4522</v>
      </c>
      <c r="F50" s="46"/>
      <c r="G50" s="46"/>
      <c r="H50" s="46"/>
      <c r="I50" s="46"/>
      <c r="J50" s="48"/>
    </row>
    <row r="51">
      <c r="A51" s="31" t="s">
        <v>591</v>
      </c>
      <c r="B51" s="32"/>
      <c r="C51" s="33" t="s">
        <v>1689</v>
      </c>
      <c r="D51" s="34"/>
      <c r="E51" s="31" t="s">
        <v>5172</v>
      </c>
      <c r="F51" s="34"/>
      <c r="G51" s="34"/>
      <c r="H51" s="34"/>
      <c r="I51" s="35">
        <f>SUMIFS(I52:I55,A52:A55,"P")</f>
        <v>0</v>
      </c>
      <c r="J51" s="36"/>
    </row>
    <row r="52" ht="30">
      <c r="A52" s="37" t="s">
        <v>593</v>
      </c>
      <c r="B52" s="37">
        <v>10</v>
      </c>
      <c r="C52" s="38" t="s">
        <v>4570</v>
      </c>
      <c r="D52" s="37" t="s">
        <v>595</v>
      </c>
      <c r="E52" s="39" t="s">
        <v>4571</v>
      </c>
      <c r="F52" s="40" t="s">
        <v>650</v>
      </c>
      <c r="G52" s="41">
        <v>576</v>
      </c>
      <c r="H52" s="42">
        <v>0</v>
      </c>
      <c r="I52" s="43">
        <f>ROUND(G52*H52,P4)</f>
        <v>0</v>
      </c>
      <c r="J52" s="37"/>
      <c r="O52" s="44">
        <f>I52*0</f>
        <v>0</v>
      </c>
      <c r="P52">
        <v>1</v>
      </c>
    </row>
    <row r="53">
      <c r="A53" s="37" t="s">
        <v>598</v>
      </c>
      <c r="B53" s="45"/>
      <c r="C53" s="46"/>
      <c r="D53" s="46"/>
      <c r="E53" s="47" t="s">
        <v>595</v>
      </c>
      <c r="F53" s="46"/>
      <c r="G53" s="46"/>
      <c r="H53" s="46"/>
      <c r="I53" s="46"/>
      <c r="J53" s="48"/>
    </row>
    <row r="54" ht="90">
      <c r="A54" s="37" t="s">
        <v>599</v>
      </c>
      <c r="B54" s="45"/>
      <c r="C54" s="46"/>
      <c r="D54" s="46"/>
      <c r="E54" s="49" t="s">
        <v>5173</v>
      </c>
      <c r="F54" s="46"/>
      <c r="G54" s="46"/>
      <c r="H54" s="46"/>
      <c r="I54" s="46"/>
      <c r="J54" s="48"/>
    </row>
    <row r="55" ht="270">
      <c r="A55" s="37" t="s">
        <v>601</v>
      </c>
      <c r="B55" s="45"/>
      <c r="C55" s="46"/>
      <c r="D55" s="46"/>
      <c r="E55" s="39" t="s">
        <v>4573</v>
      </c>
      <c r="F55" s="46"/>
      <c r="G55" s="46"/>
      <c r="H55" s="46"/>
      <c r="I55" s="46"/>
      <c r="J55" s="48"/>
    </row>
    <row r="56">
      <c r="A56" s="31" t="s">
        <v>591</v>
      </c>
      <c r="B56" s="32"/>
      <c r="C56" s="33" t="s">
        <v>3666</v>
      </c>
      <c r="D56" s="34"/>
      <c r="E56" s="31" t="s">
        <v>4574</v>
      </c>
      <c r="F56" s="34"/>
      <c r="G56" s="34"/>
      <c r="H56" s="34"/>
      <c r="I56" s="35">
        <f>SUMIFS(I57:I64,A57:A64,"P")</f>
        <v>0</v>
      </c>
      <c r="J56" s="36"/>
    </row>
    <row r="57">
      <c r="A57" s="37" t="s">
        <v>593</v>
      </c>
      <c r="B57" s="37">
        <v>11</v>
      </c>
      <c r="C57" s="38" t="s">
        <v>5174</v>
      </c>
      <c r="D57" s="37" t="s">
        <v>595</v>
      </c>
      <c r="E57" s="39" t="s">
        <v>5175</v>
      </c>
      <c r="F57" s="40" t="s">
        <v>597</v>
      </c>
      <c r="G57" s="41">
        <v>280</v>
      </c>
      <c r="H57" s="42">
        <v>0</v>
      </c>
      <c r="I57" s="43">
        <f>ROUND(G57*H57,P4)</f>
        <v>0</v>
      </c>
      <c r="J57" s="37"/>
      <c r="O57" s="44">
        <f>I57*0.21</f>
        <v>0</v>
      </c>
      <c r="P57">
        <v>3</v>
      </c>
    </row>
    <row r="58">
      <c r="A58" s="37" t="s">
        <v>598</v>
      </c>
      <c r="B58" s="45"/>
      <c r="C58" s="46"/>
      <c r="D58" s="46"/>
      <c r="E58" s="39" t="s">
        <v>5175</v>
      </c>
      <c r="F58" s="46"/>
      <c r="G58" s="46"/>
      <c r="H58" s="46"/>
      <c r="I58" s="46"/>
      <c r="J58" s="48"/>
    </row>
    <row r="59" ht="75">
      <c r="A59" s="37" t="s">
        <v>599</v>
      </c>
      <c r="B59" s="45"/>
      <c r="C59" s="46"/>
      <c r="D59" s="46"/>
      <c r="E59" s="49" t="s">
        <v>5176</v>
      </c>
      <c r="F59" s="46"/>
      <c r="G59" s="46"/>
      <c r="H59" s="46"/>
      <c r="I59" s="46"/>
      <c r="J59" s="48"/>
    </row>
    <row r="60" ht="135">
      <c r="A60" s="37" t="s">
        <v>601</v>
      </c>
      <c r="B60" s="45"/>
      <c r="C60" s="46"/>
      <c r="D60" s="46"/>
      <c r="E60" s="39" t="s">
        <v>1154</v>
      </c>
      <c r="F60" s="46"/>
      <c r="G60" s="46"/>
      <c r="H60" s="46"/>
      <c r="I60" s="46"/>
      <c r="J60" s="48"/>
    </row>
    <row r="61">
      <c r="A61" s="37" t="s">
        <v>593</v>
      </c>
      <c r="B61" s="37">
        <v>12</v>
      </c>
      <c r="C61" s="38" t="s">
        <v>5177</v>
      </c>
      <c r="D61" s="37" t="s">
        <v>595</v>
      </c>
      <c r="E61" s="39" t="s">
        <v>5178</v>
      </c>
      <c r="F61" s="40" t="s">
        <v>597</v>
      </c>
      <c r="G61" s="41">
        <v>280</v>
      </c>
      <c r="H61" s="42">
        <v>0</v>
      </c>
      <c r="I61" s="43">
        <f>ROUND(G61*H61,P4)</f>
        <v>0</v>
      </c>
      <c r="J61" s="37"/>
      <c r="O61" s="44">
        <f>I61*0.21</f>
        <v>0</v>
      </c>
      <c r="P61">
        <v>3</v>
      </c>
    </row>
    <row r="62">
      <c r="A62" s="37" t="s">
        <v>598</v>
      </c>
      <c r="B62" s="45"/>
      <c r="C62" s="46"/>
      <c r="D62" s="46"/>
      <c r="E62" s="39" t="s">
        <v>5178</v>
      </c>
      <c r="F62" s="46"/>
      <c r="G62" s="46"/>
      <c r="H62" s="46"/>
      <c r="I62" s="46"/>
      <c r="J62" s="48"/>
    </row>
    <row r="63" ht="75">
      <c r="A63" s="37" t="s">
        <v>599</v>
      </c>
      <c r="B63" s="45"/>
      <c r="C63" s="46"/>
      <c r="D63" s="46"/>
      <c r="E63" s="49" t="s">
        <v>5179</v>
      </c>
      <c r="F63" s="46"/>
      <c r="G63" s="46"/>
      <c r="H63" s="46"/>
      <c r="I63" s="46"/>
      <c r="J63" s="48"/>
    </row>
    <row r="64" ht="135">
      <c r="A64" s="37" t="s">
        <v>601</v>
      </c>
      <c r="B64" s="45"/>
      <c r="C64" s="46"/>
      <c r="D64" s="46"/>
      <c r="E64" s="39" t="s">
        <v>1154</v>
      </c>
      <c r="F64" s="46"/>
      <c r="G64" s="46"/>
      <c r="H64" s="46"/>
      <c r="I64" s="46"/>
      <c r="J64" s="48"/>
    </row>
    <row r="65">
      <c r="A65" s="31" t="s">
        <v>591</v>
      </c>
      <c r="B65" s="32"/>
      <c r="C65" s="33" t="s">
        <v>4815</v>
      </c>
      <c r="D65" s="34"/>
      <c r="E65" s="31" t="s">
        <v>4816</v>
      </c>
      <c r="F65" s="34"/>
      <c r="G65" s="34"/>
      <c r="H65" s="34"/>
      <c r="I65" s="35">
        <f>SUMIFS(I66:I101,A66:A101,"P")</f>
        <v>0</v>
      </c>
      <c r="J65" s="36"/>
    </row>
    <row r="66" ht="30">
      <c r="A66" s="37" t="s">
        <v>593</v>
      </c>
      <c r="B66" s="37">
        <v>13</v>
      </c>
      <c r="C66" s="38" t="s">
        <v>5180</v>
      </c>
      <c r="D66" s="37" t="s">
        <v>595</v>
      </c>
      <c r="E66" s="39" t="s">
        <v>5181</v>
      </c>
      <c r="F66" s="40" t="s">
        <v>597</v>
      </c>
      <c r="G66" s="41">
        <v>280</v>
      </c>
      <c r="H66" s="42">
        <v>0</v>
      </c>
      <c r="I66" s="43">
        <f>ROUND(G66*H66,P4)</f>
        <v>0</v>
      </c>
      <c r="J66" s="37"/>
      <c r="O66" s="44">
        <f>I66*0.21</f>
        <v>0</v>
      </c>
      <c r="P66">
        <v>3</v>
      </c>
    </row>
    <row r="67">
      <c r="A67" s="37" t="s">
        <v>598</v>
      </c>
      <c r="B67" s="45"/>
      <c r="C67" s="46"/>
      <c r="D67" s="46"/>
      <c r="E67" s="39" t="s">
        <v>5182</v>
      </c>
      <c r="F67" s="46"/>
      <c r="G67" s="46"/>
      <c r="H67" s="46"/>
      <c r="I67" s="46"/>
      <c r="J67" s="48"/>
    </row>
    <row r="68" ht="330">
      <c r="A68" s="37" t="s">
        <v>599</v>
      </c>
      <c r="B68" s="45"/>
      <c r="C68" s="46"/>
      <c r="D68" s="46"/>
      <c r="E68" s="49" t="s">
        <v>5183</v>
      </c>
      <c r="F68" s="46"/>
      <c r="G68" s="46"/>
      <c r="H68" s="46"/>
      <c r="I68" s="46"/>
      <c r="J68" s="48"/>
    </row>
    <row r="69">
      <c r="A69" s="37" t="s">
        <v>601</v>
      </c>
      <c r="B69" s="45"/>
      <c r="C69" s="46"/>
      <c r="D69" s="46"/>
      <c r="E69" s="47" t="s">
        <v>595</v>
      </c>
      <c r="F69" s="46"/>
      <c r="G69" s="46"/>
      <c r="H69" s="46"/>
      <c r="I69" s="46"/>
      <c r="J69" s="48"/>
    </row>
    <row r="70" ht="30">
      <c r="A70" s="37" t="s">
        <v>593</v>
      </c>
      <c r="B70" s="37">
        <v>14</v>
      </c>
      <c r="C70" s="38" t="s">
        <v>5184</v>
      </c>
      <c r="D70" s="37" t="s">
        <v>595</v>
      </c>
      <c r="E70" s="39" t="s">
        <v>5185</v>
      </c>
      <c r="F70" s="40" t="s">
        <v>597</v>
      </c>
      <c r="G70" s="41">
        <v>280</v>
      </c>
      <c r="H70" s="42">
        <v>0</v>
      </c>
      <c r="I70" s="43">
        <f>ROUND(G70*H70,P4)</f>
        <v>0</v>
      </c>
      <c r="J70" s="37"/>
      <c r="O70" s="44">
        <f>I70*0.21</f>
        <v>0</v>
      </c>
      <c r="P70">
        <v>3</v>
      </c>
    </row>
    <row r="71" ht="30">
      <c r="A71" s="37" t="s">
        <v>598</v>
      </c>
      <c r="B71" s="45"/>
      <c r="C71" s="46"/>
      <c r="D71" s="46"/>
      <c r="E71" s="39" t="s">
        <v>5185</v>
      </c>
      <c r="F71" s="46"/>
      <c r="G71" s="46"/>
      <c r="H71" s="46"/>
      <c r="I71" s="46"/>
      <c r="J71" s="48"/>
    </row>
    <row r="72" ht="90">
      <c r="A72" s="37" t="s">
        <v>599</v>
      </c>
      <c r="B72" s="45"/>
      <c r="C72" s="46"/>
      <c r="D72" s="46"/>
      <c r="E72" s="49" t="s">
        <v>5186</v>
      </c>
      <c r="F72" s="46"/>
      <c r="G72" s="46"/>
      <c r="H72" s="46"/>
      <c r="I72" s="46"/>
      <c r="J72" s="48"/>
    </row>
    <row r="73">
      <c r="A73" s="37" t="s">
        <v>601</v>
      </c>
      <c r="B73" s="45"/>
      <c r="C73" s="46"/>
      <c r="D73" s="46"/>
      <c r="E73" s="47" t="s">
        <v>595</v>
      </c>
      <c r="F73" s="46"/>
      <c r="G73" s="46"/>
      <c r="H73" s="46"/>
      <c r="I73" s="46"/>
      <c r="J73" s="48"/>
    </row>
    <row r="74" ht="30">
      <c r="A74" s="37" t="s">
        <v>593</v>
      </c>
      <c r="B74" s="37">
        <v>15</v>
      </c>
      <c r="C74" s="38" t="s">
        <v>5187</v>
      </c>
      <c r="D74" s="37" t="s">
        <v>595</v>
      </c>
      <c r="E74" s="39" t="s">
        <v>5188</v>
      </c>
      <c r="F74" s="40" t="s">
        <v>650</v>
      </c>
      <c r="G74" s="41">
        <v>3.5</v>
      </c>
      <c r="H74" s="42">
        <v>0</v>
      </c>
      <c r="I74" s="43">
        <f>ROUND(G74*H74,P4)</f>
        <v>0</v>
      </c>
      <c r="J74" s="37"/>
      <c r="O74" s="44">
        <f>I74*0</f>
        <v>0</v>
      </c>
      <c r="P74">
        <v>1</v>
      </c>
    </row>
    <row r="75" ht="30">
      <c r="A75" s="37" t="s">
        <v>598</v>
      </c>
      <c r="B75" s="45"/>
      <c r="C75" s="46"/>
      <c r="D75" s="46"/>
      <c r="E75" s="39" t="s">
        <v>5188</v>
      </c>
      <c r="F75" s="46"/>
      <c r="G75" s="46"/>
      <c r="H75" s="46"/>
      <c r="I75" s="46"/>
      <c r="J75" s="48"/>
    </row>
    <row r="76" ht="90">
      <c r="A76" s="37" t="s">
        <v>599</v>
      </c>
      <c r="B76" s="45"/>
      <c r="C76" s="46"/>
      <c r="D76" s="46"/>
      <c r="E76" s="49" t="s">
        <v>5189</v>
      </c>
      <c r="F76" s="46"/>
      <c r="G76" s="46"/>
      <c r="H76" s="46"/>
      <c r="I76" s="46"/>
      <c r="J76" s="48"/>
    </row>
    <row r="77" ht="300">
      <c r="A77" s="37" t="s">
        <v>601</v>
      </c>
      <c r="B77" s="45"/>
      <c r="C77" s="46"/>
      <c r="D77" s="46"/>
      <c r="E77" s="39" t="s">
        <v>5190</v>
      </c>
      <c r="F77" s="46"/>
      <c r="G77" s="46"/>
      <c r="H77" s="46"/>
      <c r="I77" s="46"/>
      <c r="J77" s="48"/>
    </row>
    <row r="78">
      <c r="A78" s="37" t="s">
        <v>593</v>
      </c>
      <c r="B78" s="37">
        <v>16</v>
      </c>
      <c r="C78" s="38" t="s">
        <v>5191</v>
      </c>
      <c r="D78" s="37" t="s">
        <v>595</v>
      </c>
      <c r="E78" s="39" t="s">
        <v>5192</v>
      </c>
      <c r="F78" s="40" t="s">
        <v>650</v>
      </c>
      <c r="G78" s="41">
        <v>42</v>
      </c>
      <c r="H78" s="42">
        <v>0</v>
      </c>
      <c r="I78" s="43">
        <f>ROUND(G78*H78,P4)</f>
        <v>0</v>
      </c>
      <c r="J78" s="37"/>
      <c r="O78" s="44">
        <f>I78*0.21</f>
        <v>0</v>
      </c>
      <c r="P78">
        <v>3</v>
      </c>
    </row>
    <row r="79">
      <c r="A79" s="37" t="s">
        <v>598</v>
      </c>
      <c r="B79" s="45"/>
      <c r="C79" s="46"/>
      <c r="D79" s="46"/>
      <c r="E79" s="39" t="s">
        <v>5192</v>
      </c>
      <c r="F79" s="46"/>
      <c r="G79" s="46"/>
      <c r="H79" s="46"/>
      <c r="I79" s="46"/>
      <c r="J79" s="48"/>
    </row>
    <row r="80" ht="75">
      <c r="A80" s="37" t="s">
        <v>599</v>
      </c>
      <c r="B80" s="45"/>
      <c r="C80" s="46"/>
      <c r="D80" s="46"/>
      <c r="E80" s="49" t="s">
        <v>5193</v>
      </c>
      <c r="F80" s="46"/>
      <c r="G80" s="46"/>
      <c r="H80" s="46"/>
      <c r="I80" s="46"/>
      <c r="J80" s="48"/>
    </row>
    <row r="81" ht="75">
      <c r="A81" s="37" t="s">
        <v>601</v>
      </c>
      <c r="B81" s="45"/>
      <c r="C81" s="46"/>
      <c r="D81" s="46"/>
      <c r="E81" s="39" t="s">
        <v>5194</v>
      </c>
      <c r="F81" s="46"/>
      <c r="G81" s="46"/>
      <c r="H81" s="46"/>
      <c r="I81" s="46"/>
      <c r="J81" s="48"/>
    </row>
    <row r="82">
      <c r="A82" s="37" t="s">
        <v>593</v>
      </c>
      <c r="B82" s="37">
        <v>17</v>
      </c>
      <c r="C82" s="38" t="s">
        <v>5195</v>
      </c>
      <c r="D82" s="37" t="s">
        <v>595</v>
      </c>
      <c r="E82" s="39" t="s">
        <v>5196</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5197</v>
      </c>
      <c r="F84" s="46"/>
      <c r="G84" s="46"/>
      <c r="H84" s="46"/>
      <c r="I84" s="46"/>
      <c r="J84" s="48"/>
    </row>
    <row r="85" ht="105">
      <c r="A85" s="37" t="s">
        <v>601</v>
      </c>
      <c r="B85" s="45"/>
      <c r="C85" s="46"/>
      <c r="D85" s="46"/>
      <c r="E85" s="39" t="s">
        <v>5198</v>
      </c>
      <c r="F85" s="46"/>
      <c r="G85" s="46"/>
      <c r="H85" s="46"/>
      <c r="I85" s="46"/>
      <c r="J85" s="48"/>
    </row>
    <row r="86">
      <c r="A86" s="37" t="s">
        <v>593</v>
      </c>
      <c r="B86" s="37">
        <v>18</v>
      </c>
      <c r="C86" s="38" t="s">
        <v>5199</v>
      </c>
      <c r="D86" s="37" t="s">
        <v>595</v>
      </c>
      <c r="E86" s="39" t="s">
        <v>5200</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5197</v>
      </c>
      <c r="F88" s="46"/>
      <c r="G88" s="46"/>
      <c r="H88" s="46"/>
      <c r="I88" s="46"/>
      <c r="J88" s="48"/>
    </row>
    <row r="89" ht="90">
      <c r="A89" s="37" t="s">
        <v>601</v>
      </c>
      <c r="B89" s="45"/>
      <c r="C89" s="46"/>
      <c r="D89" s="46"/>
      <c r="E89" s="39" t="s">
        <v>5201</v>
      </c>
      <c r="F89" s="46"/>
      <c r="G89" s="46"/>
      <c r="H89" s="46"/>
      <c r="I89" s="46"/>
      <c r="J89" s="48"/>
    </row>
    <row r="90">
      <c r="A90" s="37" t="s">
        <v>593</v>
      </c>
      <c r="B90" s="37">
        <v>19</v>
      </c>
      <c r="C90" s="38" t="s">
        <v>5202</v>
      </c>
      <c r="D90" s="37" t="s">
        <v>595</v>
      </c>
      <c r="E90" s="39" t="s">
        <v>5203</v>
      </c>
      <c r="F90" s="40" t="s">
        <v>608</v>
      </c>
      <c r="G90" s="41">
        <v>4</v>
      </c>
      <c r="H90" s="42">
        <v>0</v>
      </c>
      <c r="I90" s="43">
        <f>ROUND(G90*H90,P4)</f>
        <v>0</v>
      </c>
      <c r="J90" s="37"/>
      <c r="O90" s="44">
        <f>I90*0.21</f>
        <v>0</v>
      </c>
      <c r="P90">
        <v>3</v>
      </c>
    </row>
    <row r="91">
      <c r="A91" s="37" t="s">
        <v>598</v>
      </c>
      <c r="B91" s="45"/>
      <c r="C91" s="46"/>
      <c r="D91" s="46"/>
      <c r="E91" s="39" t="s">
        <v>5203</v>
      </c>
      <c r="F91" s="46"/>
      <c r="G91" s="46"/>
      <c r="H91" s="46"/>
      <c r="I91" s="46"/>
      <c r="J91" s="48"/>
    </row>
    <row r="92" ht="75">
      <c r="A92" s="37" t="s">
        <v>599</v>
      </c>
      <c r="B92" s="45"/>
      <c r="C92" s="46"/>
      <c r="D92" s="46"/>
      <c r="E92" s="49" t="s">
        <v>5204</v>
      </c>
      <c r="F92" s="46"/>
      <c r="G92" s="46"/>
      <c r="H92" s="46"/>
      <c r="I92" s="46"/>
      <c r="J92" s="48"/>
    </row>
    <row r="93" ht="120">
      <c r="A93" s="37" t="s">
        <v>601</v>
      </c>
      <c r="B93" s="45"/>
      <c r="C93" s="46"/>
      <c r="D93" s="46"/>
      <c r="E93" s="39" t="s">
        <v>5205</v>
      </c>
      <c r="F93" s="46"/>
      <c r="G93" s="46"/>
      <c r="H93" s="46"/>
      <c r="I93" s="46"/>
      <c r="J93" s="48"/>
    </row>
    <row r="94" ht="30">
      <c r="A94" s="37" t="s">
        <v>593</v>
      </c>
      <c r="B94" s="37">
        <v>20</v>
      </c>
      <c r="C94" s="38" t="s">
        <v>5206</v>
      </c>
      <c r="D94" s="37" t="s">
        <v>595</v>
      </c>
      <c r="E94" s="39" t="s">
        <v>5207</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5208</v>
      </c>
      <c r="F96" s="46"/>
      <c r="G96" s="46"/>
      <c r="H96" s="46"/>
      <c r="I96" s="46"/>
      <c r="J96" s="48"/>
    </row>
    <row r="97" ht="105">
      <c r="A97" s="37" t="s">
        <v>601</v>
      </c>
      <c r="B97" s="45"/>
      <c r="C97" s="46"/>
      <c r="D97" s="46"/>
      <c r="E97" s="39" t="s">
        <v>5198</v>
      </c>
      <c r="F97" s="46"/>
      <c r="G97" s="46"/>
      <c r="H97" s="46"/>
      <c r="I97" s="46"/>
      <c r="J97" s="48"/>
    </row>
    <row r="98" ht="30">
      <c r="A98" s="37" t="s">
        <v>593</v>
      </c>
      <c r="B98" s="37">
        <v>21</v>
      </c>
      <c r="C98" s="38" t="s">
        <v>5209</v>
      </c>
      <c r="D98" s="37" t="s">
        <v>595</v>
      </c>
      <c r="E98" s="39" t="s">
        <v>5210</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5211</v>
      </c>
      <c r="F100" s="46"/>
      <c r="G100" s="46"/>
      <c r="H100" s="46"/>
      <c r="I100" s="46"/>
      <c r="J100" s="48"/>
    </row>
    <row r="101" ht="75">
      <c r="A101" s="37" t="s">
        <v>601</v>
      </c>
      <c r="B101" s="45"/>
      <c r="C101" s="46"/>
      <c r="D101" s="46"/>
      <c r="E101" s="39" t="s">
        <v>5212</v>
      </c>
      <c r="F101" s="46"/>
      <c r="G101" s="46"/>
      <c r="H101" s="46"/>
      <c r="I101" s="46"/>
      <c r="J101" s="48"/>
    </row>
    <row r="102">
      <c r="A102" s="31" t="s">
        <v>591</v>
      </c>
      <c r="B102" s="32"/>
      <c r="C102" s="33" t="s">
        <v>1812</v>
      </c>
      <c r="D102" s="34"/>
      <c r="E102" s="31" t="s">
        <v>1813</v>
      </c>
      <c r="F102" s="34"/>
      <c r="G102" s="34"/>
      <c r="H102" s="34"/>
      <c r="I102" s="35">
        <f>SUMIFS(I103:I110,A103:A110,"P")</f>
        <v>0</v>
      </c>
      <c r="J102" s="36"/>
    </row>
    <row r="103" ht="45">
      <c r="A103" s="37" t="s">
        <v>593</v>
      </c>
      <c r="B103" s="37">
        <v>22</v>
      </c>
      <c r="C103" s="38" t="s">
        <v>5213</v>
      </c>
      <c r="D103" s="37" t="s">
        <v>5214</v>
      </c>
      <c r="E103" s="39" t="s">
        <v>5215</v>
      </c>
      <c r="F103" s="40" t="s">
        <v>1127</v>
      </c>
      <c r="G103" s="41">
        <v>252</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75">
      <c r="A105" s="37" t="s">
        <v>599</v>
      </c>
      <c r="B105" s="45"/>
      <c r="C105" s="46"/>
      <c r="D105" s="46"/>
      <c r="E105" s="49" t="s">
        <v>5216</v>
      </c>
      <c r="F105" s="46"/>
      <c r="G105" s="46"/>
      <c r="H105" s="46"/>
      <c r="I105" s="46"/>
      <c r="J105" s="48"/>
    </row>
    <row r="106" ht="120">
      <c r="A106" s="37" t="s">
        <v>601</v>
      </c>
      <c r="B106" s="45"/>
      <c r="C106" s="46"/>
      <c r="D106" s="46"/>
      <c r="E106" s="39" t="s">
        <v>1819</v>
      </c>
      <c r="F106" s="46"/>
      <c r="G106" s="46"/>
      <c r="H106" s="46"/>
      <c r="I106" s="46"/>
      <c r="J106" s="48"/>
    </row>
    <row r="107" ht="45">
      <c r="A107" s="37" t="s">
        <v>593</v>
      </c>
      <c r="B107" s="37">
        <v>23</v>
      </c>
      <c r="C107" s="38" t="s">
        <v>4930</v>
      </c>
      <c r="D107" s="37" t="s">
        <v>4931</v>
      </c>
      <c r="E107" s="39" t="s">
        <v>4932</v>
      </c>
      <c r="F107" s="40" t="s">
        <v>1127</v>
      </c>
      <c r="G107" s="41">
        <v>570</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90">
      <c r="A109" s="37" t="s">
        <v>599</v>
      </c>
      <c r="B109" s="45"/>
      <c r="C109" s="46"/>
      <c r="D109" s="46"/>
      <c r="E109" s="49" t="s">
        <v>5217</v>
      </c>
      <c r="F109" s="46"/>
      <c r="G109" s="46"/>
      <c r="H109" s="46"/>
      <c r="I109" s="46"/>
      <c r="J109" s="48"/>
    </row>
    <row r="110" ht="120">
      <c r="A110" s="37" t="s">
        <v>601</v>
      </c>
      <c r="B110" s="50"/>
      <c r="C110" s="51"/>
      <c r="D110" s="51"/>
      <c r="E110" s="39" t="s">
        <v>1819</v>
      </c>
      <c r="F110" s="51"/>
      <c r="G110" s="51"/>
      <c r="H110" s="51"/>
      <c r="I110" s="51"/>
      <c r="J110" s="52"/>
    </row>
  </sheetData>
  <sheetProtection sheet="1" objects="1" scenarios="1" spinCount="100000" saltValue="ViNJEelq4yK4Z0IjHHhMe+w/sDMiLiufGVRoysRoReRLkRMfAwOTd5QBQVzjXqPX5ILQBwt3FgZzg0ZfsuifAw==" hashValue="HxPhU7/Pp0h33fm3vAWYF9QbCMkb8L15GOhMi6rs6AmySuyic1nYr0vmxzcuCk6CsG0uensKe5DZYjsXEv3hG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5218</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5151</v>
      </c>
      <c r="D6" s="22"/>
      <c r="E6" s="23" t="s">
        <v>171</v>
      </c>
      <c r="F6" s="17"/>
      <c r="G6" s="17"/>
      <c r="H6" s="17"/>
      <c r="I6" s="17"/>
      <c r="J6" s="19"/>
    </row>
    <row r="7">
      <c r="A7" s="3" t="s">
        <v>578</v>
      </c>
      <c r="B7" s="20" t="s">
        <v>579</v>
      </c>
      <c r="C7" s="21" t="s">
        <v>5218</v>
      </c>
      <c r="D7" s="22"/>
      <c r="E7" s="23" t="s">
        <v>175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5152</v>
      </c>
      <c r="D12" s="37" t="s">
        <v>595</v>
      </c>
      <c r="E12" s="39" t="s">
        <v>5153</v>
      </c>
      <c r="F12" s="40" t="s">
        <v>641</v>
      </c>
      <c r="G12" s="41">
        <v>150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5219</v>
      </c>
      <c r="F14" s="46"/>
      <c r="G14" s="46"/>
      <c r="H14" s="46"/>
      <c r="I14" s="46"/>
      <c r="J14" s="48"/>
    </row>
    <row r="15" ht="90">
      <c r="A15" s="37" t="s">
        <v>601</v>
      </c>
      <c r="B15" s="45"/>
      <c r="C15" s="46"/>
      <c r="D15" s="46"/>
      <c r="E15" s="39" t="s">
        <v>4688</v>
      </c>
      <c r="F15" s="46"/>
      <c r="G15" s="46"/>
      <c r="H15" s="46"/>
      <c r="I15" s="46"/>
      <c r="J15" s="48"/>
    </row>
    <row r="16">
      <c r="A16" s="37" t="s">
        <v>593</v>
      </c>
      <c r="B16" s="37">
        <v>2</v>
      </c>
      <c r="C16" s="38" t="s">
        <v>5155</v>
      </c>
      <c r="D16" s="37" t="s">
        <v>595</v>
      </c>
      <c r="E16" s="39" t="s">
        <v>5156</v>
      </c>
      <c r="F16" s="40" t="s">
        <v>641</v>
      </c>
      <c r="G16" s="41">
        <v>200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5220</v>
      </c>
      <c r="F18" s="46"/>
      <c r="G18" s="46"/>
      <c r="H18" s="46"/>
      <c r="I18" s="46"/>
      <c r="J18" s="48"/>
    </row>
    <row r="19" ht="409.5">
      <c r="A19" s="37" t="s">
        <v>601</v>
      </c>
      <c r="B19" s="45"/>
      <c r="C19" s="46"/>
      <c r="D19" s="46"/>
      <c r="E19" s="39" t="s">
        <v>5158</v>
      </c>
      <c r="F19" s="46"/>
      <c r="G19" s="46"/>
      <c r="H19" s="46"/>
      <c r="I19" s="46"/>
      <c r="J19" s="48"/>
    </row>
    <row r="20" ht="30">
      <c r="A20" s="37" t="s">
        <v>593</v>
      </c>
      <c r="B20" s="37">
        <v>3</v>
      </c>
      <c r="C20" s="38" t="s">
        <v>5159</v>
      </c>
      <c r="D20" s="37" t="s">
        <v>595</v>
      </c>
      <c r="E20" s="39" t="s">
        <v>5160</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5161</v>
      </c>
      <c r="F22" s="46"/>
      <c r="G22" s="46"/>
      <c r="H22" s="46"/>
      <c r="I22" s="46"/>
      <c r="J22" s="48"/>
    </row>
    <row r="23" ht="345">
      <c r="A23" s="37" t="s">
        <v>601</v>
      </c>
      <c r="B23" s="45"/>
      <c r="C23" s="46"/>
      <c r="D23" s="46"/>
      <c r="E23" s="39" t="s">
        <v>4446</v>
      </c>
      <c r="F23" s="46"/>
      <c r="G23" s="46"/>
      <c r="H23" s="46"/>
      <c r="I23" s="46"/>
      <c r="J23" s="48"/>
    </row>
    <row r="24">
      <c r="A24" s="37" t="s">
        <v>593</v>
      </c>
      <c r="B24" s="37">
        <v>4</v>
      </c>
      <c r="C24" s="38" t="s">
        <v>4466</v>
      </c>
      <c r="D24" s="37" t="s">
        <v>595</v>
      </c>
      <c r="E24" s="39" t="s">
        <v>4467</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5221</v>
      </c>
      <c r="F26" s="46"/>
      <c r="G26" s="46"/>
      <c r="H26" s="46"/>
      <c r="I26" s="46"/>
      <c r="J26" s="48"/>
    </row>
    <row r="27" ht="300">
      <c r="A27" s="37" t="s">
        <v>601</v>
      </c>
      <c r="B27" s="45"/>
      <c r="C27" s="46"/>
      <c r="D27" s="46"/>
      <c r="E27" s="39" t="s">
        <v>4469</v>
      </c>
      <c r="F27" s="46"/>
      <c r="G27" s="46"/>
      <c r="H27" s="46"/>
      <c r="I27" s="46"/>
      <c r="J27" s="48"/>
    </row>
    <row r="28">
      <c r="A28" s="31" t="s">
        <v>591</v>
      </c>
      <c r="B28" s="32"/>
      <c r="C28" s="33" t="s">
        <v>653</v>
      </c>
      <c r="D28" s="34"/>
      <c r="E28" s="31" t="s">
        <v>4502</v>
      </c>
      <c r="F28" s="34"/>
      <c r="G28" s="34"/>
      <c r="H28" s="34"/>
      <c r="I28" s="35">
        <f>SUMIFS(I29:I36,A29:A36,"P")</f>
        <v>0</v>
      </c>
      <c r="J28" s="36"/>
    </row>
    <row r="29">
      <c r="A29" s="37" t="s">
        <v>593</v>
      </c>
      <c r="B29" s="37">
        <v>5</v>
      </c>
      <c r="C29" s="38" t="s">
        <v>4977</v>
      </c>
      <c r="D29" s="37" t="s">
        <v>595</v>
      </c>
      <c r="E29" s="39" t="s">
        <v>4978</v>
      </c>
      <c r="F29" s="40" t="s">
        <v>641</v>
      </c>
      <c r="G29" s="41">
        <v>213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5222</v>
      </c>
      <c r="F31" s="46"/>
      <c r="G31" s="46"/>
      <c r="H31" s="46"/>
      <c r="I31" s="46"/>
      <c r="J31" s="48"/>
    </row>
    <row r="32" ht="409.5">
      <c r="A32" s="37" t="s">
        <v>601</v>
      </c>
      <c r="B32" s="45"/>
      <c r="C32" s="46"/>
      <c r="D32" s="46"/>
      <c r="E32" s="39" t="s">
        <v>4980</v>
      </c>
      <c r="F32" s="46"/>
      <c r="G32" s="46"/>
      <c r="H32" s="46"/>
      <c r="I32" s="46"/>
      <c r="J32" s="48"/>
    </row>
    <row r="33">
      <c r="A33" s="37" t="s">
        <v>593</v>
      </c>
      <c r="B33" s="37">
        <v>6</v>
      </c>
      <c r="C33" s="38" t="s">
        <v>4981</v>
      </c>
      <c r="D33" s="37" t="s">
        <v>595</v>
      </c>
      <c r="E33" s="39" t="s">
        <v>4982</v>
      </c>
      <c r="F33" s="40" t="s">
        <v>1127</v>
      </c>
      <c r="G33" s="41">
        <v>7.2999999999999998</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5223</v>
      </c>
      <c r="F35" s="46"/>
      <c r="G35" s="46"/>
      <c r="H35" s="46"/>
      <c r="I35" s="46"/>
      <c r="J35" s="48"/>
    </row>
    <row r="36" ht="330">
      <c r="A36" s="37" t="s">
        <v>601</v>
      </c>
      <c r="B36" s="45"/>
      <c r="C36" s="46"/>
      <c r="D36" s="46"/>
      <c r="E36" s="39" t="s">
        <v>4984</v>
      </c>
      <c r="F36" s="46"/>
      <c r="G36" s="46"/>
      <c r="H36" s="46"/>
      <c r="I36" s="46"/>
      <c r="J36" s="48"/>
    </row>
    <row r="37">
      <c r="A37" s="31" t="s">
        <v>591</v>
      </c>
      <c r="B37" s="32"/>
      <c r="C37" s="33" t="s">
        <v>689</v>
      </c>
      <c r="D37" s="34"/>
      <c r="E37" s="31" t="s">
        <v>4514</v>
      </c>
      <c r="F37" s="34"/>
      <c r="G37" s="34"/>
      <c r="H37" s="34"/>
      <c r="I37" s="35">
        <f>SUMIFS(I38:I45,A38:A45,"P")</f>
        <v>0</v>
      </c>
      <c r="J37" s="36"/>
    </row>
    <row r="38">
      <c r="A38" s="37" t="s">
        <v>593</v>
      </c>
      <c r="B38" s="37">
        <v>7</v>
      </c>
      <c r="C38" s="38" t="s">
        <v>4998</v>
      </c>
      <c r="D38" s="37" t="s">
        <v>595</v>
      </c>
      <c r="E38" s="39" t="s">
        <v>4999</v>
      </c>
      <c r="F38" s="40" t="s">
        <v>1719</v>
      </c>
      <c r="G38" s="41">
        <v>6300</v>
      </c>
      <c r="H38" s="42">
        <v>0</v>
      </c>
      <c r="I38" s="43">
        <f>ROUND(G38*H38,P4)</f>
        <v>0</v>
      </c>
      <c r="J38" s="37"/>
      <c r="O38" s="44">
        <f>I38*0.21</f>
        <v>0</v>
      </c>
      <c r="P38">
        <v>3</v>
      </c>
    </row>
    <row r="39">
      <c r="A39" s="37" t="s">
        <v>598</v>
      </c>
      <c r="B39" s="45"/>
      <c r="C39" s="46"/>
      <c r="D39" s="46"/>
      <c r="E39" s="47" t="s">
        <v>595</v>
      </c>
      <c r="F39" s="46"/>
      <c r="G39" s="46"/>
      <c r="H39" s="46"/>
      <c r="I39" s="46"/>
      <c r="J39" s="48"/>
    </row>
    <row r="40" ht="120">
      <c r="A40" s="37" t="s">
        <v>599</v>
      </c>
      <c r="B40" s="45"/>
      <c r="C40" s="46"/>
      <c r="D40" s="46"/>
      <c r="E40" s="49" t="s">
        <v>5224</v>
      </c>
      <c r="F40" s="46"/>
      <c r="G40" s="46"/>
      <c r="H40" s="46"/>
      <c r="I40" s="46"/>
      <c r="J40" s="48"/>
    </row>
    <row r="41" ht="375">
      <c r="A41" s="37" t="s">
        <v>601</v>
      </c>
      <c r="B41" s="45"/>
      <c r="C41" s="46"/>
      <c r="D41" s="46"/>
      <c r="E41" s="39" t="s">
        <v>4989</v>
      </c>
      <c r="F41" s="46"/>
      <c r="G41" s="46"/>
      <c r="H41" s="46"/>
      <c r="I41" s="46"/>
      <c r="J41" s="48"/>
    </row>
    <row r="42">
      <c r="A42" s="37" t="s">
        <v>593</v>
      </c>
      <c r="B42" s="37">
        <v>8</v>
      </c>
      <c r="C42" s="38" t="s">
        <v>5166</v>
      </c>
      <c r="D42" s="37" t="s">
        <v>595</v>
      </c>
      <c r="E42" s="39" t="s">
        <v>5167</v>
      </c>
      <c r="F42" s="40" t="s">
        <v>641</v>
      </c>
      <c r="G42" s="41">
        <v>10</v>
      </c>
      <c r="H42" s="42">
        <v>0</v>
      </c>
      <c r="I42" s="43">
        <f>ROUND(G42*H42,P4)</f>
        <v>0</v>
      </c>
      <c r="J42" s="37"/>
      <c r="O42" s="44">
        <f>I42*0.21</f>
        <v>0</v>
      </c>
      <c r="P42">
        <v>3</v>
      </c>
    </row>
    <row r="43">
      <c r="A43" s="37" t="s">
        <v>598</v>
      </c>
      <c r="B43" s="45"/>
      <c r="C43" s="46"/>
      <c r="D43" s="46"/>
      <c r="E43" s="39" t="s">
        <v>5167</v>
      </c>
      <c r="F43" s="46"/>
      <c r="G43" s="46"/>
      <c r="H43" s="46"/>
      <c r="I43" s="46"/>
      <c r="J43" s="48"/>
    </row>
    <row r="44" ht="75">
      <c r="A44" s="37" t="s">
        <v>599</v>
      </c>
      <c r="B44" s="45"/>
      <c r="C44" s="46"/>
      <c r="D44" s="46"/>
      <c r="E44" s="49" t="s">
        <v>5168</v>
      </c>
      <c r="F44" s="46"/>
      <c r="G44" s="46"/>
      <c r="H44" s="46"/>
      <c r="I44" s="46"/>
      <c r="J44" s="48"/>
    </row>
    <row r="45" ht="409.5">
      <c r="A45" s="37" t="s">
        <v>601</v>
      </c>
      <c r="B45" s="45"/>
      <c r="C45" s="46"/>
      <c r="D45" s="46"/>
      <c r="E45" s="39" t="s">
        <v>4522</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4526</v>
      </c>
      <c r="D47" s="37" t="s">
        <v>595</v>
      </c>
      <c r="E47" s="39" t="s">
        <v>4527</v>
      </c>
      <c r="F47" s="40" t="s">
        <v>641</v>
      </c>
      <c r="G47" s="41">
        <v>38</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5225</v>
      </c>
      <c r="F49" s="46"/>
      <c r="G49" s="46"/>
      <c r="H49" s="46"/>
      <c r="I49" s="46"/>
      <c r="J49" s="48"/>
    </row>
    <row r="50" ht="409.5">
      <c r="A50" s="37" t="s">
        <v>601</v>
      </c>
      <c r="B50" s="45"/>
      <c r="C50" s="46"/>
      <c r="D50" s="46"/>
      <c r="E50" s="39" t="s">
        <v>4522</v>
      </c>
      <c r="F50" s="46"/>
      <c r="G50" s="46"/>
      <c r="H50" s="46"/>
      <c r="I50" s="46"/>
      <c r="J50" s="48"/>
    </row>
    <row r="51">
      <c r="A51" s="31" t="s">
        <v>591</v>
      </c>
      <c r="B51" s="32"/>
      <c r="C51" s="33" t="s">
        <v>1689</v>
      </c>
      <c r="D51" s="34"/>
      <c r="E51" s="31" t="s">
        <v>1690</v>
      </c>
      <c r="F51" s="34"/>
      <c r="G51" s="34"/>
      <c r="H51" s="34"/>
      <c r="I51" s="35">
        <f>SUMIFS(I52:I55,A52:A55,"P")</f>
        <v>0</v>
      </c>
      <c r="J51" s="36"/>
    </row>
    <row r="52" ht="30">
      <c r="A52" s="37" t="s">
        <v>593</v>
      </c>
      <c r="B52" s="37">
        <v>10</v>
      </c>
      <c r="C52" s="38" t="s">
        <v>4570</v>
      </c>
      <c r="D52" s="37" t="s">
        <v>595</v>
      </c>
      <c r="E52" s="39" t="s">
        <v>4571</v>
      </c>
      <c r="F52" s="40" t="s">
        <v>650</v>
      </c>
      <c r="G52" s="41">
        <v>576</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5173</v>
      </c>
      <c r="F54" s="46"/>
      <c r="G54" s="46"/>
      <c r="H54" s="46"/>
      <c r="I54" s="46"/>
      <c r="J54" s="48"/>
    </row>
    <row r="55" ht="270">
      <c r="A55" s="37" t="s">
        <v>601</v>
      </c>
      <c r="B55" s="45"/>
      <c r="C55" s="46"/>
      <c r="D55" s="46"/>
      <c r="E55" s="39" t="s">
        <v>4573</v>
      </c>
      <c r="F55" s="46"/>
      <c r="G55" s="46"/>
      <c r="H55" s="46"/>
      <c r="I55" s="46"/>
      <c r="J55" s="48"/>
    </row>
    <row r="56">
      <c r="A56" s="31" t="s">
        <v>591</v>
      </c>
      <c r="B56" s="32"/>
      <c r="C56" s="33" t="s">
        <v>3666</v>
      </c>
      <c r="D56" s="34"/>
      <c r="E56" s="31" t="s">
        <v>4574</v>
      </c>
      <c r="F56" s="34"/>
      <c r="G56" s="34"/>
      <c r="H56" s="34"/>
      <c r="I56" s="35">
        <f>SUMIFS(I57:I64,A57:A64,"P")</f>
        <v>0</v>
      </c>
      <c r="J56" s="36"/>
    </row>
    <row r="57">
      <c r="A57" s="37" t="s">
        <v>593</v>
      </c>
      <c r="B57" s="37">
        <v>11</v>
      </c>
      <c r="C57" s="38" t="s">
        <v>5174</v>
      </c>
      <c r="D57" s="37" t="s">
        <v>595</v>
      </c>
      <c r="E57" s="39" t="s">
        <v>5175</v>
      </c>
      <c r="F57" s="40" t="s">
        <v>597</v>
      </c>
      <c r="G57" s="41">
        <v>280</v>
      </c>
      <c r="H57" s="42">
        <v>0</v>
      </c>
      <c r="I57" s="43">
        <f>ROUND(G57*H57,P4)</f>
        <v>0</v>
      </c>
      <c r="J57" s="37"/>
      <c r="O57" s="44">
        <f>I57*0.21</f>
        <v>0</v>
      </c>
      <c r="P57">
        <v>3</v>
      </c>
    </row>
    <row r="58">
      <c r="A58" s="37" t="s">
        <v>598</v>
      </c>
      <c r="B58" s="45"/>
      <c r="C58" s="46"/>
      <c r="D58" s="46"/>
      <c r="E58" s="39" t="s">
        <v>5175</v>
      </c>
      <c r="F58" s="46"/>
      <c r="G58" s="46"/>
      <c r="H58" s="46"/>
      <c r="I58" s="46"/>
      <c r="J58" s="48"/>
    </row>
    <row r="59" ht="75">
      <c r="A59" s="37" t="s">
        <v>599</v>
      </c>
      <c r="B59" s="45"/>
      <c r="C59" s="46"/>
      <c r="D59" s="46"/>
      <c r="E59" s="49" t="s">
        <v>5176</v>
      </c>
      <c r="F59" s="46"/>
      <c r="G59" s="46"/>
      <c r="H59" s="46"/>
      <c r="I59" s="46"/>
      <c r="J59" s="48"/>
    </row>
    <row r="60" ht="135">
      <c r="A60" s="37" t="s">
        <v>601</v>
      </c>
      <c r="B60" s="45"/>
      <c r="C60" s="46"/>
      <c r="D60" s="46"/>
      <c r="E60" s="39" t="s">
        <v>1154</v>
      </c>
      <c r="F60" s="46"/>
      <c r="G60" s="46"/>
      <c r="H60" s="46"/>
      <c r="I60" s="46"/>
      <c r="J60" s="48"/>
    </row>
    <row r="61">
      <c r="A61" s="37" t="s">
        <v>593</v>
      </c>
      <c r="B61" s="37">
        <v>12</v>
      </c>
      <c r="C61" s="38" t="s">
        <v>5177</v>
      </c>
      <c r="D61" s="37" t="s">
        <v>595</v>
      </c>
      <c r="E61" s="39" t="s">
        <v>5178</v>
      </c>
      <c r="F61" s="40" t="s">
        <v>597</v>
      </c>
      <c r="G61" s="41">
        <v>560</v>
      </c>
      <c r="H61" s="42">
        <v>0</v>
      </c>
      <c r="I61" s="43">
        <f>ROUND(G61*H61,P4)</f>
        <v>0</v>
      </c>
      <c r="J61" s="37"/>
      <c r="O61" s="44">
        <f>I61*0.21</f>
        <v>0</v>
      </c>
      <c r="P61">
        <v>3</v>
      </c>
    </row>
    <row r="62">
      <c r="A62" s="37" t="s">
        <v>598</v>
      </c>
      <c r="B62" s="45"/>
      <c r="C62" s="46"/>
      <c r="D62" s="46"/>
      <c r="E62" s="39" t="s">
        <v>5178</v>
      </c>
      <c r="F62" s="46"/>
      <c r="G62" s="46"/>
      <c r="H62" s="46"/>
      <c r="I62" s="46"/>
      <c r="J62" s="48"/>
    </row>
    <row r="63" ht="75">
      <c r="A63" s="37" t="s">
        <v>599</v>
      </c>
      <c r="B63" s="45"/>
      <c r="C63" s="46"/>
      <c r="D63" s="46"/>
      <c r="E63" s="49" t="s">
        <v>5226</v>
      </c>
      <c r="F63" s="46"/>
      <c r="G63" s="46"/>
      <c r="H63" s="46"/>
      <c r="I63" s="46"/>
      <c r="J63" s="48"/>
    </row>
    <row r="64" ht="135">
      <c r="A64" s="37" t="s">
        <v>601</v>
      </c>
      <c r="B64" s="45"/>
      <c r="C64" s="46"/>
      <c r="D64" s="46"/>
      <c r="E64" s="39" t="s">
        <v>1154</v>
      </c>
      <c r="F64" s="46"/>
      <c r="G64" s="46"/>
      <c r="H64" s="46"/>
      <c r="I64" s="46"/>
      <c r="J64" s="48"/>
    </row>
    <row r="65">
      <c r="A65" s="31" t="s">
        <v>591</v>
      </c>
      <c r="B65" s="32"/>
      <c r="C65" s="33" t="s">
        <v>4815</v>
      </c>
      <c r="D65" s="34"/>
      <c r="E65" s="31" t="s">
        <v>4816</v>
      </c>
      <c r="F65" s="34"/>
      <c r="G65" s="34"/>
      <c r="H65" s="34"/>
      <c r="I65" s="35">
        <f>SUMIFS(I66:I109,A66:A109,"P")</f>
        <v>0</v>
      </c>
      <c r="J65" s="36"/>
    </row>
    <row r="66" ht="30">
      <c r="A66" s="37" t="s">
        <v>593</v>
      </c>
      <c r="B66" s="37">
        <v>13</v>
      </c>
      <c r="C66" s="38" t="s">
        <v>5180</v>
      </c>
      <c r="D66" s="37" t="s">
        <v>595</v>
      </c>
      <c r="E66" s="39" t="s">
        <v>5181</v>
      </c>
      <c r="F66" s="40" t="s">
        <v>597</v>
      </c>
      <c r="G66" s="41">
        <v>280</v>
      </c>
      <c r="H66" s="42">
        <v>0</v>
      </c>
      <c r="I66" s="43">
        <f>ROUND(G66*H66,P4)</f>
        <v>0</v>
      </c>
      <c r="J66" s="37"/>
      <c r="O66" s="44">
        <f>I66*0.21</f>
        <v>0</v>
      </c>
      <c r="P66">
        <v>3</v>
      </c>
    </row>
    <row r="67">
      <c r="A67" s="37" t="s">
        <v>598</v>
      </c>
      <c r="B67" s="45"/>
      <c r="C67" s="46"/>
      <c r="D67" s="46"/>
      <c r="E67" s="39" t="s">
        <v>5182</v>
      </c>
      <c r="F67" s="46"/>
      <c r="G67" s="46"/>
      <c r="H67" s="46"/>
      <c r="I67" s="46"/>
      <c r="J67" s="48"/>
    </row>
    <row r="68" ht="390">
      <c r="A68" s="37" t="s">
        <v>599</v>
      </c>
      <c r="B68" s="45"/>
      <c r="C68" s="46"/>
      <c r="D68" s="46"/>
      <c r="E68" s="49" t="s">
        <v>5227</v>
      </c>
      <c r="F68" s="46"/>
      <c r="G68" s="46"/>
      <c r="H68" s="46"/>
      <c r="I68" s="46"/>
      <c r="J68" s="48"/>
    </row>
    <row r="69" ht="360">
      <c r="A69" s="37" t="s">
        <v>601</v>
      </c>
      <c r="B69" s="45"/>
      <c r="C69" s="46"/>
      <c r="D69" s="46"/>
      <c r="E69" s="39" t="s">
        <v>5228</v>
      </c>
      <c r="F69" s="46"/>
      <c r="G69" s="46"/>
      <c r="H69" s="46"/>
      <c r="I69" s="46"/>
      <c r="J69" s="48"/>
    </row>
    <row r="70" ht="30">
      <c r="A70" s="37" t="s">
        <v>593</v>
      </c>
      <c r="B70" s="37">
        <v>14</v>
      </c>
      <c r="C70" s="38" t="s">
        <v>5184</v>
      </c>
      <c r="D70" s="37" t="s">
        <v>595</v>
      </c>
      <c r="E70" s="39" t="s">
        <v>5185</v>
      </c>
      <c r="F70" s="40" t="s">
        <v>597</v>
      </c>
      <c r="G70" s="41">
        <v>280</v>
      </c>
      <c r="H70" s="42">
        <v>0</v>
      </c>
      <c r="I70" s="43">
        <f>ROUND(G70*H70,P4)</f>
        <v>0</v>
      </c>
      <c r="J70" s="37"/>
      <c r="O70" s="44">
        <f>I70*0.21</f>
        <v>0</v>
      </c>
      <c r="P70">
        <v>3</v>
      </c>
    </row>
    <row r="71" ht="30">
      <c r="A71" s="37" t="s">
        <v>598</v>
      </c>
      <c r="B71" s="45"/>
      <c r="C71" s="46"/>
      <c r="D71" s="46"/>
      <c r="E71" s="39" t="s">
        <v>5185</v>
      </c>
      <c r="F71" s="46"/>
      <c r="G71" s="46"/>
      <c r="H71" s="46"/>
      <c r="I71" s="46"/>
      <c r="J71" s="48"/>
    </row>
    <row r="72" ht="105">
      <c r="A72" s="37" t="s">
        <v>599</v>
      </c>
      <c r="B72" s="45"/>
      <c r="C72" s="46"/>
      <c r="D72" s="46"/>
      <c r="E72" s="49" t="s">
        <v>5229</v>
      </c>
      <c r="F72" s="46"/>
      <c r="G72" s="46"/>
      <c r="H72" s="46"/>
      <c r="I72" s="46"/>
      <c r="J72" s="48"/>
    </row>
    <row r="73" ht="300">
      <c r="A73" s="37" t="s">
        <v>601</v>
      </c>
      <c r="B73" s="45"/>
      <c r="C73" s="46"/>
      <c r="D73" s="46"/>
      <c r="E73" s="39" t="s">
        <v>5230</v>
      </c>
      <c r="F73" s="46"/>
      <c r="G73" s="46"/>
      <c r="H73" s="46"/>
      <c r="I73" s="46"/>
      <c r="J73" s="48"/>
    </row>
    <row r="74" ht="30">
      <c r="A74" s="37" t="s">
        <v>593</v>
      </c>
      <c r="B74" s="37">
        <v>15</v>
      </c>
      <c r="C74" s="38" t="s">
        <v>5187</v>
      </c>
      <c r="D74" s="37" t="s">
        <v>595</v>
      </c>
      <c r="E74" s="39" t="s">
        <v>5188</v>
      </c>
      <c r="F74" s="40" t="s">
        <v>650</v>
      </c>
      <c r="G74" s="41">
        <v>8.4000000000000004</v>
      </c>
      <c r="H74" s="42">
        <v>0</v>
      </c>
      <c r="I74" s="43">
        <f>ROUND(G74*H74,P4)</f>
        <v>0</v>
      </c>
      <c r="J74" s="37"/>
      <c r="O74" s="44">
        <f>I74*0.21</f>
        <v>0</v>
      </c>
      <c r="P74">
        <v>3</v>
      </c>
    </row>
    <row r="75" ht="30">
      <c r="A75" s="37" t="s">
        <v>598</v>
      </c>
      <c r="B75" s="45"/>
      <c r="C75" s="46"/>
      <c r="D75" s="46"/>
      <c r="E75" s="39" t="s">
        <v>5188</v>
      </c>
      <c r="F75" s="46"/>
      <c r="G75" s="46"/>
      <c r="H75" s="46"/>
      <c r="I75" s="46"/>
      <c r="J75" s="48"/>
    </row>
    <row r="76" ht="90">
      <c r="A76" s="37" t="s">
        <v>599</v>
      </c>
      <c r="B76" s="45"/>
      <c r="C76" s="46"/>
      <c r="D76" s="46"/>
      <c r="E76" s="49" t="s">
        <v>5231</v>
      </c>
      <c r="F76" s="46"/>
      <c r="G76" s="46"/>
      <c r="H76" s="46"/>
      <c r="I76" s="46"/>
      <c r="J76" s="48"/>
    </row>
    <row r="77" ht="300">
      <c r="A77" s="37" t="s">
        <v>601</v>
      </c>
      <c r="B77" s="45"/>
      <c r="C77" s="46"/>
      <c r="D77" s="46"/>
      <c r="E77" s="39" t="s">
        <v>5190</v>
      </c>
      <c r="F77" s="46"/>
      <c r="G77" s="46"/>
      <c r="H77" s="46"/>
      <c r="I77" s="46"/>
      <c r="J77" s="48"/>
    </row>
    <row r="78">
      <c r="A78" s="37" t="s">
        <v>593</v>
      </c>
      <c r="B78" s="37">
        <v>16</v>
      </c>
      <c r="C78" s="38" t="s">
        <v>5191</v>
      </c>
      <c r="D78" s="37" t="s">
        <v>595</v>
      </c>
      <c r="E78" s="39" t="s">
        <v>5192</v>
      </c>
      <c r="F78" s="40" t="s">
        <v>650</v>
      </c>
      <c r="G78" s="41">
        <v>17</v>
      </c>
      <c r="H78" s="42">
        <v>0</v>
      </c>
      <c r="I78" s="43">
        <f>ROUND(G78*H78,P4)</f>
        <v>0</v>
      </c>
      <c r="J78" s="37"/>
      <c r="O78" s="44">
        <f>I78*0.21</f>
        <v>0</v>
      </c>
      <c r="P78">
        <v>3</v>
      </c>
    </row>
    <row r="79">
      <c r="A79" s="37" t="s">
        <v>598</v>
      </c>
      <c r="B79" s="45"/>
      <c r="C79" s="46"/>
      <c r="D79" s="46"/>
      <c r="E79" s="39" t="s">
        <v>5192</v>
      </c>
      <c r="F79" s="46"/>
      <c r="G79" s="46"/>
      <c r="H79" s="46"/>
      <c r="I79" s="46"/>
      <c r="J79" s="48"/>
    </row>
    <row r="80" ht="90">
      <c r="A80" s="37" t="s">
        <v>599</v>
      </c>
      <c r="B80" s="45"/>
      <c r="C80" s="46"/>
      <c r="D80" s="46"/>
      <c r="E80" s="49" t="s">
        <v>5232</v>
      </c>
      <c r="F80" s="46"/>
      <c r="G80" s="46"/>
      <c r="H80" s="46"/>
      <c r="I80" s="46"/>
      <c r="J80" s="48"/>
    </row>
    <row r="81" ht="75">
      <c r="A81" s="37" t="s">
        <v>601</v>
      </c>
      <c r="B81" s="45"/>
      <c r="C81" s="46"/>
      <c r="D81" s="46"/>
      <c r="E81" s="39" t="s">
        <v>5194</v>
      </c>
      <c r="F81" s="46"/>
      <c r="G81" s="46"/>
      <c r="H81" s="46"/>
      <c r="I81" s="46"/>
      <c r="J81" s="48"/>
    </row>
    <row r="82">
      <c r="A82" s="37" t="s">
        <v>593</v>
      </c>
      <c r="B82" s="37">
        <v>17</v>
      </c>
      <c r="C82" s="38" t="s">
        <v>5195</v>
      </c>
      <c r="D82" s="37" t="s">
        <v>595</v>
      </c>
      <c r="E82" s="39" t="s">
        <v>5196</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5233</v>
      </c>
      <c r="F84" s="46"/>
      <c r="G84" s="46"/>
      <c r="H84" s="46"/>
      <c r="I84" s="46"/>
      <c r="J84" s="48"/>
    </row>
    <row r="85" ht="105">
      <c r="A85" s="37" t="s">
        <v>601</v>
      </c>
      <c r="B85" s="45"/>
      <c r="C85" s="46"/>
      <c r="D85" s="46"/>
      <c r="E85" s="39" t="s">
        <v>5198</v>
      </c>
      <c r="F85" s="46"/>
      <c r="G85" s="46"/>
      <c r="H85" s="46"/>
      <c r="I85" s="46"/>
      <c r="J85" s="48"/>
    </row>
    <row r="86">
      <c r="A86" s="37" t="s">
        <v>593</v>
      </c>
      <c r="B86" s="37">
        <v>18</v>
      </c>
      <c r="C86" s="38" t="s">
        <v>5199</v>
      </c>
      <c r="D86" s="37" t="s">
        <v>595</v>
      </c>
      <c r="E86" s="39" t="s">
        <v>5200</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5234</v>
      </c>
      <c r="F88" s="46"/>
      <c r="G88" s="46"/>
      <c r="H88" s="46"/>
      <c r="I88" s="46"/>
      <c r="J88" s="48"/>
    </row>
    <row r="89" ht="90">
      <c r="A89" s="37" t="s">
        <v>601</v>
      </c>
      <c r="B89" s="45"/>
      <c r="C89" s="46"/>
      <c r="D89" s="46"/>
      <c r="E89" s="39" t="s">
        <v>5201</v>
      </c>
      <c r="F89" s="46"/>
      <c r="G89" s="46"/>
      <c r="H89" s="46"/>
      <c r="I89" s="46"/>
      <c r="J89" s="48"/>
    </row>
    <row r="90">
      <c r="A90" s="37" t="s">
        <v>593</v>
      </c>
      <c r="B90" s="37">
        <v>19</v>
      </c>
      <c r="C90" s="38" t="s">
        <v>5202</v>
      </c>
      <c r="D90" s="37" t="s">
        <v>595</v>
      </c>
      <c r="E90" s="39" t="s">
        <v>5203</v>
      </c>
      <c r="F90" s="40" t="s">
        <v>608</v>
      </c>
      <c r="G90" s="41">
        <v>4</v>
      </c>
      <c r="H90" s="42">
        <v>0</v>
      </c>
      <c r="I90" s="43">
        <f>ROUND(G90*H90,P4)</f>
        <v>0</v>
      </c>
      <c r="J90" s="37"/>
      <c r="O90" s="44">
        <f>I90*0.21</f>
        <v>0</v>
      </c>
      <c r="P90">
        <v>3</v>
      </c>
    </row>
    <row r="91">
      <c r="A91" s="37" t="s">
        <v>598</v>
      </c>
      <c r="B91" s="45"/>
      <c r="C91" s="46"/>
      <c r="D91" s="46"/>
      <c r="E91" s="39" t="s">
        <v>5203</v>
      </c>
      <c r="F91" s="46"/>
      <c r="G91" s="46"/>
      <c r="H91" s="46"/>
      <c r="I91" s="46"/>
      <c r="J91" s="48"/>
    </row>
    <row r="92" ht="75">
      <c r="A92" s="37" t="s">
        <v>599</v>
      </c>
      <c r="B92" s="45"/>
      <c r="C92" s="46"/>
      <c r="D92" s="46"/>
      <c r="E92" s="49" t="s">
        <v>5235</v>
      </c>
      <c r="F92" s="46"/>
      <c r="G92" s="46"/>
      <c r="H92" s="46"/>
      <c r="I92" s="46"/>
      <c r="J92" s="48"/>
    </row>
    <row r="93" ht="120">
      <c r="A93" s="37" t="s">
        <v>601</v>
      </c>
      <c r="B93" s="45"/>
      <c r="C93" s="46"/>
      <c r="D93" s="46"/>
      <c r="E93" s="39" t="s">
        <v>5205</v>
      </c>
      <c r="F93" s="46"/>
      <c r="G93" s="46"/>
      <c r="H93" s="46"/>
      <c r="I93" s="46"/>
      <c r="J93" s="48"/>
    </row>
    <row r="94" ht="30">
      <c r="A94" s="37" t="s">
        <v>593</v>
      </c>
      <c r="B94" s="37">
        <v>20</v>
      </c>
      <c r="C94" s="38" t="s">
        <v>5206</v>
      </c>
      <c r="D94" s="37" t="s">
        <v>595</v>
      </c>
      <c r="E94" s="39" t="s">
        <v>5207</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5236</v>
      </c>
      <c r="F96" s="46"/>
      <c r="G96" s="46"/>
      <c r="H96" s="46"/>
      <c r="I96" s="46"/>
      <c r="J96" s="48"/>
    </row>
    <row r="97" ht="120">
      <c r="A97" s="37" t="s">
        <v>601</v>
      </c>
      <c r="B97" s="45"/>
      <c r="C97" s="46"/>
      <c r="D97" s="46"/>
      <c r="E97" s="39" t="s">
        <v>5237</v>
      </c>
      <c r="F97" s="46"/>
      <c r="G97" s="46"/>
      <c r="H97" s="46"/>
      <c r="I97" s="46"/>
      <c r="J97" s="48"/>
    </row>
    <row r="98" ht="30">
      <c r="A98" s="37" t="s">
        <v>593</v>
      </c>
      <c r="B98" s="37">
        <v>21</v>
      </c>
      <c r="C98" s="38" t="s">
        <v>5209</v>
      </c>
      <c r="D98" s="37" t="s">
        <v>595</v>
      </c>
      <c r="E98" s="39" t="s">
        <v>5210</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5238</v>
      </c>
      <c r="F100" s="46"/>
      <c r="G100" s="46"/>
      <c r="H100" s="46"/>
      <c r="I100" s="46"/>
      <c r="J100" s="48"/>
    </row>
    <row r="101" ht="90">
      <c r="A101" s="37" t="s">
        <v>601</v>
      </c>
      <c r="B101" s="45"/>
      <c r="C101" s="46"/>
      <c r="D101" s="46"/>
      <c r="E101" s="39" t="s">
        <v>5239</v>
      </c>
      <c r="F101" s="46"/>
      <c r="G101" s="46"/>
      <c r="H101" s="46"/>
      <c r="I101" s="46"/>
      <c r="J101" s="48"/>
    </row>
    <row r="102" ht="30">
      <c r="A102" s="37" t="s">
        <v>593</v>
      </c>
      <c r="B102" s="37">
        <v>22</v>
      </c>
      <c r="C102" s="38" t="s">
        <v>5240</v>
      </c>
      <c r="D102" s="37" t="s">
        <v>595</v>
      </c>
      <c r="E102" s="39" t="s">
        <v>5241</v>
      </c>
      <c r="F102" s="40" t="s">
        <v>608</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5242</v>
      </c>
      <c r="F104" s="46"/>
      <c r="G104" s="46"/>
      <c r="H104" s="46"/>
      <c r="I104" s="46"/>
      <c r="J104" s="48"/>
    </row>
    <row r="105" ht="120">
      <c r="A105" s="37" t="s">
        <v>601</v>
      </c>
      <c r="B105" s="45"/>
      <c r="C105" s="46"/>
      <c r="D105" s="46"/>
      <c r="E105" s="39" t="s">
        <v>5237</v>
      </c>
      <c r="F105" s="46"/>
      <c r="G105" s="46"/>
      <c r="H105" s="46"/>
      <c r="I105" s="46"/>
      <c r="J105" s="48"/>
    </row>
    <row r="106" ht="30">
      <c r="A106" s="37" t="s">
        <v>593</v>
      </c>
      <c r="B106" s="37">
        <v>23</v>
      </c>
      <c r="C106" s="38" t="s">
        <v>5243</v>
      </c>
      <c r="D106" s="37" t="s">
        <v>595</v>
      </c>
      <c r="E106" s="39" t="s">
        <v>5244</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5245</v>
      </c>
      <c r="F108" s="46"/>
      <c r="G108" s="46"/>
      <c r="H108" s="46"/>
      <c r="I108" s="46"/>
      <c r="J108" s="48"/>
    </row>
    <row r="109" ht="90">
      <c r="A109" s="37" t="s">
        <v>601</v>
      </c>
      <c r="B109" s="45"/>
      <c r="C109" s="46"/>
      <c r="D109" s="46"/>
      <c r="E109" s="39" t="s">
        <v>5239</v>
      </c>
      <c r="F109" s="46"/>
      <c r="G109" s="46"/>
      <c r="H109" s="46"/>
      <c r="I109" s="46"/>
      <c r="J109" s="48"/>
    </row>
    <row r="110">
      <c r="A110" s="31" t="s">
        <v>591</v>
      </c>
      <c r="B110" s="32"/>
      <c r="C110" s="33" t="s">
        <v>1812</v>
      </c>
      <c r="D110" s="34"/>
      <c r="E110" s="31" t="s">
        <v>1813</v>
      </c>
      <c r="F110" s="34"/>
      <c r="G110" s="34"/>
      <c r="H110" s="34"/>
      <c r="I110" s="35">
        <f>SUMIFS(I111:I118,A111:A118,"P")</f>
        <v>0</v>
      </c>
      <c r="J110" s="36"/>
    </row>
    <row r="111" ht="45">
      <c r="A111" s="37" t="s">
        <v>593</v>
      </c>
      <c r="B111" s="37">
        <v>24</v>
      </c>
      <c r="C111" s="38" t="s">
        <v>5213</v>
      </c>
      <c r="D111" s="37" t="s">
        <v>5214</v>
      </c>
      <c r="E111" s="39" t="s">
        <v>5215</v>
      </c>
      <c r="F111" s="40" t="s">
        <v>1127</v>
      </c>
      <c r="G111" s="41">
        <v>315</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75">
      <c r="A113" s="37" t="s">
        <v>599</v>
      </c>
      <c r="B113" s="45"/>
      <c r="C113" s="46"/>
      <c r="D113" s="46"/>
      <c r="E113" s="49" t="s">
        <v>5246</v>
      </c>
      <c r="F113" s="46"/>
      <c r="G113" s="46"/>
      <c r="H113" s="46"/>
      <c r="I113" s="46"/>
      <c r="J113" s="48"/>
    </row>
    <row r="114" ht="120">
      <c r="A114" s="37" t="s">
        <v>601</v>
      </c>
      <c r="B114" s="45"/>
      <c r="C114" s="46"/>
      <c r="D114" s="46"/>
      <c r="E114" s="39" t="s">
        <v>1819</v>
      </c>
      <c r="F114" s="46"/>
      <c r="G114" s="46"/>
      <c r="H114" s="46"/>
      <c r="I114" s="46"/>
      <c r="J114" s="48"/>
    </row>
    <row r="115" ht="45">
      <c r="A115" s="37" t="s">
        <v>593</v>
      </c>
      <c r="B115" s="37">
        <v>25</v>
      </c>
      <c r="C115" s="38" t="s">
        <v>4930</v>
      </c>
      <c r="D115" s="37" t="s">
        <v>4931</v>
      </c>
      <c r="E115" s="39" t="s">
        <v>4932</v>
      </c>
      <c r="F115" s="40" t="s">
        <v>1127</v>
      </c>
      <c r="G115" s="41">
        <v>380</v>
      </c>
      <c r="H115" s="42">
        <v>0</v>
      </c>
      <c r="I115" s="43">
        <f>ROUND(G115*H115,P4)</f>
        <v>0</v>
      </c>
      <c r="J115" s="37"/>
      <c r="O115" s="44">
        <f>I115*0.21</f>
        <v>0</v>
      </c>
      <c r="P115">
        <v>3</v>
      </c>
    </row>
    <row r="116">
      <c r="A116" s="37" t="s">
        <v>598</v>
      </c>
      <c r="B116" s="45"/>
      <c r="C116" s="46"/>
      <c r="D116" s="46"/>
      <c r="E116" s="39" t="s">
        <v>1817</v>
      </c>
      <c r="F116" s="46"/>
      <c r="G116" s="46"/>
      <c r="H116" s="46"/>
      <c r="I116" s="46"/>
      <c r="J116" s="48"/>
    </row>
    <row r="117" ht="90">
      <c r="A117" s="37" t="s">
        <v>599</v>
      </c>
      <c r="B117" s="45"/>
      <c r="C117" s="46"/>
      <c r="D117" s="46"/>
      <c r="E117" s="49" t="s">
        <v>5247</v>
      </c>
      <c r="F117" s="46"/>
      <c r="G117" s="46"/>
      <c r="H117" s="46"/>
      <c r="I117" s="46"/>
      <c r="J117" s="48"/>
    </row>
    <row r="118" ht="120">
      <c r="A118" s="37" t="s">
        <v>601</v>
      </c>
      <c r="B118" s="50"/>
      <c r="C118" s="51"/>
      <c r="D118" s="51"/>
      <c r="E118" s="39" t="s">
        <v>1819</v>
      </c>
      <c r="F118" s="51"/>
      <c r="G118" s="51"/>
      <c r="H118" s="51"/>
      <c r="I118" s="51"/>
      <c r="J118" s="52"/>
    </row>
  </sheetData>
  <sheetProtection sheet="1" objects="1" scenarios="1" spinCount="100000" saltValue="a8pjmRLjB+DLCLB11Ru0y8ztv6/yDkxuq14XoqEW/sN4w3qoNiOct4L4Ayh7bwkIUZnRO9Gi+DO0dKVlie4uXg==" hashValue="S4+cM4zLwZD+RFkqAC+fw903gq4EhNBhPhhh8cxeqVpA/z9O/vorKGNbKWMf89yTu2Abwxj0sBuYeo8jRuj7W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5248</v>
      </c>
      <c r="I3" s="25">
        <f>SUMIFS(I11:I250,A11:A250,"SD")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5248</v>
      </c>
      <c r="D7" s="22"/>
      <c r="E7" s="23" t="s">
        <v>179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SUMIFS(I12:I43,A12:A43,"P")</f>
        <v>0</v>
      </c>
      <c r="J11" s="36"/>
    </row>
    <row r="12">
      <c r="A12" s="37" t="s">
        <v>593</v>
      </c>
      <c r="B12" s="37">
        <v>1</v>
      </c>
      <c r="C12" s="38" t="s">
        <v>5250</v>
      </c>
      <c r="D12" s="37" t="s">
        <v>595</v>
      </c>
      <c r="E12" s="39" t="s">
        <v>5251</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5252</v>
      </c>
      <c r="F14" s="46"/>
      <c r="G14" s="46"/>
      <c r="H14" s="46"/>
      <c r="I14" s="46"/>
      <c r="J14" s="48"/>
    </row>
    <row r="15" ht="30">
      <c r="A15" s="37" t="s">
        <v>601</v>
      </c>
      <c r="B15" s="45"/>
      <c r="C15" s="46"/>
      <c r="D15" s="46"/>
      <c r="E15" s="39" t="s">
        <v>4287</v>
      </c>
      <c r="F15" s="46"/>
      <c r="G15" s="46"/>
      <c r="H15" s="46"/>
      <c r="I15" s="46"/>
      <c r="J15" s="48"/>
    </row>
    <row r="16">
      <c r="A16" s="37" t="s">
        <v>593</v>
      </c>
      <c r="B16" s="37">
        <v>2</v>
      </c>
      <c r="C16" s="38" t="s">
        <v>5253</v>
      </c>
      <c r="D16" s="37" t="s">
        <v>595</v>
      </c>
      <c r="E16" s="39" t="s">
        <v>5254</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5256</v>
      </c>
      <c r="F19" s="46"/>
      <c r="G19" s="46"/>
      <c r="H19" s="46"/>
      <c r="I19" s="46"/>
      <c r="J19" s="48"/>
    </row>
    <row r="20">
      <c r="A20" s="37" t="s">
        <v>593</v>
      </c>
      <c r="B20" s="37">
        <v>3</v>
      </c>
      <c r="C20" s="38" t="s">
        <v>5257</v>
      </c>
      <c r="D20" s="37" t="s">
        <v>595</v>
      </c>
      <c r="E20" s="39" t="s">
        <v>5258</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30">
      <c r="A23" s="37" t="s">
        <v>601</v>
      </c>
      <c r="B23" s="45"/>
      <c r="C23" s="46"/>
      <c r="D23" s="46"/>
      <c r="E23" s="39" t="s">
        <v>4287</v>
      </c>
      <c r="F23" s="46"/>
      <c r="G23" s="46"/>
      <c r="H23" s="46"/>
      <c r="I23" s="46"/>
      <c r="J23" s="48"/>
    </row>
    <row r="24">
      <c r="A24" s="37" t="s">
        <v>593</v>
      </c>
      <c r="B24" s="37">
        <v>4</v>
      </c>
      <c r="C24" s="38" t="s">
        <v>5259</v>
      </c>
      <c r="D24" s="37" t="s">
        <v>595</v>
      </c>
      <c r="E24" s="39" t="s">
        <v>5260</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ht="30">
      <c r="A27" s="37" t="s">
        <v>601</v>
      </c>
      <c r="B27" s="45"/>
      <c r="C27" s="46"/>
      <c r="D27" s="46"/>
      <c r="E27" s="39" t="s">
        <v>4287</v>
      </c>
      <c r="F27" s="46"/>
      <c r="G27" s="46"/>
      <c r="H27" s="46"/>
      <c r="I27" s="46"/>
      <c r="J27" s="48"/>
    </row>
    <row r="28">
      <c r="A28" s="37" t="s">
        <v>593</v>
      </c>
      <c r="B28" s="37">
        <v>5</v>
      </c>
      <c r="C28" s="38" t="s">
        <v>5261</v>
      </c>
      <c r="D28" s="37" t="s">
        <v>595</v>
      </c>
      <c r="E28" s="39" t="s">
        <v>5262</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5255</v>
      </c>
      <c r="F30" s="46"/>
      <c r="G30" s="46"/>
      <c r="H30" s="46"/>
      <c r="I30" s="46"/>
      <c r="J30" s="48"/>
    </row>
    <row r="31" ht="90">
      <c r="A31" s="37" t="s">
        <v>601</v>
      </c>
      <c r="B31" s="45"/>
      <c r="C31" s="46"/>
      <c r="D31" s="46"/>
      <c r="E31" s="39" t="s">
        <v>5263</v>
      </c>
      <c r="F31" s="46"/>
      <c r="G31" s="46"/>
      <c r="H31" s="46"/>
      <c r="I31" s="46"/>
      <c r="J31" s="48"/>
    </row>
    <row r="32">
      <c r="A32" s="37" t="s">
        <v>593</v>
      </c>
      <c r="B32" s="37">
        <v>6</v>
      </c>
      <c r="C32" s="38" t="s">
        <v>5264</v>
      </c>
      <c r="D32" s="37" t="s">
        <v>595</v>
      </c>
      <c r="E32" s="39" t="s">
        <v>4412</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5265</v>
      </c>
      <c r="F34" s="46"/>
      <c r="G34" s="46"/>
      <c r="H34" s="46"/>
      <c r="I34" s="46"/>
      <c r="J34" s="48"/>
    </row>
    <row r="35" ht="30">
      <c r="A35" s="37" t="s">
        <v>601</v>
      </c>
      <c r="B35" s="45"/>
      <c r="C35" s="46"/>
      <c r="D35" s="46"/>
      <c r="E35" s="39" t="s">
        <v>4287</v>
      </c>
      <c r="F35" s="46"/>
      <c r="G35" s="46"/>
      <c r="H35" s="46"/>
      <c r="I35" s="46"/>
      <c r="J35" s="48"/>
    </row>
    <row r="36" ht="30">
      <c r="A36" s="37" t="s">
        <v>593</v>
      </c>
      <c r="B36" s="37">
        <v>8</v>
      </c>
      <c r="C36" s="38" t="s">
        <v>5266</v>
      </c>
      <c r="D36" s="37" t="s">
        <v>595</v>
      </c>
      <c r="E36" s="39" t="s">
        <v>5267</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5268</v>
      </c>
      <c r="F38" s="46"/>
      <c r="G38" s="46"/>
      <c r="H38" s="46"/>
      <c r="I38" s="46"/>
      <c r="J38" s="48"/>
    </row>
    <row r="39" ht="30">
      <c r="A39" s="37" t="s">
        <v>601</v>
      </c>
      <c r="B39" s="45"/>
      <c r="C39" s="46"/>
      <c r="D39" s="46"/>
      <c r="E39" s="39" t="s">
        <v>5269</v>
      </c>
      <c r="F39" s="46"/>
      <c r="G39" s="46"/>
      <c r="H39" s="46"/>
      <c r="I39" s="46"/>
      <c r="J39" s="48"/>
    </row>
    <row r="40">
      <c r="A40" s="37" t="s">
        <v>593</v>
      </c>
      <c r="B40" s="37">
        <v>9</v>
      </c>
      <c r="C40" s="38" t="s">
        <v>5270</v>
      </c>
      <c r="D40" s="37" t="s">
        <v>595</v>
      </c>
      <c r="E40" s="39" t="s">
        <v>5271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5255</v>
      </c>
      <c r="F42" s="46"/>
      <c r="G42" s="46"/>
      <c r="H42" s="46"/>
      <c r="I42" s="46"/>
      <c r="J42" s="48"/>
    </row>
    <row r="43">
      <c r="A43" s="37" t="s">
        <v>601</v>
      </c>
      <c r="B43" s="45"/>
      <c r="C43" s="46"/>
      <c r="D43" s="46"/>
      <c r="E43" s="39" t="s">
        <v>5272</v>
      </c>
      <c r="F43" s="46"/>
      <c r="G43" s="46"/>
      <c r="H43" s="46"/>
      <c r="I43" s="46"/>
      <c r="J43" s="48"/>
    </row>
    <row r="44">
      <c r="A44" s="31" t="s">
        <v>591</v>
      </c>
      <c r="B44" s="32"/>
      <c r="C44" s="33" t="s">
        <v>5273</v>
      </c>
      <c r="D44" s="34"/>
      <c r="E44" s="31" t="s">
        <v>638</v>
      </c>
      <c r="F44" s="34"/>
      <c r="G44" s="34"/>
      <c r="H44" s="34"/>
      <c r="I44" s="35">
        <f>SUMIFS(I45:I96,A45:A96,"P")</f>
        <v>0</v>
      </c>
      <c r="J44" s="36"/>
    </row>
    <row r="45">
      <c r="A45" s="37" t="s">
        <v>593</v>
      </c>
      <c r="B45" s="37">
        <v>10</v>
      </c>
      <c r="C45" s="38" t="s">
        <v>5274</v>
      </c>
      <c r="D45" s="37" t="s">
        <v>595</v>
      </c>
      <c r="E45" s="39" t="s">
        <v>5275</v>
      </c>
      <c r="F45" s="40" t="s">
        <v>624</v>
      </c>
      <c r="G45" s="41">
        <v>120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5276</v>
      </c>
      <c r="F47" s="46"/>
      <c r="G47" s="46"/>
      <c r="H47" s="46"/>
      <c r="I47" s="46"/>
      <c r="J47" s="48"/>
    </row>
    <row r="48" ht="45">
      <c r="A48" s="37" t="s">
        <v>601</v>
      </c>
      <c r="B48" s="45"/>
      <c r="C48" s="46"/>
      <c r="D48" s="46"/>
      <c r="E48" s="39" t="s">
        <v>5277</v>
      </c>
      <c r="F48" s="46"/>
      <c r="G48" s="46"/>
      <c r="H48" s="46"/>
      <c r="I48" s="46"/>
      <c r="J48" s="48"/>
    </row>
    <row r="49">
      <c r="A49" s="37" t="s">
        <v>593</v>
      </c>
      <c r="B49" s="37">
        <v>11</v>
      </c>
      <c r="C49" s="38" t="s">
        <v>5278</v>
      </c>
      <c r="D49" s="37" t="s">
        <v>595</v>
      </c>
      <c r="E49" s="39" t="s">
        <v>5279</v>
      </c>
      <c r="F49" s="40" t="s">
        <v>641</v>
      </c>
      <c r="G49" s="41">
        <v>400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5280</v>
      </c>
      <c r="F51" s="46"/>
      <c r="G51" s="46"/>
      <c r="H51" s="46"/>
      <c r="I51" s="46"/>
      <c r="J51" s="48"/>
    </row>
    <row r="52" ht="45">
      <c r="A52" s="37" t="s">
        <v>601</v>
      </c>
      <c r="B52" s="45"/>
      <c r="C52" s="46"/>
      <c r="D52" s="46"/>
      <c r="E52" s="39" t="s">
        <v>5281</v>
      </c>
      <c r="F52" s="46"/>
      <c r="G52" s="46"/>
      <c r="H52" s="46"/>
      <c r="I52" s="46"/>
      <c r="J52" s="48"/>
    </row>
    <row r="53">
      <c r="A53" s="37" t="s">
        <v>593</v>
      </c>
      <c r="B53" s="37">
        <v>12</v>
      </c>
      <c r="C53" s="38" t="s">
        <v>5282</v>
      </c>
      <c r="D53" s="37" t="s">
        <v>595</v>
      </c>
      <c r="E53" s="39" t="s">
        <v>5283</v>
      </c>
      <c r="F53" s="40" t="s">
        <v>641</v>
      </c>
      <c r="G53" s="41">
        <v>4327.8509999999997</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599</v>
      </c>
      <c r="B55" s="45"/>
      <c r="C55" s="46"/>
      <c r="D55" s="46"/>
      <c r="E55" s="49" t="s">
        <v>5284</v>
      </c>
      <c r="F55" s="46"/>
      <c r="G55" s="46"/>
      <c r="H55" s="46"/>
      <c r="I55" s="46"/>
      <c r="J55" s="48"/>
    </row>
    <row r="56" ht="409.5">
      <c r="A56" s="37" t="s">
        <v>601</v>
      </c>
      <c r="B56" s="45"/>
      <c r="C56" s="46"/>
      <c r="D56" s="46"/>
      <c r="E56" s="39" t="s">
        <v>5285</v>
      </c>
      <c r="F56" s="46"/>
      <c r="G56" s="46"/>
      <c r="H56" s="46"/>
      <c r="I56" s="46"/>
      <c r="J56" s="48"/>
    </row>
    <row r="57">
      <c r="A57" s="37" t="s">
        <v>593</v>
      </c>
      <c r="B57" s="37">
        <v>13</v>
      </c>
      <c r="C57" s="38" t="s">
        <v>5286</v>
      </c>
      <c r="D57" s="37" t="s">
        <v>595</v>
      </c>
      <c r="E57" s="39" t="s">
        <v>5287</v>
      </c>
      <c r="F57" s="40" t="s">
        <v>641</v>
      </c>
      <c r="G57" s="41">
        <v>4943.8509999999997</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5288</v>
      </c>
      <c r="F59" s="46"/>
      <c r="G59" s="46"/>
      <c r="H59" s="46"/>
      <c r="I59" s="46"/>
      <c r="J59" s="48"/>
    </row>
    <row r="60" ht="390">
      <c r="A60" s="37" t="s">
        <v>601</v>
      </c>
      <c r="B60" s="45"/>
      <c r="C60" s="46"/>
      <c r="D60" s="46"/>
      <c r="E60" s="39" t="s">
        <v>5289</v>
      </c>
      <c r="F60" s="46"/>
      <c r="G60" s="46"/>
      <c r="H60" s="46"/>
      <c r="I60" s="46"/>
      <c r="J60" s="48"/>
    </row>
    <row r="61">
      <c r="A61" s="37" t="s">
        <v>593</v>
      </c>
      <c r="B61" s="37">
        <v>14</v>
      </c>
      <c r="C61" s="38" t="s">
        <v>3400</v>
      </c>
      <c r="D61" s="37" t="s">
        <v>595</v>
      </c>
      <c r="E61" s="39" t="s">
        <v>3401</v>
      </c>
      <c r="F61" s="40" t="s">
        <v>641</v>
      </c>
      <c r="G61" s="41">
        <v>1639.008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5290</v>
      </c>
      <c r="F63" s="46"/>
      <c r="G63" s="46"/>
      <c r="H63" s="46"/>
      <c r="I63" s="46"/>
      <c r="J63" s="48"/>
    </row>
    <row r="64" ht="405">
      <c r="A64" s="37" t="s">
        <v>601</v>
      </c>
      <c r="B64" s="45"/>
      <c r="C64" s="46"/>
      <c r="D64" s="46"/>
      <c r="E64" s="39" t="s">
        <v>3363</v>
      </c>
      <c r="F64" s="46"/>
      <c r="G64" s="46"/>
      <c r="H64" s="46"/>
      <c r="I64" s="46"/>
      <c r="J64" s="48"/>
    </row>
    <row r="65">
      <c r="A65" s="37" t="s">
        <v>593</v>
      </c>
      <c r="B65" s="37">
        <v>15</v>
      </c>
      <c r="C65" s="38" t="s">
        <v>2436</v>
      </c>
      <c r="D65" s="37" t="s">
        <v>595</v>
      </c>
      <c r="E65" s="39" t="s">
        <v>5291</v>
      </c>
      <c r="F65" s="40" t="s">
        <v>641</v>
      </c>
      <c r="G65" s="41">
        <v>4943.8509999999997</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5292</v>
      </c>
      <c r="F67" s="46"/>
      <c r="G67" s="46"/>
      <c r="H67" s="46"/>
      <c r="I67" s="46"/>
      <c r="J67" s="48"/>
    </row>
    <row r="68" ht="345">
      <c r="A68" s="37" t="s">
        <v>601</v>
      </c>
      <c r="B68" s="45"/>
      <c r="C68" s="46"/>
      <c r="D68" s="46"/>
      <c r="E68" s="39" t="s">
        <v>5293</v>
      </c>
      <c r="F68" s="46"/>
      <c r="G68" s="46"/>
      <c r="H68" s="46"/>
      <c r="I68" s="46"/>
      <c r="J68" s="48"/>
    </row>
    <row r="69">
      <c r="A69" s="37" t="s">
        <v>593</v>
      </c>
      <c r="B69" s="37">
        <v>16</v>
      </c>
      <c r="C69" s="38" t="s">
        <v>4447</v>
      </c>
      <c r="D69" s="37" t="s">
        <v>595</v>
      </c>
      <c r="E69" s="39" t="s">
        <v>5294</v>
      </c>
      <c r="F69" s="40" t="s">
        <v>641</v>
      </c>
      <c r="G69" s="41">
        <v>1639.008</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5295</v>
      </c>
      <c r="F71" s="46"/>
      <c r="G71" s="46"/>
      <c r="H71" s="46"/>
      <c r="I71" s="46"/>
      <c r="J71" s="48"/>
    </row>
    <row r="72" ht="240">
      <c r="A72" s="37" t="s">
        <v>601</v>
      </c>
      <c r="B72" s="45"/>
      <c r="C72" s="46"/>
      <c r="D72" s="46"/>
      <c r="E72" s="39" t="s">
        <v>5296</v>
      </c>
      <c r="F72" s="46"/>
      <c r="G72" s="46"/>
      <c r="H72" s="46"/>
      <c r="I72" s="46"/>
      <c r="J72" s="48"/>
    </row>
    <row r="73">
      <c r="A73" s="37" t="s">
        <v>593</v>
      </c>
      <c r="B73" s="37">
        <v>17</v>
      </c>
      <c r="C73" s="38" t="s">
        <v>4466</v>
      </c>
      <c r="D73" s="37" t="s">
        <v>595</v>
      </c>
      <c r="E73" s="39" t="s">
        <v>5297</v>
      </c>
      <c r="F73" s="40" t="s">
        <v>641</v>
      </c>
      <c r="G73" s="41">
        <v>872.29999999999995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5298</v>
      </c>
      <c r="F75" s="46"/>
      <c r="G75" s="46"/>
      <c r="H75" s="46"/>
      <c r="I75" s="46"/>
      <c r="J75" s="48"/>
    </row>
    <row r="76" ht="300">
      <c r="A76" s="37" t="s">
        <v>601</v>
      </c>
      <c r="B76" s="45"/>
      <c r="C76" s="46"/>
      <c r="D76" s="46"/>
      <c r="E76" s="39" t="s">
        <v>5299</v>
      </c>
      <c r="F76" s="46"/>
      <c r="G76" s="46"/>
      <c r="H76" s="46"/>
      <c r="I76" s="46"/>
      <c r="J76" s="48"/>
    </row>
    <row r="77">
      <c r="A77" s="37" t="s">
        <v>593</v>
      </c>
      <c r="B77" s="37">
        <v>18</v>
      </c>
      <c r="C77" s="38" t="s">
        <v>4470</v>
      </c>
      <c r="D77" s="37" t="s">
        <v>595</v>
      </c>
      <c r="E77" s="39" t="s">
        <v>5300</v>
      </c>
      <c r="F77" s="40" t="s">
        <v>641</v>
      </c>
      <c r="G77" s="41">
        <v>8.0920000000000005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5301</v>
      </c>
      <c r="F79" s="46"/>
      <c r="G79" s="46"/>
      <c r="H79" s="46"/>
      <c r="I79" s="46"/>
      <c r="J79" s="48"/>
    </row>
    <row r="80" ht="390">
      <c r="A80" s="37" t="s">
        <v>601</v>
      </c>
      <c r="B80" s="45"/>
      <c r="C80" s="46"/>
      <c r="D80" s="46"/>
      <c r="E80" s="39" t="s">
        <v>5302</v>
      </c>
      <c r="F80" s="46"/>
      <c r="G80" s="46"/>
      <c r="H80" s="46"/>
      <c r="I80" s="46"/>
      <c r="J80" s="48"/>
    </row>
    <row r="81">
      <c r="A81" s="37" t="s">
        <v>593</v>
      </c>
      <c r="B81" s="37">
        <v>19</v>
      </c>
      <c r="C81" s="38" t="s">
        <v>3364</v>
      </c>
      <c r="D81" s="37" t="s">
        <v>595</v>
      </c>
      <c r="E81" s="39" t="s">
        <v>5303</v>
      </c>
      <c r="F81" s="40" t="s">
        <v>650</v>
      </c>
      <c r="G81" s="41">
        <v>500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5304</v>
      </c>
      <c r="F83" s="46"/>
      <c r="G83" s="46"/>
      <c r="H83" s="46"/>
      <c r="I83" s="46"/>
      <c r="J83" s="48"/>
    </row>
    <row r="84" ht="30">
      <c r="A84" s="37" t="s">
        <v>601</v>
      </c>
      <c r="B84" s="45"/>
      <c r="C84" s="46"/>
      <c r="D84" s="46"/>
      <c r="E84" s="39" t="s">
        <v>3367</v>
      </c>
      <c r="F84" s="46"/>
      <c r="G84" s="46"/>
      <c r="H84" s="46"/>
      <c r="I84" s="46"/>
      <c r="J84" s="48"/>
    </row>
    <row r="85">
      <c r="A85" s="37" t="s">
        <v>593</v>
      </c>
      <c r="B85" s="37">
        <v>20</v>
      </c>
      <c r="C85" s="38" t="s">
        <v>4483</v>
      </c>
      <c r="D85" s="37" t="s">
        <v>595</v>
      </c>
      <c r="E85" s="39" t="s">
        <v>5305</v>
      </c>
      <c r="F85" s="40" t="s">
        <v>650</v>
      </c>
      <c r="G85" s="41">
        <v>268.80000000000001</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5306</v>
      </c>
      <c r="F87" s="46"/>
      <c r="G87" s="46"/>
      <c r="H87" s="46"/>
      <c r="I87" s="46"/>
      <c r="J87" s="48"/>
    </row>
    <row r="88" ht="45">
      <c r="A88" s="37" t="s">
        <v>601</v>
      </c>
      <c r="B88" s="45"/>
      <c r="C88" s="46"/>
      <c r="D88" s="46"/>
      <c r="E88" s="39" t="s">
        <v>5307</v>
      </c>
      <c r="F88" s="46"/>
      <c r="G88" s="46"/>
      <c r="H88" s="46"/>
      <c r="I88" s="46"/>
      <c r="J88" s="48"/>
    </row>
    <row r="89">
      <c r="A89" s="37" t="s">
        <v>593</v>
      </c>
      <c r="B89" s="37">
        <v>21</v>
      </c>
      <c r="C89" s="38" t="s">
        <v>4491</v>
      </c>
      <c r="D89" s="37" t="s">
        <v>595</v>
      </c>
      <c r="E89" s="39" t="s">
        <v>4492</v>
      </c>
      <c r="F89" s="40" t="s">
        <v>650</v>
      </c>
      <c r="G89" s="41">
        <v>268.80000000000001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5308</v>
      </c>
      <c r="F91" s="46"/>
      <c r="G91" s="46"/>
      <c r="H91" s="46"/>
      <c r="I91" s="46"/>
      <c r="J91" s="48"/>
    </row>
    <row r="92" ht="30">
      <c r="A92" s="37" t="s">
        <v>601</v>
      </c>
      <c r="B92" s="45"/>
      <c r="C92" s="46"/>
      <c r="D92" s="46"/>
      <c r="E92" s="39" t="s">
        <v>5309</v>
      </c>
      <c r="F92" s="46"/>
      <c r="G92" s="46"/>
      <c r="H92" s="46"/>
      <c r="I92" s="46"/>
      <c r="J92" s="48"/>
    </row>
    <row r="93" ht="30">
      <c r="A93" s="37" t="s">
        <v>593</v>
      </c>
      <c r="B93" s="37">
        <v>22</v>
      </c>
      <c r="C93" s="38" t="s">
        <v>5310</v>
      </c>
      <c r="D93" s="37" t="s">
        <v>595</v>
      </c>
      <c r="E93" s="39" t="s">
        <v>5311</v>
      </c>
      <c r="F93" s="40" t="s">
        <v>641</v>
      </c>
      <c r="G93" s="41">
        <v>40.32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5312</v>
      </c>
      <c r="F95" s="46"/>
      <c r="G95" s="46"/>
      <c r="H95" s="46"/>
      <c r="I95" s="46"/>
      <c r="J95" s="48"/>
    </row>
    <row r="96" ht="45">
      <c r="A96" s="37" t="s">
        <v>601</v>
      </c>
      <c r="B96" s="45"/>
      <c r="C96" s="46"/>
      <c r="D96" s="46"/>
      <c r="E96" s="39" t="s">
        <v>5313</v>
      </c>
      <c r="F96" s="46"/>
      <c r="G96" s="46"/>
      <c r="H96" s="46"/>
      <c r="I96" s="46"/>
      <c r="J96" s="48"/>
    </row>
    <row r="97">
      <c r="A97" s="31" t="s">
        <v>591</v>
      </c>
      <c r="B97" s="32"/>
      <c r="C97" s="33" t="s">
        <v>5314</v>
      </c>
      <c r="D97" s="34"/>
      <c r="E97" s="31" t="s">
        <v>4955</v>
      </c>
      <c r="F97" s="34"/>
      <c r="G97" s="34"/>
      <c r="H97" s="34"/>
      <c r="I97" s="35">
        <f>SUMIFS(I98:I113,A98:A113,"P")</f>
        <v>0</v>
      </c>
      <c r="J97" s="36"/>
    </row>
    <row r="98">
      <c r="A98" s="37" t="s">
        <v>593</v>
      </c>
      <c r="B98" s="37">
        <v>23</v>
      </c>
      <c r="C98" s="38" t="s">
        <v>5315</v>
      </c>
      <c r="D98" s="37" t="s">
        <v>595</v>
      </c>
      <c r="E98" s="39" t="s">
        <v>5316</v>
      </c>
      <c r="F98" s="40" t="s">
        <v>650</v>
      </c>
      <c r="G98" s="41">
        <v>950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5317</v>
      </c>
      <c r="F100" s="46"/>
      <c r="G100" s="46"/>
      <c r="H100" s="46"/>
      <c r="I100" s="46"/>
      <c r="J100" s="48"/>
    </row>
    <row r="101" ht="75">
      <c r="A101" s="37" t="s">
        <v>601</v>
      </c>
      <c r="B101" s="45"/>
      <c r="C101" s="46"/>
      <c r="D101" s="46"/>
      <c r="E101" s="39" t="s">
        <v>5318</v>
      </c>
      <c r="F101" s="46"/>
      <c r="G101" s="46"/>
      <c r="H101" s="46"/>
      <c r="I101" s="46"/>
      <c r="J101" s="48"/>
    </row>
    <row r="102">
      <c r="A102" s="37" t="s">
        <v>593</v>
      </c>
      <c r="B102" s="37">
        <v>24</v>
      </c>
      <c r="C102" s="38" t="s">
        <v>5319</v>
      </c>
      <c r="D102" s="37" t="s">
        <v>595</v>
      </c>
      <c r="E102" s="39" t="s">
        <v>5320</v>
      </c>
      <c r="F102" s="40" t="s">
        <v>650</v>
      </c>
      <c r="G102" s="41">
        <v>252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5321</v>
      </c>
      <c r="F104" s="46"/>
      <c r="G104" s="46"/>
      <c r="H104" s="46"/>
      <c r="I104" s="46"/>
      <c r="J104" s="48"/>
    </row>
    <row r="105" ht="409.5">
      <c r="A105" s="37" t="s">
        <v>601</v>
      </c>
      <c r="B105" s="45"/>
      <c r="C105" s="46"/>
      <c r="D105" s="46"/>
      <c r="E105" s="39" t="s">
        <v>5322</v>
      </c>
      <c r="F105" s="46"/>
      <c r="G105" s="46"/>
      <c r="H105" s="46"/>
      <c r="I105" s="46"/>
      <c r="J105" s="48"/>
    </row>
    <row r="106">
      <c r="A106" s="37" t="s">
        <v>593</v>
      </c>
      <c r="B106" s="37">
        <v>25</v>
      </c>
      <c r="C106" s="38" t="s">
        <v>5323</v>
      </c>
      <c r="D106" s="37" t="s">
        <v>595</v>
      </c>
      <c r="E106" s="39" t="s">
        <v>5324</v>
      </c>
      <c r="F106" s="40" t="s">
        <v>650</v>
      </c>
      <c r="G106" s="41">
        <v>252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5325</v>
      </c>
      <c r="F108" s="46"/>
      <c r="G108" s="46"/>
      <c r="H108" s="46"/>
      <c r="I108" s="46"/>
      <c r="J108" s="48"/>
    </row>
    <row r="109">
      <c r="A109" s="37" t="s">
        <v>601</v>
      </c>
      <c r="B109" s="45"/>
      <c r="C109" s="46"/>
      <c r="D109" s="46"/>
      <c r="E109" s="39" t="s">
        <v>5326</v>
      </c>
      <c r="F109" s="46"/>
      <c r="G109" s="46"/>
      <c r="H109" s="46"/>
      <c r="I109" s="46"/>
      <c r="J109" s="48"/>
    </row>
    <row r="110">
      <c r="A110" s="37" t="s">
        <v>593</v>
      </c>
      <c r="B110" s="37">
        <v>26</v>
      </c>
      <c r="C110" s="38" t="s">
        <v>4977</v>
      </c>
      <c r="D110" s="37" t="s">
        <v>595</v>
      </c>
      <c r="E110" s="39" t="s">
        <v>4978</v>
      </c>
      <c r="F110" s="40" t="s">
        <v>641</v>
      </c>
      <c r="G110" s="41">
        <v>176.68799999999999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5327</v>
      </c>
      <c r="F112" s="46"/>
      <c r="G112" s="46"/>
      <c r="H112" s="46"/>
      <c r="I112" s="46"/>
      <c r="J112" s="48"/>
    </row>
    <row r="113" ht="409.5">
      <c r="A113" s="37" t="s">
        <v>601</v>
      </c>
      <c r="B113" s="45"/>
      <c r="C113" s="46"/>
      <c r="D113" s="46"/>
      <c r="E113" s="39" t="s">
        <v>5075</v>
      </c>
      <c r="F113" s="46"/>
      <c r="G113" s="46"/>
      <c r="H113" s="46"/>
      <c r="I113" s="46"/>
      <c r="J113" s="48"/>
    </row>
    <row r="114">
      <c r="A114" s="31" t="s">
        <v>591</v>
      </c>
      <c r="B114" s="32"/>
      <c r="C114" s="33" t="s">
        <v>5328</v>
      </c>
      <c r="D114" s="34"/>
      <c r="E114" s="31" t="s">
        <v>4985</v>
      </c>
      <c r="F114" s="34"/>
      <c r="G114" s="34"/>
      <c r="H114" s="34"/>
      <c r="I114" s="35">
        <f>SUMIFS(I115:I142,A115:A142,"P")</f>
        <v>0</v>
      </c>
      <c r="J114" s="36"/>
    </row>
    <row r="115">
      <c r="A115" s="37" t="s">
        <v>593</v>
      </c>
      <c r="B115" s="37">
        <v>27</v>
      </c>
      <c r="C115" s="38" t="s">
        <v>5329</v>
      </c>
      <c r="D115" s="37" t="s">
        <v>595</v>
      </c>
      <c r="E115" s="39" t="s">
        <v>5330</v>
      </c>
      <c r="F115" s="40" t="s">
        <v>641</v>
      </c>
      <c r="G115" s="41">
        <v>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5331</v>
      </c>
      <c r="F117" s="46"/>
      <c r="G117" s="46"/>
      <c r="H117" s="46"/>
      <c r="I117" s="46"/>
      <c r="J117" s="48"/>
    </row>
    <row r="118" ht="409.5">
      <c r="A118" s="37" t="s">
        <v>601</v>
      </c>
      <c r="B118" s="45"/>
      <c r="C118" s="46"/>
      <c r="D118" s="46"/>
      <c r="E118" s="39" t="s">
        <v>5332</v>
      </c>
      <c r="F118" s="46"/>
      <c r="G118" s="46"/>
      <c r="H118" s="46"/>
      <c r="I118" s="46"/>
      <c r="J118" s="48"/>
    </row>
    <row r="119">
      <c r="A119" s="37" t="s">
        <v>593</v>
      </c>
      <c r="B119" s="37">
        <v>28</v>
      </c>
      <c r="C119" s="38" t="s">
        <v>5333</v>
      </c>
      <c r="D119" s="37" t="s">
        <v>595</v>
      </c>
      <c r="E119" s="39" t="s">
        <v>5334</v>
      </c>
      <c r="F119" s="40" t="s">
        <v>1127</v>
      </c>
      <c r="G119" s="41">
        <v>2.5</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5335</v>
      </c>
      <c r="F121" s="46"/>
      <c r="G121" s="46"/>
      <c r="H121" s="46"/>
      <c r="I121" s="46"/>
      <c r="J121" s="48"/>
    </row>
    <row r="122" ht="300">
      <c r="A122" s="37" t="s">
        <v>601</v>
      </c>
      <c r="B122" s="45"/>
      <c r="C122" s="46"/>
      <c r="D122" s="46"/>
      <c r="E122" s="39" t="s">
        <v>5336</v>
      </c>
      <c r="F122" s="46"/>
      <c r="G122" s="46"/>
      <c r="H122" s="46"/>
      <c r="I122" s="46"/>
      <c r="J122" s="48"/>
    </row>
    <row r="123">
      <c r="A123" s="37" t="s">
        <v>593</v>
      </c>
      <c r="B123" s="37">
        <v>29</v>
      </c>
      <c r="C123" s="38" t="s">
        <v>5337</v>
      </c>
      <c r="D123" s="37" t="s">
        <v>595</v>
      </c>
      <c r="E123" s="39" t="s">
        <v>5338</v>
      </c>
      <c r="F123" s="40" t="s">
        <v>641</v>
      </c>
      <c r="G123" s="41">
        <v>94.891000000000005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90">
      <c r="A125" s="37" t="s">
        <v>599</v>
      </c>
      <c r="B125" s="45"/>
      <c r="C125" s="46"/>
      <c r="D125" s="46"/>
      <c r="E125" s="49" t="s">
        <v>5339</v>
      </c>
      <c r="F125" s="46"/>
      <c r="G125" s="46"/>
      <c r="H125" s="46"/>
      <c r="I125" s="46"/>
      <c r="J125" s="48"/>
    </row>
    <row r="126" ht="409.5">
      <c r="A126" s="37" t="s">
        <v>601</v>
      </c>
      <c r="B126" s="45"/>
      <c r="C126" s="46"/>
      <c r="D126" s="46"/>
      <c r="E126" s="39" t="s">
        <v>5340</v>
      </c>
      <c r="F126" s="46"/>
      <c r="G126" s="46"/>
      <c r="H126" s="46"/>
      <c r="I126" s="46"/>
      <c r="J126" s="48"/>
    </row>
    <row r="127">
      <c r="A127" s="37" t="s">
        <v>593</v>
      </c>
      <c r="B127" s="37">
        <v>30</v>
      </c>
      <c r="C127" s="38" t="s">
        <v>5341</v>
      </c>
      <c r="D127" s="37" t="s">
        <v>595</v>
      </c>
      <c r="E127" s="39" t="s">
        <v>5342</v>
      </c>
      <c r="F127" s="40" t="s">
        <v>1127</v>
      </c>
      <c r="G127" s="41">
        <v>44.5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5343</v>
      </c>
      <c r="F129" s="46"/>
      <c r="G129" s="46"/>
      <c r="H129" s="46"/>
      <c r="I129" s="46"/>
      <c r="J129" s="48"/>
    </row>
    <row r="130" ht="330">
      <c r="A130" s="37" t="s">
        <v>601</v>
      </c>
      <c r="B130" s="45"/>
      <c r="C130" s="46"/>
      <c r="D130" s="46"/>
      <c r="E130" s="39" t="s">
        <v>5344</v>
      </c>
      <c r="F130" s="46"/>
      <c r="G130" s="46"/>
      <c r="H130" s="46"/>
      <c r="I130" s="46"/>
      <c r="J130" s="48"/>
    </row>
    <row r="131">
      <c r="A131" s="37" t="s">
        <v>593</v>
      </c>
      <c r="B131" s="37">
        <v>31</v>
      </c>
      <c r="C131" s="38" t="s">
        <v>4998</v>
      </c>
      <c r="D131" s="37" t="s">
        <v>595</v>
      </c>
      <c r="E131" s="39" t="s">
        <v>5345</v>
      </c>
      <c r="F131" s="40" t="s">
        <v>1049</v>
      </c>
      <c r="G131" s="41">
        <v>752.87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5346</v>
      </c>
      <c r="F133" s="46"/>
      <c r="G133" s="46"/>
      <c r="H133" s="46"/>
      <c r="I133" s="46"/>
      <c r="J133" s="48"/>
    </row>
    <row r="134" ht="375">
      <c r="A134" s="37" t="s">
        <v>601</v>
      </c>
      <c r="B134" s="45"/>
      <c r="C134" s="46"/>
      <c r="D134" s="46"/>
      <c r="E134" s="39" t="s">
        <v>5347</v>
      </c>
      <c r="F134" s="46"/>
      <c r="G134" s="46"/>
      <c r="H134" s="46"/>
      <c r="I134" s="46"/>
      <c r="J134" s="48"/>
    </row>
    <row r="135">
      <c r="A135" s="37" t="s">
        <v>593</v>
      </c>
      <c r="B135" s="37">
        <v>32</v>
      </c>
      <c r="C135" s="38" t="s">
        <v>5348</v>
      </c>
      <c r="D135" s="37" t="s">
        <v>595</v>
      </c>
      <c r="E135" s="39" t="s">
        <v>5349</v>
      </c>
      <c r="F135" s="40" t="s">
        <v>641</v>
      </c>
      <c r="G135" s="41">
        <v>168.27000000000001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5350</v>
      </c>
      <c r="F137" s="46"/>
      <c r="G137" s="46"/>
      <c r="H137" s="46"/>
      <c r="I137" s="46"/>
      <c r="J137" s="48"/>
    </row>
    <row r="138" ht="409.5">
      <c r="A138" s="37" t="s">
        <v>601</v>
      </c>
      <c r="B138" s="45"/>
      <c r="C138" s="46"/>
      <c r="D138" s="46"/>
      <c r="E138" s="39" t="s">
        <v>5340</v>
      </c>
      <c r="F138" s="46"/>
      <c r="G138" s="46"/>
      <c r="H138" s="46"/>
      <c r="I138" s="46"/>
      <c r="J138" s="48"/>
    </row>
    <row r="139">
      <c r="A139" s="37" t="s">
        <v>593</v>
      </c>
      <c r="B139" s="37">
        <v>33</v>
      </c>
      <c r="C139" s="38" t="s">
        <v>5351</v>
      </c>
      <c r="D139" s="37" t="s">
        <v>595</v>
      </c>
      <c r="E139" s="39" t="s">
        <v>5352</v>
      </c>
      <c r="F139" s="40" t="s">
        <v>1127</v>
      </c>
      <c r="G139" s="41">
        <v>34.799999999999997</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5353</v>
      </c>
      <c r="F141" s="46"/>
      <c r="G141" s="46"/>
      <c r="H141" s="46"/>
      <c r="I141" s="46"/>
      <c r="J141" s="48"/>
    </row>
    <row r="142" ht="330">
      <c r="A142" s="37" t="s">
        <v>601</v>
      </c>
      <c r="B142" s="45"/>
      <c r="C142" s="46"/>
      <c r="D142" s="46"/>
      <c r="E142" s="39" t="s">
        <v>5344</v>
      </c>
      <c r="F142" s="46"/>
      <c r="G142" s="46"/>
      <c r="H142" s="46"/>
      <c r="I142" s="46"/>
      <c r="J142" s="48"/>
    </row>
    <row r="143">
      <c r="A143" s="31" t="s">
        <v>591</v>
      </c>
      <c r="B143" s="32"/>
      <c r="C143" s="33" t="s">
        <v>5354</v>
      </c>
      <c r="D143" s="34"/>
      <c r="E143" s="31" t="s">
        <v>1643</v>
      </c>
      <c r="F143" s="34"/>
      <c r="G143" s="34"/>
      <c r="H143" s="34"/>
      <c r="I143" s="35">
        <f>SUMIFS(I144:I171,A144:A171,"P")</f>
        <v>0</v>
      </c>
      <c r="J143" s="36"/>
    </row>
    <row r="144">
      <c r="A144" s="37" t="s">
        <v>593</v>
      </c>
      <c r="B144" s="37">
        <v>34</v>
      </c>
      <c r="C144" s="38" t="s">
        <v>5355</v>
      </c>
      <c r="D144" s="37" t="s">
        <v>595</v>
      </c>
      <c r="E144" s="39" t="s">
        <v>5356</v>
      </c>
      <c r="F144" s="40" t="s">
        <v>641</v>
      </c>
      <c r="G144" s="41">
        <v>1.4490000000000001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5357</v>
      </c>
      <c r="F146" s="46"/>
      <c r="G146" s="46"/>
      <c r="H146" s="46"/>
      <c r="I146" s="46"/>
      <c r="J146" s="48"/>
    </row>
    <row r="147" ht="300">
      <c r="A147" s="37" t="s">
        <v>601</v>
      </c>
      <c r="B147" s="45"/>
      <c r="C147" s="46"/>
      <c r="D147" s="46"/>
      <c r="E147" s="39" t="s">
        <v>5358</v>
      </c>
      <c r="F147" s="46"/>
      <c r="G147" s="46"/>
      <c r="H147" s="46"/>
      <c r="I147" s="46"/>
      <c r="J147" s="48"/>
    </row>
    <row r="148">
      <c r="A148" s="37" t="s">
        <v>593</v>
      </c>
      <c r="B148" s="37">
        <v>35</v>
      </c>
      <c r="C148" s="38" t="s">
        <v>5015</v>
      </c>
      <c r="D148" s="37" t="s">
        <v>595</v>
      </c>
      <c r="E148" s="39" t="s">
        <v>5359</v>
      </c>
      <c r="F148" s="40" t="s">
        <v>641</v>
      </c>
      <c r="G148" s="41">
        <v>6.9009999999999998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50">
      <c r="A150" s="37" t="s">
        <v>599</v>
      </c>
      <c r="B150" s="45"/>
      <c r="C150" s="46"/>
      <c r="D150" s="46"/>
      <c r="E150" s="49" t="s">
        <v>5360</v>
      </c>
      <c r="F150" s="46"/>
      <c r="G150" s="46"/>
      <c r="H150" s="46"/>
      <c r="I150" s="46"/>
      <c r="J150" s="48"/>
    </row>
    <row r="151" ht="409.5">
      <c r="A151" s="37" t="s">
        <v>601</v>
      </c>
      <c r="B151" s="45"/>
      <c r="C151" s="46"/>
      <c r="D151" s="46"/>
      <c r="E151" s="39" t="s">
        <v>5340</v>
      </c>
      <c r="F151" s="46"/>
      <c r="G151" s="46"/>
      <c r="H151" s="46"/>
      <c r="I151" s="46"/>
      <c r="J151" s="48"/>
    </row>
    <row r="152">
      <c r="A152" s="37" t="s">
        <v>593</v>
      </c>
      <c r="B152" s="37">
        <v>36</v>
      </c>
      <c r="C152" s="38" t="s">
        <v>5361</v>
      </c>
      <c r="D152" s="37" t="s">
        <v>595</v>
      </c>
      <c r="E152" s="39" t="s">
        <v>5362</v>
      </c>
      <c r="F152" s="40" t="s">
        <v>641</v>
      </c>
      <c r="G152" s="41">
        <v>58.828000000000003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599</v>
      </c>
      <c r="B154" s="45"/>
      <c r="C154" s="46"/>
      <c r="D154" s="46"/>
      <c r="E154" s="49" t="s">
        <v>5363</v>
      </c>
      <c r="F154" s="46"/>
      <c r="G154" s="46"/>
      <c r="H154" s="46"/>
      <c r="I154" s="46"/>
      <c r="J154" s="48"/>
    </row>
    <row r="155" ht="409.5">
      <c r="A155" s="37" t="s">
        <v>601</v>
      </c>
      <c r="B155" s="45"/>
      <c r="C155" s="46"/>
      <c r="D155" s="46"/>
      <c r="E155" s="39" t="s">
        <v>5340</v>
      </c>
      <c r="F155" s="46"/>
      <c r="G155" s="46"/>
      <c r="H155" s="46"/>
      <c r="I155" s="46"/>
      <c r="J155" s="48"/>
    </row>
    <row r="156">
      <c r="A156" s="37" t="s">
        <v>593</v>
      </c>
      <c r="B156" s="37">
        <v>37</v>
      </c>
      <c r="C156" s="38" t="s">
        <v>5364</v>
      </c>
      <c r="D156" s="37" t="s">
        <v>595</v>
      </c>
      <c r="E156" s="39" t="s">
        <v>5365</v>
      </c>
      <c r="F156" s="40" t="s">
        <v>1127</v>
      </c>
      <c r="G156" s="41">
        <v>2.609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20">
      <c r="A158" s="37" t="s">
        <v>599</v>
      </c>
      <c r="B158" s="45"/>
      <c r="C158" s="46"/>
      <c r="D158" s="46"/>
      <c r="E158" s="49" t="s">
        <v>5366</v>
      </c>
      <c r="F158" s="46"/>
      <c r="G158" s="46"/>
      <c r="H158" s="46"/>
      <c r="I158" s="46"/>
      <c r="J158" s="48"/>
    </row>
    <row r="159" ht="225">
      <c r="A159" s="37" t="s">
        <v>601</v>
      </c>
      <c r="B159" s="45"/>
      <c r="C159" s="46"/>
      <c r="D159" s="46"/>
      <c r="E159" s="39" t="s">
        <v>5367</v>
      </c>
      <c r="F159" s="46"/>
      <c r="G159" s="46"/>
      <c r="H159" s="46"/>
      <c r="I159" s="46"/>
      <c r="J159" s="48"/>
    </row>
    <row r="160">
      <c r="A160" s="37" t="s">
        <v>593</v>
      </c>
      <c r="B160" s="37">
        <v>38</v>
      </c>
      <c r="C160" s="38" t="s">
        <v>5368</v>
      </c>
      <c r="D160" s="37" t="s">
        <v>595</v>
      </c>
      <c r="E160" s="39" t="s">
        <v>5369</v>
      </c>
      <c r="F160" s="40" t="s">
        <v>641</v>
      </c>
      <c r="G160" s="41">
        <v>834.89999999999998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5370</v>
      </c>
      <c r="F162" s="46"/>
      <c r="G162" s="46"/>
      <c r="H162" s="46"/>
      <c r="I162" s="46"/>
      <c r="J162" s="48"/>
    </row>
    <row r="163" ht="45">
      <c r="A163" s="37" t="s">
        <v>601</v>
      </c>
      <c r="B163" s="45"/>
      <c r="C163" s="46"/>
      <c r="D163" s="46"/>
      <c r="E163" s="39" t="s">
        <v>5371</v>
      </c>
      <c r="F163" s="46"/>
      <c r="G163" s="46"/>
      <c r="H163" s="46"/>
      <c r="I163" s="46"/>
      <c r="J163" s="48"/>
    </row>
    <row r="164">
      <c r="A164" s="37" t="s">
        <v>593</v>
      </c>
      <c r="B164" s="37">
        <v>39</v>
      </c>
      <c r="C164" s="38" t="s">
        <v>5372</v>
      </c>
      <c r="D164" s="37" t="s">
        <v>595</v>
      </c>
      <c r="E164" s="39" t="s">
        <v>5373</v>
      </c>
      <c r="F164" s="40" t="s">
        <v>641</v>
      </c>
      <c r="G164" s="41">
        <v>45.695999999999998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5374</v>
      </c>
      <c r="F166" s="46"/>
      <c r="G166" s="46"/>
      <c r="H166" s="46"/>
      <c r="I166" s="46"/>
      <c r="J166" s="48"/>
    </row>
    <row r="167" ht="75">
      <c r="A167" s="37" t="s">
        <v>601</v>
      </c>
      <c r="B167" s="45"/>
      <c r="C167" s="46"/>
      <c r="D167" s="46"/>
      <c r="E167" s="39" t="s">
        <v>5375</v>
      </c>
      <c r="F167" s="46"/>
      <c r="G167" s="46"/>
      <c r="H167" s="46"/>
      <c r="I167" s="46"/>
      <c r="J167" s="48"/>
    </row>
    <row r="168">
      <c r="A168" s="37" t="s">
        <v>593</v>
      </c>
      <c r="B168" s="37">
        <v>40</v>
      </c>
      <c r="C168" s="38" t="s">
        <v>4540</v>
      </c>
      <c r="D168" s="37" t="s">
        <v>595</v>
      </c>
      <c r="E168" s="39" t="s">
        <v>4541</v>
      </c>
      <c r="F168" s="40" t="s">
        <v>641</v>
      </c>
      <c r="G168" s="41">
        <v>8.8520000000000003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5376</v>
      </c>
      <c r="F170" s="46"/>
      <c r="G170" s="46"/>
      <c r="H170" s="46"/>
      <c r="I170" s="46"/>
      <c r="J170" s="48"/>
    </row>
    <row r="171" ht="150">
      <c r="A171" s="37" t="s">
        <v>601</v>
      </c>
      <c r="B171" s="45"/>
      <c r="C171" s="46"/>
      <c r="D171" s="46"/>
      <c r="E171" s="39" t="s">
        <v>5377</v>
      </c>
      <c r="F171" s="46"/>
      <c r="G171" s="46"/>
      <c r="H171" s="46"/>
      <c r="I171" s="46"/>
      <c r="J171" s="48"/>
    </row>
    <row r="172">
      <c r="A172" s="31" t="s">
        <v>591</v>
      </c>
      <c r="B172" s="32"/>
      <c r="C172" s="33" t="s">
        <v>5378</v>
      </c>
      <c r="D172" s="34"/>
      <c r="E172" s="31" t="s">
        <v>5379</v>
      </c>
      <c r="F172" s="34"/>
      <c r="G172" s="34"/>
      <c r="H172" s="34"/>
      <c r="I172" s="35">
        <f>SUMIFS(I173:I176,A173:A176,"P")</f>
        <v>0</v>
      </c>
      <c r="J172" s="36"/>
    </row>
    <row r="173">
      <c r="A173" s="37" t="s">
        <v>593</v>
      </c>
      <c r="B173" s="37">
        <v>41</v>
      </c>
      <c r="C173" s="38" t="s">
        <v>5380</v>
      </c>
      <c r="D173" s="37" t="s">
        <v>595</v>
      </c>
      <c r="E173" s="39" t="s">
        <v>5381</v>
      </c>
      <c r="F173" s="40" t="s">
        <v>641</v>
      </c>
      <c r="G173" s="41">
        <v>13.212999999999999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20">
      <c r="A175" s="37" t="s">
        <v>599</v>
      </c>
      <c r="B175" s="45"/>
      <c r="C175" s="46"/>
      <c r="D175" s="46"/>
      <c r="E175" s="49" t="s">
        <v>5382</v>
      </c>
      <c r="F175" s="46"/>
      <c r="G175" s="46"/>
      <c r="H175" s="46"/>
      <c r="I175" s="46"/>
      <c r="J175" s="48"/>
    </row>
    <row r="176" ht="409.5">
      <c r="A176" s="37" t="s">
        <v>601</v>
      </c>
      <c r="B176" s="45"/>
      <c r="C176" s="46"/>
      <c r="D176" s="46"/>
      <c r="E176" s="39" t="s">
        <v>5383</v>
      </c>
      <c r="F176" s="46"/>
      <c r="G176" s="46"/>
      <c r="H176" s="46"/>
      <c r="I176" s="46"/>
      <c r="J176" s="48"/>
    </row>
    <row r="177">
      <c r="A177" s="31" t="s">
        <v>591</v>
      </c>
      <c r="B177" s="32"/>
      <c r="C177" s="33" t="s">
        <v>1689</v>
      </c>
      <c r="D177" s="34"/>
      <c r="E177" s="31" t="s">
        <v>5172</v>
      </c>
      <c r="F177" s="34"/>
      <c r="G177" s="34"/>
      <c r="H177" s="34"/>
      <c r="I177" s="35">
        <f>SUMIFS(I178:I197,A178:A197,"P")</f>
        <v>0</v>
      </c>
      <c r="J177" s="36"/>
    </row>
    <row r="178" ht="30">
      <c r="A178" s="37" t="s">
        <v>593</v>
      </c>
      <c r="B178" s="37">
        <v>42</v>
      </c>
      <c r="C178" s="38" t="s">
        <v>4570</v>
      </c>
      <c r="D178" s="37" t="s">
        <v>595</v>
      </c>
      <c r="E178" s="39" t="s">
        <v>5384</v>
      </c>
      <c r="F178" s="40" t="s">
        <v>650</v>
      </c>
      <c r="G178" s="41">
        <v>1083.9100000000001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95">
      <c r="A180" s="37" t="s">
        <v>599</v>
      </c>
      <c r="B180" s="45"/>
      <c r="C180" s="46"/>
      <c r="D180" s="46"/>
      <c r="E180" s="49" t="s">
        <v>5385</v>
      </c>
      <c r="F180" s="46"/>
      <c r="G180" s="46"/>
      <c r="H180" s="46"/>
      <c r="I180" s="46"/>
      <c r="J180" s="48"/>
    </row>
    <row r="181" ht="270">
      <c r="A181" s="37" t="s">
        <v>601</v>
      </c>
      <c r="B181" s="45"/>
      <c r="C181" s="46"/>
      <c r="D181" s="46"/>
      <c r="E181" s="39" t="s">
        <v>5386</v>
      </c>
      <c r="F181" s="46"/>
      <c r="G181" s="46"/>
      <c r="H181" s="46"/>
      <c r="I181" s="46"/>
      <c r="J181" s="48"/>
    </row>
    <row r="182" ht="30">
      <c r="A182" s="37" t="s">
        <v>593</v>
      </c>
      <c r="B182" s="37">
        <v>43</v>
      </c>
      <c r="C182" s="38" t="s">
        <v>5387</v>
      </c>
      <c r="D182" s="37" t="s">
        <v>595</v>
      </c>
      <c r="E182" s="39" t="s">
        <v>5388</v>
      </c>
      <c r="F182" s="40" t="s">
        <v>650</v>
      </c>
      <c r="G182" s="41">
        <v>605.5</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5389</v>
      </c>
      <c r="F184" s="46"/>
      <c r="G184" s="46"/>
      <c r="H184" s="46"/>
      <c r="I184" s="46"/>
      <c r="J184" s="48"/>
    </row>
    <row r="185" ht="270">
      <c r="A185" s="37" t="s">
        <v>601</v>
      </c>
      <c r="B185" s="45"/>
      <c r="C185" s="46"/>
      <c r="D185" s="46"/>
      <c r="E185" s="39" t="s">
        <v>5386</v>
      </c>
      <c r="F185" s="46"/>
      <c r="G185" s="46"/>
      <c r="H185" s="46"/>
      <c r="I185" s="46"/>
      <c r="J185" s="48"/>
    </row>
    <row r="186" ht="30">
      <c r="A186" s="37" t="s">
        <v>593</v>
      </c>
      <c r="B186" s="37">
        <v>44</v>
      </c>
      <c r="C186" s="38" t="s">
        <v>5390</v>
      </c>
      <c r="D186" s="37" t="s">
        <v>595</v>
      </c>
      <c r="E186" s="39" t="s">
        <v>5391</v>
      </c>
      <c r="F186" s="40" t="s">
        <v>650</v>
      </c>
      <c r="G186" s="41">
        <v>781.15999999999997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150">
      <c r="A188" s="37" t="s">
        <v>599</v>
      </c>
      <c r="B188" s="45"/>
      <c r="C188" s="46"/>
      <c r="D188" s="46"/>
      <c r="E188" s="49" t="s">
        <v>5392</v>
      </c>
      <c r="F188" s="46"/>
      <c r="G188" s="46"/>
      <c r="H188" s="46"/>
      <c r="I188" s="46"/>
      <c r="J188" s="48"/>
    </row>
    <row r="189" ht="270">
      <c r="A189" s="37" t="s">
        <v>601</v>
      </c>
      <c r="B189" s="45"/>
      <c r="C189" s="46"/>
      <c r="D189" s="46"/>
      <c r="E189" s="39" t="s">
        <v>5386</v>
      </c>
      <c r="F189" s="46"/>
      <c r="G189" s="46"/>
      <c r="H189" s="46"/>
      <c r="I189" s="46"/>
      <c r="J189" s="48"/>
    </row>
    <row r="190">
      <c r="A190" s="37" t="s">
        <v>593</v>
      </c>
      <c r="B190" s="37">
        <v>45</v>
      </c>
      <c r="C190" s="38" t="s">
        <v>5393</v>
      </c>
      <c r="D190" s="37" t="s">
        <v>595</v>
      </c>
      <c r="E190" s="39" t="s">
        <v>5394</v>
      </c>
      <c r="F190" s="40" t="s">
        <v>650</v>
      </c>
      <c r="G190" s="41">
        <v>641.96000000000004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20">
      <c r="A192" s="37" t="s">
        <v>599</v>
      </c>
      <c r="B192" s="45"/>
      <c r="C192" s="46"/>
      <c r="D192" s="46"/>
      <c r="E192" s="49" t="s">
        <v>5395</v>
      </c>
      <c r="F192" s="46"/>
      <c r="G192" s="46"/>
      <c r="H192" s="46"/>
      <c r="I192" s="46"/>
      <c r="J192" s="48"/>
    </row>
    <row r="193" ht="45">
      <c r="A193" s="37" t="s">
        <v>601</v>
      </c>
      <c r="B193" s="45"/>
      <c r="C193" s="46"/>
      <c r="D193" s="46"/>
      <c r="E193" s="39" t="s">
        <v>5396</v>
      </c>
      <c r="F193" s="46"/>
      <c r="G193" s="46"/>
      <c r="H193" s="46"/>
      <c r="I193" s="46"/>
      <c r="J193" s="48"/>
    </row>
    <row r="194">
      <c r="A194" s="37" t="s">
        <v>593</v>
      </c>
      <c r="B194" s="37">
        <v>46</v>
      </c>
      <c r="C194" s="38" t="s">
        <v>5397</v>
      </c>
      <c r="D194" s="37" t="s">
        <v>595</v>
      </c>
      <c r="E194" s="39" t="s">
        <v>5398</v>
      </c>
      <c r="F194" s="40" t="s">
        <v>650</v>
      </c>
      <c r="G194" s="41">
        <v>1079.28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80">
      <c r="A196" s="37" t="s">
        <v>599</v>
      </c>
      <c r="B196" s="45"/>
      <c r="C196" s="46"/>
      <c r="D196" s="46"/>
      <c r="E196" s="49" t="s">
        <v>5399</v>
      </c>
      <c r="F196" s="46"/>
      <c r="G196" s="46"/>
      <c r="H196" s="46"/>
      <c r="I196" s="46"/>
      <c r="J196" s="48"/>
    </row>
    <row r="197" ht="45">
      <c r="A197" s="37" t="s">
        <v>601</v>
      </c>
      <c r="B197" s="45"/>
      <c r="C197" s="46"/>
      <c r="D197" s="46"/>
      <c r="E197" s="39" t="s">
        <v>5396</v>
      </c>
      <c r="F197" s="46"/>
      <c r="G197" s="46"/>
      <c r="H197" s="46"/>
      <c r="I197" s="46"/>
      <c r="J197" s="48"/>
    </row>
    <row r="198">
      <c r="A198" s="31" t="s">
        <v>591</v>
      </c>
      <c r="B198" s="32"/>
      <c r="C198" s="33" t="s">
        <v>5400</v>
      </c>
      <c r="D198" s="34"/>
      <c r="E198" s="31" t="s">
        <v>5401</v>
      </c>
      <c r="F198" s="34"/>
      <c r="G198" s="34"/>
      <c r="H198" s="34"/>
      <c r="I198" s="35">
        <f>SUMIFS(I199:I202,A199:A202,"P")</f>
        <v>0</v>
      </c>
      <c r="J198" s="36"/>
    </row>
    <row r="199" ht="30">
      <c r="A199" s="37" t="s">
        <v>593</v>
      </c>
      <c r="B199" s="37">
        <v>47</v>
      </c>
      <c r="C199" s="38" t="s">
        <v>5402</v>
      </c>
      <c r="D199" s="37" t="s">
        <v>595</v>
      </c>
      <c r="E199" s="39" t="s">
        <v>5403</v>
      </c>
      <c r="F199" s="40" t="s">
        <v>650</v>
      </c>
      <c r="G199" s="41">
        <v>73.5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45">
      <c r="A201" s="37" t="s">
        <v>599</v>
      </c>
      <c r="B201" s="45"/>
      <c r="C201" s="46"/>
      <c r="D201" s="46"/>
      <c r="E201" s="49" t="s">
        <v>5404</v>
      </c>
      <c r="F201" s="46"/>
      <c r="G201" s="46"/>
      <c r="H201" s="46"/>
      <c r="I201" s="46"/>
      <c r="J201" s="48"/>
    </row>
    <row r="202" ht="409.5">
      <c r="A202" s="37" t="s">
        <v>601</v>
      </c>
      <c r="B202" s="45"/>
      <c r="C202" s="46"/>
      <c r="D202" s="46"/>
      <c r="E202" s="39" t="s">
        <v>5405</v>
      </c>
      <c r="F202" s="46"/>
      <c r="G202" s="46"/>
      <c r="H202" s="46"/>
      <c r="I202" s="46"/>
      <c r="J202" s="48"/>
    </row>
    <row r="203">
      <c r="A203" s="31" t="s">
        <v>591</v>
      </c>
      <c r="B203" s="32"/>
      <c r="C203" s="33" t="s">
        <v>5406</v>
      </c>
      <c r="D203" s="34"/>
      <c r="E203" s="31" t="s">
        <v>3968</v>
      </c>
      <c r="F203" s="34"/>
      <c r="G203" s="34"/>
      <c r="H203" s="34"/>
      <c r="I203" s="35">
        <f>SUMIFS(I204:I207,A204:A207,"P")</f>
        <v>0</v>
      </c>
      <c r="J203" s="36"/>
    </row>
    <row r="204">
      <c r="A204" s="37" t="s">
        <v>593</v>
      </c>
      <c r="B204" s="37">
        <v>48</v>
      </c>
      <c r="C204" s="38" t="s">
        <v>5407</v>
      </c>
      <c r="D204" s="37" t="s">
        <v>595</v>
      </c>
      <c r="E204" s="39" t="s">
        <v>5408</v>
      </c>
      <c r="F204" s="40" t="s">
        <v>850</v>
      </c>
      <c r="G204" s="41">
        <v>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45">
      <c r="A206" s="37" t="s">
        <v>599</v>
      </c>
      <c r="B206" s="45"/>
      <c r="C206" s="46"/>
      <c r="D206" s="46"/>
      <c r="E206" s="49" t="s">
        <v>5409</v>
      </c>
      <c r="F206" s="46"/>
      <c r="G206" s="46"/>
      <c r="H206" s="46"/>
      <c r="I206" s="46"/>
      <c r="J206" s="48"/>
    </row>
    <row r="207">
      <c r="A207" s="37" t="s">
        <v>601</v>
      </c>
      <c r="B207" s="45"/>
      <c r="C207" s="46"/>
      <c r="D207" s="46"/>
      <c r="E207" s="39" t="s">
        <v>5272</v>
      </c>
      <c r="F207" s="46"/>
      <c r="G207" s="46"/>
      <c r="H207" s="46"/>
      <c r="I207" s="46"/>
      <c r="J207" s="48"/>
    </row>
    <row r="208">
      <c r="A208" s="31" t="s">
        <v>591</v>
      </c>
      <c r="B208" s="32"/>
      <c r="C208" s="33" t="s">
        <v>5410</v>
      </c>
      <c r="D208" s="34"/>
      <c r="E208" s="31" t="s">
        <v>4579</v>
      </c>
      <c r="F208" s="34"/>
      <c r="G208" s="34"/>
      <c r="H208" s="34"/>
      <c r="I208" s="35">
        <f>SUMIFS(I209:I224,A209:A224,"P")</f>
        <v>0</v>
      </c>
      <c r="J208" s="36"/>
    </row>
    <row r="209">
      <c r="A209" s="37" t="s">
        <v>593</v>
      </c>
      <c r="B209" s="37">
        <v>49</v>
      </c>
      <c r="C209" s="38" t="s">
        <v>5411</v>
      </c>
      <c r="D209" s="37" t="s">
        <v>595</v>
      </c>
      <c r="E209" s="39" t="s">
        <v>5412</v>
      </c>
      <c r="F209" s="40" t="s">
        <v>1003</v>
      </c>
      <c r="G209" s="41">
        <v>6.4000000000000004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5413</v>
      </c>
      <c r="F211" s="46"/>
      <c r="G211" s="46"/>
      <c r="H211" s="46"/>
      <c r="I211" s="46"/>
      <c r="J211" s="48"/>
    </row>
    <row r="212" ht="345">
      <c r="A212" s="37" t="s">
        <v>601</v>
      </c>
      <c r="B212" s="45"/>
      <c r="C212" s="46"/>
      <c r="D212" s="46"/>
      <c r="E212" s="39" t="s">
        <v>5414</v>
      </c>
      <c r="F212" s="46"/>
      <c r="G212" s="46"/>
      <c r="H212" s="46"/>
      <c r="I212" s="46"/>
      <c r="J212" s="48"/>
    </row>
    <row r="213">
      <c r="A213" s="37" t="s">
        <v>593</v>
      </c>
      <c r="B213" s="37">
        <v>50</v>
      </c>
      <c r="C213" s="38" t="s">
        <v>4593</v>
      </c>
      <c r="D213" s="37" t="s">
        <v>595</v>
      </c>
      <c r="E213" s="39" t="s">
        <v>4594</v>
      </c>
      <c r="F213" s="40" t="s">
        <v>1003</v>
      </c>
      <c r="G213" s="41">
        <v>23.800000000000001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5415</v>
      </c>
      <c r="F215" s="46"/>
      <c r="G215" s="46"/>
      <c r="H215" s="46"/>
      <c r="I215" s="46"/>
      <c r="J215" s="48"/>
    </row>
    <row r="216" ht="315">
      <c r="A216" s="37" t="s">
        <v>601</v>
      </c>
      <c r="B216" s="45"/>
      <c r="C216" s="46"/>
      <c r="D216" s="46"/>
      <c r="E216" s="39" t="s">
        <v>5416</v>
      </c>
      <c r="F216" s="46"/>
      <c r="G216" s="46"/>
      <c r="H216" s="46"/>
      <c r="I216" s="46"/>
      <c r="J216" s="48"/>
    </row>
    <row r="217">
      <c r="A217" s="37" t="s">
        <v>593</v>
      </c>
      <c r="B217" s="37">
        <v>51</v>
      </c>
      <c r="C217" s="38" t="s">
        <v>5417</v>
      </c>
      <c r="D217" s="37" t="s">
        <v>595</v>
      </c>
      <c r="E217" s="39" t="s">
        <v>5418</v>
      </c>
      <c r="F217" s="40" t="s">
        <v>1003</v>
      </c>
      <c r="G217" s="41">
        <v>6.4000000000000004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5419</v>
      </c>
      <c r="F219" s="46"/>
      <c r="G219" s="46"/>
      <c r="H219" s="46"/>
      <c r="I219" s="46"/>
      <c r="J219" s="48"/>
    </row>
    <row r="220" ht="300">
      <c r="A220" s="37" t="s">
        <v>601</v>
      </c>
      <c r="B220" s="45"/>
      <c r="C220" s="46"/>
      <c r="D220" s="46"/>
      <c r="E220" s="39" t="s">
        <v>5420</v>
      </c>
      <c r="F220" s="46"/>
      <c r="G220" s="46"/>
      <c r="H220" s="46"/>
      <c r="I220" s="46"/>
      <c r="J220" s="48"/>
    </row>
    <row r="221">
      <c r="A221" s="37" t="s">
        <v>593</v>
      </c>
      <c r="B221" s="37">
        <v>52</v>
      </c>
      <c r="C221" s="38" t="s">
        <v>5421</v>
      </c>
      <c r="D221" s="37" t="s">
        <v>595</v>
      </c>
      <c r="E221" s="39" t="s">
        <v>5422</v>
      </c>
      <c r="F221" s="40" t="s">
        <v>850</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5423</v>
      </c>
      <c r="F223" s="46"/>
      <c r="G223" s="46"/>
      <c r="H223" s="46"/>
      <c r="I223" s="46"/>
      <c r="J223" s="48"/>
    </row>
    <row r="224" ht="30">
      <c r="A224" s="37" t="s">
        <v>601</v>
      </c>
      <c r="B224" s="45"/>
      <c r="C224" s="46"/>
      <c r="D224" s="46"/>
      <c r="E224" s="39" t="s">
        <v>5424</v>
      </c>
      <c r="F224" s="46"/>
      <c r="G224" s="46"/>
      <c r="H224" s="46"/>
      <c r="I224" s="46"/>
      <c r="J224" s="48"/>
    </row>
    <row r="225">
      <c r="A225" s="31" t="s">
        <v>591</v>
      </c>
      <c r="B225" s="32"/>
      <c r="C225" s="33" t="s">
        <v>4636</v>
      </c>
      <c r="D225" s="34"/>
      <c r="E225" s="31" t="s">
        <v>4637</v>
      </c>
      <c r="F225" s="34"/>
      <c r="G225" s="34"/>
      <c r="H225" s="34"/>
      <c r="I225" s="35">
        <f>SUMIFS(I226:I245,A226:A245,"P")</f>
        <v>0</v>
      </c>
      <c r="J225" s="36"/>
    </row>
    <row r="226">
      <c r="A226" s="37" t="s">
        <v>593</v>
      </c>
      <c r="B226" s="37">
        <v>53</v>
      </c>
      <c r="C226" s="38" t="s">
        <v>5425</v>
      </c>
      <c r="D226" s="37" t="s">
        <v>595</v>
      </c>
      <c r="E226" s="39" t="s">
        <v>5426</v>
      </c>
      <c r="F226" s="40" t="s">
        <v>850</v>
      </c>
      <c r="G226" s="41">
        <v>20</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5427</v>
      </c>
      <c r="F228" s="46"/>
      <c r="G228" s="46"/>
      <c r="H228" s="46"/>
      <c r="I228" s="46"/>
      <c r="J228" s="48"/>
    </row>
    <row r="229" ht="45">
      <c r="A229" s="37" t="s">
        <v>601</v>
      </c>
      <c r="B229" s="45"/>
      <c r="C229" s="46"/>
      <c r="D229" s="46"/>
      <c r="E229" s="39" t="s">
        <v>5428</v>
      </c>
      <c r="F229" s="46"/>
      <c r="G229" s="46"/>
      <c r="H229" s="46"/>
      <c r="I229" s="46"/>
      <c r="J229" s="48"/>
    </row>
    <row r="230" ht="30">
      <c r="A230" s="37" t="s">
        <v>593</v>
      </c>
      <c r="B230" s="37">
        <v>54</v>
      </c>
      <c r="C230" s="38" t="s">
        <v>5031</v>
      </c>
      <c r="D230" s="37" t="s">
        <v>595</v>
      </c>
      <c r="E230" s="39" t="s">
        <v>5429</v>
      </c>
      <c r="F230" s="40" t="s">
        <v>1003</v>
      </c>
      <c r="G230" s="41">
        <v>47.200000000000003</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5430</v>
      </c>
      <c r="F232" s="46"/>
      <c r="G232" s="46"/>
      <c r="H232" s="46"/>
      <c r="I232" s="46"/>
      <c r="J232" s="48"/>
    </row>
    <row r="233" ht="60">
      <c r="A233" s="37" t="s">
        <v>601</v>
      </c>
      <c r="B233" s="45"/>
      <c r="C233" s="46"/>
      <c r="D233" s="46"/>
      <c r="E233" s="39" t="s">
        <v>5431</v>
      </c>
      <c r="F233" s="46"/>
      <c r="G233" s="46"/>
      <c r="H233" s="46"/>
      <c r="I233" s="46"/>
      <c r="J233" s="48"/>
    </row>
    <row r="234">
      <c r="A234" s="37" t="s">
        <v>593</v>
      </c>
      <c r="B234" s="37">
        <v>55</v>
      </c>
      <c r="C234" s="38" t="s">
        <v>5432</v>
      </c>
      <c r="D234" s="37" t="s">
        <v>595</v>
      </c>
      <c r="E234" s="39" t="s">
        <v>5433</v>
      </c>
      <c r="F234" s="40" t="s">
        <v>1049</v>
      </c>
      <c r="G234" s="41">
        <v>74.620000000000005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5434</v>
      </c>
      <c r="F236" s="46"/>
      <c r="G236" s="46"/>
      <c r="H236" s="46"/>
      <c r="I236" s="46"/>
      <c r="J236" s="48"/>
    </row>
    <row r="237" ht="409.5">
      <c r="A237" s="37" t="s">
        <v>601</v>
      </c>
      <c r="B237" s="45"/>
      <c r="C237" s="46"/>
      <c r="D237" s="46"/>
      <c r="E237" s="39" t="s">
        <v>5435</v>
      </c>
      <c r="F237" s="46"/>
      <c r="G237" s="46"/>
      <c r="H237" s="46"/>
      <c r="I237" s="46"/>
      <c r="J237" s="48"/>
    </row>
    <row r="238">
      <c r="A238" s="37" t="s">
        <v>593</v>
      </c>
      <c r="B238" s="37">
        <v>56</v>
      </c>
      <c r="C238" s="38" t="s">
        <v>5436</v>
      </c>
      <c r="D238" s="37" t="s">
        <v>595</v>
      </c>
      <c r="E238" s="39" t="s">
        <v>5437</v>
      </c>
      <c r="F238" s="40" t="s">
        <v>1049</v>
      </c>
      <c r="G238" s="41">
        <v>23.399999999999999</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5438</v>
      </c>
      <c r="F240" s="46"/>
      <c r="G240" s="46"/>
      <c r="H240" s="46"/>
      <c r="I240" s="46"/>
      <c r="J240" s="48"/>
    </row>
    <row r="241" ht="409.5">
      <c r="A241" s="37" t="s">
        <v>601</v>
      </c>
      <c r="B241" s="45"/>
      <c r="C241" s="46"/>
      <c r="D241" s="46"/>
      <c r="E241" s="39" t="s">
        <v>5435</v>
      </c>
      <c r="F241" s="46"/>
      <c r="G241" s="46"/>
      <c r="H241" s="46"/>
      <c r="I241" s="46"/>
      <c r="J241" s="48"/>
    </row>
    <row r="242">
      <c r="A242" s="37" t="s">
        <v>593</v>
      </c>
      <c r="B242" s="37">
        <v>57</v>
      </c>
      <c r="C242" s="38" t="s">
        <v>5439</v>
      </c>
      <c r="D242" s="37" t="s">
        <v>595</v>
      </c>
      <c r="E242" s="39" t="s">
        <v>5440</v>
      </c>
      <c r="F242" s="40" t="s">
        <v>850</v>
      </c>
      <c r="G242" s="41">
        <v>1</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5441</v>
      </c>
      <c r="F244" s="46"/>
      <c r="G244" s="46"/>
      <c r="H244" s="46"/>
      <c r="I244" s="46"/>
      <c r="J244" s="48"/>
    </row>
    <row r="245" ht="30">
      <c r="A245" s="37" t="s">
        <v>601</v>
      </c>
      <c r="B245" s="45"/>
      <c r="C245" s="46"/>
      <c r="D245" s="46"/>
      <c r="E245" s="39" t="s">
        <v>5442</v>
      </c>
      <c r="F245" s="46"/>
      <c r="G245" s="46"/>
      <c r="H245" s="46"/>
      <c r="I245" s="46"/>
      <c r="J245" s="48"/>
    </row>
    <row r="246">
      <c r="A246" s="31" t="s">
        <v>591</v>
      </c>
      <c r="B246" s="32"/>
      <c r="C246" s="33" t="s">
        <v>1812</v>
      </c>
      <c r="D246" s="34"/>
      <c r="E246" s="31" t="s">
        <v>1813</v>
      </c>
      <c r="F246" s="34"/>
      <c r="G246" s="34"/>
      <c r="H246" s="34"/>
      <c r="I246" s="35">
        <f>SUMIFS(I247:I250,A247:A250,"P")</f>
        <v>0</v>
      </c>
      <c r="J246" s="36"/>
    </row>
    <row r="247" ht="45">
      <c r="A247" s="37" t="s">
        <v>593</v>
      </c>
      <c r="B247" s="37">
        <v>58</v>
      </c>
      <c r="C247" s="38" t="s">
        <v>1814</v>
      </c>
      <c r="D247" s="37" t="s">
        <v>1815</v>
      </c>
      <c r="E247" s="39" t="s">
        <v>1816</v>
      </c>
      <c r="F247" s="40" t="s">
        <v>1127</v>
      </c>
      <c r="G247" s="41">
        <v>3114.1149999999998</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5443</v>
      </c>
      <c r="F249" s="46"/>
      <c r="G249" s="46"/>
      <c r="H249" s="46"/>
      <c r="I249" s="46"/>
      <c r="J249" s="48"/>
    </row>
    <row r="250" ht="120">
      <c r="A250" s="37" t="s">
        <v>601</v>
      </c>
      <c r="B250" s="50"/>
      <c r="C250" s="51"/>
      <c r="D250" s="51"/>
      <c r="E250" s="39" t="s">
        <v>1129</v>
      </c>
      <c r="F250" s="51"/>
      <c r="G250" s="51"/>
      <c r="H250" s="51"/>
      <c r="I250" s="51"/>
      <c r="J250" s="52"/>
    </row>
  </sheetData>
  <sheetProtection sheet="1" objects="1" scenarios="1" spinCount="100000" saltValue="holXOkNyVVcg4n5eXH6Y8siZFhknNji1w6krizQJPoyEHfSi54+2N/c7D5tpnw185zYpwCl0ViHkvn/9R7ALwg==" hashValue="FGVZz+S/3H5LAdAhqWJf9J6J9szJGUE+UrswfvuZSeeK1U8xgC6YFwXNIb4auy4Zo3czA6LSnpXSG66+7N5MJ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5444</v>
      </c>
      <c r="I3" s="25">
        <f>SUMIFS(I11:I295,A11:A295,"SD")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5444</v>
      </c>
      <c r="D7" s="22"/>
      <c r="E7" s="23" t="s">
        <v>181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SUMIFS(I12:I43,A12:A43,"P")</f>
        <v>0</v>
      </c>
      <c r="J11" s="36"/>
    </row>
    <row r="12">
      <c r="A12" s="37" t="s">
        <v>593</v>
      </c>
      <c r="B12" s="37">
        <v>1</v>
      </c>
      <c r="C12" s="38" t="s">
        <v>5250</v>
      </c>
      <c r="D12" s="37" t="s">
        <v>595</v>
      </c>
      <c r="E12" s="39" t="s">
        <v>5251</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5252</v>
      </c>
      <c r="F14" s="46"/>
      <c r="G14" s="46"/>
      <c r="H14" s="46"/>
      <c r="I14" s="46"/>
      <c r="J14" s="48"/>
    </row>
    <row r="15" ht="30">
      <c r="A15" s="37" t="s">
        <v>601</v>
      </c>
      <c r="B15" s="45"/>
      <c r="C15" s="46"/>
      <c r="D15" s="46"/>
      <c r="E15" s="39" t="s">
        <v>4287</v>
      </c>
      <c r="F15" s="46"/>
      <c r="G15" s="46"/>
      <c r="H15" s="46"/>
      <c r="I15" s="46"/>
      <c r="J15" s="48"/>
    </row>
    <row r="16">
      <c r="A16" s="37" t="s">
        <v>593</v>
      </c>
      <c r="B16" s="37">
        <v>2</v>
      </c>
      <c r="C16" s="38" t="s">
        <v>5445</v>
      </c>
      <c r="D16" s="37" t="s">
        <v>595</v>
      </c>
      <c r="E16" s="39" t="s">
        <v>5258</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5446</v>
      </c>
      <c r="D20" s="37" t="s">
        <v>595</v>
      </c>
      <c r="E20" s="39" t="s">
        <v>5260</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30">
      <c r="A23" s="37" t="s">
        <v>601</v>
      </c>
      <c r="B23" s="45"/>
      <c r="C23" s="46"/>
      <c r="D23" s="46"/>
      <c r="E23" s="39" t="s">
        <v>4287</v>
      </c>
      <c r="F23" s="46"/>
      <c r="G23" s="46"/>
      <c r="H23" s="46"/>
      <c r="I23" s="46"/>
      <c r="J23" s="48"/>
    </row>
    <row r="24">
      <c r="A24" s="37" t="s">
        <v>593</v>
      </c>
      <c r="B24" s="37">
        <v>4</v>
      </c>
      <c r="C24" s="38" t="s">
        <v>5447</v>
      </c>
      <c r="D24" s="37" t="s">
        <v>595</v>
      </c>
      <c r="E24" s="39" t="s">
        <v>5262</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ht="90">
      <c r="A27" s="37" t="s">
        <v>601</v>
      </c>
      <c r="B27" s="45"/>
      <c r="C27" s="46"/>
      <c r="D27" s="46"/>
      <c r="E27" s="39" t="s">
        <v>5263</v>
      </c>
      <c r="F27" s="46"/>
      <c r="G27" s="46"/>
      <c r="H27" s="46"/>
      <c r="I27" s="46"/>
      <c r="J27" s="48"/>
    </row>
    <row r="28">
      <c r="A28" s="37" t="s">
        <v>593</v>
      </c>
      <c r="B28" s="37">
        <v>5</v>
      </c>
      <c r="C28" s="38" t="s">
        <v>5448</v>
      </c>
      <c r="D28" s="37" t="s">
        <v>595</v>
      </c>
      <c r="E28" s="39" t="s">
        <v>5254</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5255</v>
      </c>
      <c r="F30" s="46"/>
      <c r="G30" s="46"/>
      <c r="H30" s="46"/>
      <c r="I30" s="46"/>
      <c r="J30" s="48"/>
    </row>
    <row r="31" ht="30">
      <c r="A31" s="37" t="s">
        <v>601</v>
      </c>
      <c r="B31" s="45"/>
      <c r="C31" s="46"/>
      <c r="D31" s="46"/>
      <c r="E31" s="39" t="s">
        <v>5256</v>
      </c>
      <c r="F31" s="46"/>
      <c r="G31" s="46"/>
      <c r="H31" s="46"/>
      <c r="I31" s="46"/>
      <c r="J31" s="48"/>
    </row>
    <row r="32">
      <c r="A32" s="37" t="s">
        <v>593</v>
      </c>
      <c r="B32" s="37">
        <v>6</v>
      </c>
      <c r="C32" s="38" t="s">
        <v>5449</v>
      </c>
      <c r="D32" s="37" t="s">
        <v>595</v>
      </c>
      <c r="E32" s="39" t="s">
        <v>5450</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5451</v>
      </c>
      <c r="F34" s="46"/>
      <c r="G34" s="46"/>
      <c r="H34" s="46"/>
      <c r="I34" s="46"/>
      <c r="J34" s="48"/>
    </row>
    <row r="35" ht="30">
      <c r="A35" s="37" t="s">
        <v>601</v>
      </c>
      <c r="B35" s="45"/>
      <c r="C35" s="46"/>
      <c r="D35" s="46"/>
      <c r="E35" s="39" t="s">
        <v>4284</v>
      </c>
      <c r="F35" s="46"/>
      <c r="G35" s="46"/>
      <c r="H35" s="46"/>
      <c r="I35" s="46"/>
      <c r="J35" s="48"/>
    </row>
    <row r="36">
      <c r="A36" s="37" t="s">
        <v>593</v>
      </c>
      <c r="B36" s="37">
        <v>7</v>
      </c>
      <c r="C36" s="38" t="s">
        <v>5264</v>
      </c>
      <c r="D36" s="37" t="s">
        <v>595</v>
      </c>
      <c r="E36" s="39" t="s">
        <v>4412</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5265</v>
      </c>
      <c r="F38" s="46"/>
      <c r="G38" s="46"/>
      <c r="H38" s="46"/>
      <c r="I38" s="46"/>
      <c r="J38" s="48"/>
    </row>
    <row r="39" ht="30">
      <c r="A39" s="37" t="s">
        <v>601</v>
      </c>
      <c r="B39" s="45"/>
      <c r="C39" s="46"/>
      <c r="D39" s="46"/>
      <c r="E39" s="39" t="s">
        <v>4287</v>
      </c>
      <c r="F39" s="46"/>
      <c r="G39" s="46"/>
      <c r="H39" s="46"/>
      <c r="I39" s="46"/>
      <c r="J39" s="48"/>
    </row>
    <row r="40">
      <c r="A40" s="37" t="s">
        <v>593</v>
      </c>
      <c r="B40" s="37">
        <v>9</v>
      </c>
      <c r="C40" s="38" t="s">
        <v>5270</v>
      </c>
      <c r="D40" s="37" t="s">
        <v>595</v>
      </c>
      <c r="E40" s="39" t="s">
        <v>5271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5255</v>
      </c>
      <c r="F42" s="46"/>
      <c r="G42" s="46"/>
      <c r="H42" s="46"/>
      <c r="I42" s="46"/>
      <c r="J42" s="48"/>
    </row>
    <row r="43">
      <c r="A43" s="37" t="s">
        <v>601</v>
      </c>
      <c r="B43" s="45"/>
      <c r="C43" s="46"/>
      <c r="D43" s="46"/>
      <c r="E43" s="39" t="s">
        <v>5272</v>
      </c>
      <c r="F43" s="46"/>
      <c r="G43" s="46"/>
      <c r="H43" s="46"/>
      <c r="I43" s="46"/>
      <c r="J43" s="48"/>
    </row>
    <row r="44">
      <c r="A44" s="31" t="s">
        <v>591</v>
      </c>
      <c r="B44" s="32"/>
      <c r="C44" s="33" t="s">
        <v>5273</v>
      </c>
      <c r="D44" s="34"/>
      <c r="E44" s="31" t="s">
        <v>638</v>
      </c>
      <c r="F44" s="34"/>
      <c r="G44" s="34"/>
      <c r="H44" s="34"/>
      <c r="I44" s="35">
        <f>SUMIFS(I45:I96,A45:A96,"P")</f>
        <v>0</v>
      </c>
      <c r="J44" s="36"/>
    </row>
    <row r="45">
      <c r="A45" s="37" t="s">
        <v>593</v>
      </c>
      <c r="B45" s="37">
        <v>10</v>
      </c>
      <c r="C45" s="38" t="s">
        <v>5274</v>
      </c>
      <c r="D45" s="37" t="s">
        <v>595</v>
      </c>
      <c r="E45" s="39" t="s">
        <v>5275</v>
      </c>
      <c r="F45" s="40" t="s">
        <v>624</v>
      </c>
      <c r="G45" s="41">
        <v>100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5452</v>
      </c>
      <c r="F47" s="46"/>
      <c r="G47" s="46"/>
      <c r="H47" s="46"/>
      <c r="I47" s="46"/>
      <c r="J47" s="48"/>
    </row>
    <row r="48" ht="45">
      <c r="A48" s="37" t="s">
        <v>601</v>
      </c>
      <c r="B48" s="45"/>
      <c r="C48" s="46"/>
      <c r="D48" s="46"/>
      <c r="E48" s="39" t="s">
        <v>5277</v>
      </c>
      <c r="F48" s="46"/>
      <c r="G48" s="46"/>
      <c r="H48" s="46"/>
      <c r="I48" s="46"/>
      <c r="J48" s="48"/>
    </row>
    <row r="49">
      <c r="A49" s="37" t="s">
        <v>593</v>
      </c>
      <c r="B49" s="37">
        <v>11</v>
      </c>
      <c r="C49" s="38" t="s">
        <v>5453</v>
      </c>
      <c r="D49" s="37" t="s">
        <v>595</v>
      </c>
      <c r="E49" s="39" t="s">
        <v>5454</v>
      </c>
      <c r="F49" s="40" t="s">
        <v>1003</v>
      </c>
      <c r="G49" s="41">
        <v>204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5455</v>
      </c>
      <c r="F51" s="46"/>
      <c r="G51" s="46"/>
      <c r="H51" s="46"/>
      <c r="I51" s="46"/>
      <c r="J51" s="48"/>
    </row>
    <row r="52" ht="45">
      <c r="A52" s="37" t="s">
        <v>601</v>
      </c>
      <c r="B52" s="45"/>
      <c r="C52" s="46"/>
      <c r="D52" s="46"/>
      <c r="E52" s="39" t="s">
        <v>5456</v>
      </c>
      <c r="F52" s="46"/>
      <c r="G52" s="46"/>
      <c r="H52" s="46"/>
      <c r="I52" s="46"/>
      <c r="J52" s="48"/>
    </row>
    <row r="53">
      <c r="A53" s="37" t="s">
        <v>593</v>
      </c>
      <c r="B53" s="37">
        <v>12</v>
      </c>
      <c r="C53" s="38" t="s">
        <v>5282</v>
      </c>
      <c r="D53" s="37" t="s">
        <v>595</v>
      </c>
      <c r="E53" s="39" t="s">
        <v>5283</v>
      </c>
      <c r="F53" s="40" t="s">
        <v>641</v>
      </c>
      <c r="G53" s="41">
        <v>8297</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5457</v>
      </c>
      <c r="F55" s="46"/>
      <c r="G55" s="46"/>
      <c r="H55" s="46"/>
      <c r="I55" s="46"/>
      <c r="J55" s="48"/>
    </row>
    <row r="56" ht="409.5">
      <c r="A56" s="37" t="s">
        <v>601</v>
      </c>
      <c r="B56" s="45"/>
      <c r="C56" s="46"/>
      <c r="D56" s="46"/>
      <c r="E56" s="39" t="s">
        <v>5285</v>
      </c>
      <c r="F56" s="46"/>
      <c r="G56" s="46"/>
      <c r="H56" s="46"/>
      <c r="I56" s="46"/>
      <c r="J56" s="48"/>
    </row>
    <row r="57">
      <c r="A57" s="37" t="s">
        <v>593</v>
      </c>
      <c r="B57" s="37">
        <v>13</v>
      </c>
      <c r="C57" s="38" t="s">
        <v>5458</v>
      </c>
      <c r="D57" s="37" t="s">
        <v>595</v>
      </c>
      <c r="E57" s="39" t="s">
        <v>5459</v>
      </c>
      <c r="F57" s="40" t="s">
        <v>641</v>
      </c>
      <c r="G57" s="41">
        <v>630</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5460</v>
      </c>
      <c r="F59" s="46"/>
      <c r="G59" s="46"/>
      <c r="H59" s="46"/>
      <c r="I59" s="46"/>
      <c r="J59" s="48"/>
    </row>
    <row r="60" ht="90">
      <c r="A60" s="37" t="s">
        <v>601</v>
      </c>
      <c r="B60" s="45"/>
      <c r="C60" s="46"/>
      <c r="D60" s="46"/>
      <c r="E60" s="39" t="s">
        <v>5461</v>
      </c>
      <c r="F60" s="46"/>
      <c r="G60" s="46"/>
      <c r="H60" s="46"/>
      <c r="I60" s="46"/>
      <c r="J60" s="48"/>
    </row>
    <row r="61">
      <c r="A61" s="37" t="s">
        <v>593</v>
      </c>
      <c r="B61" s="37">
        <v>14</v>
      </c>
      <c r="C61" s="38" t="s">
        <v>3400</v>
      </c>
      <c r="D61" s="37" t="s">
        <v>595</v>
      </c>
      <c r="E61" s="39" t="s">
        <v>3401</v>
      </c>
      <c r="F61" s="40" t="s">
        <v>641</v>
      </c>
      <c r="G61" s="41">
        <v>2870</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5462</v>
      </c>
      <c r="F63" s="46"/>
      <c r="G63" s="46"/>
      <c r="H63" s="46"/>
      <c r="I63" s="46"/>
      <c r="J63" s="48"/>
    </row>
    <row r="64" ht="405">
      <c r="A64" s="37" t="s">
        <v>601</v>
      </c>
      <c r="B64" s="45"/>
      <c r="C64" s="46"/>
      <c r="D64" s="46"/>
      <c r="E64" s="39" t="s">
        <v>3363</v>
      </c>
      <c r="F64" s="46"/>
      <c r="G64" s="46"/>
      <c r="H64" s="46"/>
      <c r="I64" s="46"/>
      <c r="J64" s="48"/>
    </row>
    <row r="65">
      <c r="A65" s="37" t="s">
        <v>593</v>
      </c>
      <c r="B65" s="37">
        <v>15</v>
      </c>
      <c r="C65" s="38" t="s">
        <v>2436</v>
      </c>
      <c r="D65" s="37" t="s">
        <v>595</v>
      </c>
      <c r="E65" s="39" t="s">
        <v>5291</v>
      </c>
      <c r="F65" s="40" t="s">
        <v>641</v>
      </c>
      <c r="G65" s="41">
        <v>11780</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5463</v>
      </c>
      <c r="F67" s="46"/>
      <c r="G67" s="46"/>
      <c r="H67" s="46"/>
      <c r="I67" s="46"/>
      <c r="J67" s="48"/>
    </row>
    <row r="68" ht="345">
      <c r="A68" s="37" t="s">
        <v>601</v>
      </c>
      <c r="B68" s="45"/>
      <c r="C68" s="46"/>
      <c r="D68" s="46"/>
      <c r="E68" s="39" t="s">
        <v>5293</v>
      </c>
      <c r="F68" s="46"/>
      <c r="G68" s="46"/>
      <c r="H68" s="46"/>
      <c r="I68" s="46"/>
      <c r="J68" s="48"/>
    </row>
    <row r="69">
      <c r="A69" s="37" t="s">
        <v>593</v>
      </c>
      <c r="B69" s="37">
        <v>16</v>
      </c>
      <c r="C69" s="38" t="s">
        <v>4447</v>
      </c>
      <c r="D69" s="37" t="s">
        <v>595</v>
      </c>
      <c r="E69" s="39" t="s">
        <v>5294</v>
      </c>
      <c r="F69" s="40" t="s">
        <v>641</v>
      </c>
      <c r="G69" s="41">
        <v>3402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5464</v>
      </c>
      <c r="F71" s="46"/>
      <c r="G71" s="46"/>
      <c r="H71" s="46"/>
      <c r="I71" s="46"/>
      <c r="J71" s="48"/>
    </row>
    <row r="72" ht="240">
      <c r="A72" s="37" t="s">
        <v>601</v>
      </c>
      <c r="B72" s="45"/>
      <c r="C72" s="46"/>
      <c r="D72" s="46"/>
      <c r="E72" s="39" t="s">
        <v>5296</v>
      </c>
      <c r="F72" s="46"/>
      <c r="G72" s="46"/>
      <c r="H72" s="46"/>
      <c r="I72" s="46"/>
      <c r="J72" s="48"/>
    </row>
    <row r="73">
      <c r="A73" s="37" t="s">
        <v>593</v>
      </c>
      <c r="B73" s="37">
        <v>17</v>
      </c>
      <c r="C73" s="38" t="s">
        <v>4470</v>
      </c>
      <c r="D73" s="37" t="s">
        <v>595</v>
      </c>
      <c r="E73" s="39" t="s">
        <v>5300</v>
      </c>
      <c r="F73" s="40" t="s">
        <v>641</v>
      </c>
      <c r="G73" s="41">
        <v>13.699999999999999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5465</v>
      </c>
      <c r="F75" s="46"/>
      <c r="G75" s="46"/>
      <c r="H75" s="46"/>
      <c r="I75" s="46"/>
      <c r="J75" s="48"/>
    </row>
    <row r="76" ht="390">
      <c r="A76" s="37" t="s">
        <v>601</v>
      </c>
      <c r="B76" s="45"/>
      <c r="C76" s="46"/>
      <c r="D76" s="46"/>
      <c r="E76" s="39" t="s">
        <v>5302</v>
      </c>
      <c r="F76" s="46"/>
      <c r="G76" s="46"/>
      <c r="H76" s="46"/>
      <c r="I76" s="46"/>
      <c r="J76" s="48"/>
    </row>
    <row r="77">
      <c r="A77" s="37" t="s">
        <v>593</v>
      </c>
      <c r="B77" s="37">
        <v>18</v>
      </c>
      <c r="C77" s="38" t="s">
        <v>5466</v>
      </c>
      <c r="D77" s="37" t="s">
        <v>595</v>
      </c>
      <c r="E77" s="39" t="s">
        <v>5467</v>
      </c>
      <c r="F77" s="40" t="s">
        <v>641</v>
      </c>
      <c r="G77" s="41">
        <v>32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5468</v>
      </c>
      <c r="F79" s="46"/>
      <c r="G79" s="46"/>
      <c r="H79" s="46"/>
      <c r="I79" s="46"/>
      <c r="J79" s="48"/>
    </row>
    <row r="80" ht="345">
      <c r="A80" s="37" t="s">
        <v>601</v>
      </c>
      <c r="B80" s="45"/>
      <c r="C80" s="46"/>
      <c r="D80" s="46"/>
      <c r="E80" s="39" t="s">
        <v>5293</v>
      </c>
      <c r="F80" s="46"/>
      <c r="G80" s="46"/>
      <c r="H80" s="46"/>
      <c r="I80" s="46"/>
      <c r="J80" s="48"/>
    </row>
    <row r="81">
      <c r="A81" s="37" t="s">
        <v>593</v>
      </c>
      <c r="B81" s="37">
        <v>19</v>
      </c>
      <c r="C81" s="38" t="s">
        <v>3364</v>
      </c>
      <c r="D81" s="37" t="s">
        <v>595</v>
      </c>
      <c r="E81" s="39" t="s">
        <v>5303</v>
      </c>
      <c r="F81" s="40" t="s">
        <v>650</v>
      </c>
      <c r="G81" s="41">
        <v>780</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5469</v>
      </c>
      <c r="F83" s="46"/>
      <c r="G83" s="46"/>
      <c r="H83" s="46"/>
      <c r="I83" s="46"/>
      <c r="J83" s="48"/>
    </row>
    <row r="84" ht="30">
      <c r="A84" s="37" t="s">
        <v>601</v>
      </c>
      <c r="B84" s="45"/>
      <c r="C84" s="46"/>
      <c r="D84" s="46"/>
      <c r="E84" s="39" t="s">
        <v>3367</v>
      </c>
      <c r="F84" s="46"/>
      <c r="G84" s="46"/>
      <c r="H84" s="46"/>
      <c r="I84" s="46"/>
      <c r="J84" s="48"/>
    </row>
    <row r="85">
      <c r="A85" s="37" t="s">
        <v>593</v>
      </c>
      <c r="B85" s="37">
        <v>20</v>
      </c>
      <c r="C85" s="38" t="s">
        <v>4483</v>
      </c>
      <c r="D85" s="37" t="s">
        <v>595</v>
      </c>
      <c r="E85" s="39" t="s">
        <v>5305</v>
      </c>
      <c r="F85" s="40" t="s">
        <v>650</v>
      </c>
      <c r="G85" s="41">
        <v>240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5470</v>
      </c>
      <c r="F87" s="46"/>
      <c r="G87" s="46"/>
      <c r="H87" s="46"/>
      <c r="I87" s="46"/>
      <c r="J87" s="48"/>
    </row>
    <row r="88" ht="45">
      <c r="A88" s="37" t="s">
        <v>601</v>
      </c>
      <c r="B88" s="45"/>
      <c r="C88" s="46"/>
      <c r="D88" s="46"/>
      <c r="E88" s="39" t="s">
        <v>5307</v>
      </c>
      <c r="F88" s="46"/>
      <c r="G88" s="46"/>
      <c r="H88" s="46"/>
      <c r="I88" s="46"/>
      <c r="J88" s="48"/>
    </row>
    <row r="89">
      <c r="A89" s="37" t="s">
        <v>593</v>
      </c>
      <c r="B89" s="37">
        <v>21</v>
      </c>
      <c r="C89" s="38" t="s">
        <v>4491</v>
      </c>
      <c r="D89" s="37" t="s">
        <v>595</v>
      </c>
      <c r="E89" s="39" t="s">
        <v>4492</v>
      </c>
      <c r="F89" s="40" t="s">
        <v>650</v>
      </c>
      <c r="G89" s="41">
        <v>240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5471</v>
      </c>
      <c r="F91" s="46"/>
      <c r="G91" s="46"/>
      <c r="H91" s="46"/>
      <c r="I91" s="46"/>
      <c r="J91" s="48"/>
    </row>
    <row r="92" ht="30">
      <c r="A92" s="37" t="s">
        <v>601</v>
      </c>
      <c r="B92" s="45"/>
      <c r="C92" s="46"/>
      <c r="D92" s="46"/>
      <c r="E92" s="39" t="s">
        <v>5309</v>
      </c>
      <c r="F92" s="46"/>
      <c r="G92" s="46"/>
      <c r="H92" s="46"/>
      <c r="I92" s="46"/>
      <c r="J92" s="48"/>
    </row>
    <row r="93" ht="30">
      <c r="A93" s="37" t="s">
        <v>593</v>
      </c>
      <c r="B93" s="37">
        <v>22</v>
      </c>
      <c r="C93" s="38" t="s">
        <v>5310</v>
      </c>
      <c r="D93" s="37" t="s">
        <v>595</v>
      </c>
      <c r="E93" s="39" t="s">
        <v>5311</v>
      </c>
      <c r="F93" s="40" t="s">
        <v>641</v>
      </c>
      <c r="G93" s="41">
        <v>36</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5472</v>
      </c>
      <c r="F95" s="46"/>
      <c r="G95" s="46"/>
      <c r="H95" s="46"/>
      <c r="I95" s="46"/>
      <c r="J95" s="48"/>
    </row>
    <row r="96" ht="45">
      <c r="A96" s="37" t="s">
        <v>601</v>
      </c>
      <c r="B96" s="45"/>
      <c r="C96" s="46"/>
      <c r="D96" s="46"/>
      <c r="E96" s="39" t="s">
        <v>5313</v>
      </c>
      <c r="F96" s="46"/>
      <c r="G96" s="46"/>
      <c r="H96" s="46"/>
      <c r="I96" s="46"/>
      <c r="J96" s="48"/>
    </row>
    <row r="97">
      <c r="A97" s="31" t="s">
        <v>591</v>
      </c>
      <c r="B97" s="32"/>
      <c r="C97" s="33" t="s">
        <v>5314</v>
      </c>
      <c r="D97" s="34"/>
      <c r="E97" s="31" t="s">
        <v>4955</v>
      </c>
      <c r="F97" s="34"/>
      <c r="G97" s="34"/>
      <c r="H97" s="34"/>
      <c r="I97" s="35">
        <f>SUMIFS(I98:I137,A98:A137,"P")</f>
        <v>0</v>
      </c>
      <c r="J97" s="36"/>
    </row>
    <row r="98">
      <c r="A98" s="37" t="s">
        <v>593</v>
      </c>
      <c r="B98" s="37">
        <v>23</v>
      </c>
      <c r="C98" s="38" t="s">
        <v>5315</v>
      </c>
      <c r="D98" s="37" t="s">
        <v>595</v>
      </c>
      <c r="E98" s="39" t="s">
        <v>5316</v>
      </c>
      <c r="F98" s="40" t="s">
        <v>650</v>
      </c>
      <c r="G98" s="41">
        <v>780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5473</v>
      </c>
      <c r="F100" s="46"/>
      <c r="G100" s="46"/>
      <c r="H100" s="46"/>
      <c r="I100" s="46"/>
      <c r="J100" s="48"/>
    </row>
    <row r="101" ht="75">
      <c r="A101" s="37" t="s">
        <v>601</v>
      </c>
      <c r="B101" s="45"/>
      <c r="C101" s="46"/>
      <c r="D101" s="46"/>
      <c r="E101" s="39" t="s">
        <v>5318</v>
      </c>
      <c r="F101" s="46"/>
      <c r="G101" s="46"/>
      <c r="H101" s="46"/>
      <c r="I101" s="46"/>
      <c r="J101" s="48"/>
    </row>
    <row r="102">
      <c r="A102" s="37" t="s">
        <v>593</v>
      </c>
      <c r="B102" s="37">
        <v>24</v>
      </c>
      <c r="C102" s="38" t="s">
        <v>4507</v>
      </c>
      <c r="D102" s="37" t="s">
        <v>595</v>
      </c>
      <c r="E102" s="39" t="s">
        <v>5474</v>
      </c>
      <c r="F102" s="40" t="s">
        <v>650</v>
      </c>
      <c r="G102" s="41">
        <v>780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5475</v>
      </c>
      <c r="F104" s="46"/>
      <c r="G104" s="46"/>
      <c r="H104" s="46"/>
      <c r="I104" s="46"/>
      <c r="J104" s="48"/>
    </row>
    <row r="105" ht="120">
      <c r="A105" s="37" t="s">
        <v>601</v>
      </c>
      <c r="B105" s="45"/>
      <c r="C105" s="46"/>
      <c r="D105" s="46"/>
      <c r="E105" s="39" t="s">
        <v>5476</v>
      </c>
      <c r="F105" s="46"/>
      <c r="G105" s="46"/>
      <c r="H105" s="46"/>
      <c r="I105" s="46"/>
      <c r="J105" s="48"/>
    </row>
    <row r="106">
      <c r="A106" s="37" t="s">
        <v>593</v>
      </c>
      <c r="B106" s="37">
        <v>25</v>
      </c>
      <c r="C106" s="38" t="s">
        <v>4960</v>
      </c>
      <c r="D106" s="37" t="s">
        <v>595</v>
      </c>
      <c r="E106" s="39" t="s">
        <v>4961</v>
      </c>
      <c r="F106" s="40" t="s">
        <v>641</v>
      </c>
      <c r="G106" s="41">
        <v>439.58100000000002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5477</v>
      </c>
      <c r="F108" s="46"/>
      <c r="G108" s="46"/>
      <c r="H108" s="46"/>
      <c r="I108" s="46"/>
      <c r="J108" s="48"/>
    </row>
    <row r="109" ht="409.5">
      <c r="A109" s="37" t="s">
        <v>601</v>
      </c>
      <c r="B109" s="45"/>
      <c r="C109" s="46"/>
      <c r="D109" s="46"/>
      <c r="E109" s="39" t="s">
        <v>5478</v>
      </c>
      <c r="F109" s="46"/>
      <c r="G109" s="46"/>
      <c r="H109" s="46"/>
      <c r="I109" s="46"/>
      <c r="J109" s="48"/>
    </row>
    <row r="110">
      <c r="A110" s="37" t="s">
        <v>593</v>
      </c>
      <c r="B110" s="37">
        <v>26</v>
      </c>
      <c r="C110" s="38" t="s">
        <v>4963</v>
      </c>
      <c r="D110" s="37" t="s">
        <v>595</v>
      </c>
      <c r="E110" s="39" t="s">
        <v>4964</v>
      </c>
      <c r="F110" s="40" t="s">
        <v>1127</v>
      </c>
      <c r="G110" s="41">
        <v>37.067999999999998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5479</v>
      </c>
      <c r="F112" s="46"/>
      <c r="G112" s="46"/>
      <c r="H112" s="46"/>
      <c r="I112" s="46"/>
      <c r="J112" s="48"/>
    </row>
    <row r="113" ht="330">
      <c r="A113" s="37" t="s">
        <v>601</v>
      </c>
      <c r="B113" s="45"/>
      <c r="C113" s="46"/>
      <c r="D113" s="46"/>
      <c r="E113" s="39" t="s">
        <v>5480</v>
      </c>
      <c r="F113" s="46"/>
      <c r="G113" s="46"/>
      <c r="H113" s="46"/>
      <c r="I113" s="46"/>
      <c r="J113" s="48"/>
    </row>
    <row r="114">
      <c r="A114" s="37" t="s">
        <v>593</v>
      </c>
      <c r="B114" s="37">
        <v>27</v>
      </c>
      <c r="C114" s="38" t="s">
        <v>5481</v>
      </c>
      <c r="D114" s="37" t="s">
        <v>595</v>
      </c>
      <c r="E114" s="39" t="s">
        <v>5482</v>
      </c>
      <c r="F114" s="40" t="s">
        <v>1003</v>
      </c>
      <c r="G114" s="41">
        <v>146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5483</v>
      </c>
      <c r="F116" s="46"/>
      <c r="G116" s="46"/>
      <c r="H116" s="46"/>
      <c r="I116" s="46"/>
      <c r="J116" s="48"/>
    </row>
    <row r="117" ht="225">
      <c r="A117" s="37" t="s">
        <v>601</v>
      </c>
      <c r="B117" s="45"/>
      <c r="C117" s="46"/>
      <c r="D117" s="46"/>
      <c r="E117" s="39" t="s">
        <v>5484</v>
      </c>
      <c r="F117" s="46"/>
      <c r="G117" s="46"/>
      <c r="H117" s="46"/>
      <c r="I117" s="46"/>
      <c r="J117" s="48"/>
    </row>
    <row r="118">
      <c r="A118" s="37" t="s">
        <v>593</v>
      </c>
      <c r="B118" s="37">
        <v>28</v>
      </c>
      <c r="C118" s="38" t="s">
        <v>5485</v>
      </c>
      <c r="D118" s="37" t="s">
        <v>595</v>
      </c>
      <c r="E118" s="39" t="s">
        <v>5486</v>
      </c>
      <c r="F118" s="40" t="s">
        <v>1003</v>
      </c>
      <c r="G118" s="41">
        <v>291.60000000000002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5487</v>
      </c>
      <c r="F120" s="46"/>
      <c r="G120" s="46"/>
      <c r="H120" s="46"/>
      <c r="I120" s="46"/>
      <c r="J120" s="48"/>
    </row>
    <row r="121" ht="225">
      <c r="A121" s="37" t="s">
        <v>601</v>
      </c>
      <c r="B121" s="45"/>
      <c r="C121" s="46"/>
      <c r="D121" s="46"/>
      <c r="E121" s="39" t="s">
        <v>5484</v>
      </c>
      <c r="F121" s="46"/>
      <c r="G121" s="46"/>
      <c r="H121" s="46"/>
      <c r="I121" s="46"/>
      <c r="J121" s="48"/>
    </row>
    <row r="122">
      <c r="A122" s="37" t="s">
        <v>593</v>
      </c>
      <c r="B122" s="37">
        <v>29</v>
      </c>
      <c r="C122" s="38" t="s">
        <v>4977</v>
      </c>
      <c r="D122" s="37" t="s">
        <v>595</v>
      </c>
      <c r="E122" s="39" t="s">
        <v>4978</v>
      </c>
      <c r="F122" s="40" t="s">
        <v>641</v>
      </c>
      <c r="G122" s="41">
        <v>335.69999999999999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5488</v>
      </c>
      <c r="F124" s="46"/>
      <c r="G124" s="46"/>
      <c r="H124" s="46"/>
      <c r="I124" s="46"/>
      <c r="J124" s="48"/>
    </row>
    <row r="125" ht="409.5">
      <c r="A125" s="37" t="s">
        <v>601</v>
      </c>
      <c r="B125" s="45"/>
      <c r="C125" s="46"/>
      <c r="D125" s="46"/>
      <c r="E125" s="39" t="s">
        <v>5075</v>
      </c>
      <c r="F125" s="46"/>
      <c r="G125" s="46"/>
      <c r="H125" s="46"/>
      <c r="I125" s="46"/>
      <c r="J125" s="48"/>
    </row>
    <row r="126">
      <c r="A126" s="37" t="s">
        <v>593</v>
      </c>
      <c r="B126" s="37">
        <v>30</v>
      </c>
      <c r="C126" s="38" t="s">
        <v>4981</v>
      </c>
      <c r="D126" s="37" t="s">
        <v>595</v>
      </c>
      <c r="E126" s="39" t="s">
        <v>5489</v>
      </c>
      <c r="F126" s="40" t="s">
        <v>1127</v>
      </c>
      <c r="G126" s="41">
        <v>56.088999999999999</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25">
      <c r="A128" s="37" t="s">
        <v>599</v>
      </c>
      <c r="B128" s="45"/>
      <c r="C128" s="46"/>
      <c r="D128" s="46"/>
      <c r="E128" s="49" t="s">
        <v>5490</v>
      </c>
      <c r="F128" s="46"/>
      <c r="G128" s="46"/>
      <c r="H128" s="46"/>
      <c r="I128" s="46"/>
      <c r="J128" s="48"/>
    </row>
    <row r="129" ht="330">
      <c r="A129" s="37" t="s">
        <v>601</v>
      </c>
      <c r="B129" s="45"/>
      <c r="C129" s="46"/>
      <c r="D129" s="46"/>
      <c r="E129" s="39" t="s">
        <v>5344</v>
      </c>
      <c r="F129" s="46"/>
      <c r="G129" s="46"/>
      <c r="H129" s="46"/>
      <c r="I129" s="46"/>
      <c r="J129" s="48"/>
    </row>
    <row r="130">
      <c r="A130" s="37" t="s">
        <v>593</v>
      </c>
      <c r="B130" s="37">
        <v>31</v>
      </c>
      <c r="C130" s="38" t="s">
        <v>5491</v>
      </c>
      <c r="D130" s="37" t="s">
        <v>595</v>
      </c>
      <c r="E130" s="39" t="s">
        <v>5492</v>
      </c>
      <c r="F130" s="40" t="s">
        <v>1003</v>
      </c>
      <c r="G130" s="41">
        <v>8100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5493</v>
      </c>
      <c r="F132" s="46"/>
      <c r="G132" s="46"/>
      <c r="H132" s="46"/>
      <c r="I132" s="46"/>
      <c r="J132" s="48"/>
    </row>
    <row r="133" ht="225">
      <c r="A133" s="37" t="s">
        <v>601</v>
      </c>
      <c r="B133" s="45"/>
      <c r="C133" s="46"/>
      <c r="D133" s="46"/>
      <c r="E133" s="39" t="s">
        <v>5494</v>
      </c>
      <c r="F133" s="46"/>
      <c r="G133" s="46"/>
      <c r="H133" s="46"/>
      <c r="I133" s="46"/>
      <c r="J133" s="48"/>
    </row>
    <row r="134" ht="30">
      <c r="A134" s="37" t="s">
        <v>593</v>
      </c>
      <c r="B134" s="37">
        <v>32</v>
      </c>
      <c r="C134" s="38" t="s">
        <v>5495</v>
      </c>
      <c r="D134" s="37" t="s">
        <v>595</v>
      </c>
      <c r="E134" s="39" t="s">
        <v>5496</v>
      </c>
      <c r="F134" s="40" t="s">
        <v>608</v>
      </c>
      <c r="G134" s="41">
        <v>49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599</v>
      </c>
      <c r="B136" s="45"/>
      <c r="C136" s="46"/>
      <c r="D136" s="46"/>
      <c r="E136" s="49" t="s">
        <v>5497</v>
      </c>
      <c r="F136" s="46"/>
      <c r="G136" s="46"/>
      <c r="H136" s="46"/>
      <c r="I136" s="46"/>
      <c r="J136" s="48"/>
    </row>
    <row r="137" ht="90">
      <c r="A137" s="37" t="s">
        <v>601</v>
      </c>
      <c r="B137" s="45"/>
      <c r="C137" s="46"/>
      <c r="D137" s="46"/>
      <c r="E137" s="39" t="s">
        <v>5498</v>
      </c>
      <c r="F137" s="46"/>
      <c r="G137" s="46"/>
      <c r="H137" s="46"/>
      <c r="I137" s="46"/>
      <c r="J137" s="48"/>
    </row>
    <row r="138">
      <c r="A138" s="31" t="s">
        <v>591</v>
      </c>
      <c r="B138" s="32"/>
      <c r="C138" s="33" t="s">
        <v>5328</v>
      </c>
      <c r="D138" s="34"/>
      <c r="E138" s="31" t="s">
        <v>4985</v>
      </c>
      <c r="F138" s="34"/>
      <c r="G138" s="34"/>
      <c r="H138" s="34"/>
      <c r="I138" s="35">
        <f>SUMIFS(I139:I174,A139:A174,"P")</f>
        <v>0</v>
      </c>
      <c r="J138" s="36"/>
    </row>
    <row r="139">
      <c r="A139" s="37" t="s">
        <v>593</v>
      </c>
      <c r="B139" s="37">
        <v>33</v>
      </c>
      <c r="C139" s="38" t="s">
        <v>5329</v>
      </c>
      <c r="D139" s="37" t="s">
        <v>595</v>
      </c>
      <c r="E139" s="39" t="s">
        <v>5330</v>
      </c>
      <c r="F139" s="40" t="s">
        <v>641</v>
      </c>
      <c r="G139" s="41">
        <v>34.100000000000001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90">
      <c r="A141" s="37" t="s">
        <v>599</v>
      </c>
      <c r="B141" s="45"/>
      <c r="C141" s="46"/>
      <c r="D141" s="46"/>
      <c r="E141" s="49" t="s">
        <v>5499</v>
      </c>
      <c r="F141" s="46"/>
      <c r="G141" s="46"/>
      <c r="H141" s="46"/>
      <c r="I141" s="46"/>
      <c r="J141" s="48"/>
    </row>
    <row r="142" ht="409.5">
      <c r="A142" s="37" t="s">
        <v>601</v>
      </c>
      <c r="B142" s="45"/>
      <c r="C142" s="46"/>
      <c r="D142" s="46"/>
      <c r="E142" s="39" t="s">
        <v>5332</v>
      </c>
      <c r="F142" s="46"/>
      <c r="G142" s="46"/>
      <c r="H142" s="46"/>
      <c r="I142" s="46"/>
      <c r="J142" s="48"/>
    </row>
    <row r="143">
      <c r="A143" s="37" t="s">
        <v>593</v>
      </c>
      <c r="B143" s="37">
        <v>34</v>
      </c>
      <c r="C143" s="38" t="s">
        <v>5333</v>
      </c>
      <c r="D143" s="37" t="s">
        <v>595</v>
      </c>
      <c r="E143" s="39" t="s">
        <v>5334</v>
      </c>
      <c r="F143" s="40" t="s">
        <v>1127</v>
      </c>
      <c r="G143" s="41">
        <v>4.1950000000000003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00">
      <c r="A145" s="37" t="s">
        <v>599</v>
      </c>
      <c r="B145" s="45"/>
      <c r="C145" s="46"/>
      <c r="D145" s="46"/>
      <c r="E145" s="49" t="s">
        <v>5500</v>
      </c>
      <c r="F145" s="46"/>
      <c r="G145" s="46"/>
      <c r="H145" s="46"/>
      <c r="I145" s="46"/>
      <c r="J145" s="48"/>
    </row>
    <row r="146" ht="300">
      <c r="A146" s="37" t="s">
        <v>601</v>
      </c>
      <c r="B146" s="45"/>
      <c r="C146" s="46"/>
      <c r="D146" s="46"/>
      <c r="E146" s="39" t="s">
        <v>5336</v>
      </c>
      <c r="F146" s="46"/>
      <c r="G146" s="46"/>
      <c r="H146" s="46"/>
      <c r="I146" s="46"/>
      <c r="J146" s="48"/>
    </row>
    <row r="147">
      <c r="A147" s="37" t="s">
        <v>593</v>
      </c>
      <c r="B147" s="37">
        <v>35</v>
      </c>
      <c r="C147" s="38" t="s">
        <v>5501</v>
      </c>
      <c r="D147" s="37" t="s">
        <v>595</v>
      </c>
      <c r="E147" s="39" t="s">
        <v>5502</v>
      </c>
      <c r="F147" s="40" t="s">
        <v>641</v>
      </c>
      <c r="G147" s="41">
        <v>57.899999999999999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5503</v>
      </c>
      <c r="F149" s="46"/>
      <c r="G149" s="46"/>
      <c r="H149" s="46"/>
      <c r="I149" s="46"/>
      <c r="J149" s="48"/>
    </row>
    <row r="150" ht="409.5">
      <c r="A150" s="37" t="s">
        <v>601</v>
      </c>
      <c r="B150" s="45"/>
      <c r="C150" s="46"/>
      <c r="D150" s="46"/>
      <c r="E150" s="39" t="s">
        <v>5340</v>
      </c>
      <c r="F150" s="46"/>
      <c r="G150" s="46"/>
      <c r="H150" s="46"/>
      <c r="I150" s="46"/>
      <c r="J150" s="48"/>
    </row>
    <row r="151">
      <c r="A151" s="37" t="s">
        <v>593</v>
      </c>
      <c r="B151" s="37">
        <v>36</v>
      </c>
      <c r="C151" s="38" t="s">
        <v>5504</v>
      </c>
      <c r="D151" s="37" t="s">
        <v>595</v>
      </c>
      <c r="E151" s="39" t="s">
        <v>5505</v>
      </c>
      <c r="F151" s="40" t="s">
        <v>1127</v>
      </c>
      <c r="G151" s="41">
        <v>3.0489999999999999</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5506</v>
      </c>
      <c r="F153" s="46"/>
      <c r="G153" s="46"/>
      <c r="H153" s="46"/>
      <c r="I153" s="46"/>
      <c r="J153" s="48"/>
    </row>
    <row r="154" ht="330">
      <c r="A154" s="37" t="s">
        <v>601</v>
      </c>
      <c r="B154" s="45"/>
      <c r="C154" s="46"/>
      <c r="D154" s="46"/>
      <c r="E154" s="39" t="s">
        <v>5344</v>
      </c>
      <c r="F154" s="46"/>
      <c r="G154" s="46"/>
      <c r="H154" s="46"/>
      <c r="I154" s="46"/>
      <c r="J154" s="48"/>
    </row>
    <row r="155">
      <c r="A155" s="37" t="s">
        <v>593</v>
      </c>
      <c r="B155" s="37">
        <v>37</v>
      </c>
      <c r="C155" s="38" t="s">
        <v>5337</v>
      </c>
      <c r="D155" s="37" t="s">
        <v>595</v>
      </c>
      <c r="E155" s="39" t="s">
        <v>5338</v>
      </c>
      <c r="F155" s="40" t="s">
        <v>641</v>
      </c>
      <c r="G155" s="41">
        <v>101.8</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599</v>
      </c>
      <c r="B157" s="45"/>
      <c r="C157" s="46"/>
      <c r="D157" s="46"/>
      <c r="E157" s="49" t="s">
        <v>5507</v>
      </c>
      <c r="F157" s="46"/>
      <c r="G157" s="46"/>
      <c r="H157" s="46"/>
      <c r="I157" s="46"/>
      <c r="J157" s="48"/>
    </row>
    <row r="158" ht="409.5">
      <c r="A158" s="37" t="s">
        <v>601</v>
      </c>
      <c r="B158" s="45"/>
      <c r="C158" s="46"/>
      <c r="D158" s="46"/>
      <c r="E158" s="39" t="s">
        <v>5340</v>
      </c>
      <c r="F158" s="46"/>
      <c r="G158" s="46"/>
      <c r="H158" s="46"/>
      <c r="I158" s="46"/>
      <c r="J158" s="48"/>
    </row>
    <row r="159">
      <c r="A159" s="37" t="s">
        <v>593</v>
      </c>
      <c r="B159" s="37">
        <v>38</v>
      </c>
      <c r="C159" s="38" t="s">
        <v>5341</v>
      </c>
      <c r="D159" s="37" t="s">
        <v>595</v>
      </c>
      <c r="E159" s="39" t="s">
        <v>5342</v>
      </c>
      <c r="F159" s="40" t="s">
        <v>1127</v>
      </c>
      <c r="G159" s="41">
        <v>12.909000000000001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285">
      <c r="A161" s="37" t="s">
        <v>599</v>
      </c>
      <c r="B161" s="45"/>
      <c r="C161" s="46"/>
      <c r="D161" s="46"/>
      <c r="E161" s="49" t="s">
        <v>5508</v>
      </c>
      <c r="F161" s="46"/>
      <c r="G161" s="46"/>
      <c r="H161" s="46"/>
      <c r="I161" s="46"/>
      <c r="J161" s="48"/>
    </row>
    <row r="162" ht="330">
      <c r="A162" s="37" t="s">
        <v>601</v>
      </c>
      <c r="B162" s="45"/>
      <c r="C162" s="46"/>
      <c r="D162" s="46"/>
      <c r="E162" s="39" t="s">
        <v>5344</v>
      </c>
      <c r="F162" s="46"/>
      <c r="G162" s="46"/>
      <c r="H162" s="46"/>
      <c r="I162" s="46"/>
      <c r="J162" s="48"/>
    </row>
    <row r="163">
      <c r="A163" s="37" t="s">
        <v>593</v>
      </c>
      <c r="B163" s="37">
        <v>39</v>
      </c>
      <c r="C163" s="38" t="s">
        <v>4998</v>
      </c>
      <c r="D163" s="37" t="s">
        <v>595</v>
      </c>
      <c r="E163" s="39" t="s">
        <v>5345</v>
      </c>
      <c r="F163" s="40" t="s">
        <v>1049</v>
      </c>
      <c r="G163" s="41">
        <v>1885.45</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65">
      <c r="A165" s="37" t="s">
        <v>599</v>
      </c>
      <c r="B165" s="45"/>
      <c r="C165" s="46"/>
      <c r="D165" s="46"/>
      <c r="E165" s="49" t="s">
        <v>5509</v>
      </c>
      <c r="F165" s="46"/>
      <c r="G165" s="46"/>
      <c r="H165" s="46"/>
      <c r="I165" s="46"/>
      <c r="J165" s="48"/>
    </row>
    <row r="166" ht="375">
      <c r="A166" s="37" t="s">
        <v>601</v>
      </c>
      <c r="B166" s="45"/>
      <c r="C166" s="46"/>
      <c r="D166" s="46"/>
      <c r="E166" s="39" t="s">
        <v>5347</v>
      </c>
      <c r="F166" s="46"/>
      <c r="G166" s="46"/>
      <c r="H166" s="46"/>
      <c r="I166" s="46"/>
      <c r="J166" s="48"/>
    </row>
    <row r="167">
      <c r="A167" s="37" t="s">
        <v>593</v>
      </c>
      <c r="B167" s="37">
        <v>40</v>
      </c>
      <c r="C167" s="38" t="s">
        <v>5510</v>
      </c>
      <c r="D167" s="37" t="s">
        <v>595</v>
      </c>
      <c r="E167" s="39" t="s">
        <v>5511</v>
      </c>
      <c r="F167" s="40" t="s">
        <v>641</v>
      </c>
      <c r="G167" s="41">
        <v>507.69999999999999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75">
      <c r="A169" s="37" t="s">
        <v>599</v>
      </c>
      <c r="B169" s="45"/>
      <c r="C169" s="46"/>
      <c r="D169" s="46"/>
      <c r="E169" s="49" t="s">
        <v>5512</v>
      </c>
      <c r="F169" s="46"/>
      <c r="G169" s="46"/>
      <c r="H169" s="46"/>
      <c r="I169" s="46"/>
      <c r="J169" s="48"/>
    </row>
    <row r="170" ht="409.5">
      <c r="A170" s="37" t="s">
        <v>601</v>
      </c>
      <c r="B170" s="45"/>
      <c r="C170" s="46"/>
      <c r="D170" s="46"/>
      <c r="E170" s="39" t="s">
        <v>5340</v>
      </c>
      <c r="F170" s="46"/>
      <c r="G170" s="46"/>
      <c r="H170" s="46"/>
      <c r="I170" s="46"/>
      <c r="J170" s="48"/>
    </row>
    <row r="171">
      <c r="A171" s="37" t="s">
        <v>593</v>
      </c>
      <c r="B171" s="37">
        <v>41</v>
      </c>
      <c r="C171" s="38" t="s">
        <v>5351</v>
      </c>
      <c r="D171" s="37" t="s">
        <v>595</v>
      </c>
      <c r="E171" s="39" t="s">
        <v>5352</v>
      </c>
      <c r="F171" s="40" t="s">
        <v>1127</v>
      </c>
      <c r="G171" s="41">
        <v>72.415999999999997</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5513</v>
      </c>
      <c r="F173" s="46"/>
      <c r="G173" s="46"/>
      <c r="H173" s="46"/>
      <c r="I173" s="46"/>
      <c r="J173" s="48"/>
    </row>
    <row r="174" ht="330">
      <c r="A174" s="37" t="s">
        <v>601</v>
      </c>
      <c r="B174" s="45"/>
      <c r="C174" s="46"/>
      <c r="D174" s="46"/>
      <c r="E174" s="39" t="s">
        <v>5344</v>
      </c>
      <c r="F174" s="46"/>
      <c r="G174" s="46"/>
      <c r="H174" s="46"/>
      <c r="I174" s="46"/>
      <c r="J174" s="48"/>
    </row>
    <row r="175">
      <c r="A175" s="31" t="s">
        <v>591</v>
      </c>
      <c r="B175" s="32"/>
      <c r="C175" s="33" t="s">
        <v>5354</v>
      </c>
      <c r="D175" s="34"/>
      <c r="E175" s="31" t="s">
        <v>1643</v>
      </c>
      <c r="F175" s="34"/>
      <c r="G175" s="34"/>
      <c r="H175" s="34"/>
      <c r="I175" s="35">
        <f>SUMIFS(I176:I215,A176:A215,"P")</f>
        <v>0</v>
      </c>
      <c r="J175" s="36"/>
    </row>
    <row r="176">
      <c r="A176" s="37" t="s">
        <v>593</v>
      </c>
      <c r="B176" s="37">
        <v>42</v>
      </c>
      <c r="C176" s="38" t="s">
        <v>5005</v>
      </c>
      <c r="D176" s="37" t="s">
        <v>595</v>
      </c>
      <c r="E176" s="39" t="s">
        <v>5514</v>
      </c>
      <c r="F176" s="40" t="s">
        <v>641</v>
      </c>
      <c r="G176" s="41">
        <v>2.052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5515</v>
      </c>
      <c r="F178" s="46"/>
      <c r="G178" s="46"/>
      <c r="H178" s="46"/>
      <c r="I178" s="46"/>
      <c r="J178" s="48"/>
    </row>
    <row r="179" ht="300">
      <c r="A179" s="37" t="s">
        <v>601</v>
      </c>
      <c r="B179" s="45"/>
      <c r="C179" s="46"/>
      <c r="D179" s="46"/>
      <c r="E179" s="39" t="s">
        <v>5358</v>
      </c>
      <c r="F179" s="46"/>
      <c r="G179" s="46"/>
      <c r="H179" s="46"/>
      <c r="I179" s="46"/>
      <c r="J179" s="48"/>
    </row>
    <row r="180">
      <c r="A180" s="37" t="s">
        <v>593</v>
      </c>
      <c r="B180" s="37">
        <v>43</v>
      </c>
      <c r="C180" s="38" t="s">
        <v>5169</v>
      </c>
      <c r="D180" s="37" t="s">
        <v>595</v>
      </c>
      <c r="E180" s="39" t="s">
        <v>5516</v>
      </c>
      <c r="F180" s="40" t="s">
        <v>641</v>
      </c>
      <c r="G180" s="41">
        <v>121.7</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65">
      <c r="A182" s="37" t="s">
        <v>599</v>
      </c>
      <c r="B182" s="45"/>
      <c r="C182" s="46"/>
      <c r="D182" s="46"/>
      <c r="E182" s="49" t="s">
        <v>5517</v>
      </c>
      <c r="F182" s="46"/>
      <c r="G182" s="46"/>
      <c r="H182" s="46"/>
      <c r="I182" s="46"/>
      <c r="J182" s="48"/>
    </row>
    <row r="183" ht="409.5">
      <c r="A183" s="37" t="s">
        <v>601</v>
      </c>
      <c r="B183" s="45"/>
      <c r="C183" s="46"/>
      <c r="D183" s="46"/>
      <c r="E183" s="39" t="s">
        <v>5340</v>
      </c>
      <c r="F183" s="46"/>
      <c r="G183" s="46"/>
      <c r="H183" s="46"/>
      <c r="I183" s="46"/>
      <c r="J183" s="48"/>
    </row>
    <row r="184">
      <c r="A184" s="37" t="s">
        <v>593</v>
      </c>
      <c r="B184" s="37">
        <v>44</v>
      </c>
      <c r="C184" s="38" t="s">
        <v>5015</v>
      </c>
      <c r="D184" s="37" t="s">
        <v>595</v>
      </c>
      <c r="E184" s="39" t="s">
        <v>5359</v>
      </c>
      <c r="F184" s="40" t="s">
        <v>641</v>
      </c>
      <c r="G184" s="41">
        <v>81.117999999999995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50">
      <c r="A186" s="37" t="s">
        <v>599</v>
      </c>
      <c r="B186" s="45"/>
      <c r="C186" s="46"/>
      <c r="D186" s="46"/>
      <c r="E186" s="49" t="s">
        <v>5518</v>
      </c>
      <c r="F186" s="46"/>
      <c r="G186" s="46"/>
      <c r="H186" s="46"/>
      <c r="I186" s="46"/>
      <c r="J186" s="48"/>
    </row>
    <row r="187" ht="409.5">
      <c r="A187" s="37" t="s">
        <v>601</v>
      </c>
      <c r="B187" s="45"/>
      <c r="C187" s="46"/>
      <c r="D187" s="46"/>
      <c r="E187" s="39" t="s">
        <v>5340</v>
      </c>
      <c r="F187" s="46"/>
      <c r="G187" s="46"/>
      <c r="H187" s="46"/>
      <c r="I187" s="46"/>
      <c r="J187" s="48"/>
    </row>
    <row r="188">
      <c r="A188" s="37" t="s">
        <v>593</v>
      </c>
      <c r="B188" s="37">
        <v>45</v>
      </c>
      <c r="C188" s="38" t="s">
        <v>4526</v>
      </c>
      <c r="D188" s="37" t="s">
        <v>595</v>
      </c>
      <c r="E188" s="39" t="s">
        <v>5519</v>
      </c>
      <c r="F188" s="40" t="s">
        <v>641</v>
      </c>
      <c r="G188" s="41">
        <v>3.1680000000000001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5520</v>
      </c>
      <c r="F190" s="46"/>
      <c r="G190" s="46"/>
      <c r="H190" s="46"/>
      <c r="I190" s="46"/>
      <c r="J190" s="48"/>
    </row>
    <row r="191" ht="409.5">
      <c r="A191" s="37" t="s">
        <v>601</v>
      </c>
      <c r="B191" s="45"/>
      <c r="C191" s="46"/>
      <c r="D191" s="46"/>
      <c r="E191" s="39" t="s">
        <v>5340</v>
      </c>
      <c r="F191" s="46"/>
      <c r="G191" s="46"/>
      <c r="H191" s="46"/>
      <c r="I191" s="46"/>
      <c r="J191" s="48"/>
    </row>
    <row r="192">
      <c r="A192" s="37" t="s">
        <v>593</v>
      </c>
      <c r="B192" s="37">
        <v>46</v>
      </c>
      <c r="C192" s="38" t="s">
        <v>4529</v>
      </c>
      <c r="D192" s="37" t="s">
        <v>595</v>
      </c>
      <c r="E192" s="39" t="s">
        <v>5521</v>
      </c>
      <c r="F192" s="40" t="s">
        <v>641</v>
      </c>
      <c r="G192" s="41">
        <v>440.55900000000003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210">
      <c r="A194" s="37" t="s">
        <v>599</v>
      </c>
      <c r="B194" s="45"/>
      <c r="C194" s="46"/>
      <c r="D194" s="46"/>
      <c r="E194" s="49" t="s">
        <v>5522</v>
      </c>
      <c r="F194" s="46"/>
      <c r="G194" s="46"/>
      <c r="H194" s="46"/>
      <c r="I194" s="46"/>
      <c r="J194" s="48"/>
    </row>
    <row r="195" ht="60">
      <c r="A195" s="37" t="s">
        <v>601</v>
      </c>
      <c r="B195" s="45"/>
      <c r="C195" s="46"/>
      <c r="D195" s="46"/>
      <c r="E195" s="39" t="s">
        <v>5523</v>
      </c>
      <c r="F195" s="46"/>
      <c r="G195" s="46"/>
      <c r="H195" s="46"/>
      <c r="I195" s="46"/>
      <c r="J195" s="48"/>
    </row>
    <row r="196">
      <c r="A196" s="37" t="s">
        <v>593</v>
      </c>
      <c r="B196" s="37">
        <v>47</v>
      </c>
      <c r="C196" s="38" t="s">
        <v>4533</v>
      </c>
      <c r="D196" s="37" t="s">
        <v>595</v>
      </c>
      <c r="E196" s="39" t="s">
        <v>5524</v>
      </c>
      <c r="F196" s="40" t="s">
        <v>641</v>
      </c>
      <c r="G196" s="41">
        <v>98.504000000000005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5525</v>
      </c>
      <c r="F198" s="46"/>
      <c r="G198" s="46"/>
      <c r="H198" s="46"/>
      <c r="I198" s="46"/>
      <c r="J198" s="48"/>
    </row>
    <row r="199" ht="60">
      <c r="A199" s="37" t="s">
        <v>601</v>
      </c>
      <c r="B199" s="45"/>
      <c r="C199" s="46"/>
      <c r="D199" s="46"/>
      <c r="E199" s="39" t="s">
        <v>5523</v>
      </c>
      <c r="F199" s="46"/>
      <c r="G199" s="46"/>
      <c r="H199" s="46"/>
      <c r="I199" s="46"/>
      <c r="J199" s="48"/>
    </row>
    <row r="200">
      <c r="A200" s="37" t="s">
        <v>593</v>
      </c>
      <c r="B200" s="37">
        <v>48</v>
      </c>
      <c r="C200" s="38" t="s">
        <v>5368</v>
      </c>
      <c r="D200" s="37" t="s">
        <v>595</v>
      </c>
      <c r="E200" s="39" t="s">
        <v>5369</v>
      </c>
      <c r="F200" s="40" t="s">
        <v>641</v>
      </c>
      <c r="G200" s="41">
        <v>586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05">
      <c r="A202" s="37" t="s">
        <v>599</v>
      </c>
      <c r="B202" s="45"/>
      <c r="C202" s="46"/>
      <c r="D202" s="46"/>
      <c r="E202" s="49" t="s">
        <v>5526</v>
      </c>
      <c r="F202" s="46"/>
      <c r="G202" s="46"/>
      <c r="H202" s="46"/>
      <c r="I202" s="46"/>
      <c r="J202" s="48"/>
    </row>
    <row r="203" ht="45">
      <c r="A203" s="37" t="s">
        <v>601</v>
      </c>
      <c r="B203" s="45"/>
      <c r="C203" s="46"/>
      <c r="D203" s="46"/>
      <c r="E203" s="39" t="s">
        <v>5371</v>
      </c>
      <c r="F203" s="46"/>
      <c r="G203" s="46"/>
      <c r="H203" s="46"/>
      <c r="I203" s="46"/>
      <c r="J203" s="48"/>
    </row>
    <row r="204">
      <c r="A204" s="37" t="s">
        <v>593</v>
      </c>
      <c r="B204" s="37">
        <v>49</v>
      </c>
      <c r="C204" s="38" t="s">
        <v>5372</v>
      </c>
      <c r="D204" s="37" t="s">
        <v>595</v>
      </c>
      <c r="E204" s="39" t="s">
        <v>5373</v>
      </c>
      <c r="F204" s="40" t="s">
        <v>641</v>
      </c>
      <c r="G204" s="41">
        <v>112.054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35">
      <c r="A206" s="37" t="s">
        <v>599</v>
      </c>
      <c r="B206" s="45"/>
      <c r="C206" s="46"/>
      <c r="D206" s="46"/>
      <c r="E206" s="49" t="s">
        <v>5527</v>
      </c>
      <c r="F206" s="46"/>
      <c r="G206" s="46"/>
      <c r="H206" s="46"/>
      <c r="I206" s="46"/>
      <c r="J206" s="48"/>
    </row>
    <row r="207" ht="75">
      <c r="A207" s="37" t="s">
        <v>601</v>
      </c>
      <c r="B207" s="45"/>
      <c r="C207" s="46"/>
      <c r="D207" s="46"/>
      <c r="E207" s="39" t="s">
        <v>5375</v>
      </c>
      <c r="F207" s="46"/>
      <c r="G207" s="46"/>
      <c r="H207" s="46"/>
      <c r="I207" s="46"/>
      <c r="J207" s="48"/>
    </row>
    <row r="208">
      <c r="A208" s="37" t="s">
        <v>593</v>
      </c>
      <c r="B208" s="37">
        <v>50</v>
      </c>
      <c r="C208" s="38" t="s">
        <v>4540</v>
      </c>
      <c r="D208" s="37" t="s">
        <v>595</v>
      </c>
      <c r="E208" s="39" t="s">
        <v>4541</v>
      </c>
      <c r="F208" s="40" t="s">
        <v>641</v>
      </c>
      <c r="G208" s="41">
        <v>81.117999999999995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10">
      <c r="A210" s="37" t="s">
        <v>599</v>
      </c>
      <c r="B210" s="45"/>
      <c r="C210" s="46"/>
      <c r="D210" s="46"/>
      <c r="E210" s="49" t="s">
        <v>5528</v>
      </c>
      <c r="F210" s="46"/>
      <c r="G210" s="46"/>
      <c r="H210" s="46"/>
      <c r="I210" s="46"/>
      <c r="J210" s="48"/>
    </row>
    <row r="211" ht="150">
      <c r="A211" s="37" t="s">
        <v>601</v>
      </c>
      <c r="B211" s="45"/>
      <c r="C211" s="46"/>
      <c r="D211" s="46"/>
      <c r="E211" s="39" t="s">
        <v>5377</v>
      </c>
      <c r="F211" s="46"/>
      <c r="G211" s="46"/>
      <c r="H211" s="46"/>
      <c r="I211" s="46"/>
      <c r="J211" s="48"/>
    </row>
    <row r="212">
      <c r="A212" s="37" t="s">
        <v>593</v>
      </c>
      <c r="B212" s="37">
        <v>51</v>
      </c>
      <c r="C212" s="38" t="s">
        <v>5529</v>
      </c>
      <c r="D212" s="37" t="s">
        <v>595</v>
      </c>
      <c r="E212" s="39" t="s">
        <v>5530</v>
      </c>
      <c r="F212" s="40" t="s">
        <v>641</v>
      </c>
      <c r="G212" s="41">
        <v>28.103999999999999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90">
      <c r="A214" s="37" t="s">
        <v>599</v>
      </c>
      <c r="B214" s="45"/>
      <c r="C214" s="46"/>
      <c r="D214" s="46"/>
      <c r="E214" s="49" t="s">
        <v>5531</v>
      </c>
      <c r="F214" s="46"/>
      <c r="G214" s="46"/>
      <c r="H214" s="46"/>
      <c r="I214" s="46"/>
      <c r="J214" s="48"/>
    </row>
    <row r="215" ht="409.5">
      <c r="A215" s="37" t="s">
        <v>601</v>
      </c>
      <c r="B215" s="45"/>
      <c r="C215" s="46"/>
      <c r="D215" s="46"/>
      <c r="E215" s="39" t="s">
        <v>5532</v>
      </c>
      <c r="F215" s="46"/>
      <c r="G215" s="46"/>
      <c r="H215" s="46"/>
      <c r="I215" s="46"/>
      <c r="J215" s="48"/>
    </row>
    <row r="216">
      <c r="A216" s="31" t="s">
        <v>591</v>
      </c>
      <c r="B216" s="32"/>
      <c r="C216" s="33" t="s">
        <v>5378</v>
      </c>
      <c r="D216" s="34"/>
      <c r="E216" s="31" t="s">
        <v>5379</v>
      </c>
      <c r="F216" s="34"/>
      <c r="G216" s="34"/>
      <c r="H216" s="34"/>
      <c r="I216" s="35">
        <f>SUMIFS(I217:I220,A217:A220,"P")</f>
        <v>0</v>
      </c>
      <c r="J216" s="36"/>
    </row>
    <row r="217">
      <c r="A217" s="37" t="s">
        <v>593</v>
      </c>
      <c r="B217" s="37">
        <v>52</v>
      </c>
      <c r="C217" s="38" t="s">
        <v>5380</v>
      </c>
      <c r="D217" s="37" t="s">
        <v>595</v>
      </c>
      <c r="E217" s="39" t="s">
        <v>5381</v>
      </c>
      <c r="F217" s="40" t="s">
        <v>641</v>
      </c>
      <c r="G217" s="41">
        <v>15.75</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5533</v>
      </c>
      <c r="F219" s="46"/>
      <c r="G219" s="46"/>
      <c r="H219" s="46"/>
      <c r="I219" s="46"/>
      <c r="J219" s="48"/>
    </row>
    <row r="220" ht="409.5">
      <c r="A220" s="37" t="s">
        <v>601</v>
      </c>
      <c r="B220" s="45"/>
      <c r="C220" s="46"/>
      <c r="D220" s="46"/>
      <c r="E220" s="39" t="s">
        <v>5383</v>
      </c>
      <c r="F220" s="46"/>
      <c r="G220" s="46"/>
      <c r="H220" s="46"/>
      <c r="I220" s="46"/>
      <c r="J220" s="48"/>
    </row>
    <row r="221">
      <c r="A221" s="31" t="s">
        <v>591</v>
      </c>
      <c r="B221" s="32"/>
      <c r="C221" s="33" t="s">
        <v>1689</v>
      </c>
      <c r="D221" s="34"/>
      <c r="E221" s="31" t="s">
        <v>5172</v>
      </c>
      <c r="F221" s="34"/>
      <c r="G221" s="34"/>
      <c r="H221" s="34"/>
      <c r="I221" s="35">
        <f>SUMIFS(I222:I241,A222:A241,"P")</f>
        <v>0</v>
      </c>
      <c r="J221" s="36"/>
    </row>
    <row r="222" ht="30">
      <c r="A222" s="37" t="s">
        <v>593</v>
      </c>
      <c r="B222" s="37">
        <v>53</v>
      </c>
      <c r="C222" s="38" t="s">
        <v>4570</v>
      </c>
      <c r="D222" s="37" t="s">
        <v>595</v>
      </c>
      <c r="E222" s="39" t="s">
        <v>5384</v>
      </c>
      <c r="F222" s="40" t="s">
        <v>650</v>
      </c>
      <c r="G222" s="41">
        <v>1299.45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5534</v>
      </c>
      <c r="F224" s="46"/>
      <c r="G224" s="46"/>
      <c r="H224" s="46"/>
      <c r="I224" s="46"/>
      <c r="J224" s="48"/>
    </row>
    <row r="225" ht="270">
      <c r="A225" s="37" t="s">
        <v>601</v>
      </c>
      <c r="B225" s="45"/>
      <c r="C225" s="46"/>
      <c r="D225" s="46"/>
      <c r="E225" s="39" t="s">
        <v>5386</v>
      </c>
      <c r="F225" s="46"/>
      <c r="G225" s="46"/>
      <c r="H225" s="46"/>
      <c r="I225" s="46"/>
      <c r="J225" s="48"/>
    </row>
    <row r="226" ht="30">
      <c r="A226" s="37" t="s">
        <v>593</v>
      </c>
      <c r="B226" s="37">
        <v>54</v>
      </c>
      <c r="C226" s="38" t="s">
        <v>5535</v>
      </c>
      <c r="D226" s="37" t="s">
        <v>595</v>
      </c>
      <c r="E226" s="39" t="s">
        <v>5536</v>
      </c>
      <c r="F226" s="40" t="s">
        <v>650</v>
      </c>
      <c r="G226" s="41">
        <v>648.30999999999995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05">
      <c r="A228" s="37" t="s">
        <v>599</v>
      </c>
      <c r="B228" s="45"/>
      <c r="C228" s="46"/>
      <c r="D228" s="46"/>
      <c r="E228" s="49" t="s">
        <v>5537</v>
      </c>
      <c r="F228" s="46"/>
      <c r="G228" s="46"/>
      <c r="H228" s="46"/>
      <c r="I228" s="46"/>
      <c r="J228" s="48"/>
    </row>
    <row r="229" ht="270">
      <c r="A229" s="37" t="s">
        <v>601</v>
      </c>
      <c r="B229" s="45"/>
      <c r="C229" s="46"/>
      <c r="D229" s="46"/>
      <c r="E229" s="39" t="s">
        <v>5386</v>
      </c>
      <c r="F229" s="46"/>
      <c r="G229" s="46"/>
      <c r="H229" s="46"/>
      <c r="I229" s="46"/>
      <c r="J229" s="48"/>
    </row>
    <row r="230" ht="30">
      <c r="A230" s="37" t="s">
        <v>593</v>
      </c>
      <c r="B230" s="37">
        <v>55</v>
      </c>
      <c r="C230" s="38" t="s">
        <v>5390</v>
      </c>
      <c r="D230" s="37" t="s">
        <v>595</v>
      </c>
      <c r="E230" s="39" t="s">
        <v>5391</v>
      </c>
      <c r="F230" s="40" t="s">
        <v>650</v>
      </c>
      <c r="G230" s="41">
        <v>648.30999999999995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5538</v>
      </c>
      <c r="F232" s="46"/>
      <c r="G232" s="46"/>
      <c r="H232" s="46"/>
      <c r="I232" s="46"/>
      <c r="J232" s="48"/>
    </row>
    <row r="233" ht="270">
      <c r="A233" s="37" t="s">
        <v>601</v>
      </c>
      <c r="B233" s="45"/>
      <c r="C233" s="46"/>
      <c r="D233" s="46"/>
      <c r="E233" s="39" t="s">
        <v>5386</v>
      </c>
      <c r="F233" s="46"/>
      <c r="G233" s="46"/>
      <c r="H233" s="46"/>
      <c r="I233" s="46"/>
      <c r="J233" s="48"/>
    </row>
    <row r="234">
      <c r="A234" s="37" t="s">
        <v>593</v>
      </c>
      <c r="B234" s="37">
        <v>56</v>
      </c>
      <c r="C234" s="38" t="s">
        <v>5393</v>
      </c>
      <c r="D234" s="37" t="s">
        <v>595</v>
      </c>
      <c r="E234" s="39" t="s">
        <v>5394</v>
      </c>
      <c r="F234" s="40" t="s">
        <v>650</v>
      </c>
      <c r="G234" s="41">
        <v>245.03</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5539</v>
      </c>
      <c r="F236" s="46"/>
      <c r="G236" s="46"/>
      <c r="H236" s="46"/>
      <c r="I236" s="46"/>
      <c r="J236" s="48"/>
    </row>
    <row r="237" ht="45">
      <c r="A237" s="37" t="s">
        <v>601</v>
      </c>
      <c r="B237" s="45"/>
      <c r="C237" s="46"/>
      <c r="D237" s="46"/>
      <c r="E237" s="39" t="s">
        <v>5396</v>
      </c>
      <c r="F237" s="46"/>
      <c r="G237" s="46"/>
      <c r="H237" s="46"/>
      <c r="I237" s="46"/>
      <c r="J237" s="48"/>
    </row>
    <row r="238">
      <c r="A238" s="37" t="s">
        <v>593</v>
      </c>
      <c r="B238" s="37">
        <v>57</v>
      </c>
      <c r="C238" s="38" t="s">
        <v>5397</v>
      </c>
      <c r="D238" s="37" t="s">
        <v>595</v>
      </c>
      <c r="E238" s="39" t="s">
        <v>5398</v>
      </c>
      <c r="F238" s="40" t="s">
        <v>650</v>
      </c>
      <c r="G238" s="41">
        <v>1081.46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05">
      <c r="A240" s="37" t="s">
        <v>599</v>
      </c>
      <c r="B240" s="45"/>
      <c r="C240" s="46"/>
      <c r="D240" s="46"/>
      <c r="E240" s="49" t="s">
        <v>5540</v>
      </c>
      <c r="F240" s="46"/>
      <c r="G240" s="46"/>
      <c r="H240" s="46"/>
      <c r="I240" s="46"/>
      <c r="J240" s="48"/>
    </row>
    <row r="241" ht="45">
      <c r="A241" s="37" t="s">
        <v>601</v>
      </c>
      <c r="B241" s="45"/>
      <c r="C241" s="46"/>
      <c r="D241" s="46"/>
      <c r="E241" s="39" t="s">
        <v>5396</v>
      </c>
      <c r="F241" s="46"/>
      <c r="G241" s="46"/>
      <c r="H241" s="46"/>
      <c r="I241" s="46"/>
      <c r="J241" s="48"/>
    </row>
    <row r="242">
      <c r="A242" s="31" t="s">
        <v>591</v>
      </c>
      <c r="B242" s="32"/>
      <c r="C242" s="33" t="s">
        <v>5400</v>
      </c>
      <c r="D242" s="34"/>
      <c r="E242" s="31" t="s">
        <v>5401</v>
      </c>
      <c r="F242" s="34"/>
      <c r="G242" s="34"/>
      <c r="H242" s="34"/>
      <c r="I242" s="35">
        <f>SUMIFS(I243:I246,A243:A246,"P")</f>
        <v>0</v>
      </c>
      <c r="J242" s="36"/>
    </row>
    <row r="243" ht="30">
      <c r="A243" s="37" t="s">
        <v>593</v>
      </c>
      <c r="B243" s="37">
        <v>58</v>
      </c>
      <c r="C243" s="38" t="s">
        <v>5402</v>
      </c>
      <c r="D243" s="37" t="s">
        <v>595</v>
      </c>
      <c r="E243" s="39" t="s">
        <v>5403</v>
      </c>
      <c r="F243" s="40" t="s">
        <v>650</v>
      </c>
      <c r="G243" s="41">
        <v>366.07999999999998</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5541</v>
      </c>
      <c r="F245" s="46"/>
      <c r="G245" s="46"/>
      <c r="H245" s="46"/>
      <c r="I245" s="46"/>
      <c r="J245" s="48"/>
    </row>
    <row r="246" ht="409.5">
      <c r="A246" s="37" t="s">
        <v>601</v>
      </c>
      <c r="B246" s="45"/>
      <c r="C246" s="46"/>
      <c r="D246" s="46"/>
      <c r="E246" s="39" t="s">
        <v>5405</v>
      </c>
      <c r="F246" s="46"/>
      <c r="G246" s="46"/>
      <c r="H246" s="46"/>
      <c r="I246" s="46"/>
      <c r="J246" s="48"/>
    </row>
    <row r="247">
      <c r="A247" s="31" t="s">
        <v>591</v>
      </c>
      <c r="B247" s="32"/>
      <c r="C247" s="33" t="s">
        <v>4794</v>
      </c>
      <c r="D247" s="34"/>
      <c r="E247" s="31" t="s">
        <v>4795</v>
      </c>
      <c r="F247" s="34"/>
      <c r="G247" s="34"/>
      <c r="H247" s="34"/>
      <c r="I247" s="35">
        <f>SUMIFS(I248:I251,A248:A251,"P")</f>
        <v>0</v>
      </c>
      <c r="J247" s="36"/>
    </row>
    <row r="248">
      <c r="A248" s="37" t="s">
        <v>593</v>
      </c>
      <c r="B248" s="37">
        <v>59</v>
      </c>
      <c r="C248" s="38" t="s">
        <v>5542</v>
      </c>
      <c r="D248" s="37" t="s">
        <v>595</v>
      </c>
      <c r="E248" s="39" t="s">
        <v>5543</v>
      </c>
      <c r="F248" s="40" t="s">
        <v>850</v>
      </c>
      <c r="G248" s="41">
        <v>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45">
      <c r="A250" s="37" t="s">
        <v>599</v>
      </c>
      <c r="B250" s="45"/>
      <c r="C250" s="46"/>
      <c r="D250" s="46"/>
      <c r="E250" s="49" t="s">
        <v>5544</v>
      </c>
      <c r="F250" s="46"/>
      <c r="G250" s="46"/>
      <c r="H250" s="46"/>
      <c r="I250" s="46"/>
      <c r="J250" s="48"/>
    </row>
    <row r="251" ht="120">
      <c r="A251" s="37" t="s">
        <v>601</v>
      </c>
      <c r="B251" s="45"/>
      <c r="C251" s="46"/>
      <c r="D251" s="46"/>
      <c r="E251" s="39" t="s">
        <v>5545</v>
      </c>
      <c r="F251" s="46"/>
      <c r="G251" s="46"/>
      <c r="H251" s="46"/>
      <c r="I251" s="46"/>
      <c r="J251" s="48"/>
    </row>
    <row r="252">
      <c r="A252" s="31" t="s">
        <v>591</v>
      </c>
      <c r="B252" s="32"/>
      <c r="C252" s="33" t="s">
        <v>1749</v>
      </c>
      <c r="D252" s="34"/>
      <c r="E252" s="31" t="s">
        <v>5546</v>
      </c>
      <c r="F252" s="34"/>
      <c r="G252" s="34"/>
      <c r="H252" s="34"/>
      <c r="I252" s="35">
        <f>SUMIFS(I253:I256,A253:A256,"P")</f>
        <v>0</v>
      </c>
      <c r="J252" s="36"/>
    </row>
    <row r="253">
      <c r="A253" s="37" t="s">
        <v>593</v>
      </c>
      <c r="B253" s="37">
        <v>60</v>
      </c>
      <c r="C253" s="38" t="s">
        <v>5547</v>
      </c>
      <c r="D253" s="37" t="s">
        <v>595</v>
      </c>
      <c r="E253" s="39" t="s">
        <v>5548</v>
      </c>
      <c r="F253" s="40" t="s">
        <v>650</v>
      </c>
      <c r="G253" s="41">
        <v>22.649999999999999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5549</v>
      </c>
      <c r="F255" s="46"/>
      <c r="G255" s="46"/>
      <c r="H255" s="46"/>
      <c r="I255" s="46"/>
      <c r="J255" s="48"/>
    </row>
    <row r="256" ht="60">
      <c r="A256" s="37" t="s">
        <v>601</v>
      </c>
      <c r="B256" s="45"/>
      <c r="C256" s="46"/>
      <c r="D256" s="46"/>
      <c r="E256" s="39" t="s">
        <v>5550</v>
      </c>
      <c r="F256" s="46"/>
      <c r="G256" s="46"/>
      <c r="H256" s="46"/>
      <c r="I256" s="46"/>
      <c r="J256" s="48"/>
    </row>
    <row r="257">
      <c r="A257" s="31" t="s">
        <v>591</v>
      </c>
      <c r="B257" s="32"/>
      <c r="C257" s="33" t="s">
        <v>5410</v>
      </c>
      <c r="D257" s="34"/>
      <c r="E257" s="31" t="s">
        <v>4579</v>
      </c>
      <c r="F257" s="34"/>
      <c r="G257" s="34"/>
      <c r="H257" s="34"/>
      <c r="I257" s="35">
        <f>SUMIFS(I258:I261,A258:A261,"P")</f>
        <v>0</v>
      </c>
      <c r="J257" s="36"/>
    </row>
    <row r="258">
      <c r="A258" s="37" t="s">
        <v>593</v>
      </c>
      <c r="B258" s="37">
        <v>61</v>
      </c>
      <c r="C258" s="38" t="s">
        <v>4593</v>
      </c>
      <c r="D258" s="37" t="s">
        <v>595</v>
      </c>
      <c r="E258" s="39" t="s">
        <v>4594</v>
      </c>
      <c r="F258" s="40" t="s">
        <v>1003</v>
      </c>
      <c r="G258" s="41">
        <v>60</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5551</v>
      </c>
      <c r="F260" s="46"/>
      <c r="G260" s="46"/>
      <c r="H260" s="46"/>
      <c r="I260" s="46"/>
      <c r="J260" s="48"/>
    </row>
    <row r="261" ht="315">
      <c r="A261" s="37" t="s">
        <v>601</v>
      </c>
      <c r="B261" s="45"/>
      <c r="C261" s="46"/>
      <c r="D261" s="46"/>
      <c r="E261" s="39" t="s">
        <v>5416</v>
      </c>
      <c r="F261" s="46"/>
      <c r="G261" s="46"/>
      <c r="H261" s="46"/>
      <c r="I261" s="46"/>
      <c r="J261" s="48"/>
    </row>
    <row r="262">
      <c r="A262" s="31" t="s">
        <v>591</v>
      </c>
      <c r="B262" s="32"/>
      <c r="C262" s="33" t="s">
        <v>4636</v>
      </c>
      <c r="D262" s="34"/>
      <c r="E262" s="31" t="s">
        <v>4637</v>
      </c>
      <c r="F262" s="34"/>
      <c r="G262" s="34"/>
      <c r="H262" s="34"/>
      <c r="I262" s="35">
        <f>SUMIFS(I263:I290,A263:A290,"P")</f>
        <v>0</v>
      </c>
      <c r="J262" s="36"/>
    </row>
    <row r="263">
      <c r="A263" s="37" t="s">
        <v>593</v>
      </c>
      <c r="B263" s="37">
        <v>62</v>
      </c>
      <c r="C263" s="38" t="s">
        <v>5552</v>
      </c>
      <c r="D263" s="37" t="s">
        <v>595</v>
      </c>
      <c r="E263" s="39" t="s">
        <v>5553</v>
      </c>
      <c r="F263" s="40" t="s">
        <v>1003</v>
      </c>
      <c r="G263" s="41">
        <v>45.600000000000001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60">
      <c r="A265" s="37" t="s">
        <v>599</v>
      </c>
      <c r="B265" s="45"/>
      <c r="C265" s="46"/>
      <c r="D265" s="46"/>
      <c r="E265" s="49" t="s">
        <v>5554</v>
      </c>
      <c r="F265" s="46"/>
      <c r="G265" s="46"/>
      <c r="H265" s="46"/>
      <c r="I265" s="46"/>
      <c r="J265" s="48"/>
    </row>
    <row r="266" ht="75">
      <c r="A266" s="37" t="s">
        <v>601</v>
      </c>
      <c r="B266" s="45"/>
      <c r="C266" s="46"/>
      <c r="D266" s="46"/>
      <c r="E266" s="39" t="s">
        <v>5555</v>
      </c>
      <c r="F266" s="46"/>
      <c r="G266" s="46"/>
      <c r="H266" s="46"/>
      <c r="I266" s="46"/>
      <c r="J266" s="48"/>
    </row>
    <row r="267" ht="30">
      <c r="A267" s="37" t="s">
        <v>593</v>
      </c>
      <c r="B267" s="37">
        <v>63</v>
      </c>
      <c r="C267" s="38" t="s">
        <v>5031</v>
      </c>
      <c r="D267" s="37" t="s">
        <v>595</v>
      </c>
      <c r="E267" s="39" t="s">
        <v>5429</v>
      </c>
      <c r="F267" s="40" t="s">
        <v>1003</v>
      </c>
      <c r="G267" s="41">
        <v>28.800000000000001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60">
      <c r="A269" s="37" t="s">
        <v>599</v>
      </c>
      <c r="B269" s="45"/>
      <c r="C269" s="46"/>
      <c r="D269" s="46"/>
      <c r="E269" s="49" t="s">
        <v>5556</v>
      </c>
      <c r="F269" s="46"/>
      <c r="G269" s="46"/>
      <c r="H269" s="46"/>
      <c r="I269" s="46"/>
      <c r="J269" s="48"/>
    </row>
    <row r="270" ht="60">
      <c r="A270" s="37" t="s">
        <v>601</v>
      </c>
      <c r="B270" s="45"/>
      <c r="C270" s="46"/>
      <c r="D270" s="46"/>
      <c r="E270" s="39" t="s">
        <v>5431</v>
      </c>
      <c r="F270" s="46"/>
      <c r="G270" s="46"/>
      <c r="H270" s="46"/>
      <c r="I270" s="46"/>
      <c r="J270" s="48"/>
    </row>
    <row r="271">
      <c r="A271" s="37" t="s">
        <v>593</v>
      </c>
      <c r="B271" s="37">
        <v>64</v>
      </c>
      <c r="C271" s="38" t="s">
        <v>5557</v>
      </c>
      <c r="D271" s="37" t="s">
        <v>595</v>
      </c>
      <c r="E271" s="39" t="s">
        <v>5558</v>
      </c>
      <c r="F271" s="40" t="s">
        <v>597</v>
      </c>
      <c r="G271" s="41">
        <v>45.299999999999997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45">
      <c r="A273" s="37" t="s">
        <v>599</v>
      </c>
      <c r="B273" s="45"/>
      <c r="C273" s="46"/>
      <c r="D273" s="46"/>
      <c r="E273" s="49" t="s">
        <v>5559</v>
      </c>
      <c r="F273" s="46"/>
      <c r="G273" s="46"/>
      <c r="H273" s="46"/>
      <c r="I273" s="46"/>
      <c r="J273" s="48"/>
    </row>
    <row r="274" ht="45">
      <c r="A274" s="37" t="s">
        <v>601</v>
      </c>
      <c r="B274" s="45"/>
      <c r="C274" s="46"/>
      <c r="D274" s="46"/>
      <c r="E274" s="39" t="s">
        <v>5560</v>
      </c>
      <c r="F274" s="46"/>
      <c r="G274" s="46"/>
      <c r="H274" s="46"/>
      <c r="I274" s="46"/>
      <c r="J274" s="48"/>
    </row>
    <row r="275" ht="30">
      <c r="A275" s="37" t="s">
        <v>593</v>
      </c>
      <c r="B275" s="37">
        <v>65</v>
      </c>
      <c r="C275" s="38" t="s">
        <v>5561</v>
      </c>
      <c r="D275" s="37" t="s">
        <v>595</v>
      </c>
      <c r="E275" s="39" t="s">
        <v>5562</v>
      </c>
      <c r="F275" s="40" t="s">
        <v>850</v>
      </c>
      <c r="G275" s="41">
        <v>48</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45">
      <c r="A277" s="37" t="s">
        <v>599</v>
      </c>
      <c r="B277" s="45"/>
      <c r="C277" s="46"/>
      <c r="D277" s="46"/>
      <c r="E277" s="49" t="s">
        <v>5563</v>
      </c>
      <c r="F277" s="46"/>
      <c r="G277" s="46"/>
      <c r="H277" s="46"/>
      <c r="I277" s="46"/>
      <c r="J277" s="48"/>
    </row>
    <row r="278" ht="75">
      <c r="A278" s="37" t="s">
        <v>601</v>
      </c>
      <c r="B278" s="45"/>
      <c r="C278" s="46"/>
      <c r="D278" s="46"/>
      <c r="E278" s="39" t="s">
        <v>5564</v>
      </c>
      <c r="F278" s="46"/>
      <c r="G278" s="46"/>
      <c r="H278" s="46"/>
      <c r="I278" s="46"/>
      <c r="J278" s="48"/>
    </row>
    <row r="279">
      <c r="A279" s="37" t="s">
        <v>593</v>
      </c>
      <c r="B279" s="37">
        <v>66</v>
      </c>
      <c r="C279" s="38" t="s">
        <v>5432</v>
      </c>
      <c r="D279" s="37" t="s">
        <v>595</v>
      </c>
      <c r="E279" s="39" t="s">
        <v>5433</v>
      </c>
      <c r="F279" s="40" t="s">
        <v>1049</v>
      </c>
      <c r="G279" s="41">
        <v>182.95099999999999</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05">
      <c r="A281" s="37" t="s">
        <v>599</v>
      </c>
      <c r="B281" s="45"/>
      <c r="C281" s="46"/>
      <c r="D281" s="46"/>
      <c r="E281" s="49" t="s">
        <v>5565</v>
      </c>
      <c r="F281" s="46"/>
      <c r="G281" s="46"/>
      <c r="H281" s="46"/>
      <c r="I281" s="46"/>
      <c r="J281" s="48"/>
    </row>
    <row r="282" ht="409.5">
      <c r="A282" s="37" t="s">
        <v>601</v>
      </c>
      <c r="B282" s="45"/>
      <c r="C282" s="46"/>
      <c r="D282" s="46"/>
      <c r="E282" s="39" t="s">
        <v>5435</v>
      </c>
      <c r="F282" s="46"/>
      <c r="G282" s="46"/>
      <c r="H282" s="46"/>
      <c r="I282" s="46"/>
      <c r="J282" s="48"/>
    </row>
    <row r="283">
      <c r="A283" s="37" t="s">
        <v>593</v>
      </c>
      <c r="B283" s="37">
        <v>67</v>
      </c>
      <c r="C283" s="38" t="s">
        <v>5566</v>
      </c>
      <c r="D283" s="37" t="s">
        <v>595</v>
      </c>
      <c r="E283" s="39" t="s">
        <v>5567</v>
      </c>
      <c r="F283" s="40" t="s">
        <v>850</v>
      </c>
      <c r="G283" s="41">
        <v>14</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5568</v>
      </c>
      <c r="F285" s="46"/>
      <c r="G285" s="46"/>
      <c r="H285" s="46"/>
      <c r="I285" s="46"/>
      <c r="J285" s="48"/>
    </row>
    <row r="286" ht="45">
      <c r="A286" s="37" t="s">
        <v>601</v>
      </c>
      <c r="B286" s="45"/>
      <c r="C286" s="46"/>
      <c r="D286" s="46"/>
      <c r="E286" s="39" t="s">
        <v>1561</v>
      </c>
      <c r="F286" s="46"/>
      <c r="G286" s="46"/>
      <c r="H286" s="46"/>
      <c r="I286" s="46"/>
      <c r="J286" s="48"/>
    </row>
    <row r="287">
      <c r="A287" s="37" t="s">
        <v>593</v>
      </c>
      <c r="B287" s="37">
        <v>68</v>
      </c>
      <c r="C287" s="38" t="s">
        <v>5439</v>
      </c>
      <c r="D287" s="37" t="s">
        <v>595</v>
      </c>
      <c r="E287" s="39" t="s">
        <v>5440</v>
      </c>
      <c r="F287" s="40" t="s">
        <v>850</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60">
      <c r="A289" s="37" t="s">
        <v>599</v>
      </c>
      <c r="B289" s="45"/>
      <c r="C289" s="46"/>
      <c r="D289" s="46"/>
      <c r="E289" s="49" t="s">
        <v>5569</v>
      </c>
      <c r="F289" s="46"/>
      <c r="G289" s="46"/>
      <c r="H289" s="46"/>
      <c r="I289" s="46"/>
      <c r="J289" s="48"/>
    </row>
    <row r="290" ht="30">
      <c r="A290" s="37" t="s">
        <v>601</v>
      </c>
      <c r="B290" s="45"/>
      <c r="C290" s="46"/>
      <c r="D290" s="46"/>
      <c r="E290" s="39" t="s">
        <v>5442</v>
      </c>
      <c r="F290" s="46"/>
      <c r="G290" s="46"/>
      <c r="H290" s="46"/>
      <c r="I290" s="46"/>
      <c r="J290" s="48"/>
    </row>
    <row r="291">
      <c r="A291" s="31" t="s">
        <v>591</v>
      </c>
      <c r="B291" s="32"/>
      <c r="C291" s="33" t="s">
        <v>1812</v>
      </c>
      <c r="D291" s="34"/>
      <c r="E291" s="31" t="s">
        <v>1813</v>
      </c>
      <c r="F291" s="34"/>
      <c r="G291" s="34"/>
      <c r="H291" s="34"/>
      <c r="I291" s="35">
        <f>SUMIFS(I292:I295,A292:A295,"P")</f>
        <v>0</v>
      </c>
      <c r="J291" s="36"/>
    </row>
    <row r="292" ht="45">
      <c r="A292" s="37" t="s">
        <v>593</v>
      </c>
      <c r="B292" s="37">
        <v>69</v>
      </c>
      <c r="C292" s="38" t="s">
        <v>1814</v>
      </c>
      <c r="D292" s="37" t="s">
        <v>1815</v>
      </c>
      <c r="E292" s="39" t="s">
        <v>1816</v>
      </c>
      <c r="F292" s="40" t="s">
        <v>1127</v>
      </c>
      <c r="G292" s="41">
        <v>8534.3999999999996</v>
      </c>
      <c r="H292" s="42">
        <v>0</v>
      </c>
      <c r="I292" s="43">
        <f>ROUND(G292*H292,P4)</f>
        <v>0</v>
      </c>
      <c r="J292" s="37"/>
      <c r="O292" s="44">
        <f>I292*0.21</f>
        <v>0</v>
      </c>
      <c r="P292">
        <v>3</v>
      </c>
    </row>
    <row r="293">
      <c r="A293" s="37" t="s">
        <v>598</v>
      </c>
      <c r="B293" s="45"/>
      <c r="C293" s="46"/>
      <c r="D293" s="46"/>
      <c r="E293" s="39" t="s">
        <v>1817</v>
      </c>
      <c r="F293" s="46"/>
      <c r="G293" s="46"/>
      <c r="H293" s="46"/>
      <c r="I293" s="46"/>
      <c r="J293" s="48"/>
    </row>
    <row r="294" ht="45">
      <c r="A294" s="37" t="s">
        <v>599</v>
      </c>
      <c r="B294" s="45"/>
      <c r="C294" s="46"/>
      <c r="D294" s="46"/>
      <c r="E294" s="49" t="s">
        <v>5570</v>
      </c>
      <c r="F294" s="46"/>
      <c r="G294" s="46"/>
      <c r="H294" s="46"/>
      <c r="I294" s="46"/>
      <c r="J294" s="48"/>
    </row>
    <row r="295" ht="120">
      <c r="A295" s="37" t="s">
        <v>601</v>
      </c>
      <c r="B295" s="50"/>
      <c r="C295" s="51"/>
      <c r="D295" s="51"/>
      <c r="E295" s="39" t="s">
        <v>1129</v>
      </c>
      <c r="F295" s="51"/>
      <c r="G295" s="51"/>
      <c r="H295" s="51"/>
      <c r="I295" s="51"/>
      <c r="J295" s="52"/>
    </row>
  </sheetData>
  <sheetProtection sheet="1" objects="1" scenarios="1" spinCount="100000" saltValue="8iKts5QDtWTXUE4Je9aBSBu9Lq1QA0w7tKQcIJ+3fUfz6p4d8WlW/+R+fhetILcamyBSJSxQYg8ftPpzl7u6FQ==" hashValue="eW+lvDkQaVLKoX4h/kHKP++a8YVPxu4ARz9jvnlnd0rwKdykP73eIoyPyHWYkyVxmiiIp5dcgae4ZlRtYzK7e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5571</v>
      </c>
      <c r="I3" s="25">
        <f>SUMIFS(I11:I377,A11:A377,"SD")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5571</v>
      </c>
      <c r="D7" s="22"/>
      <c r="E7" s="23" t="s">
        <v>183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SUMIFS(I12:I43,A12:A43,"P")</f>
        <v>0</v>
      </c>
      <c r="J11" s="36"/>
    </row>
    <row r="12">
      <c r="A12" s="37" t="s">
        <v>593</v>
      </c>
      <c r="B12" s="37">
        <v>1</v>
      </c>
      <c r="C12" s="38" t="s">
        <v>5250</v>
      </c>
      <c r="D12" s="37" t="s">
        <v>595</v>
      </c>
      <c r="E12" s="39" t="s">
        <v>5251</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5252</v>
      </c>
      <c r="F14" s="46"/>
      <c r="G14" s="46"/>
      <c r="H14" s="46"/>
      <c r="I14" s="46"/>
      <c r="J14" s="48"/>
    </row>
    <row r="15" ht="30">
      <c r="A15" s="37" t="s">
        <v>601</v>
      </c>
      <c r="B15" s="45"/>
      <c r="C15" s="46"/>
      <c r="D15" s="46"/>
      <c r="E15" s="39" t="s">
        <v>4287</v>
      </c>
      <c r="F15" s="46"/>
      <c r="G15" s="46"/>
      <c r="H15" s="46"/>
      <c r="I15" s="46"/>
      <c r="J15" s="48"/>
    </row>
    <row r="16">
      <c r="A16" s="37" t="s">
        <v>593</v>
      </c>
      <c r="B16" s="37">
        <v>2</v>
      </c>
      <c r="C16" s="38" t="s">
        <v>5445</v>
      </c>
      <c r="D16" s="37" t="s">
        <v>595</v>
      </c>
      <c r="E16" s="39" t="s">
        <v>5258</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5446</v>
      </c>
      <c r="D20" s="37" t="s">
        <v>595</v>
      </c>
      <c r="E20" s="39" t="s">
        <v>5260</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30">
      <c r="A23" s="37" t="s">
        <v>601</v>
      </c>
      <c r="B23" s="45"/>
      <c r="C23" s="46"/>
      <c r="D23" s="46"/>
      <c r="E23" s="39" t="s">
        <v>4287</v>
      </c>
      <c r="F23" s="46"/>
      <c r="G23" s="46"/>
      <c r="H23" s="46"/>
      <c r="I23" s="46"/>
      <c r="J23" s="48"/>
    </row>
    <row r="24">
      <c r="A24" s="37" t="s">
        <v>593</v>
      </c>
      <c r="B24" s="37">
        <v>4</v>
      </c>
      <c r="C24" s="38" t="s">
        <v>5447</v>
      </c>
      <c r="D24" s="37" t="s">
        <v>595</v>
      </c>
      <c r="E24" s="39" t="s">
        <v>5262</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ht="90">
      <c r="A27" s="37" t="s">
        <v>601</v>
      </c>
      <c r="B27" s="45"/>
      <c r="C27" s="46"/>
      <c r="D27" s="46"/>
      <c r="E27" s="39" t="s">
        <v>5263</v>
      </c>
      <c r="F27" s="46"/>
      <c r="G27" s="46"/>
      <c r="H27" s="46"/>
      <c r="I27" s="46"/>
      <c r="J27" s="48"/>
    </row>
    <row r="28">
      <c r="A28" s="37" t="s">
        <v>593</v>
      </c>
      <c r="B28" s="37">
        <v>5</v>
      </c>
      <c r="C28" s="38" t="s">
        <v>5448</v>
      </c>
      <c r="D28" s="37" t="s">
        <v>595</v>
      </c>
      <c r="E28" s="39" t="s">
        <v>5254</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5255</v>
      </c>
      <c r="F30" s="46"/>
      <c r="G30" s="46"/>
      <c r="H30" s="46"/>
      <c r="I30" s="46"/>
      <c r="J30" s="48"/>
    </row>
    <row r="31" ht="30">
      <c r="A31" s="37" t="s">
        <v>601</v>
      </c>
      <c r="B31" s="45"/>
      <c r="C31" s="46"/>
      <c r="D31" s="46"/>
      <c r="E31" s="39" t="s">
        <v>5256</v>
      </c>
      <c r="F31" s="46"/>
      <c r="G31" s="46"/>
      <c r="H31" s="46"/>
      <c r="I31" s="46"/>
      <c r="J31" s="48"/>
    </row>
    <row r="32">
      <c r="A32" s="37" t="s">
        <v>593</v>
      </c>
      <c r="B32" s="37">
        <v>6</v>
      </c>
      <c r="C32" s="38" t="s">
        <v>5449</v>
      </c>
      <c r="D32" s="37" t="s">
        <v>595</v>
      </c>
      <c r="E32" s="39" t="s">
        <v>5450</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5572</v>
      </c>
      <c r="F34" s="46"/>
      <c r="G34" s="46"/>
      <c r="H34" s="46"/>
      <c r="I34" s="46"/>
      <c r="J34" s="48"/>
    </row>
    <row r="35" ht="30">
      <c r="A35" s="37" t="s">
        <v>601</v>
      </c>
      <c r="B35" s="45"/>
      <c r="C35" s="46"/>
      <c r="D35" s="46"/>
      <c r="E35" s="39" t="s">
        <v>4284</v>
      </c>
      <c r="F35" s="46"/>
      <c r="G35" s="46"/>
      <c r="H35" s="46"/>
      <c r="I35" s="46"/>
      <c r="J35" s="48"/>
    </row>
    <row r="36">
      <c r="A36" s="37" t="s">
        <v>593</v>
      </c>
      <c r="B36" s="37">
        <v>7</v>
      </c>
      <c r="C36" s="38" t="s">
        <v>5264</v>
      </c>
      <c r="D36" s="37" t="s">
        <v>595</v>
      </c>
      <c r="E36" s="39" t="s">
        <v>4412</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5573</v>
      </c>
      <c r="F38" s="46"/>
      <c r="G38" s="46"/>
      <c r="H38" s="46"/>
      <c r="I38" s="46"/>
      <c r="J38" s="48"/>
    </row>
    <row r="39" ht="30">
      <c r="A39" s="37" t="s">
        <v>601</v>
      </c>
      <c r="B39" s="45"/>
      <c r="C39" s="46"/>
      <c r="D39" s="46"/>
      <c r="E39" s="39" t="s">
        <v>4287</v>
      </c>
      <c r="F39" s="46"/>
      <c r="G39" s="46"/>
      <c r="H39" s="46"/>
      <c r="I39" s="46"/>
      <c r="J39" s="48"/>
    </row>
    <row r="40">
      <c r="A40" s="37" t="s">
        <v>593</v>
      </c>
      <c r="B40" s="37">
        <v>9</v>
      </c>
      <c r="C40" s="38" t="s">
        <v>5270</v>
      </c>
      <c r="D40" s="37" t="s">
        <v>595</v>
      </c>
      <c r="E40" s="39" t="s">
        <v>5271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5255</v>
      </c>
      <c r="F42" s="46"/>
      <c r="G42" s="46"/>
      <c r="H42" s="46"/>
      <c r="I42" s="46"/>
      <c r="J42" s="48"/>
    </row>
    <row r="43">
      <c r="A43" s="37" t="s">
        <v>601</v>
      </c>
      <c r="B43" s="45"/>
      <c r="C43" s="46"/>
      <c r="D43" s="46"/>
      <c r="E43" s="39" t="s">
        <v>5272</v>
      </c>
      <c r="F43" s="46"/>
      <c r="G43" s="46"/>
      <c r="H43" s="46"/>
      <c r="I43" s="46"/>
      <c r="J43" s="48"/>
    </row>
    <row r="44">
      <c r="A44" s="31" t="s">
        <v>591</v>
      </c>
      <c r="B44" s="32"/>
      <c r="C44" s="33" t="s">
        <v>5273</v>
      </c>
      <c r="D44" s="34"/>
      <c r="E44" s="31" t="s">
        <v>638</v>
      </c>
      <c r="F44" s="34"/>
      <c r="G44" s="34"/>
      <c r="H44" s="34"/>
      <c r="I44" s="35">
        <f>SUMIFS(I45:I92,A45:A92,"P")</f>
        <v>0</v>
      </c>
      <c r="J44" s="36"/>
    </row>
    <row r="45">
      <c r="A45" s="37" t="s">
        <v>593</v>
      </c>
      <c r="B45" s="37">
        <v>10</v>
      </c>
      <c r="C45" s="38" t="s">
        <v>5278</v>
      </c>
      <c r="D45" s="37" t="s">
        <v>595</v>
      </c>
      <c r="E45" s="39" t="s">
        <v>5279</v>
      </c>
      <c r="F45" s="40" t="s">
        <v>641</v>
      </c>
      <c r="G45" s="41">
        <v>709.39999999999998</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5574</v>
      </c>
      <c r="F47" s="46"/>
      <c r="G47" s="46"/>
      <c r="H47" s="46"/>
      <c r="I47" s="46"/>
      <c r="J47" s="48"/>
    </row>
    <row r="48" ht="45">
      <c r="A48" s="37" t="s">
        <v>601</v>
      </c>
      <c r="B48" s="45"/>
      <c r="C48" s="46"/>
      <c r="D48" s="46"/>
      <c r="E48" s="39" t="s">
        <v>5281</v>
      </c>
      <c r="F48" s="46"/>
      <c r="G48" s="46"/>
      <c r="H48" s="46"/>
      <c r="I48" s="46"/>
      <c r="J48" s="48"/>
    </row>
    <row r="49">
      <c r="A49" s="37" t="s">
        <v>593</v>
      </c>
      <c r="B49" s="37">
        <v>11</v>
      </c>
      <c r="C49" s="38" t="s">
        <v>5282</v>
      </c>
      <c r="D49" s="37" t="s">
        <v>595</v>
      </c>
      <c r="E49" s="39" t="s">
        <v>5283</v>
      </c>
      <c r="F49" s="40" t="s">
        <v>641</v>
      </c>
      <c r="G49" s="41">
        <v>15249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5575</v>
      </c>
      <c r="F51" s="46"/>
      <c r="G51" s="46"/>
      <c r="H51" s="46"/>
      <c r="I51" s="46"/>
      <c r="J51" s="48"/>
    </row>
    <row r="52" ht="409.5">
      <c r="A52" s="37" t="s">
        <v>601</v>
      </c>
      <c r="B52" s="45"/>
      <c r="C52" s="46"/>
      <c r="D52" s="46"/>
      <c r="E52" s="39" t="s">
        <v>5285</v>
      </c>
      <c r="F52" s="46"/>
      <c r="G52" s="46"/>
      <c r="H52" s="46"/>
      <c r="I52" s="46"/>
      <c r="J52" s="48"/>
    </row>
    <row r="53">
      <c r="A53" s="37" t="s">
        <v>593</v>
      </c>
      <c r="B53" s="37">
        <v>12</v>
      </c>
      <c r="C53" s="38" t="s">
        <v>5286</v>
      </c>
      <c r="D53" s="37" t="s">
        <v>595</v>
      </c>
      <c r="E53" s="39" t="s">
        <v>5287</v>
      </c>
      <c r="F53" s="40" t="s">
        <v>641</v>
      </c>
      <c r="G53" s="41">
        <v>98.531999999999996</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5576</v>
      </c>
      <c r="F55" s="46"/>
      <c r="G55" s="46"/>
      <c r="H55" s="46"/>
      <c r="I55" s="46"/>
      <c r="J55" s="48"/>
    </row>
    <row r="56" ht="390">
      <c r="A56" s="37" t="s">
        <v>601</v>
      </c>
      <c r="B56" s="45"/>
      <c r="C56" s="46"/>
      <c r="D56" s="46"/>
      <c r="E56" s="39" t="s">
        <v>5289</v>
      </c>
      <c r="F56" s="46"/>
      <c r="G56" s="46"/>
      <c r="H56" s="46"/>
      <c r="I56" s="46"/>
      <c r="J56" s="48"/>
    </row>
    <row r="57">
      <c r="A57" s="37" t="s">
        <v>593</v>
      </c>
      <c r="B57" s="37">
        <v>13</v>
      </c>
      <c r="C57" s="38" t="s">
        <v>3400</v>
      </c>
      <c r="D57" s="37" t="s">
        <v>595</v>
      </c>
      <c r="E57" s="39" t="s">
        <v>3401</v>
      </c>
      <c r="F57" s="40" t="s">
        <v>641</v>
      </c>
      <c r="G57" s="41">
        <v>3709.4000000000001</v>
      </c>
      <c r="H57" s="42">
        <v>0</v>
      </c>
      <c r="I57" s="43">
        <f>ROUND(G57*H57,P4)</f>
        <v>0</v>
      </c>
      <c r="J57" s="37"/>
      <c r="O57" s="44">
        <f>I57*0.21</f>
        <v>0</v>
      </c>
      <c r="P57">
        <v>3</v>
      </c>
    </row>
    <row r="58">
      <c r="A58" s="37" t="s">
        <v>598</v>
      </c>
      <c r="B58" s="45"/>
      <c r="C58" s="46"/>
      <c r="D58" s="46"/>
      <c r="E58" s="47" t="s">
        <v>595</v>
      </c>
      <c r="F58" s="46"/>
      <c r="G58" s="46"/>
      <c r="H58" s="46"/>
      <c r="I58" s="46"/>
      <c r="J58" s="48"/>
    </row>
    <row r="59" ht="210">
      <c r="A59" s="37" t="s">
        <v>599</v>
      </c>
      <c r="B59" s="45"/>
      <c r="C59" s="46"/>
      <c r="D59" s="46"/>
      <c r="E59" s="49" t="s">
        <v>5577</v>
      </c>
      <c r="F59" s="46"/>
      <c r="G59" s="46"/>
      <c r="H59" s="46"/>
      <c r="I59" s="46"/>
      <c r="J59" s="48"/>
    </row>
    <row r="60" ht="405">
      <c r="A60" s="37" t="s">
        <v>601</v>
      </c>
      <c r="B60" s="45"/>
      <c r="C60" s="46"/>
      <c r="D60" s="46"/>
      <c r="E60" s="39" t="s">
        <v>3363</v>
      </c>
      <c r="F60" s="46"/>
      <c r="G60" s="46"/>
      <c r="H60" s="46"/>
      <c r="I60" s="46"/>
      <c r="J60" s="48"/>
    </row>
    <row r="61">
      <c r="A61" s="37" t="s">
        <v>593</v>
      </c>
      <c r="B61" s="37">
        <v>14</v>
      </c>
      <c r="C61" s="38" t="s">
        <v>2436</v>
      </c>
      <c r="D61" s="37" t="s">
        <v>595</v>
      </c>
      <c r="E61" s="39" t="s">
        <v>5291</v>
      </c>
      <c r="F61" s="40" t="s">
        <v>641</v>
      </c>
      <c r="G61" s="41">
        <v>14601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5578</v>
      </c>
      <c r="F63" s="46"/>
      <c r="G63" s="46"/>
      <c r="H63" s="46"/>
      <c r="I63" s="46"/>
      <c r="J63" s="48"/>
    </row>
    <row r="64" ht="345">
      <c r="A64" s="37" t="s">
        <v>601</v>
      </c>
      <c r="B64" s="45"/>
      <c r="C64" s="46"/>
      <c r="D64" s="46"/>
      <c r="E64" s="39" t="s">
        <v>5293</v>
      </c>
      <c r="F64" s="46"/>
      <c r="G64" s="46"/>
      <c r="H64" s="46"/>
      <c r="I64" s="46"/>
      <c r="J64" s="48"/>
    </row>
    <row r="65">
      <c r="A65" s="37" t="s">
        <v>593</v>
      </c>
      <c r="B65" s="37">
        <v>15</v>
      </c>
      <c r="C65" s="38" t="s">
        <v>4447</v>
      </c>
      <c r="D65" s="37" t="s">
        <v>595</v>
      </c>
      <c r="E65" s="39" t="s">
        <v>5294</v>
      </c>
      <c r="F65" s="40" t="s">
        <v>641</v>
      </c>
      <c r="G65" s="41">
        <v>4542.799</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599</v>
      </c>
      <c r="B67" s="45"/>
      <c r="C67" s="46"/>
      <c r="D67" s="46"/>
      <c r="E67" s="49" t="s">
        <v>5579</v>
      </c>
      <c r="F67" s="46"/>
      <c r="G67" s="46"/>
      <c r="H67" s="46"/>
      <c r="I67" s="46"/>
      <c r="J67" s="48"/>
    </row>
    <row r="68" ht="240">
      <c r="A68" s="37" t="s">
        <v>601</v>
      </c>
      <c r="B68" s="45"/>
      <c r="C68" s="46"/>
      <c r="D68" s="46"/>
      <c r="E68" s="39" t="s">
        <v>5296</v>
      </c>
      <c r="F68" s="46"/>
      <c r="G68" s="46"/>
      <c r="H68" s="46"/>
      <c r="I68" s="46"/>
      <c r="J68" s="48"/>
    </row>
    <row r="69">
      <c r="A69" s="37" t="s">
        <v>593</v>
      </c>
      <c r="B69" s="37">
        <v>16</v>
      </c>
      <c r="C69" s="38" t="s">
        <v>644</v>
      </c>
      <c r="D69" s="37" t="s">
        <v>595</v>
      </c>
      <c r="E69" s="39" t="s">
        <v>844</v>
      </c>
      <c r="F69" s="40" t="s">
        <v>641</v>
      </c>
      <c r="G69" s="41">
        <v>426.53199999999998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5580</v>
      </c>
      <c r="F71" s="46"/>
      <c r="G71" s="46"/>
      <c r="H71" s="46"/>
      <c r="I71" s="46"/>
      <c r="J71" s="48"/>
    </row>
    <row r="72" ht="300">
      <c r="A72" s="37" t="s">
        <v>601</v>
      </c>
      <c r="B72" s="45"/>
      <c r="C72" s="46"/>
      <c r="D72" s="46"/>
      <c r="E72" s="39" t="s">
        <v>846</v>
      </c>
      <c r="F72" s="46"/>
      <c r="G72" s="46"/>
      <c r="H72" s="46"/>
      <c r="I72" s="46"/>
      <c r="J72" s="48"/>
    </row>
    <row r="73">
      <c r="A73" s="37" t="s">
        <v>593</v>
      </c>
      <c r="B73" s="37">
        <v>17</v>
      </c>
      <c r="C73" s="38" t="s">
        <v>4470</v>
      </c>
      <c r="D73" s="37" t="s">
        <v>595</v>
      </c>
      <c r="E73" s="39" t="s">
        <v>5300</v>
      </c>
      <c r="F73" s="40" t="s">
        <v>641</v>
      </c>
      <c r="G73" s="41">
        <v>748.88800000000003</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5581</v>
      </c>
      <c r="F75" s="46"/>
      <c r="G75" s="46"/>
      <c r="H75" s="46"/>
      <c r="I75" s="46"/>
      <c r="J75" s="48"/>
    </row>
    <row r="76" ht="390">
      <c r="A76" s="37" t="s">
        <v>601</v>
      </c>
      <c r="B76" s="45"/>
      <c r="C76" s="46"/>
      <c r="D76" s="46"/>
      <c r="E76" s="39" t="s">
        <v>5302</v>
      </c>
      <c r="F76" s="46"/>
      <c r="G76" s="46"/>
      <c r="H76" s="46"/>
      <c r="I76" s="46"/>
      <c r="J76" s="48"/>
    </row>
    <row r="77">
      <c r="A77" s="37" t="s">
        <v>593</v>
      </c>
      <c r="B77" s="37">
        <v>18</v>
      </c>
      <c r="C77" s="38" t="s">
        <v>3364</v>
      </c>
      <c r="D77" s="37" t="s">
        <v>595</v>
      </c>
      <c r="E77" s="39" t="s">
        <v>5303</v>
      </c>
      <c r="F77" s="40" t="s">
        <v>650</v>
      </c>
      <c r="G77" s="41">
        <v>2200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5582</v>
      </c>
      <c r="F79" s="46"/>
      <c r="G79" s="46"/>
      <c r="H79" s="46"/>
      <c r="I79" s="46"/>
      <c r="J79" s="48"/>
    </row>
    <row r="80" ht="30">
      <c r="A80" s="37" t="s">
        <v>601</v>
      </c>
      <c r="B80" s="45"/>
      <c r="C80" s="46"/>
      <c r="D80" s="46"/>
      <c r="E80" s="39" t="s">
        <v>3367</v>
      </c>
      <c r="F80" s="46"/>
      <c r="G80" s="46"/>
      <c r="H80" s="46"/>
      <c r="I80" s="46"/>
      <c r="J80" s="48"/>
    </row>
    <row r="81">
      <c r="A81" s="37" t="s">
        <v>593</v>
      </c>
      <c r="B81" s="37">
        <v>19</v>
      </c>
      <c r="C81" s="38" t="s">
        <v>4483</v>
      </c>
      <c r="D81" s="37" t="s">
        <v>595</v>
      </c>
      <c r="E81" s="39" t="s">
        <v>5305</v>
      </c>
      <c r="F81" s="40" t="s">
        <v>650</v>
      </c>
      <c r="G81" s="41">
        <v>455</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5583</v>
      </c>
      <c r="F83" s="46"/>
      <c r="G83" s="46"/>
      <c r="H83" s="46"/>
      <c r="I83" s="46"/>
      <c r="J83" s="48"/>
    </row>
    <row r="84" ht="45">
      <c r="A84" s="37" t="s">
        <v>601</v>
      </c>
      <c r="B84" s="45"/>
      <c r="C84" s="46"/>
      <c r="D84" s="46"/>
      <c r="E84" s="39" t="s">
        <v>5307</v>
      </c>
      <c r="F84" s="46"/>
      <c r="G84" s="46"/>
      <c r="H84" s="46"/>
      <c r="I84" s="46"/>
      <c r="J84" s="48"/>
    </row>
    <row r="85">
      <c r="A85" s="37" t="s">
        <v>593</v>
      </c>
      <c r="B85" s="37">
        <v>20</v>
      </c>
      <c r="C85" s="38" t="s">
        <v>4491</v>
      </c>
      <c r="D85" s="37" t="s">
        <v>595</v>
      </c>
      <c r="E85" s="39" t="s">
        <v>4492</v>
      </c>
      <c r="F85" s="40" t="s">
        <v>650</v>
      </c>
      <c r="G85" s="41">
        <v>455</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5584</v>
      </c>
      <c r="F87" s="46"/>
      <c r="G87" s="46"/>
      <c r="H87" s="46"/>
      <c r="I87" s="46"/>
      <c r="J87" s="48"/>
    </row>
    <row r="88" ht="30">
      <c r="A88" s="37" t="s">
        <v>601</v>
      </c>
      <c r="B88" s="45"/>
      <c r="C88" s="46"/>
      <c r="D88" s="46"/>
      <c r="E88" s="39" t="s">
        <v>5309</v>
      </c>
      <c r="F88" s="46"/>
      <c r="G88" s="46"/>
      <c r="H88" s="46"/>
      <c r="I88" s="46"/>
      <c r="J88" s="48"/>
    </row>
    <row r="89" ht="30">
      <c r="A89" s="37" t="s">
        <v>593</v>
      </c>
      <c r="B89" s="37">
        <v>21</v>
      </c>
      <c r="C89" s="38" t="s">
        <v>5310</v>
      </c>
      <c r="D89" s="37" t="s">
        <v>595</v>
      </c>
      <c r="E89" s="39" t="s">
        <v>5311</v>
      </c>
      <c r="F89" s="40" t="s">
        <v>641</v>
      </c>
      <c r="G89" s="41">
        <v>68.25</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5585</v>
      </c>
      <c r="F91" s="46"/>
      <c r="G91" s="46"/>
      <c r="H91" s="46"/>
      <c r="I91" s="46"/>
      <c r="J91" s="48"/>
    </row>
    <row r="92" ht="45">
      <c r="A92" s="37" t="s">
        <v>601</v>
      </c>
      <c r="B92" s="45"/>
      <c r="C92" s="46"/>
      <c r="D92" s="46"/>
      <c r="E92" s="39" t="s">
        <v>5313</v>
      </c>
      <c r="F92" s="46"/>
      <c r="G92" s="46"/>
      <c r="H92" s="46"/>
      <c r="I92" s="46"/>
      <c r="J92" s="48"/>
    </row>
    <row r="93">
      <c r="A93" s="31" t="s">
        <v>591</v>
      </c>
      <c r="B93" s="32"/>
      <c r="C93" s="33" t="s">
        <v>5314</v>
      </c>
      <c r="D93" s="34"/>
      <c r="E93" s="31" t="s">
        <v>4955</v>
      </c>
      <c r="F93" s="34"/>
      <c r="G93" s="34"/>
      <c r="H93" s="34"/>
      <c r="I93" s="35">
        <f>SUMIFS(I94:I137,A94:A137,"P")</f>
        <v>0</v>
      </c>
      <c r="J93" s="36"/>
    </row>
    <row r="94">
      <c r="A94" s="37" t="s">
        <v>593</v>
      </c>
      <c r="B94" s="37">
        <v>22</v>
      </c>
      <c r="C94" s="38" t="s">
        <v>5315</v>
      </c>
      <c r="D94" s="37" t="s">
        <v>595</v>
      </c>
      <c r="E94" s="39" t="s">
        <v>5316</v>
      </c>
      <c r="F94" s="40" t="s">
        <v>650</v>
      </c>
      <c r="G94" s="41">
        <v>2200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5586</v>
      </c>
      <c r="F96" s="46"/>
      <c r="G96" s="46"/>
      <c r="H96" s="46"/>
      <c r="I96" s="46"/>
      <c r="J96" s="48"/>
    </row>
    <row r="97" ht="75">
      <c r="A97" s="37" t="s">
        <v>601</v>
      </c>
      <c r="B97" s="45"/>
      <c r="C97" s="46"/>
      <c r="D97" s="46"/>
      <c r="E97" s="39" t="s">
        <v>5318</v>
      </c>
      <c r="F97" s="46"/>
      <c r="G97" s="46"/>
      <c r="H97" s="46"/>
      <c r="I97" s="46"/>
      <c r="J97" s="48"/>
    </row>
    <row r="98">
      <c r="A98" s="37" t="s">
        <v>593</v>
      </c>
      <c r="B98" s="37">
        <v>23</v>
      </c>
      <c r="C98" s="38" t="s">
        <v>5587</v>
      </c>
      <c r="D98" s="37" t="s">
        <v>595</v>
      </c>
      <c r="E98" s="39" t="s">
        <v>5588</v>
      </c>
      <c r="F98" s="40" t="s">
        <v>641</v>
      </c>
      <c r="G98" s="41">
        <v>648</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5589</v>
      </c>
      <c r="F100" s="46"/>
      <c r="G100" s="46"/>
      <c r="H100" s="46"/>
      <c r="I100" s="46"/>
      <c r="J100" s="48"/>
    </row>
    <row r="101" ht="60">
      <c r="A101" s="37" t="s">
        <v>601</v>
      </c>
      <c r="B101" s="45"/>
      <c r="C101" s="46"/>
      <c r="D101" s="46"/>
      <c r="E101" s="39" t="s">
        <v>5523</v>
      </c>
      <c r="F101" s="46"/>
      <c r="G101" s="46"/>
      <c r="H101" s="46"/>
      <c r="I101" s="46"/>
      <c r="J101" s="48"/>
    </row>
    <row r="102">
      <c r="A102" s="37" t="s">
        <v>593</v>
      </c>
      <c r="B102" s="37">
        <v>24</v>
      </c>
      <c r="C102" s="38" t="s">
        <v>4507</v>
      </c>
      <c r="D102" s="37" t="s">
        <v>595</v>
      </c>
      <c r="E102" s="39" t="s">
        <v>5474</v>
      </c>
      <c r="F102" s="40" t="s">
        <v>650</v>
      </c>
      <c r="G102" s="41">
        <v>2200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5590</v>
      </c>
      <c r="F104" s="46"/>
      <c r="G104" s="46"/>
      <c r="H104" s="46"/>
      <c r="I104" s="46"/>
      <c r="J104" s="48"/>
    </row>
    <row r="105" ht="120">
      <c r="A105" s="37" t="s">
        <v>601</v>
      </c>
      <c r="B105" s="45"/>
      <c r="C105" s="46"/>
      <c r="D105" s="46"/>
      <c r="E105" s="39" t="s">
        <v>5476</v>
      </c>
      <c r="F105" s="46"/>
      <c r="G105" s="46"/>
      <c r="H105" s="46"/>
      <c r="I105" s="46"/>
      <c r="J105" s="48"/>
    </row>
    <row r="106">
      <c r="A106" s="37" t="s">
        <v>593</v>
      </c>
      <c r="B106" s="37">
        <v>25</v>
      </c>
      <c r="C106" s="38" t="s">
        <v>4956</v>
      </c>
      <c r="D106" s="37" t="s">
        <v>595</v>
      </c>
      <c r="E106" s="39" t="s">
        <v>4957</v>
      </c>
      <c r="F106" s="40" t="s">
        <v>641</v>
      </c>
      <c r="G106" s="41">
        <v>790.00800000000004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49" t="s">
        <v>5591</v>
      </c>
      <c r="F108" s="46"/>
      <c r="G108" s="46"/>
      <c r="H108" s="46"/>
      <c r="I108" s="46"/>
      <c r="J108" s="48"/>
    </row>
    <row r="109" ht="409.5">
      <c r="A109" s="37" t="s">
        <v>601</v>
      </c>
      <c r="B109" s="45"/>
      <c r="C109" s="46"/>
      <c r="D109" s="46"/>
      <c r="E109" s="39" t="s">
        <v>5478</v>
      </c>
      <c r="F109" s="46"/>
      <c r="G109" s="46"/>
      <c r="H109" s="46"/>
      <c r="I109" s="46"/>
      <c r="J109" s="48"/>
    </row>
    <row r="110">
      <c r="A110" s="37" t="s">
        <v>593</v>
      </c>
      <c r="B110" s="37">
        <v>26</v>
      </c>
      <c r="C110" s="38" t="s">
        <v>4963</v>
      </c>
      <c r="D110" s="37" t="s">
        <v>595</v>
      </c>
      <c r="E110" s="39" t="s">
        <v>4964</v>
      </c>
      <c r="F110" s="40" t="s">
        <v>1127</v>
      </c>
      <c r="G110" s="41">
        <v>95.629000000000005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5592</v>
      </c>
      <c r="F112" s="46"/>
      <c r="G112" s="46"/>
      <c r="H112" s="46"/>
      <c r="I112" s="46"/>
      <c r="J112" s="48"/>
    </row>
    <row r="113" ht="330">
      <c r="A113" s="37" t="s">
        <v>601</v>
      </c>
      <c r="B113" s="45"/>
      <c r="C113" s="46"/>
      <c r="D113" s="46"/>
      <c r="E113" s="39" t="s">
        <v>5480</v>
      </c>
      <c r="F113" s="46"/>
      <c r="G113" s="46"/>
      <c r="H113" s="46"/>
      <c r="I113" s="46"/>
      <c r="J113" s="48"/>
    </row>
    <row r="114">
      <c r="A114" s="37" t="s">
        <v>593</v>
      </c>
      <c r="B114" s="37">
        <v>27</v>
      </c>
      <c r="C114" s="38" t="s">
        <v>5593</v>
      </c>
      <c r="D114" s="37" t="s">
        <v>595</v>
      </c>
      <c r="E114" s="39" t="s">
        <v>5594</v>
      </c>
      <c r="F114" s="40" t="s">
        <v>1003</v>
      </c>
      <c r="G114" s="41">
        <v>446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5595</v>
      </c>
      <c r="F116" s="46"/>
      <c r="G116" s="46"/>
      <c r="H116" s="46"/>
      <c r="I116" s="46"/>
      <c r="J116" s="48"/>
    </row>
    <row r="117" ht="225">
      <c r="A117" s="37" t="s">
        <v>601</v>
      </c>
      <c r="B117" s="45"/>
      <c r="C117" s="46"/>
      <c r="D117" s="46"/>
      <c r="E117" s="39" t="s">
        <v>5484</v>
      </c>
      <c r="F117" s="46"/>
      <c r="G117" s="46"/>
      <c r="H117" s="46"/>
      <c r="I117" s="46"/>
      <c r="J117" s="48"/>
    </row>
    <row r="118">
      <c r="A118" s="37" t="s">
        <v>593</v>
      </c>
      <c r="B118" s="37">
        <v>28</v>
      </c>
      <c r="C118" s="38" t="s">
        <v>5485</v>
      </c>
      <c r="D118" s="37" t="s">
        <v>595</v>
      </c>
      <c r="E118" s="39" t="s">
        <v>5486</v>
      </c>
      <c r="F118" s="40" t="s">
        <v>1003</v>
      </c>
      <c r="G118" s="41">
        <v>448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5596</v>
      </c>
      <c r="F120" s="46"/>
      <c r="G120" s="46"/>
      <c r="H120" s="46"/>
      <c r="I120" s="46"/>
      <c r="J120" s="48"/>
    </row>
    <row r="121" ht="225">
      <c r="A121" s="37" t="s">
        <v>601</v>
      </c>
      <c r="B121" s="45"/>
      <c r="C121" s="46"/>
      <c r="D121" s="46"/>
      <c r="E121" s="39" t="s">
        <v>5484</v>
      </c>
      <c r="F121" s="46"/>
      <c r="G121" s="46"/>
      <c r="H121" s="46"/>
      <c r="I121" s="46"/>
      <c r="J121" s="48"/>
    </row>
    <row r="122">
      <c r="A122" s="37" t="s">
        <v>593</v>
      </c>
      <c r="B122" s="37">
        <v>29</v>
      </c>
      <c r="C122" s="38" t="s">
        <v>4977</v>
      </c>
      <c r="D122" s="37" t="s">
        <v>595</v>
      </c>
      <c r="E122" s="39" t="s">
        <v>4978</v>
      </c>
      <c r="F122" s="40" t="s">
        <v>641</v>
      </c>
      <c r="G122" s="41">
        <v>509.86000000000001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50">
      <c r="A124" s="37" t="s">
        <v>599</v>
      </c>
      <c r="B124" s="45"/>
      <c r="C124" s="46"/>
      <c r="D124" s="46"/>
      <c r="E124" s="49" t="s">
        <v>5597</v>
      </c>
      <c r="F124" s="46"/>
      <c r="G124" s="46"/>
      <c r="H124" s="46"/>
      <c r="I124" s="46"/>
      <c r="J124" s="48"/>
    </row>
    <row r="125" ht="409.5">
      <c r="A125" s="37" t="s">
        <v>601</v>
      </c>
      <c r="B125" s="45"/>
      <c r="C125" s="46"/>
      <c r="D125" s="46"/>
      <c r="E125" s="39" t="s">
        <v>5075</v>
      </c>
      <c r="F125" s="46"/>
      <c r="G125" s="46"/>
      <c r="H125" s="46"/>
      <c r="I125" s="46"/>
      <c r="J125" s="48"/>
    </row>
    <row r="126">
      <c r="A126" s="37" t="s">
        <v>593</v>
      </c>
      <c r="B126" s="37">
        <v>30</v>
      </c>
      <c r="C126" s="38" t="s">
        <v>4981</v>
      </c>
      <c r="D126" s="37" t="s">
        <v>595</v>
      </c>
      <c r="E126" s="39" t="s">
        <v>5489</v>
      </c>
      <c r="F126" s="40" t="s">
        <v>1127</v>
      </c>
      <c r="G126" s="41">
        <v>83.158000000000001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135">
      <c r="A128" s="37" t="s">
        <v>599</v>
      </c>
      <c r="B128" s="45"/>
      <c r="C128" s="46"/>
      <c r="D128" s="46"/>
      <c r="E128" s="49" t="s">
        <v>5598</v>
      </c>
      <c r="F128" s="46"/>
      <c r="G128" s="46"/>
      <c r="H128" s="46"/>
      <c r="I128" s="46"/>
      <c r="J128" s="48"/>
    </row>
    <row r="129" ht="330">
      <c r="A129" s="37" t="s">
        <v>601</v>
      </c>
      <c r="B129" s="45"/>
      <c r="C129" s="46"/>
      <c r="D129" s="46"/>
      <c r="E129" s="39" t="s">
        <v>5344</v>
      </c>
      <c r="F129" s="46"/>
      <c r="G129" s="46"/>
      <c r="H129" s="46"/>
      <c r="I129" s="46"/>
      <c r="J129" s="48"/>
    </row>
    <row r="130">
      <c r="A130" s="37" t="s">
        <v>593</v>
      </c>
      <c r="B130" s="37">
        <v>31</v>
      </c>
      <c r="C130" s="38" t="s">
        <v>5599</v>
      </c>
      <c r="D130" s="37" t="s">
        <v>595</v>
      </c>
      <c r="E130" s="39" t="s">
        <v>5600</v>
      </c>
      <c r="F130" s="40" t="s">
        <v>1127</v>
      </c>
      <c r="G130" s="41">
        <v>1.05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5601</v>
      </c>
      <c r="F132" s="46"/>
      <c r="G132" s="46"/>
      <c r="H132" s="46"/>
      <c r="I132" s="46"/>
      <c r="J132" s="48"/>
    </row>
    <row r="133" ht="330">
      <c r="A133" s="37" t="s">
        <v>601</v>
      </c>
      <c r="B133" s="45"/>
      <c r="C133" s="46"/>
      <c r="D133" s="46"/>
      <c r="E133" s="39" t="s">
        <v>5344</v>
      </c>
      <c r="F133" s="46"/>
      <c r="G133" s="46"/>
      <c r="H133" s="46"/>
      <c r="I133" s="46"/>
      <c r="J133" s="48"/>
    </row>
    <row r="134">
      <c r="A134" s="37" t="s">
        <v>593</v>
      </c>
      <c r="B134" s="37">
        <v>32</v>
      </c>
      <c r="C134" s="38" t="s">
        <v>5491</v>
      </c>
      <c r="D134" s="37" t="s">
        <v>595</v>
      </c>
      <c r="E134" s="39" t="s">
        <v>5492</v>
      </c>
      <c r="F134" s="40" t="s">
        <v>1003</v>
      </c>
      <c r="G134" s="41">
        <v>15120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90">
      <c r="A136" s="37" t="s">
        <v>599</v>
      </c>
      <c r="B136" s="45"/>
      <c r="C136" s="46"/>
      <c r="D136" s="46"/>
      <c r="E136" s="49" t="s">
        <v>5602</v>
      </c>
      <c r="F136" s="46"/>
      <c r="G136" s="46"/>
      <c r="H136" s="46"/>
      <c r="I136" s="46"/>
      <c r="J136" s="48"/>
    </row>
    <row r="137" ht="225">
      <c r="A137" s="37" t="s">
        <v>601</v>
      </c>
      <c r="B137" s="45"/>
      <c r="C137" s="46"/>
      <c r="D137" s="46"/>
      <c r="E137" s="39" t="s">
        <v>5494</v>
      </c>
      <c r="F137" s="46"/>
      <c r="G137" s="46"/>
      <c r="H137" s="46"/>
      <c r="I137" s="46"/>
      <c r="J137" s="48"/>
    </row>
    <row r="138">
      <c r="A138" s="31" t="s">
        <v>591</v>
      </c>
      <c r="B138" s="32"/>
      <c r="C138" s="33" t="s">
        <v>5328</v>
      </c>
      <c r="D138" s="34"/>
      <c r="E138" s="31" t="s">
        <v>4985</v>
      </c>
      <c r="F138" s="34"/>
      <c r="G138" s="34"/>
      <c r="H138" s="34"/>
      <c r="I138" s="35">
        <f>SUMIFS(I139:I174,A139:A174,"P")</f>
        <v>0</v>
      </c>
      <c r="J138" s="36"/>
    </row>
    <row r="139">
      <c r="A139" s="37" t="s">
        <v>593</v>
      </c>
      <c r="B139" s="37">
        <v>33</v>
      </c>
      <c r="C139" s="38" t="s">
        <v>5329</v>
      </c>
      <c r="D139" s="37" t="s">
        <v>595</v>
      </c>
      <c r="E139" s="39" t="s">
        <v>5330</v>
      </c>
      <c r="F139" s="40" t="s">
        <v>641</v>
      </c>
      <c r="G139" s="41">
        <v>41.661999999999999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599</v>
      </c>
      <c r="B141" s="45"/>
      <c r="C141" s="46"/>
      <c r="D141" s="46"/>
      <c r="E141" s="49" t="s">
        <v>5603</v>
      </c>
      <c r="F141" s="46"/>
      <c r="G141" s="46"/>
      <c r="H141" s="46"/>
      <c r="I141" s="46"/>
      <c r="J141" s="48"/>
    </row>
    <row r="142" ht="409.5">
      <c r="A142" s="37" t="s">
        <v>601</v>
      </c>
      <c r="B142" s="45"/>
      <c r="C142" s="46"/>
      <c r="D142" s="46"/>
      <c r="E142" s="39" t="s">
        <v>5332</v>
      </c>
      <c r="F142" s="46"/>
      <c r="G142" s="46"/>
      <c r="H142" s="46"/>
      <c r="I142" s="46"/>
      <c r="J142" s="48"/>
    </row>
    <row r="143">
      <c r="A143" s="37" t="s">
        <v>593</v>
      </c>
      <c r="B143" s="37">
        <v>34</v>
      </c>
      <c r="C143" s="38" t="s">
        <v>5333</v>
      </c>
      <c r="D143" s="37" t="s">
        <v>595</v>
      </c>
      <c r="E143" s="39" t="s">
        <v>5334</v>
      </c>
      <c r="F143" s="40" t="s">
        <v>1127</v>
      </c>
      <c r="G143" s="41">
        <v>4.2590000000000003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60">
      <c r="A145" s="37" t="s">
        <v>599</v>
      </c>
      <c r="B145" s="45"/>
      <c r="C145" s="46"/>
      <c r="D145" s="46"/>
      <c r="E145" s="49" t="s">
        <v>5604</v>
      </c>
      <c r="F145" s="46"/>
      <c r="G145" s="46"/>
      <c r="H145" s="46"/>
      <c r="I145" s="46"/>
      <c r="J145" s="48"/>
    </row>
    <row r="146" ht="300">
      <c r="A146" s="37" t="s">
        <v>601</v>
      </c>
      <c r="B146" s="45"/>
      <c r="C146" s="46"/>
      <c r="D146" s="46"/>
      <c r="E146" s="39" t="s">
        <v>5336</v>
      </c>
      <c r="F146" s="46"/>
      <c r="G146" s="46"/>
      <c r="H146" s="46"/>
      <c r="I146" s="46"/>
      <c r="J146" s="48"/>
    </row>
    <row r="147">
      <c r="A147" s="37" t="s">
        <v>593</v>
      </c>
      <c r="B147" s="37">
        <v>35</v>
      </c>
      <c r="C147" s="38" t="s">
        <v>5605</v>
      </c>
      <c r="D147" s="37" t="s">
        <v>595</v>
      </c>
      <c r="E147" s="39" t="s">
        <v>5606</v>
      </c>
      <c r="F147" s="40" t="s">
        <v>641</v>
      </c>
      <c r="G147" s="41">
        <v>52.399999999999999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5607</v>
      </c>
      <c r="F149" s="46"/>
      <c r="G149" s="46"/>
      <c r="H149" s="46"/>
      <c r="I149" s="46"/>
      <c r="J149" s="48"/>
    </row>
    <row r="150" ht="409.5">
      <c r="A150" s="37" t="s">
        <v>601</v>
      </c>
      <c r="B150" s="45"/>
      <c r="C150" s="46"/>
      <c r="D150" s="46"/>
      <c r="E150" s="39" t="s">
        <v>5340</v>
      </c>
      <c r="F150" s="46"/>
      <c r="G150" s="46"/>
      <c r="H150" s="46"/>
      <c r="I150" s="46"/>
      <c r="J150" s="48"/>
    </row>
    <row r="151">
      <c r="A151" s="37" t="s">
        <v>593</v>
      </c>
      <c r="B151" s="37">
        <v>36</v>
      </c>
      <c r="C151" s="38" t="s">
        <v>5504</v>
      </c>
      <c r="D151" s="37" t="s">
        <v>595</v>
      </c>
      <c r="E151" s="39" t="s">
        <v>5505</v>
      </c>
      <c r="F151" s="40" t="s">
        <v>1127</v>
      </c>
      <c r="G151" s="41">
        <v>6.8120000000000003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5608</v>
      </c>
      <c r="F153" s="46"/>
      <c r="G153" s="46"/>
      <c r="H153" s="46"/>
      <c r="I153" s="46"/>
      <c r="J153" s="48"/>
    </row>
    <row r="154" ht="330">
      <c r="A154" s="37" t="s">
        <v>601</v>
      </c>
      <c r="B154" s="45"/>
      <c r="C154" s="46"/>
      <c r="D154" s="46"/>
      <c r="E154" s="39" t="s">
        <v>5344</v>
      </c>
      <c r="F154" s="46"/>
      <c r="G154" s="46"/>
      <c r="H154" s="46"/>
      <c r="I154" s="46"/>
      <c r="J154" s="48"/>
    </row>
    <row r="155">
      <c r="A155" s="37" t="s">
        <v>593</v>
      </c>
      <c r="B155" s="37">
        <v>37</v>
      </c>
      <c r="C155" s="38" t="s">
        <v>5337</v>
      </c>
      <c r="D155" s="37" t="s">
        <v>595</v>
      </c>
      <c r="E155" s="39" t="s">
        <v>5338</v>
      </c>
      <c r="F155" s="40" t="s">
        <v>641</v>
      </c>
      <c r="G155" s="41">
        <v>731.54600000000005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95">
      <c r="A157" s="37" t="s">
        <v>599</v>
      </c>
      <c r="B157" s="45"/>
      <c r="C157" s="46"/>
      <c r="D157" s="46"/>
      <c r="E157" s="49" t="s">
        <v>5609</v>
      </c>
      <c r="F157" s="46"/>
      <c r="G157" s="46"/>
      <c r="H157" s="46"/>
      <c r="I157" s="46"/>
      <c r="J157" s="48"/>
    </row>
    <row r="158" ht="409.5">
      <c r="A158" s="37" t="s">
        <v>601</v>
      </c>
      <c r="B158" s="45"/>
      <c r="C158" s="46"/>
      <c r="D158" s="46"/>
      <c r="E158" s="39" t="s">
        <v>5340</v>
      </c>
      <c r="F158" s="46"/>
      <c r="G158" s="46"/>
      <c r="H158" s="46"/>
      <c r="I158" s="46"/>
      <c r="J158" s="48"/>
    </row>
    <row r="159">
      <c r="A159" s="37" t="s">
        <v>593</v>
      </c>
      <c r="B159" s="37">
        <v>38</v>
      </c>
      <c r="C159" s="38" t="s">
        <v>5610</v>
      </c>
      <c r="D159" s="37" t="s">
        <v>595</v>
      </c>
      <c r="E159" s="39" t="s">
        <v>5611</v>
      </c>
      <c r="F159" s="40" t="s">
        <v>641</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75">
      <c r="A161" s="37" t="s">
        <v>599</v>
      </c>
      <c r="B161" s="45"/>
      <c r="C161" s="46"/>
      <c r="D161" s="46"/>
      <c r="E161" s="49" t="s">
        <v>5612</v>
      </c>
      <c r="F161" s="46"/>
      <c r="G161" s="46"/>
      <c r="H161" s="46"/>
      <c r="I161" s="46"/>
      <c r="J161" s="48"/>
    </row>
    <row r="162" ht="409.5">
      <c r="A162" s="37" t="s">
        <v>601</v>
      </c>
      <c r="B162" s="45"/>
      <c r="C162" s="46"/>
      <c r="D162" s="46"/>
      <c r="E162" s="39" t="s">
        <v>5340</v>
      </c>
      <c r="F162" s="46"/>
      <c r="G162" s="46"/>
      <c r="H162" s="46"/>
      <c r="I162" s="46"/>
      <c r="J162" s="48"/>
    </row>
    <row r="163">
      <c r="A163" s="37" t="s">
        <v>593</v>
      </c>
      <c r="B163" s="37">
        <v>39</v>
      </c>
      <c r="C163" s="38" t="s">
        <v>5341</v>
      </c>
      <c r="D163" s="37" t="s">
        <v>595</v>
      </c>
      <c r="E163" s="39" t="s">
        <v>5342</v>
      </c>
      <c r="F163" s="40" t="s">
        <v>1127</v>
      </c>
      <c r="G163" s="41">
        <v>67.724999999999994</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375">
      <c r="A165" s="37" t="s">
        <v>599</v>
      </c>
      <c r="B165" s="45"/>
      <c r="C165" s="46"/>
      <c r="D165" s="46"/>
      <c r="E165" s="49" t="s">
        <v>5613</v>
      </c>
      <c r="F165" s="46"/>
      <c r="G165" s="46"/>
      <c r="H165" s="46"/>
      <c r="I165" s="46"/>
      <c r="J165" s="48"/>
    </row>
    <row r="166" ht="330">
      <c r="A166" s="37" t="s">
        <v>601</v>
      </c>
      <c r="B166" s="45"/>
      <c r="C166" s="46"/>
      <c r="D166" s="46"/>
      <c r="E166" s="39" t="s">
        <v>5344</v>
      </c>
      <c r="F166" s="46"/>
      <c r="G166" s="46"/>
      <c r="H166" s="46"/>
      <c r="I166" s="46"/>
      <c r="J166" s="48"/>
    </row>
    <row r="167">
      <c r="A167" s="37" t="s">
        <v>593</v>
      </c>
      <c r="B167" s="37">
        <v>40</v>
      </c>
      <c r="C167" s="38" t="s">
        <v>5614</v>
      </c>
      <c r="D167" s="37" t="s">
        <v>595</v>
      </c>
      <c r="E167" s="39" t="s">
        <v>5615</v>
      </c>
      <c r="F167" s="40" t="s">
        <v>1127</v>
      </c>
      <c r="G167" s="41">
        <v>0.39100000000000001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5616</v>
      </c>
      <c r="F169" s="46"/>
      <c r="G169" s="46"/>
      <c r="H169" s="46"/>
      <c r="I169" s="46"/>
      <c r="J169" s="48"/>
    </row>
    <row r="170" ht="330">
      <c r="A170" s="37" t="s">
        <v>601</v>
      </c>
      <c r="B170" s="45"/>
      <c r="C170" s="46"/>
      <c r="D170" s="46"/>
      <c r="E170" s="39" t="s">
        <v>5344</v>
      </c>
      <c r="F170" s="46"/>
      <c r="G170" s="46"/>
      <c r="H170" s="46"/>
      <c r="I170" s="46"/>
      <c r="J170" s="48"/>
    </row>
    <row r="171">
      <c r="A171" s="37" t="s">
        <v>593</v>
      </c>
      <c r="B171" s="37">
        <v>41</v>
      </c>
      <c r="C171" s="38" t="s">
        <v>5617</v>
      </c>
      <c r="D171" s="37" t="s">
        <v>595</v>
      </c>
      <c r="E171" s="39" t="s">
        <v>5618</v>
      </c>
      <c r="F171" s="40" t="s">
        <v>1049</v>
      </c>
      <c r="G171" s="41">
        <v>5046.5600000000004</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20">
      <c r="A173" s="37" t="s">
        <v>599</v>
      </c>
      <c r="B173" s="45"/>
      <c r="C173" s="46"/>
      <c r="D173" s="46"/>
      <c r="E173" s="49" t="s">
        <v>5619</v>
      </c>
      <c r="F173" s="46"/>
      <c r="G173" s="46"/>
      <c r="H173" s="46"/>
      <c r="I173" s="46"/>
      <c r="J173" s="48"/>
    </row>
    <row r="174" ht="375">
      <c r="A174" s="37" t="s">
        <v>601</v>
      </c>
      <c r="B174" s="45"/>
      <c r="C174" s="46"/>
      <c r="D174" s="46"/>
      <c r="E174" s="39" t="s">
        <v>5347</v>
      </c>
      <c r="F174" s="46"/>
      <c r="G174" s="46"/>
      <c r="H174" s="46"/>
      <c r="I174" s="46"/>
      <c r="J174" s="48"/>
    </row>
    <row r="175">
      <c r="A175" s="31" t="s">
        <v>591</v>
      </c>
      <c r="B175" s="32"/>
      <c r="C175" s="33" t="s">
        <v>5354</v>
      </c>
      <c r="D175" s="34"/>
      <c r="E175" s="31" t="s">
        <v>1643</v>
      </c>
      <c r="F175" s="34"/>
      <c r="G175" s="34"/>
      <c r="H175" s="34"/>
      <c r="I175" s="35">
        <f>SUMIFS(I176:I227,A176:A227,"P")</f>
        <v>0</v>
      </c>
      <c r="J175" s="36"/>
    </row>
    <row r="176">
      <c r="A176" s="37" t="s">
        <v>593</v>
      </c>
      <c r="B176" s="37">
        <v>42</v>
      </c>
      <c r="C176" s="38" t="s">
        <v>5620</v>
      </c>
      <c r="D176" s="37" t="s">
        <v>595</v>
      </c>
      <c r="E176" s="39" t="s">
        <v>5621</v>
      </c>
      <c r="F176" s="40" t="s">
        <v>641</v>
      </c>
      <c r="G176" s="41">
        <v>149.69999999999999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5622</v>
      </c>
      <c r="F178" s="46"/>
      <c r="G178" s="46"/>
      <c r="H178" s="46"/>
      <c r="I178" s="46"/>
      <c r="J178" s="48"/>
    </row>
    <row r="179" ht="409.5">
      <c r="A179" s="37" t="s">
        <v>601</v>
      </c>
      <c r="B179" s="45"/>
      <c r="C179" s="46"/>
      <c r="D179" s="46"/>
      <c r="E179" s="39" t="s">
        <v>5340</v>
      </c>
      <c r="F179" s="46"/>
      <c r="G179" s="46"/>
      <c r="H179" s="46"/>
      <c r="I179" s="46"/>
      <c r="J179" s="48"/>
    </row>
    <row r="180">
      <c r="A180" s="37" t="s">
        <v>593</v>
      </c>
      <c r="B180" s="37">
        <v>43</v>
      </c>
      <c r="C180" s="38" t="s">
        <v>5623</v>
      </c>
      <c r="D180" s="37" t="s">
        <v>595</v>
      </c>
      <c r="E180" s="39" t="s">
        <v>5624</v>
      </c>
      <c r="F180" s="40" t="s">
        <v>1127</v>
      </c>
      <c r="G180" s="41">
        <v>38.822000000000003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5625</v>
      </c>
      <c r="F182" s="46"/>
      <c r="G182" s="46"/>
      <c r="H182" s="46"/>
      <c r="I182" s="46"/>
      <c r="J182" s="48"/>
    </row>
    <row r="183" ht="330">
      <c r="A183" s="37" t="s">
        <v>601</v>
      </c>
      <c r="B183" s="45"/>
      <c r="C183" s="46"/>
      <c r="D183" s="46"/>
      <c r="E183" s="39" t="s">
        <v>5626</v>
      </c>
      <c r="F183" s="46"/>
      <c r="G183" s="46"/>
      <c r="H183" s="46"/>
      <c r="I183" s="46"/>
      <c r="J183" s="48"/>
    </row>
    <row r="184">
      <c r="A184" s="37" t="s">
        <v>593</v>
      </c>
      <c r="B184" s="37">
        <v>44</v>
      </c>
      <c r="C184" s="38" t="s">
        <v>5627</v>
      </c>
      <c r="D184" s="37" t="s">
        <v>595</v>
      </c>
      <c r="E184" s="39" t="s">
        <v>5628</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599</v>
      </c>
      <c r="B186" s="45"/>
      <c r="C186" s="46"/>
      <c r="D186" s="46"/>
      <c r="E186" s="49" t="s">
        <v>5629</v>
      </c>
      <c r="F186" s="46"/>
      <c r="G186" s="46"/>
      <c r="H186" s="46"/>
      <c r="I186" s="46"/>
      <c r="J186" s="48"/>
    </row>
    <row r="187" ht="300">
      <c r="A187" s="37" t="s">
        <v>601</v>
      </c>
      <c r="B187" s="45"/>
      <c r="C187" s="46"/>
      <c r="D187" s="46"/>
      <c r="E187" s="39" t="s">
        <v>5630</v>
      </c>
      <c r="F187" s="46"/>
      <c r="G187" s="46"/>
      <c r="H187" s="46"/>
      <c r="I187" s="46"/>
      <c r="J187" s="48"/>
    </row>
    <row r="188">
      <c r="A188" s="37" t="s">
        <v>593</v>
      </c>
      <c r="B188" s="37">
        <v>45</v>
      </c>
      <c r="C188" s="38" t="s">
        <v>5631</v>
      </c>
      <c r="D188" s="37" t="s">
        <v>595</v>
      </c>
      <c r="E188" s="39" t="s">
        <v>5632</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5633</v>
      </c>
      <c r="F190" s="46"/>
      <c r="G190" s="46"/>
      <c r="H190" s="46"/>
      <c r="I190" s="46"/>
      <c r="J190" s="48"/>
    </row>
    <row r="191" ht="300">
      <c r="A191" s="37" t="s">
        <v>601</v>
      </c>
      <c r="B191" s="45"/>
      <c r="C191" s="46"/>
      <c r="D191" s="46"/>
      <c r="E191" s="39" t="s">
        <v>5630</v>
      </c>
      <c r="F191" s="46"/>
      <c r="G191" s="46"/>
      <c r="H191" s="46"/>
      <c r="I191" s="46"/>
      <c r="J191" s="48"/>
    </row>
    <row r="192">
      <c r="A192" s="37" t="s">
        <v>593</v>
      </c>
      <c r="B192" s="37">
        <v>46</v>
      </c>
      <c r="C192" s="38" t="s">
        <v>5634</v>
      </c>
      <c r="D192" s="37" t="s">
        <v>595</v>
      </c>
      <c r="E192" s="39" t="s">
        <v>5635</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60">
      <c r="A194" s="37" t="s">
        <v>599</v>
      </c>
      <c r="B194" s="45"/>
      <c r="C194" s="46"/>
      <c r="D194" s="46"/>
      <c r="E194" s="49" t="s">
        <v>5636</v>
      </c>
      <c r="F194" s="46"/>
      <c r="G194" s="46"/>
      <c r="H194" s="46"/>
      <c r="I194" s="46"/>
      <c r="J194" s="48"/>
    </row>
    <row r="195" ht="300">
      <c r="A195" s="37" t="s">
        <v>601</v>
      </c>
      <c r="B195" s="45"/>
      <c r="C195" s="46"/>
      <c r="D195" s="46"/>
      <c r="E195" s="39" t="s">
        <v>5630</v>
      </c>
      <c r="F195" s="46"/>
      <c r="G195" s="46"/>
      <c r="H195" s="46"/>
      <c r="I195" s="46"/>
      <c r="J195" s="48"/>
    </row>
    <row r="196">
      <c r="A196" s="37" t="s">
        <v>593</v>
      </c>
      <c r="B196" s="37">
        <v>47</v>
      </c>
      <c r="C196" s="38" t="s">
        <v>5355</v>
      </c>
      <c r="D196" s="37" t="s">
        <v>595</v>
      </c>
      <c r="E196" s="39" t="s">
        <v>5356</v>
      </c>
      <c r="F196" s="40" t="s">
        <v>641</v>
      </c>
      <c r="G196" s="41">
        <v>4.1509999999999998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75">
      <c r="A198" s="37" t="s">
        <v>599</v>
      </c>
      <c r="B198" s="45"/>
      <c r="C198" s="46"/>
      <c r="D198" s="46"/>
      <c r="E198" s="49" t="s">
        <v>5637</v>
      </c>
      <c r="F198" s="46"/>
      <c r="G198" s="46"/>
      <c r="H198" s="46"/>
      <c r="I198" s="46"/>
      <c r="J198" s="48"/>
    </row>
    <row r="199" ht="300">
      <c r="A199" s="37" t="s">
        <v>601</v>
      </c>
      <c r="B199" s="45"/>
      <c r="C199" s="46"/>
      <c r="D199" s="46"/>
      <c r="E199" s="39" t="s">
        <v>5358</v>
      </c>
      <c r="F199" s="46"/>
      <c r="G199" s="46"/>
      <c r="H199" s="46"/>
      <c r="I199" s="46"/>
      <c r="J199" s="48"/>
    </row>
    <row r="200">
      <c r="A200" s="37" t="s">
        <v>593</v>
      </c>
      <c r="B200" s="37">
        <v>48</v>
      </c>
      <c r="C200" s="38" t="s">
        <v>4519</v>
      </c>
      <c r="D200" s="37" t="s">
        <v>595</v>
      </c>
      <c r="E200" s="39" t="s">
        <v>5638</v>
      </c>
      <c r="F200" s="40" t="s">
        <v>641</v>
      </c>
      <c r="G200" s="41">
        <v>198.672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80">
      <c r="A202" s="37" t="s">
        <v>599</v>
      </c>
      <c r="B202" s="45"/>
      <c r="C202" s="46"/>
      <c r="D202" s="46"/>
      <c r="E202" s="49" t="s">
        <v>5639</v>
      </c>
      <c r="F202" s="46"/>
      <c r="G202" s="46"/>
      <c r="H202" s="46"/>
      <c r="I202" s="46"/>
      <c r="J202" s="48"/>
    </row>
    <row r="203" ht="409.5">
      <c r="A203" s="37" t="s">
        <v>601</v>
      </c>
      <c r="B203" s="45"/>
      <c r="C203" s="46"/>
      <c r="D203" s="46"/>
      <c r="E203" s="39" t="s">
        <v>5340</v>
      </c>
      <c r="F203" s="46"/>
      <c r="G203" s="46"/>
      <c r="H203" s="46"/>
      <c r="I203" s="46"/>
      <c r="J203" s="48"/>
    </row>
    <row r="204">
      <c r="A204" s="37" t="s">
        <v>593</v>
      </c>
      <c r="B204" s="37">
        <v>49</v>
      </c>
      <c r="C204" s="38" t="s">
        <v>5015</v>
      </c>
      <c r="D204" s="37" t="s">
        <v>595</v>
      </c>
      <c r="E204" s="39" t="s">
        <v>5359</v>
      </c>
      <c r="F204" s="40" t="s">
        <v>641</v>
      </c>
      <c r="G204" s="41">
        <v>41.616</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80">
      <c r="A206" s="37" t="s">
        <v>599</v>
      </c>
      <c r="B206" s="45"/>
      <c r="C206" s="46"/>
      <c r="D206" s="46"/>
      <c r="E206" s="49" t="s">
        <v>5640</v>
      </c>
      <c r="F206" s="46"/>
      <c r="G206" s="46"/>
      <c r="H206" s="46"/>
      <c r="I206" s="46"/>
      <c r="J206" s="48"/>
    </row>
    <row r="207" ht="409.5">
      <c r="A207" s="37" t="s">
        <v>601</v>
      </c>
      <c r="B207" s="45"/>
      <c r="C207" s="46"/>
      <c r="D207" s="46"/>
      <c r="E207" s="39" t="s">
        <v>5340</v>
      </c>
      <c r="F207" s="46"/>
      <c r="G207" s="46"/>
      <c r="H207" s="46"/>
      <c r="I207" s="46"/>
      <c r="J207" s="48"/>
    </row>
    <row r="208">
      <c r="A208" s="37" t="s">
        <v>593</v>
      </c>
      <c r="B208" s="37">
        <v>50</v>
      </c>
      <c r="C208" s="38" t="s">
        <v>5364</v>
      </c>
      <c r="D208" s="37" t="s">
        <v>595</v>
      </c>
      <c r="E208" s="39" t="s">
        <v>5365</v>
      </c>
      <c r="F208" s="40" t="s">
        <v>1127</v>
      </c>
      <c r="G208" s="41">
        <v>9.3949999999999996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599</v>
      </c>
      <c r="B210" s="45"/>
      <c r="C210" s="46"/>
      <c r="D210" s="46"/>
      <c r="E210" s="49" t="s">
        <v>5641</v>
      </c>
      <c r="F210" s="46"/>
      <c r="G210" s="46"/>
      <c r="H210" s="46"/>
      <c r="I210" s="46"/>
      <c r="J210" s="48"/>
    </row>
    <row r="211" ht="225">
      <c r="A211" s="37" t="s">
        <v>601</v>
      </c>
      <c r="B211" s="45"/>
      <c r="C211" s="46"/>
      <c r="D211" s="46"/>
      <c r="E211" s="39" t="s">
        <v>5367</v>
      </c>
      <c r="F211" s="46"/>
      <c r="G211" s="46"/>
      <c r="H211" s="46"/>
      <c r="I211" s="46"/>
      <c r="J211" s="48"/>
    </row>
    <row r="212">
      <c r="A212" s="37" t="s">
        <v>593</v>
      </c>
      <c r="B212" s="37">
        <v>51</v>
      </c>
      <c r="C212" s="38" t="s">
        <v>4529</v>
      </c>
      <c r="D212" s="37" t="s">
        <v>595</v>
      </c>
      <c r="E212" s="39" t="s">
        <v>5521</v>
      </c>
      <c r="F212" s="40" t="s">
        <v>641</v>
      </c>
      <c r="G212" s="41">
        <v>273.60000000000002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05">
      <c r="A214" s="37" t="s">
        <v>599</v>
      </c>
      <c r="B214" s="45"/>
      <c r="C214" s="46"/>
      <c r="D214" s="46"/>
      <c r="E214" s="49" t="s">
        <v>5642</v>
      </c>
      <c r="F214" s="46"/>
      <c r="G214" s="46"/>
      <c r="H214" s="46"/>
      <c r="I214" s="46"/>
      <c r="J214" s="48"/>
    </row>
    <row r="215" ht="60">
      <c r="A215" s="37" t="s">
        <v>601</v>
      </c>
      <c r="B215" s="45"/>
      <c r="C215" s="46"/>
      <c r="D215" s="46"/>
      <c r="E215" s="39" t="s">
        <v>5523</v>
      </c>
      <c r="F215" s="46"/>
      <c r="G215" s="46"/>
      <c r="H215" s="46"/>
      <c r="I215" s="46"/>
      <c r="J215" s="48"/>
    </row>
    <row r="216">
      <c r="A216" s="37" t="s">
        <v>593</v>
      </c>
      <c r="B216" s="37">
        <v>52</v>
      </c>
      <c r="C216" s="38" t="s">
        <v>4533</v>
      </c>
      <c r="D216" s="37" t="s">
        <v>595</v>
      </c>
      <c r="E216" s="39" t="s">
        <v>5524</v>
      </c>
      <c r="F216" s="40" t="s">
        <v>641</v>
      </c>
      <c r="G216" s="41">
        <v>1233</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90">
      <c r="A218" s="37" t="s">
        <v>599</v>
      </c>
      <c r="B218" s="45"/>
      <c r="C218" s="46"/>
      <c r="D218" s="46"/>
      <c r="E218" s="49" t="s">
        <v>5643</v>
      </c>
      <c r="F218" s="46"/>
      <c r="G218" s="46"/>
      <c r="H218" s="46"/>
      <c r="I218" s="46"/>
      <c r="J218" s="48"/>
    </row>
    <row r="219" ht="60">
      <c r="A219" s="37" t="s">
        <v>601</v>
      </c>
      <c r="B219" s="45"/>
      <c r="C219" s="46"/>
      <c r="D219" s="46"/>
      <c r="E219" s="39" t="s">
        <v>5523</v>
      </c>
      <c r="F219" s="46"/>
      <c r="G219" s="46"/>
      <c r="H219" s="46"/>
      <c r="I219" s="46"/>
      <c r="J219" s="48"/>
    </row>
    <row r="220">
      <c r="A220" s="37" t="s">
        <v>593</v>
      </c>
      <c r="B220" s="37">
        <v>53</v>
      </c>
      <c r="C220" s="38" t="s">
        <v>5368</v>
      </c>
      <c r="D220" s="37" t="s">
        <v>595</v>
      </c>
      <c r="E220" s="39" t="s">
        <v>5369</v>
      </c>
      <c r="F220" s="40" t="s">
        <v>641</v>
      </c>
      <c r="G220" s="41">
        <v>1314.0360000000001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5644</v>
      </c>
      <c r="F222" s="46"/>
      <c r="G222" s="46"/>
      <c r="H222" s="46"/>
      <c r="I222" s="46"/>
      <c r="J222" s="48"/>
    </row>
    <row r="223" ht="45">
      <c r="A223" s="37" t="s">
        <v>601</v>
      </c>
      <c r="B223" s="45"/>
      <c r="C223" s="46"/>
      <c r="D223" s="46"/>
      <c r="E223" s="39" t="s">
        <v>5371</v>
      </c>
      <c r="F223" s="46"/>
      <c r="G223" s="46"/>
      <c r="H223" s="46"/>
      <c r="I223" s="46"/>
      <c r="J223" s="48"/>
    </row>
    <row r="224">
      <c r="A224" s="37" t="s">
        <v>593</v>
      </c>
      <c r="B224" s="37">
        <v>54</v>
      </c>
      <c r="C224" s="38" t="s">
        <v>4540</v>
      </c>
      <c r="D224" s="37" t="s">
        <v>595</v>
      </c>
      <c r="E224" s="39" t="s">
        <v>4541</v>
      </c>
      <c r="F224" s="40" t="s">
        <v>641</v>
      </c>
      <c r="G224" s="41">
        <v>46.045000000000002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5645</v>
      </c>
      <c r="F226" s="46"/>
      <c r="G226" s="46"/>
      <c r="H226" s="46"/>
      <c r="I226" s="46"/>
      <c r="J226" s="48"/>
    </row>
    <row r="227" ht="150">
      <c r="A227" s="37" t="s">
        <v>601</v>
      </c>
      <c r="B227" s="45"/>
      <c r="C227" s="46"/>
      <c r="D227" s="46"/>
      <c r="E227" s="39" t="s">
        <v>5377</v>
      </c>
      <c r="F227" s="46"/>
      <c r="G227" s="46"/>
      <c r="H227" s="46"/>
      <c r="I227" s="46"/>
      <c r="J227" s="48"/>
    </row>
    <row r="228">
      <c r="A228" s="31" t="s">
        <v>591</v>
      </c>
      <c r="B228" s="32"/>
      <c r="C228" s="33" t="s">
        <v>5646</v>
      </c>
      <c r="D228" s="34"/>
      <c r="E228" s="31" t="s">
        <v>5647</v>
      </c>
      <c r="F228" s="34"/>
      <c r="G228" s="34"/>
      <c r="H228" s="34"/>
      <c r="I228" s="35">
        <f>SUMIFS(I229:I232,A229:A232,"P")</f>
        <v>0</v>
      </c>
      <c r="J228" s="36"/>
    </row>
    <row r="229" ht="30">
      <c r="A229" s="37" t="s">
        <v>593</v>
      </c>
      <c r="B229" s="37">
        <v>55</v>
      </c>
      <c r="C229" s="38" t="s">
        <v>5648</v>
      </c>
      <c r="D229" s="37" t="s">
        <v>595</v>
      </c>
      <c r="E229" s="39" t="s">
        <v>5649</v>
      </c>
      <c r="F229" s="40" t="s">
        <v>650</v>
      </c>
      <c r="G229" s="41">
        <v>372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105">
      <c r="A231" s="37" t="s">
        <v>599</v>
      </c>
      <c r="B231" s="45"/>
      <c r="C231" s="46"/>
      <c r="D231" s="46"/>
      <c r="E231" s="49" t="s">
        <v>5650</v>
      </c>
      <c r="F231" s="46"/>
      <c r="G231" s="46"/>
      <c r="H231" s="46"/>
      <c r="I231" s="46"/>
      <c r="J231" s="48"/>
    </row>
    <row r="232" ht="225">
      <c r="A232" s="37" t="s">
        <v>601</v>
      </c>
      <c r="B232" s="45"/>
      <c r="C232" s="46"/>
      <c r="D232" s="46"/>
      <c r="E232" s="39" t="s">
        <v>5651</v>
      </c>
      <c r="F232" s="46"/>
      <c r="G232" s="46"/>
      <c r="H232" s="46"/>
      <c r="I232" s="46"/>
      <c r="J232" s="48"/>
    </row>
    <row r="233">
      <c r="A233" s="31" t="s">
        <v>591</v>
      </c>
      <c r="B233" s="32"/>
      <c r="C233" s="33" t="s">
        <v>5652</v>
      </c>
      <c r="D233" s="34"/>
      <c r="E233" s="31" t="s">
        <v>5653</v>
      </c>
      <c r="F233" s="34"/>
      <c r="G233" s="34"/>
      <c r="H233" s="34"/>
      <c r="I233" s="35">
        <f>SUMIFS(I234:I237,A234:A237,"P")</f>
        <v>0</v>
      </c>
      <c r="J233" s="36"/>
    </row>
    <row r="234">
      <c r="A234" s="37" t="s">
        <v>593</v>
      </c>
      <c r="B234" s="37">
        <v>56</v>
      </c>
      <c r="C234" s="38" t="s">
        <v>5654</v>
      </c>
      <c r="D234" s="37" t="s">
        <v>595</v>
      </c>
      <c r="E234" s="39" t="s">
        <v>5655</v>
      </c>
      <c r="F234" s="40" t="s">
        <v>650</v>
      </c>
      <c r="G234" s="41">
        <v>732</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90">
      <c r="A236" s="37" t="s">
        <v>599</v>
      </c>
      <c r="B236" s="45"/>
      <c r="C236" s="46"/>
      <c r="D236" s="46"/>
      <c r="E236" s="49" t="s">
        <v>5656</v>
      </c>
      <c r="F236" s="46"/>
      <c r="G236" s="46"/>
      <c r="H236" s="46"/>
      <c r="I236" s="46"/>
      <c r="J236" s="48"/>
    </row>
    <row r="237" ht="165">
      <c r="A237" s="37" t="s">
        <v>601</v>
      </c>
      <c r="B237" s="45"/>
      <c r="C237" s="46"/>
      <c r="D237" s="46"/>
      <c r="E237" s="39" t="s">
        <v>5657</v>
      </c>
      <c r="F237" s="46"/>
      <c r="G237" s="46"/>
      <c r="H237" s="46"/>
      <c r="I237" s="46"/>
      <c r="J237" s="48"/>
    </row>
    <row r="238">
      <c r="A238" s="31" t="s">
        <v>591</v>
      </c>
      <c r="B238" s="32"/>
      <c r="C238" s="33" t="s">
        <v>5378</v>
      </c>
      <c r="D238" s="34"/>
      <c r="E238" s="31" t="s">
        <v>5379</v>
      </c>
      <c r="F238" s="34"/>
      <c r="G238" s="34"/>
      <c r="H238" s="34"/>
      <c r="I238" s="35">
        <f>SUMIFS(I239:I242,A239:A242,"P")</f>
        <v>0</v>
      </c>
      <c r="J238" s="36"/>
    </row>
    <row r="239">
      <c r="A239" s="37" t="s">
        <v>593</v>
      </c>
      <c r="B239" s="37">
        <v>57</v>
      </c>
      <c r="C239" s="38" t="s">
        <v>5380</v>
      </c>
      <c r="D239" s="37" t="s">
        <v>595</v>
      </c>
      <c r="E239" s="39" t="s">
        <v>5381</v>
      </c>
      <c r="F239" s="40" t="s">
        <v>641</v>
      </c>
      <c r="G239" s="41">
        <v>21.991</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90">
      <c r="A241" s="37" t="s">
        <v>599</v>
      </c>
      <c r="B241" s="45"/>
      <c r="C241" s="46"/>
      <c r="D241" s="46"/>
      <c r="E241" s="49" t="s">
        <v>5658</v>
      </c>
      <c r="F241" s="46"/>
      <c r="G241" s="46"/>
      <c r="H241" s="46"/>
      <c r="I241" s="46"/>
      <c r="J241" s="48"/>
    </row>
    <row r="242" ht="409.5">
      <c r="A242" s="37" t="s">
        <v>601</v>
      </c>
      <c r="B242" s="45"/>
      <c r="C242" s="46"/>
      <c r="D242" s="46"/>
      <c r="E242" s="39" t="s">
        <v>5383</v>
      </c>
      <c r="F242" s="46"/>
      <c r="G242" s="46"/>
      <c r="H242" s="46"/>
      <c r="I242" s="46"/>
      <c r="J242" s="48"/>
    </row>
    <row r="243">
      <c r="A243" s="31" t="s">
        <v>591</v>
      </c>
      <c r="B243" s="32"/>
      <c r="C243" s="33" t="s">
        <v>1689</v>
      </c>
      <c r="D243" s="34"/>
      <c r="E243" s="31" t="s">
        <v>5172</v>
      </c>
      <c r="F243" s="34"/>
      <c r="G243" s="34"/>
      <c r="H243" s="34"/>
      <c r="I243" s="35">
        <f>SUMIFS(I244:I263,A244:A263,"P")</f>
        <v>0</v>
      </c>
      <c r="J243" s="36"/>
    </row>
    <row r="244" ht="30">
      <c r="A244" s="37" t="s">
        <v>593</v>
      </c>
      <c r="B244" s="37">
        <v>58</v>
      </c>
      <c r="C244" s="38" t="s">
        <v>5535</v>
      </c>
      <c r="D244" s="37" t="s">
        <v>595</v>
      </c>
      <c r="E244" s="39" t="s">
        <v>5536</v>
      </c>
      <c r="F244" s="40" t="s">
        <v>650</v>
      </c>
      <c r="G244" s="41">
        <v>2547.212</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270">
      <c r="A246" s="37" t="s">
        <v>599</v>
      </c>
      <c r="B246" s="45"/>
      <c r="C246" s="46"/>
      <c r="D246" s="46"/>
      <c r="E246" s="49" t="s">
        <v>5659</v>
      </c>
      <c r="F246" s="46"/>
      <c r="G246" s="46"/>
      <c r="H246" s="46"/>
      <c r="I246" s="46"/>
      <c r="J246" s="48"/>
    </row>
    <row r="247" ht="270">
      <c r="A247" s="37" t="s">
        <v>601</v>
      </c>
      <c r="B247" s="45"/>
      <c r="C247" s="46"/>
      <c r="D247" s="46"/>
      <c r="E247" s="39" t="s">
        <v>5386</v>
      </c>
      <c r="F247" s="46"/>
      <c r="G247" s="46"/>
      <c r="H247" s="46"/>
      <c r="I247" s="46"/>
      <c r="J247" s="48"/>
    </row>
    <row r="248" ht="30">
      <c r="A248" s="37" t="s">
        <v>593</v>
      </c>
      <c r="B248" s="37">
        <v>59</v>
      </c>
      <c r="C248" s="38" t="s">
        <v>5390</v>
      </c>
      <c r="D248" s="37" t="s">
        <v>595</v>
      </c>
      <c r="E248" s="39" t="s">
        <v>5391</v>
      </c>
      <c r="F248" s="40" t="s">
        <v>650</v>
      </c>
      <c r="G248" s="41">
        <v>1617.212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240">
      <c r="A250" s="37" t="s">
        <v>599</v>
      </c>
      <c r="B250" s="45"/>
      <c r="C250" s="46"/>
      <c r="D250" s="46"/>
      <c r="E250" s="49" t="s">
        <v>5660</v>
      </c>
      <c r="F250" s="46"/>
      <c r="G250" s="46"/>
      <c r="H250" s="46"/>
      <c r="I250" s="46"/>
      <c r="J250" s="48"/>
    </row>
    <row r="251" ht="270">
      <c r="A251" s="37" t="s">
        <v>601</v>
      </c>
      <c r="B251" s="45"/>
      <c r="C251" s="46"/>
      <c r="D251" s="46"/>
      <c r="E251" s="39" t="s">
        <v>5386</v>
      </c>
      <c r="F251" s="46"/>
      <c r="G251" s="46"/>
      <c r="H251" s="46"/>
      <c r="I251" s="46"/>
      <c r="J251" s="48"/>
    </row>
    <row r="252">
      <c r="A252" s="37" t="s">
        <v>593</v>
      </c>
      <c r="B252" s="37">
        <v>60</v>
      </c>
      <c r="C252" s="38" t="s">
        <v>5393</v>
      </c>
      <c r="D252" s="37" t="s">
        <v>595</v>
      </c>
      <c r="E252" s="39" t="s">
        <v>5394</v>
      </c>
      <c r="F252" s="40" t="s">
        <v>650</v>
      </c>
      <c r="G252" s="41">
        <v>439.82400000000001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5661</v>
      </c>
      <c r="F254" s="46"/>
      <c r="G254" s="46"/>
      <c r="H254" s="46"/>
      <c r="I254" s="46"/>
      <c r="J254" s="48"/>
    </row>
    <row r="255" ht="45">
      <c r="A255" s="37" t="s">
        <v>601</v>
      </c>
      <c r="B255" s="45"/>
      <c r="C255" s="46"/>
      <c r="D255" s="46"/>
      <c r="E255" s="39" t="s">
        <v>5396</v>
      </c>
      <c r="F255" s="46"/>
      <c r="G255" s="46"/>
      <c r="H255" s="46"/>
      <c r="I255" s="46"/>
      <c r="J255" s="48"/>
    </row>
    <row r="256">
      <c r="A256" s="37" t="s">
        <v>593</v>
      </c>
      <c r="B256" s="37">
        <v>61</v>
      </c>
      <c r="C256" s="38" t="s">
        <v>5397</v>
      </c>
      <c r="D256" s="37" t="s">
        <v>595</v>
      </c>
      <c r="E256" s="39" t="s">
        <v>5398</v>
      </c>
      <c r="F256" s="40" t="s">
        <v>650</v>
      </c>
      <c r="G256" s="41">
        <v>1245.212</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210">
      <c r="A258" s="37" t="s">
        <v>599</v>
      </c>
      <c r="B258" s="45"/>
      <c r="C258" s="46"/>
      <c r="D258" s="46"/>
      <c r="E258" s="49" t="s">
        <v>5662</v>
      </c>
      <c r="F258" s="46"/>
      <c r="G258" s="46"/>
      <c r="H258" s="46"/>
      <c r="I258" s="46"/>
      <c r="J258" s="48"/>
    </row>
    <row r="259" ht="45">
      <c r="A259" s="37" t="s">
        <v>601</v>
      </c>
      <c r="B259" s="45"/>
      <c r="C259" s="46"/>
      <c r="D259" s="46"/>
      <c r="E259" s="39" t="s">
        <v>5396</v>
      </c>
      <c r="F259" s="46"/>
      <c r="G259" s="46"/>
      <c r="H259" s="46"/>
      <c r="I259" s="46"/>
      <c r="J259" s="48"/>
    </row>
    <row r="260">
      <c r="A260" s="37" t="s">
        <v>593</v>
      </c>
      <c r="B260" s="37">
        <v>62</v>
      </c>
      <c r="C260" s="38" t="s">
        <v>5663</v>
      </c>
      <c r="D260" s="37" t="s">
        <v>595</v>
      </c>
      <c r="E260" s="39" t="s">
        <v>5664</v>
      </c>
      <c r="F260" s="40" t="s">
        <v>650</v>
      </c>
      <c r="G260" s="41">
        <v>62.688000000000002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5665</v>
      </c>
      <c r="F262" s="46"/>
      <c r="G262" s="46"/>
      <c r="H262" s="46"/>
      <c r="I262" s="46"/>
      <c r="J262" s="48"/>
    </row>
    <row r="263" ht="45">
      <c r="A263" s="37" t="s">
        <v>601</v>
      </c>
      <c r="B263" s="45"/>
      <c r="C263" s="46"/>
      <c r="D263" s="46"/>
      <c r="E263" s="39" t="s">
        <v>5666</v>
      </c>
      <c r="F263" s="46"/>
      <c r="G263" s="46"/>
      <c r="H263" s="46"/>
      <c r="I263" s="46"/>
      <c r="J263" s="48"/>
    </row>
    <row r="264">
      <c r="A264" s="31" t="s">
        <v>591</v>
      </c>
      <c r="B264" s="32"/>
      <c r="C264" s="33" t="s">
        <v>5406</v>
      </c>
      <c r="D264" s="34"/>
      <c r="E264" s="31" t="s">
        <v>3968</v>
      </c>
      <c r="F264" s="34"/>
      <c r="G264" s="34"/>
      <c r="H264" s="34"/>
      <c r="I264" s="35">
        <f>SUMIFS(I265:I268,A265:A268,"P")</f>
        <v>0</v>
      </c>
      <c r="J264" s="36"/>
    </row>
    <row r="265">
      <c r="A265" s="37" t="s">
        <v>593</v>
      </c>
      <c r="B265" s="37">
        <v>63</v>
      </c>
      <c r="C265" s="38" t="s">
        <v>5407</v>
      </c>
      <c r="D265" s="37" t="s">
        <v>595</v>
      </c>
      <c r="E265" s="39" t="s">
        <v>5408</v>
      </c>
      <c r="F265" s="40" t="s">
        <v>850</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5667</v>
      </c>
      <c r="F267" s="46"/>
      <c r="G267" s="46"/>
      <c r="H267" s="46"/>
      <c r="I267" s="46"/>
      <c r="J267" s="48"/>
    </row>
    <row r="268">
      <c r="A268" s="37" t="s">
        <v>601</v>
      </c>
      <c r="B268" s="45"/>
      <c r="C268" s="46"/>
      <c r="D268" s="46"/>
      <c r="E268" s="39" t="s">
        <v>5272</v>
      </c>
      <c r="F268" s="46"/>
      <c r="G268" s="46"/>
      <c r="H268" s="46"/>
      <c r="I268" s="46"/>
      <c r="J268" s="48"/>
    </row>
    <row r="269">
      <c r="A269" s="31" t="s">
        <v>591</v>
      </c>
      <c r="B269" s="32"/>
      <c r="C269" s="33" t="s">
        <v>1749</v>
      </c>
      <c r="D269" s="34"/>
      <c r="E269" s="31" t="s">
        <v>5546</v>
      </c>
      <c r="F269" s="34"/>
      <c r="G269" s="34"/>
      <c r="H269" s="34"/>
      <c r="I269" s="35">
        <f>SUMIFS(I270:I273,A270:A273,"P")</f>
        <v>0</v>
      </c>
      <c r="J269" s="36"/>
    </row>
    <row r="270">
      <c r="A270" s="37" t="s">
        <v>593</v>
      </c>
      <c r="B270" s="37">
        <v>64</v>
      </c>
      <c r="C270" s="38" t="s">
        <v>5668</v>
      </c>
      <c r="D270" s="37" t="s">
        <v>595</v>
      </c>
      <c r="E270" s="39" t="s">
        <v>5669</v>
      </c>
      <c r="F270" s="40" t="s">
        <v>650</v>
      </c>
      <c r="G270" s="41">
        <v>0.29999999999999999</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5670</v>
      </c>
      <c r="F272" s="46"/>
      <c r="G272" s="46"/>
      <c r="H272" s="46"/>
      <c r="I272" s="46"/>
      <c r="J272" s="48"/>
    </row>
    <row r="273" ht="60">
      <c r="A273" s="37" t="s">
        <v>601</v>
      </c>
      <c r="B273" s="45"/>
      <c r="C273" s="46"/>
      <c r="D273" s="46"/>
      <c r="E273" s="39" t="s">
        <v>5550</v>
      </c>
      <c r="F273" s="46"/>
      <c r="G273" s="46"/>
      <c r="H273" s="46"/>
      <c r="I273" s="46"/>
      <c r="J273" s="48"/>
    </row>
    <row r="274">
      <c r="A274" s="31" t="s">
        <v>591</v>
      </c>
      <c r="B274" s="32"/>
      <c r="C274" s="33" t="s">
        <v>5410</v>
      </c>
      <c r="D274" s="34"/>
      <c r="E274" s="31" t="s">
        <v>4579</v>
      </c>
      <c r="F274" s="34"/>
      <c r="G274" s="34"/>
      <c r="H274" s="34"/>
      <c r="I274" s="35">
        <f>SUMIFS(I275:I306,A275:A306,"P")</f>
        <v>0</v>
      </c>
      <c r="J274" s="36"/>
    </row>
    <row r="275">
      <c r="A275" s="37" t="s">
        <v>593</v>
      </c>
      <c r="B275" s="37">
        <v>65</v>
      </c>
      <c r="C275" s="38" t="s">
        <v>5671</v>
      </c>
      <c r="D275" s="37" t="s">
        <v>595</v>
      </c>
      <c r="E275" s="39" t="s">
        <v>5672</v>
      </c>
      <c r="F275" s="40" t="s">
        <v>1003</v>
      </c>
      <c r="G275" s="41">
        <v>6.9400000000000004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5673</v>
      </c>
      <c r="F277" s="46"/>
      <c r="G277" s="46"/>
      <c r="H277" s="46"/>
      <c r="I277" s="46"/>
      <c r="J277" s="48"/>
    </row>
    <row r="278" ht="345">
      <c r="A278" s="37" t="s">
        <v>601</v>
      </c>
      <c r="B278" s="45"/>
      <c r="C278" s="46"/>
      <c r="D278" s="46"/>
      <c r="E278" s="39" t="s">
        <v>5414</v>
      </c>
      <c r="F278" s="46"/>
      <c r="G278" s="46"/>
      <c r="H278" s="46"/>
      <c r="I278" s="46"/>
      <c r="J278" s="48"/>
    </row>
    <row r="279">
      <c r="A279" s="37" t="s">
        <v>593</v>
      </c>
      <c r="B279" s="37">
        <v>66</v>
      </c>
      <c r="C279" s="38" t="s">
        <v>5674</v>
      </c>
      <c r="D279" s="37" t="s">
        <v>595</v>
      </c>
      <c r="E279" s="39" t="s">
        <v>5675</v>
      </c>
      <c r="F279" s="40" t="s">
        <v>1003</v>
      </c>
      <c r="G279" s="41">
        <v>3.7999999999999998</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60">
      <c r="A281" s="37" t="s">
        <v>599</v>
      </c>
      <c r="B281" s="45"/>
      <c r="C281" s="46"/>
      <c r="D281" s="46"/>
      <c r="E281" s="49" t="s">
        <v>5676</v>
      </c>
      <c r="F281" s="46"/>
      <c r="G281" s="46"/>
      <c r="H281" s="46"/>
      <c r="I281" s="46"/>
      <c r="J281" s="48"/>
    </row>
    <row r="282" ht="345">
      <c r="A282" s="37" t="s">
        <v>601</v>
      </c>
      <c r="B282" s="45"/>
      <c r="C282" s="46"/>
      <c r="D282" s="46"/>
      <c r="E282" s="39" t="s">
        <v>5414</v>
      </c>
      <c r="F282" s="46"/>
      <c r="G282" s="46"/>
      <c r="H282" s="46"/>
      <c r="I282" s="46"/>
      <c r="J282" s="48"/>
    </row>
    <row r="283">
      <c r="A283" s="37" t="s">
        <v>593</v>
      </c>
      <c r="B283" s="37">
        <v>67</v>
      </c>
      <c r="C283" s="38" t="s">
        <v>5677</v>
      </c>
      <c r="D283" s="37" t="s">
        <v>595</v>
      </c>
      <c r="E283" s="39" t="s">
        <v>5678</v>
      </c>
      <c r="F283" s="40" t="s">
        <v>1003</v>
      </c>
      <c r="G283" s="41">
        <v>79.5</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90">
      <c r="A285" s="37" t="s">
        <v>599</v>
      </c>
      <c r="B285" s="45"/>
      <c r="C285" s="46"/>
      <c r="D285" s="46"/>
      <c r="E285" s="49" t="s">
        <v>5679</v>
      </c>
      <c r="F285" s="46"/>
      <c r="G285" s="46"/>
      <c r="H285" s="46"/>
      <c r="I285" s="46"/>
      <c r="J285" s="48"/>
    </row>
    <row r="286" ht="345">
      <c r="A286" s="37" t="s">
        <v>601</v>
      </c>
      <c r="B286" s="45"/>
      <c r="C286" s="46"/>
      <c r="D286" s="46"/>
      <c r="E286" s="39" t="s">
        <v>5414</v>
      </c>
      <c r="F286" s="46"/>
      <c r="G286" s="46"/>
      <c r="H286" s="46"/>
      <c r="I286" s="46"/>
      <c r="J286" s="48"/>
    </row>
    <row r="287">
      <c r="A287" s="37" t="s">
        <v>593</v>
      </c>
      <c r="B287" s="37">
        <v>68</v>
      </c>
      <c r="C287" s="38" t="s">
        <v>5411</v>
      </c>
      <c r="D287" s="37" t="s">
        <v>595</v>
      </c>
      <c r="E287" s="39" t="s">
        <v>5412</v>
      </c>
      <c r="F287" s="40" t="s">
        <v>1003</v>
      </c>
      <c r="G287" s="41">
        <v>4.5999999999999996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90">
      <c r="A289" s="37" t="s">
        <v>599</v>
      </c>
      <c r="B289" s="45"/>
      <c r="C289" s="46"/>
      <c r="D289" s="46"/>
      <c r="E289" s="49" t="s">
        <v>5680</v>
      </c>
      <c r="F289" s="46"/>
      <c r="G289" s="46"/>
      <c r="H289" s="46"/>
      <c r="I289" s="46"/>
      <c r="J289" s="48"/>
    </row>
    <row r="290" ht="345">
      <c r="A290" s="37" t="s">
        <v>601</v>
      </c>
      <c r="B290" s="45"/>
      <c r="C290" s="46"/>
      <c r="D290" s="46"/>
      <c r="E290" s="39" t="s">
        <v>5414</v>
      </c>
      <c r="F290" s="46"/>
      <c r="G290" s="46"/>
      <c r="H290" s="46"/>
      <c r="I290" s="46"/>
      <c r="J290" s="48"/>
    </row>
    <row r="291">
      <c r="A291" s="37" t="s">
        <v>593</v>
      </c>
      <c r="B291" s="37">
        <v>69</v>
      </c>
      <c r="C291" s="38" t="s">
        <v>4593</v>
      </c>
      <c r="D291" s="37" t="s">
        <v>595</v>
      </c>
      <c r="E291" s="39" t="s">
        <v>4594</v>
      </c>
      <c r="F291" s="40" t="s">
        <v>1003</v>
      </c>
      <c r="G291" s="41">
        <v>118.2</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90">
      <c r="A293" s="37" t="s">
        <v>599</v>
      </c>
      <c r="B293" s="45"/>
      <c r="C293" s="46"/>
      <c r="D293" s="46"/>
      <c r="E293" s="49" t="s">
        <v>5681</v>
      </c>
      <c r="F293" s="46"/>
      <c r="G293" s="46"/>
      <c r="H293" s="46"/>
      <c r="I293" s="46"/>
      <c r="J293" s="48"/>
    </row>
    <row r="294" ht="315">
      <c r="A294" s="37" t="s">
        <v>601</v>
      </c>
      <c r="B294" s="45"/>
      <c r="C294" s="46"/>
      <c r="D294" s="46"/>
      <c r="E294" s="39" t="s">
        <v>5416</v>
      </c>
      <c r="F294" s="46"/>
      <c r="G294" s="46"/>
      <c r="H294" s="46"/>
      <c r="I294" s="46"/>
      <c r="J294" s="48"/>
    </row>
    <row r="295">
      <c r="A295" s="37" t="s">
        <v>593</v>
      </c>
      <c r="B295" s="37">
        <v>70</v>
      </c>
      <c r="C295" s="38" t="s">
        <v>5417</v>
      </c>
      <c r="D295" s="37" t="s">
        <v>595</v>
      </c>
      <c r="E295" s="39" t="s">
        <v>5418</v>
      </c>
      <c r="F295" s="40" t="s">
        <v>1003</v>
      </c>
      <c r="G295" s="41">
        <v>10.4</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105">
      <c r="A297" s="37" t="s">
        <v>599</v>
      </c>
      <c r="B297" s="45"/>
      <c r="C297" s="46"/>
      <c r="D297" s="46"/>
      <c r="E297" s="49" t="s">
        <v>5682</v>
      </c>
      <c r="F297" s="46"/>
      <c r="G297" s="46"/>
      <c r="H297" s="46"/>
      <c r="I297" s="46"/>
      <c r="J297" s="48"/>
    </row>
    <row r="298" ht="300">
      <c r="A298" s="37" t="s">
        <v>601</v>
      </c>
      <c r="B298" s="45"/>
      <c r="C298" s="46"/>
      <c r="D298" s="46"/>
      <c r="E298" s="39" t="s">
        <v>5420</v>
      </c>
      <c r="F298" s="46"/>
      <c r="G298" s="46"/>
      <c r="H298" s="46"/>
      <c r="I298" s="46"/>
      <c r="J298" s="48"/>
    </row>
    <row r="299">
      <c r="A299" s="37" t="s">
        <v>593</v>
      </c>
      <c r="B299" s="37">
        <v>71</v>
      </c>
      <c r="C299" s="38" t="s">
        <v>5683</v>
      </c>
      <c r="D299" s="37" t="s">
        <v>595</v>
      </c>
      <c r="E299" s="39" t="s">
        <v>5684</v>
      </c>
      <c r="F299" s="40" t="s">
        <v>1003</v>
      </c>
      <c r="G299" s="41">
        <v>9.2599999999999998</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ht="75">
      <c r="A301" s="37" t="s">
        <v>599</v>
      </c>
      <c r="B301" s="45"/>
      <c r="C301" s="46"/>
      <c r="D301" s="46"/>
      <c r="E301" s="49" t="s">
        <v>5685</v>
      </c>
      <c r="F301" s="46"/>
      <c r="G301" s="46"/>
      <c r="H301" s="46"/>
      <c r="I301" s="46"/>
      <c r="J301" s="48"/>
    </row>
    <row r="302" ht="255">
      <c r="A302" s="37" t="s">
        <v>601</v>
      </c>
      <c r="B302" s="45"/>
      <c r="C302" s="46"/>
      <c r="D302" s="46"/>
      <c r="E302" s="39" t="s">
        <v>5686</v>
      </c>
      <c r="F302" s="46"/>
      <c r="G302" s="46"/>
      <c r="H302" s="46"/>
      <c r="I302" s="46"/>
      <c r="J302" s="48"/>
    </row>
    <row r="303">
      <c r="A303" s="37" t="s">
        <v>593</v>
      </c>
      <c r="B303" s="37">
        <v>72</v>
      </c>
      <c r="C303" s="38" t="s">
        <v>5421</v>
      </c>
      <c r="D303" s="37" t="s">
        <v>595</v>
      </c>
      <c r="E303" s="39" t="s">
        <v>5422</v>
      </c>
      <c r="F303" s="40" t="s">
        <v>850</v>
      </c>
      <c r="G303" s="41">
        <v>4</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ht="45">
      <c r="A305" s="37" t="s">
        <v>599</v>
      </c>
      <c r="B305" s="45"/>
      <c r="C305" s="46"/>
      <c r="D305" s="46"/>
      <c r="E305" s="49" t="s">
        <v>5687</v>
      </c>
      <c r="F305" s="46"/>
      <c r="G305" s="46"/>
      <c r="H305" s="46"/>
      <c r="I305" s="46"/>
      <c r="J305" s="48"/>
    </row>
    <row r="306" ht="30">
      <c r="A306" s="37" t="s">
        <v>601</v>
      </c>
      <c r="B306" s="45"/>
      <c r="C306" s="46"/>
      <c r="D306" s="46"/>
      <c r="E306" s="39" t="s">
        <v>5424</v>
      </c>
      <c r="F306" s="46"/>
      <c r="G306" s="46"/>
      <c r="H306" s="46"/>
      <c r="I306" s="46"/>
      <c r="J306" s="48"/>
    </row>
    <row r="307">
      <c r="A307" s="31" t="s">
        <v>591</v>
      </c>
      <c r="B307" s="32"/>
      <c r="C307" s="33" t="s">
        <v>4636</v>
      </c>
      <c r="D307" s="34"/>
      <c r="E307" s="31" t="s">
        <v>4637</v>
      </c>
      <c r="F307" s="34"/>
      <c r="G307" s="34"/>
      <c r="H307" s="34"/>
      <c r="I307" s="35">
        <f>SUMIFS(I308:I359,A308:A359,"P")</f>
        <v>0</v>
      </c>
      <c r="J307" s="36"/>
    </row>
    <row r="308" ht="30">
      <c r="A308" s="37" t="s">
        <v>593</v>
      </c>
      <c r="B308" s="37">
        <v>73</v>
      </c>
      <c r="C308" s="38" t="s">
        <v>5031</v>
      </c>
      <c r="D308" s="37" t="s">
        <v>595</v>
      </c>
      <c r="E308" s="39" t="s">
        <v>5429</v>
      </c>
      <c r="F308" s="40" t="s">
        <v>1003</v>
      </c>
      <c r="G308" s="41">
        <v>240.62</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135">
      <c r="A310" s="37" t="s">
        <v>599</v>
      </c>
      <c r="B310" s="45"/>
      <c r="C310" s="46"/>
      <c r="D310" s="46"/>
      <c r="E310" s="49" t="s">
        <v>5688</v>
      </c>
      <c r="F310" s="46"/>
      <c r="G310" s="46"/>
      <c r="H310" s="46"/>
      <c r="I310" s="46"/>
      <c r="J310" s="48"/>
    </row>
    <row r="311" ht="60">
      <c r="A311" s="37" t="s">
        <v>601</v>
      </c>
      <c r="B311" s="45"/>
      <c r="C311" s="46"/>
      <c r="D311" s="46"/>
      <c r="E311" s="39" t="s">
        <v>5431</v>
      </c>
      <c r="F311" s="46"/>
      <c r="G311" s="46"/>
      <c r="H311" s="46"/>
      <c r="I311" s="46"/>
      <c r="J311" s="48"/>
    </row>
    <row r="312">
      <c r="A312" s="37" t="s">
        <v>593</v>
      </c>
      <c r="B312" s="37">
        <v>74</v>
      </c>
      <c r="C312" s="38" t="s">
        <v>5689</v>
      </c>
      <c r="D312" s="37" t="s">
        <v>595</v>
      </c>
      <c r="E312" s="39" t="s">
        <v>5690</v>
      </c>
      <c r="F312" s="40" t="s">
        <v>1003</v>
      </c>
      <c r="G312" s="41">
        <v>41.810000000000002</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60">
      <c r="A314" s="37" t="s">
        <v>599</v>
      </c>
      <c r="B314" s="45"/>
      <c r="C314" s="46"/>
      <c r="D314" s="46"/>
      <c r="E314" s="49" t="s">
        <v>5691</v>
      </c>
      <c r="F314" s="46"/>
      <c r="G314" s="46"/>
      <c r="H314" s="46"/>
      <c r="I314" s="46"/>
      <c r="J314" s="48"/>
    </row>
    <row r="315" ht="390">
      <c r="A315" s="37" t="s">
        <v>601</v>
      </c>
      <c r="B315" s="45"/>
      <c r="C315" s="46"/>
      <c r="D315" s="46"/>
      <c r="E315" s="39" t="s">
        <v>5692</v>
      </c>
      <c r="F315" s="46"/>
      <c r="G315" s="46"/>
      <c r="H315" s="46"/>
      <c r="I315" s="46"/>
      <c r="J315" s="48"/>
    </row>
    <row r="316">
      <c r="A316" s="37" t="s">
        <v>593</v>
      </c>
      <c r="B316" s="37">
        <v>75</v>
      </c>
      <c r="C316" s="38" t="s">
        <v>5693</v>
      </c>
      <c r="D316" s="37" t="s">
        <v>595</v>
      </c>
      <c r="E316" s="39" t="s">
        <v>5694</v>
      </c>
      <c r="F316" s="40" t="s">
        <v>1003</v>
      </c>
      <c r="G316" s="41">
        <v>22.66</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75">
      <c r="A318" s="37" t="s">
        <v>599</v>
      </c>
      <c r="B318" s="45"/>
      <c r="C318" s="46"/>
      <c r="D318" s="46"/>
      <c r="E318" s="49" t="s">
        <v>5695</v>
      </c>
      <c r="F318" s="46"/>
      <c r="G318" s="46"/>
      <c r="H318" s="46"/>
      <c r="I318" s="46"/>
      <c r="J318" s="48"/>
    </row>
    <row r="319" ht="390">
      <c r="A319" s="37" t="s">
        <v>601</v>
      </c>
      <c r="B319" s="45"/>
      <c r="C319" s="46"/>
      <c r="D319" s="46"/>
      <c r="E319" s="39" t="s">
        <v>5692</v>
      </c>
      <c r="F319" s="46"/>
      <c r="G319" s="46"/>
      <c r="H319" s="46"/>
      <c r="I319" s="46"/>
      <c r="J319" s="48"/>
    </row>
    <row r="320">
      <c r="A320" s="37" t="s">
        <v>593</v>
      </c>
      <c r="B320" s="37">
        <v>76</v>
      </c>
      <c r="C320" s="38" t="s">
        <v>5696</v>
      </c>
      <c r="D320" s="37" t="s">
        <v>595</v>
      </c>
      <c r="E320" s="39" t="s">
        <v>5697</v>
      </c>
      <c r="F320" s="40" t="s">
        <v>850</v>
      </c>
      <c r="G320" s="41">
        <v>2</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75">
      <c r="A322" s="37" t="s">
        <v>599</v>
      </c>
      <c r="B322" s="45"/>
      <c r="C322" s="46"/>
      <c r="D322" s="46"/>
      <c r="E322" s="49" t="s">
        <v>5698</v>
      </c>
      <c r="F322" s="46"/>
      <c r="G322" s="46"/>
      <c r="H322" s="46"/>
      <c r="I322" s="46"/>
      <c r="J322" s="48"/>
    </row>
    <row r="323" ht="180">
      <c r="A323" s="37" t="s">
        <v>601</v>
      </c>
      <c r="B323" s="45"/>
      <c r="C323" s="46"/>
      <c r="D323" s="46"/>
      <c r="E323" s="39" t="s">
        <v>5699</v>
      </c>
      <c r="F323" s="46"/>
      <c r="G323" s="46"/>
      <c r="H323" s="46"/>
      <c r="I323" s="46"/>
      <c r="J323" s="48"/>
    </row>
    <row r="324">
      <c r="A324" s="37" t="s">
        <v>593</v>
      </c>
      <c r="B324" s="37">
        <v>77</v>
      </c>
      <c r="C324" s="38" t="s">
        <v>5700</v>
      </c>
      <c r="D324" s="37" t="s">
        <v>595</v>
      </c>
      <c r="E324" s="39" t="s">
        <v>5701</v>
      </c>
      <c r="F324" s="40" t="s">
        <v>850</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45">
      <c r="A326" s="37" t="s">
        <v>599</v>
      </c>
      <c r="B326" s="45"/>
      <c r="C326" s="46"/>
      <c r="D326" s="46"/>
      <c r="E326" s="49" t="s">
        <v>5702</v>
      </c>
      <c r="F326" s="46"/>
      <c r="G326" s="46"/>
      <c r="H326" s="46"/>
      <c r="I326" s="46"/>
      <c r="J326" s="48"/>
    </row>
    <row r="327" ht="180">
      <c r="A327" s="37" t="s">
        <v>601</v>
      </c>
      <c r="B327" s="45"/>
      <c r="C327" s="46"/>
      <c r="D327" s="46"/>
      <c r="E327" s="39" t="s">
        <v>5699</v>
      </c>
      <c r="F327" s="46"/>
      <c r="G327" s="46"/>
      <c r="H327" s="46"/>
      <c r="I327" s="46"/>
      <c r="J327" s="48"/>
    </row>
    <row r="328" ht="30">
      <c r="A328" s="37" t="s">
        <v>593</v>
      </c>
      <c r="B328" s="37">
        <v>78</v>
      </c>
      <c r="C328" s="38" t="s">
        <v>5561</v>
      </c>
      <c r="D328" s="37" t="s">
        <v>595</v>
      </c>
      <c r="E328" s="39" t="s">
        <v>5562</v>
      </c>
      <c r="F328" s="40" t="s">
        <v>850</v>
      </c>
      <c r="G328" s="41">
        <v>78</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45">
      <c r="A330" s="37" t="s">
        <v>599</v>
      </c>
      <c r="B330" s="45"/>
      <c r="C330" s="46"/>
      <c r="D330" s="46"/>
      <c r="E330" s="49" t="s">
        <v>5703</v>
      </c>
      <c r="F330" s="46"/>
      <c r="G330" s="46"/>
      <c r="H330" s="46"/>
      <c r="I330" s="46"/>
      <c r="J330" s="48"/>
    </row>
    <row r="331" ht="75">
      <c r="A331" s="37" t="s">
        <v>601</v>
      </c>
      <c r="B331" s="45"/>
      <c r="C331" s="46"/>
      <c r="D331" s="46"/>
      <c r="E331" s="39" t="s">
        <v>5564</v>
      </c>
      <c r="F331" s="46"/>
      <c r="G331" s="46"/>
      <c r="H331" s="46"/>
      <c r="I331" s="46"/>
      <c r="J331" s="48"/>
    </row>
    <row r="332" ht="30">
      <c r="A332" s="37" t="s">
        <v>593</v>
      </c>
      <c r="B332" s="37">
        <v>79</v>
      </c>
      <c r="C332" s="38" t="s">
        <v>5704</v>
      </c>
      <c r="D332" s="37" t="s">
        <v>595</v>
      </c>
      <c r="E332" s="39" t="s">
        <v>5705</v>
      </c>
      <c r="F332" s="40" t="s">
        <v>1003</v>
      </c>
      <c r="G332" s="41">
        <v>87</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ht="75">
      <c r="A334" s="37" t="s">
        <v>599</v>
      </c>
      <c r="B334" s="45"/>
      <c r="C334" s="46"/>
      <c r="D334" s="46"/>
      <c r="E334" s="49" t="s">
        <v>5706</v>
      </c>
      <c r="F334" s="46"/>
      <c r="G334" s="46"/>
      <c r="H334" s="46"/>
      <c r="I334" s="46"/>
      <c r="J334" s="48"/>
    </row>
    <row r="335" ht="120">
      <c r="A335" s="37" t="s">
        <v>601</v>
      </c>
      <c r="B335" s="45"/>
      <c r="C335" s="46"/>
      <c r="D335" s="46"/>
      <c r="E335" s="39" t="s">
        <v>5707</v>
      </c>
      <c r="F335" s="46"/>
      <c r="G335" s="46"/>
      <c r="H335" s="46"/>
      <c r="I335" s="46"/>
      <c r="J335" s="48"/>
    </row>
    <row r="336">
      <c r="A336" s="37" t="s">
        <v>593</v>
      </c>
      <c r="B336" s="37">
        <v>80</v>
      </c>
      <c r="C336" s="38" t="s">
        <v>5043</v>
      </c>
      <c r="D336" s="37" t="s">
        <v>595</v>
      </c>
      <c r="E336" s="39" t="s">
        <v>5708</v>
      </c>
      <c r="F336" s="40" t="s">
        <v>1049</v>
      </c>
      <c r="G336" s="41">
        <v>192.91999999999999</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35">
      <c r="A338" s="37" t="s">
        <v>599</v>
      </c>
      <c r="B338" s="45"/>
      <c r="C338" s="46"/>
      <c r="D338" s="46"/>
      <c r="E338" s="49" t="s">
        <v>5709</v>
      </c>
      <c r="F338" s="46"/>
      <c r="G338" s="46"/>
      <c r="H338" s="46"/>
      <c r="I338" s="46"/>
      <c r="J338" s="48"/>
    </row>
    <row r="339" ht="409.5">
      <c r="A339" s="37" t="s">
        <v>601</v>
      </c>
      <c r="B339" s="45"/>
      <c r="C339" s="46"/>
      <c r="D339" s="46"/>
      <c r="E339" s="39" t="s">
        <v>5710</v>
      </c>
      <c r="F339" s="46"/>
      <c r="G339" s="46"/>
      <c r="H339" s="46"/>
      <c r="I339" s="46"/>
      <c r="J339" s="48"/>
    </row>
    <row r="340">
      <c r="A340" s="37" t="s">
        <v>593</v>
      </c>
      <c r="B340" s="37">
        <v>81</v>
      </c>
      <c r="C340" s="38" t="s">
        <v>5432</v>
      </c>
      <c r="D340" s="37" t="s">
        <v>595</v>
      </c>
      <c r="E340" s="39" t="s">
        <v>5433</v>
      </c>
      <c r="F340" s="40" t="s">
        <v>1049</v>
      </c>
      <c r="G340" s="41">
        <v>664.822</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ht="210">
      <c r="A342" s="37" t="s">
        <v>599</v>
      </c>
      <c r="B342" s="45"/>
      <c r="C342" s="46"/>
      <c r="D342" s="46"/>
      <c r="E342" s="49" t="s">
        <v>5711</v>
      </c>
      <c r="F342" s="46"/>
      <c r="G342" s="46"/>
      <c r="H342" s="46"/>
      <c r="I342" s="46"/>
      <c r="J342" s="48"/>
    </row>
    <row r="343" ht="409.5">
      <c r="A343" s="37" t="s">
        <v>601</v>
      </c>
      <c r="B343" s="45"/>
      <c r="C343" s="46"/>
      <c r="D343" s="46"/>
      <c r="E343" s="39" t="s">
        <v>5435</v>
      </c>
      <c r="F343" s="46"/>
      <c r="G343" s="46"/>
      <c r="H343" s="46"/>
      <c r="I343" s="46"/>
      <c r="J343" s="48"/>
    </row>
    <row r="344">
      <c r="A344" s="37" t="s">
        <v>593</v>
      </c>
      <c r="B344" s="37">
        <v>82</v>
      </c>
      <c r="C344" s="38" t="s">
        <v>5712</v>
      </c>
      <c r="D344" s="37" t="s">
        <v>595</v>
      </c>
      <c r="E344" s="39" t="s">
        <v>5713</v>
      </c>
      <c r="F344" s="40" t="s">
        <v>850</v>
      </c>
      <c r="G344" s="41">
        <v>24</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ht="75">
      <c r="A346" s="37" t="s">
        <v>599</v>
      </c>
      <c r="B346" s="45"/>
      <c r="C346" s="46"/>
      <c r="D346" s="46"/>
      <c r="E346" s="49" t="s">
        <v>5714</v>
      </c>
      <c r="F346" s="46"/>
      <c r="G346" s="46"/>
      <c r="H346" s="46"/>
      <c r="I346" s="46"/>
      <c r="J346" s="48"/>
    </row>
    <row r="347" ht="345">
      <c r="A347" s="37" t="s">
        <v>601</v>
      </c>
      <c r="B347" s="45"/>
      <c r="C347" s="46"/>
      <c r="D347" s="46"/>
      <c r="E347" s="39" t="s">
        <v>5715</v>
      </c>
      <c r="F347" s="46"/>
      <c r="G347" s="46"/>
      <c r="H347" s="46"/>
      <c r="I347" s="46"/>
      <c r="J347" s="48"/>
    </row>
    <row r="348">
      <c r="A348" s="37" t="s">
        <v>593</v>
      </c>
      <c r="B348" s="37">
        <v>83</v>
      </c>
      <c r="C348" s="38" t="s">
        <v>5566</v>
      </c>
      <c r="D348" s="37" t="s">
        <v>595</v>
      </c>
      <c r="E348" s="39" t="s">
        <v>5567</v>
      </c>
      <c r="F348" s="40" t="s">
        <v>850</v>
      </c>
      <c r="G348" s="41">
        <v>4</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ht="45">
      <c r="A350" s="37" t="s">
        <v>599</v>
      </c>
      <c r="B350" s="45"/>
      <c r="C350" s="46"/>
      <c r="D350" s="46"/>
      <c r="E350" s="49" t="s">
        <v>5716</v>
      </c>
      <c r="F350" s="46"/>
      <c r="G350" s="46"/>
      <c r="H350" s="46"/>
      <c r="I350" s="46"/>
      <c r="J350" s="48"/>
    </row>
    <row r="351" ht="45">
      <c r="A351" s="37" t="s">
        <v>601</v>
      </c>
      <c r="B351" s="45"/>
      <c r="C351" s="46"/>
      <c r="D351" s="46"/>
      <c r="E351" s="39" t="s">
        <v>1561</v>
      </c>
      <c r="F351" s="46"/>
      <c r="G351" s="46"/>
      <c r="H351" s="46"/>
      <c r="I351" s="46"/>
      <c r="J351" s="48"/>
    </row>
    <row r="352">
      <c r="A352" s="37" t="s">
        <v>593</v>
      </c>
      <c r="B352" s="37">
        <v>84</v>
      </c>
      <c r="C352" s="38" t="s">
        <v>5439</v>
      </c>
      <c r="D352" s="37" t="s">
        <v>595</v>
      </c>
      <c r="E352" s="39" t="s">
        <v>5440</v>
      </c>
      <c r="F352" s="40" t="s">
        <v>850</v>
      </c>
      <c r="G352" s="41">
        <v>2</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ht="45">
      <c r="A354" s="37" t="s">
        <v>599</v>
      </c>
      <c r="B354" s="45"/>
      <c r="C354" s="46"/>
      <c r="D354" s="46"/>
      <c r="E354" s="49" t="s">
        <v>5717</v>
      </c>
      <c r="F354" s="46"/>
      <c r="G354" s="46"/>
      <c r="H354" s="46"/>
      <c r="I354" s="46"/>
      <c r="J354" s="48"/>
    </row>
    <row r="355" ht="30">
      <c r="A355" s="37" t="s">
        <v>601</v>
      </c>
      <c r="B355" s="45"/>
      <c r="C355" s="46"/>
      <c r="D355" s="46"/>
      <c r="E355" s="39" t="s">
        <v>5442</v>
      </c>
      <c r="F355" s="46"/>
      <c r="G355" s="46"/>
      <c r="H355" s="46"/>
      <c r="I355" s="46"/>
      <c r="J355" s="48"/>
    </row>
    <row r="356">
      <c r="A356" s="37" t="s">
        <v>593</v>
      </c>
      <c r="B356" s="37">
        <v>85</v>
      </c>
      <c r="C356" s="38" t="s">
        <v>5718</v>
      </c>
      <c r="D356" s="37" t="s">
        <v>595</v>
      </c>
      <c r="E356" s="39" t="s">
        <v>5719</v>
      </c>
      <c r="F356" s="40" t="s">
        <v>850</v>
      </c>
      <c r="G356" s="41">
        <v>4</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ht="75">
      <c r="A358" s="37" t="s">
        <v>599</v>
      </c>
      <c r="B358" s="45"/>
      <c r="C358" s="46"/>
      <c r="D358" s="46"/>
      <c r="E358" s="49" t="s">
        <v>5720</v>
      </c>
      <c r="F358" s="46"/>
      <c r="G358" s="46"/>
      <c r="H358" s="46"/>
      <c r="I358" s="46"/>
      <c r="J358" s="48"/>
    </row>
    <row r="359" ht="345">
      <c r="A359" s="37" t="s">
        <v>601</v>
      </c>
      <c r="B359" s="45"/>
      <c r="C359" s="46"/>
      <c r="D359" s="46"/>
      <c r="E359" s="39" t="s">
        <v>5721</v>
      </c>
      <c r="F359" s="46"/>
      <c r="G359" s="46"/>
      <c r="H359" s="46"/>
      <c r="I359" s="46"/>
      <c r="J359" s="48"/>
    </row>
    <row r="360">
      <c r="A360" s="31" t="s">
        <v>591</v>
      </c>
      <c r="B360" s="32"/>
      <c r="C360" s="33" t="s">
        <v>1812</v>
      </c>
      <c r="D360" s="34"/>
      <c r="E360" s="31" t="s">
        <v>1813</v>
      </c>
      <c r="F360" s="34"/>
      <c r="G360" s="34"/>
      <c r="H360" s="34"/>
      <c r="I360" s="35">
        <f>SUMIFS(I361:I368,A361:A368,"P")</f>
        <v>0</v>
      </c>
      <c r="J360" s="36"/>
    </row>
    <row r="361" ht="45">
      <c r="A361" s="37" t="s">
        <v>593</v>
      </c>
      <c r="B361" s="37">
        <v>86</v>
      </c>
      <c r="C361" s="38" t="s">
        <v>1814</v>
      </c>
      <c r="D361" s="37" t="s">
        <v>1815</v>
      </c>
      <c r="E361" s="39" t="s">
        <v>1816</v>
      </c>
      <c r="F361" s="40" t="s">
        <v>1127</v>
      </c>
      <c r="G361" s="41">
        <v>8444.107</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30">
      <c r="A363" s="37" t="s">
        <v>599</v>
      </c>
      <c r="B363" s="45"/>
      <c r="C363" s="46"/>
      <c r="D363" s="46"/>
      <c r="E363" s="49" t="s">
        <v>5722</v>
      </c>
      <c r="F363" s="46"/>
      <c r="G363" s="46"/>
      <c r="H363" s="46"/>
      <c r="I363" s="46"/>
      <c r="J363" s="48"/>
    </row>
    <row r="364" ht="120">
      <c r="A364" s="37" t="s">
        <v>601</v>
      </c>
      <c r="B364" s="45"/>
      <c r="C364" s="46"/>
      <c r="D364" s="46"/>
      <c r="E364" s="39" t="s">
        <v>1129</v>
      </c>
      <c r="F364" s="46"/>
      <c r="G364" s="46"/>
      <c r="H364" s="46"/>
      <c r="I364" s="46"/>
      <c r="J364" s="48"/>
    </row>
    <row r="365" ht="60">
      <c r="A365" s="37" t="s">
        <v>593</v>
      </c>
      <c r="B365" s="37">
        <v>87</v>
      </c>
      <c r="C365" s="38" t="s">
        <v>2447</v>
      </c>
      <c r="D365" s="37" t="s">
        <v>2448</v>
      </c>
      <c r="E365" s="39" t="s">
        <v>2449</v>
      </c>
      <c r="F365" s="40" t="s">
        <v>1127</v>
      </c>
      <c r="G365" s="41">
        <v>143.52799999999999</v>
      </c>
      <c r="H365" s="42">
        <v>0</v>
      </c>
      <c r="I365" s="43">
        <f>ROUND(G365*H365,P4)</f>
        <v>0</v>
      </c>
      <c r="J365" s="37"/>
      <c r="O365" s="44">
        <f>I365*0.21</f>
        <v>0</v>
      </c>
      <c r="P365">
        <v>3</v>
      </c>
    </row>
    <row r="366">
      <c r="A366" s="37" t="s">
        <v>598</v>
      </c>
      <c r="B366" s="45"/>
      <c r="C366" s="46"/>
      <c r="D366" s="46"/>
      <c r="E366" s="39" t="s">
        <v>1817</v>
      </c>
      <c r="F366" s="46"/>
      <c r="G366" s="46"/>
      <c r="H366" s="46"/>
      <c r="I366" s="46"/>
      <c r="J366" s="48"/>
    </row>
    <row r="367" ht="30">
      <c r="A367" s="37" t="s">
        <v>599</v>
      </c>
      <c r="B367" s="45"/>
      <c r="C367" s="46"/>
      <c r="D367" s="46"/>
      <c r="E367" s="49" t="s">
        <v>5723</v>
      </c>
      <c r="F367" s="46"/>
      <c r="G367" s="46"/>
      <c r="H367" s="46"/>
      <c r="I367" s="46"/>
      <c r="J367" s="48"/>
    </row>
    <row r="368" ht="120">
      <c r="A368" s="37" t="s">
        <v>601</v>
      </c>
      <c r="B368" s="45"/>
      <c r="C368" s="46"/>
      <c r="D368" s="46"/>
      <c r="E368" s="39" t="s">
        <v>1129</v>
      </c>
      <c r="F368" s="46"/>
      <c r="G368" s="46"/>
      <c r="H368" s="46"/>
      <c r="I368" s="46"/>
      <c r="J368" s="48"/>
    </row>
    <row r="369">
      <c r="A369" s="31" t="s">
        <v>591</v>
      </c>
      <c r="B369" s="32"/>
      <c r="C369" s="33" t="s">
        <v>5724</v>
      </c>
      <c r="D369" s="34"/>
      <c r="E369" s="31" t="s">
        <v>5725</v>
      </c>
      <c r="F369" s="34"/>
      <c r="G369" s="34"/>
      <c r="H369" s="34"/>
      <c r="I369" s="35">
        <f>SUMIFS(I370:I377,A370:A377,"P")</f>
        <v>0</v>
      </c>
      <c r="J369" s="36"/>
    </row>
    <row r="370" ht="30">
      <c r="A370" s="37" t="s">
        <v>593</v>
      </c>
      <c r="B370" s="37">
        <v>88</v>
      </c>
      <c r="C370" s="38" t="s">
        <v>5726</v>
      </c>
      <c r="D370" s="37" t="s">
        <v>595</v>
      </c>
      <c r="E370" s="39" t="s">
        <v>5727</v>
      </c>
      <c r="F370" s="40" t="s">
        <v>1127</v>
      </c>
      <c r="G370" s="41">
        <v>141.65000000000001</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ht="60">
      <c r="A372" s="37" t="s">
        <v>599</v>
      </c>
      <c r="B372" s="45"/>
      <c r="C372" s="46"/>
      <c r="D372" s="46"/>
      <c r="E372" s="49" t="s">
        <v>5728</v>
      </c>
      <c r="F372" s="46"/>
      <c r="G372" s="46"/>
      <c r="H372" s="46"/>
      <c r="I372" s="46"/>
      <c r="J372" s="48"/>
    </row>
    <row r="373" ht="375">
      <c r="A373" s="37" t="s">
        <v>601</v>
      </c>
      <c r="B373" s="45"/>
      <c r="C373" s="46"/>
      <c r="D373" s="46"/>
      <c r="E373" s="39" t="s">
        <v>5729</v>
      </c>
      <c r="F373" s="46"/>
      <c r="G373" s="46"/>
      <c r="H373" s="46"/>
      <c r="I373" s="46"/>
      <c r="J373" s="48"/>
    </row>
    <row r="374" ht="45">
      <c r="A374" s="37" t="s">
        <v>593</v>
      </c>
      <c r="B374" s="37">
        <v>89</v>
      </c>
      <c r="C374" s="38" t="s">
        <v>5730</v>
      </c>
      <c r="D374" s="37" t="s">
        <v>595</v>
      </c>
      <c r="E374" s="39" t="s">
        <v>5731</v>
      </c>
      <c r="F374" s="40" t="s">
        <v>1127</v>
      </c>
      <c r="G374" s="41">
        <v>141.65000000000001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ht="90">
      <c r="A376" s="37" t="s">
        <v>599</v>
      </c>
      <c r="B376" s="45"/>
      <c r="C376" s="46"/>
      <c r="D376" s="46"/>
      <c r="E376" s="49" t="s">
        <v>5732</v>
      </c>
      <c r="F376" s="46"/>
      <c r="G376" s="46"/>
      <c r="H376" s="46"/>
      <c r="I376" s="46"/>
      <c r="J376" s="48"/>
    </row>
    <row r="377" ht="120">
      <c r="A377" s="37" t="s">
        <v>601</v>
      </c>
      <c r="B377" s="50"/>
      <c r="C377" s="51"/>
      <c r="D377" s="51"/>
      <c r="E377" s="39" t="s">
        <v>5733</v>
      </c>
      <c r="F377" s="51"/>
      <c r="G377" s="51"/>
      <c r="H377" s="51"/>
      <c r="I377" s="51"/>
      <c r="J377" s="52"/>
    </row>
  </sheetData>
  <sheetProtection sheet="1" objects="1" scenarios="1" spinCount="100000" saltValue="zs2YW9BC7QwxAjqXooeLVSk7NTycY1TEIYW5XAMmLIFF13srCKou42d6gIKV1X2JFzF7hDm+oSL07lrc1PXYNg==" hashValue="hZuhE/3FcIjNHkUwNSTq7F1uYxX8Vgy8PdwbgxthnLuO4PqA+DLT9CA2aJbtC4cSrbxGOmOW1xrQz0EW9xTG1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5734</v>
      </c>
      <c r="I3" s="25">
        <f>SUMIFS(I11:I93,A11:A93,"SD")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5734</v>
      </c>
      <c r="D7" s="22"/>
      <c r="E7" s="23" t="s">
        <v>185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SUMIFS(I12:I15,A12:A15,"P")</f>
        <v>0</v>
      </c>
      <c r="J11" s="36"/>
    </row>
    <row r="12">
      <c r="A12" s="37" t="s">
        <v>593</v>
      </c>
      <c r="B12" s="37">
        <v>1</v>
      </c>
      <c r="C12" s="38" t="s">
        <v>5735</v>
      </c>
      <c r="D12" s="37" t="s">
        <v>595</v>
      </c>
      <c r="E12" s="39" t="s">
        <v>5271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c r="A15" s="37" t="s">
        <v>601</v>
      </c>
      <c r="B15" s="45"/>
      <c r="C15" s="46"/>
      <c r="D15" s="46"/>
      <c r="E15" s="39" t="s">
        <v>5272</v>
      </c>
      <c r="F15" s="46"/>
      <c r="G15" s="46"/>
      <c r="H15" s="46"/>
      <c r="I15" s="46"/>
      <c r="J15" s="48"/>
    </row>
    <row r="16">
      <c r="A16" s="31" t="s">
        <v>591</v>
      </c>
      <c r="B16" s="32"/>
      <c r="C16" s="33" t="s">
        <v>5273</v>
      </c>
      <c r="D16" s="34"/>
      <c r="E16" s="31" t="s">
        <v>638</v>
      </c>
      <c r="F16" s="34"/>
      <c r="G16" s="34"/>
      <c r="H16" s="34"/>
      <c r="I16" s="35">
        <f>SUMIFS(I17:I36,A17:A36,"P")</f>
        <v>0</v>
      </c>
      <c r="J16" s="36"/>
    </row>
    <row r="17">
      <c r="A17" s="37" t="s">
        <v>593</v>
      </c>
      <c r="B17" s="37">
        <v>2</v>
      </c>
      <c r="C17" s="38" t="s">
        <v>5278</v>
      </c>
      <c r="D17" s="37" t="s">
        <v>595</v>
      </c>
      <c r="E17" s="39" t="s">
        <v>5279</v>
      </c>
      <c r="F17" s="40" t="s">
        <v>641</v>
      </c>
      <c r="G17" s="41">
        <v>30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5736</v>
      </c>
      <c r="F19" s="46"/>
      <c r="G19" s="46"/>
      <c r="H19" s="46"/>
      <c r="I19" s="46"/>
      <c r="J19" s="48"/>
    </row>
    <row r="20" ht="45">
      <c r="A20" s="37" t="s">
        <v>601</v>
      </c>
      <c r="B20" s="45"/>
      <c r="C20" s="46"/>
      <c r="D20" s="46"/>
      <c r="E20" s="39" t="s">
        <v>5281</v>
      </c>
      <c r="F20" s="46"/>
      <c r="G20" s="46"/>
      <c r="H20" s="46"/>
      <c r="I20" s="46"/>
      <c r="J20" s="48"/>
    </row>
    <row r="21">
      <c r="A21" s="37" t="s">
        <v>593</v>
      </c>
      <c r="B21" s="37">
        <v>3</v>
      </c>
      <c r="C21" s="38" t="s">
        <v>3400</v>
      </c>
      <c r="D21" s="37" t="s">
        <v>595</v>
      </c>
      <c r="E21" s="39" t="s">
        <v>3401</v>
      </c>
      <c r="F21" s="40" t="s">
        <v>641</v>
      </c>
      <c r="G21" s="41">
        <v>205</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5737</v>
      </c>
      <c r="F23" s="46"/>
      <c r="G23" s="46"/>
      <c r="H23" s="46"/>
      <c r="I23" s="46"/>
      <c r="J23" s="48"/>
    </row>
    <row r="24" ht="405">
      <c r="A24" s="37" t="s">
        <v>601</v>
      </c>
      <c r="B24" s="45"/>
      <c r="C24" s="46"/>
      <c r="D24" s="46"/>
      <c r="E24" s="39" t="s">
        <v>3363</v>
      </c>
      <c r="F24" s="46"/>
      <c r="G24" s="46"/>
      <c r="H24" s="46"/>
      <c r="I24" s="46"/>
      <c r="J24" s="48"/>
    </row>
    <row r="25">
      <c r="A25" s="37" t="s">
        <v>593</v>
      </c>
      <c r="B25" s="37">
        <v>4</v>
      </c>
      <c r="C25" s="38" t="s">
        <v>3360</v>
      </c>
      <c r="D25" s="37" t="s">
        <v>595</v>
      </c>
      <c r="E25" s="39" t="s">
        <v>5738</v>
      </c>
      <c r="F25" s="40" t="s">
        <v>641</v>
      </c>
      <c r="G25" s="41">
        <v>0.71999999999999997</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5739</v>
      </c>
      <c r="F27" s="46"/>
      <c r="G27" s="46"/>
      <c r="H27" s="46"/>
      <c r="I27" s="46"/>
      <c r="J27" s="48"/>
    </row>
    <row r="28" ht="405">
      <c r="A28" s="37" t="s">
        <v>601</v>
      </c>
      <c r="B28" s="45"/>
      <c r="C28" s="46"/>
      <c r="D28" s="46"/>
      <c r="E28" s="39" t="s">
        <v>3363</v>
      </c>
      <c r="F28" s="46"/>
      <c r="G28" s="46"/>
      <c r="H28" s="46"/>
      <c r="I28" s="46"/>
      <c r="J28" s="48"/>
    </row>
    <row r="29">
      <c r="A29" s="37" t="s">
        <v>593</v>
      </c>
      <c r="B29" s="37">
        <v>5</v>
      </c>
      <c r="C29" s="38" t="s">
        <v>4447</v>
      </c>
      <c r="D29" s="37" t="s">
        <v>595</v>
      </c>
      <c r="E29" s="39" t="s">
        <v>5294</v>
      </c>
      <c r="F29" s="40" t="s">
        <v>641</v>
      </c>
      <c r="G29" s="41">
        <v>235.72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5740</v>
      </c>
      <c r="F31" s="46"/>
      <c r="G31" s="46"/>
      <c r="H31" s="46"/>
      <c r="I31" s="46"/>
      <c r="J31" s="48"/>
    </row>
    <row r="32" ht="240">
      <c r="A32" s="37" t="s">
        <v>601</v>
      </c>
      <c r="B32" s="45"/>
      <c r="C32" s="46"/>
      <c r="D32" s="46"/>
      <c r="E32" s="39" t="s">
        <v>5296</v>
      </c>
      <c r="F32" s="46"/>
      <c r="G32" s="46"/>
      <c r="H32" s="46"/>
      <c r="I32" s="46"/>
      <c r="J32" s="48"/>
    </row>
    <row r="33">
      <c r="A33" s="37" t="s">
        <v>593</v>
      </c>
      <c r="B33" s="37">
        <v>6</v>
      </c>
      <c r="C33" s="38" t="s">
        <v>4470</v>
      </c>
      <c r="D33" s="37" t="s">
        <v>595</v>
      </c>
      <c r="E33" s="39" t="s">
        <v>5300</v>
      </c>
      <c r="F33" s="40" t="s">
        <v>641</v>
      </c>
      <c r="G33" s="41">
        <v>136.80000000000001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5741</v>
      </c>
      <c r="F35" s="46"/>
      <c r="G35" s="46"/>
      <c r="H35" s="46"/>
      <c r="I35" s="46"/>
      <c r="J35" s="48"/>
    </row>
    <row r="36" ht="390">
      <c r="A36" s="37" t="s">
        <v>601</v>
      </c>
      <c r="B36" s="45"/>
      <c r="C36" s="46"/>
      <c r="D36" s="46"/>
      <c r="E36" s="39" t="s">
        <v>5302</v>
      </c>
      <c r="F36" s="46"/>
      <c r="G36" s="46"/>
      <c r="H36" s="46"/>
      <c r="I36" s="46"/>
      <c r="J36" s="48"/>
    </row>
    <row r="37">
      <c r="A37" s="31" t="s">
        <v>591</v>
      </c>
      <c r="B37" s="32"/>
      <c r="C37" s="33" t="s">
        <v>5314</v>
      </c>
      <c r="D37" s="34"/>
      <c r="E37" s="31" t="s">
        <v>4955</v>
      </c>
      <c r="F37" s="34"/>
      <c r="G37" s="34"/>
      <c r="H37" s="34"/>
      <c r="I37" s="35">
        <f>SUMIFS(I38:I49,A38:A49,"P")</f>
        <v>0</v>
      </c>
      <c r="J37" s="36"/>
    </row>
    <row r="38">
      <c r="A38" s="37" t="s">
        <v>593</v>
      </c>
      <c r="B38" s="37">
        <v>7</v>
      </c>
      <c r="C38" s="38" t="s">
        <v>4977</v>
      </c>
      <c r="D38" s="37" t="s">
        <v>595</v>
      </c>
      <c r="E38" s="39" t="s">
        <v>4978</v>
      </c>
      <c r="F38" s="40" t="s">
        <v>641</v>
      </c>
      <c r="G38" s="41">
        <v>13</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5742</v>
      </c>
      <c r="F40" s="46"/>
      <c r="G40" s="46"/>
      <c r="H40" s="46"/>
      <c r="I40" s="46"/>
      <c r="J40" s="48"/>
    </row>
    <row r="41" ht="409.5">
      <c r="A41" s="37" t="s">
        <v>601</v>
      </c>
      <c r="B41" s="45"/>
      <c r="C41" s="46"/>
      <c r="D41" s="46"/>
      <c r="E41" s="39" t="s">
        <v>5075</v>
      </c>
      <c r="F41" s="46"/>
      <c r="G41" s="46"/>
      <c r="H41" s="46"/>
      <c r="I41" s="46"/>
      <c r="J41" s="48"/>
    </row>
    <row r="42">
      <c r="A42" s="37" t="s">
        <v>593</v>
      </c>
      <c r="B42" s="37">
        <v>8</v>
      </c>
      <c r="C42" s="38" t="s">
        <v>4981</v>
      </c>
      <c r="D42" s="37" t="s">
        <v>595</v>
      </c>
      <c r="E42" s="39" t="s">
        <v>5489</v>
      </c>
      <c r="F42" s="40" t="s">
        <v>1127</v>
      </c>
      <c r="G42" s="41">
        <v>0.53800000000000003</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5743</v>
      </c>
      <c r="F44" s="46"/>
      <c r="G44" s="46"/>
      <c r="H44" s="46"/>
      <c r="I44" s="46"/>
      <c r="J44" s="48"/>
    </row>
    <row r="45" ht="330">
      <c r="A45" s="37" t="s">
        <v>601</v>
      </c>
      <c r="B45" s="45"/>
      <c r="C45" s="46"/>
      <c r="D45" s="46"/>
      <c r="E45" s="39" t="s">
        <v>5344</v>
      </c>
      <c r="F45" s="46"/>
      <c r="G45" s="46"/>
      <c r="H45" s="46"/>
      <c r="I45" s="46"/>
      <c r="J45" s="48"/>
    </row>
    <row r="46">
      <c r="A46" s="37" t="s">
        <v>593</v>
      </c>
      <c r="B46" s="37">
        <v>9</v>
      </c>
      <c r="C46" s="38" t="s">
        <v>5599</v>
      </c>
      <c r="D46" s="37" t="s">
        <v>595</v>
      </c>
      <c r="E46" s="39" t="s">
        <v>5600</v>
      </c>
      <c r="F46" s="40" t="s">
        <v>1127</v>
      </c>
      <c r="G46" s="41">
        <v>0.51200000000000001</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5744</v>
      </c>
      <c r="F48" s="46"/>
      <c r="G48" s="46"/>
      <c r="H48" s="46"/>
      <c r="I48" s="46"/>
      <c r="J48" s="48"/>
    </row>
    <row r="49" ht="330">
      <c r="A49" s="37" t="s">
        <v>601</v>
      </c>
      <c r="B49" s="45"/>
      <c r="C49" s="46"/>
      <c r="D49" s="46"/>
      <c r="E49" s="39" t="s">
        <v>5344</v>
      </c>
      <c r="F49" s="46"/>
      <c r="G49" s="46"/>
      <c r="H49" s="46"/>
      <c r="I49" s="46"/>
      <c r="J49" s="48"/>
    </row>
    <row r="50">
      <c r="A50" s="31" t="s">
        <v>591</v>
      </c>
      <c r="B50" s="32"/>
      <c r="C50" s="33" t="s">
        <v>5354</v>
      </c>
      <c r="D50" s="34"/>
      <c r="E50" s="31" t="s">
        <v>1643</v>
      </c>
      <c r="F50" s="34"/>
      <c r="G50" s="34"/>
      <c r="H50" s="34"/>
      <c r="I50" s="35">
        <f>SUMIFS(I51:I66,A51:A66,"P")</f>
        <v>0</v>
      </c>
      <c r="J50" s="36"/>
    </row>
    <row r="51">
      <c r="A51" s="37" t="s">
        <v>593</v>
      </c>
      <c r="B51" s="37">
        <v>10</v>
      </c>
      <c r="C51" s="38" t="s">
        <v>4519</v>
      </c>
      <c r="D51" s="37" t="s">
        <v>595</v>
      </c>
      <c r="E51" s="39" t="s">
        <v>5638</v>
      </c>
      <c r="F51" s="40" t="s">
        <v>641</v>
      </c>
      <c r="G51" s="41">
        <v>5</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5745</v>
      </c>
      <c r="F53" s="46"/>
      <c r="G53" s="46"/>
      <c r="H53" s="46"/>
      <c r="I53" s="46"/>
      <c r="J53" s="48"/>
    </row>
    <row r="54" ht="409.5">
      <c r="A54" s="37" t="s">
        <v>601</v>
      </c>
      <c r="B54" s="45"/>
      <c r="C54" s="46"/>
      <c r="D54" s="46"/>
      <c r="E54" s="39" t="s">
        <v>5340</v>
      </c>
      <c r="F54" s="46"/>
      <c r="G54" s="46"/>
      <c r="H54" s="46"/>
      <c r="I54" s="46"/>
      <c r="J54" s="48"/>
    </row>
    <row r="55">
      <c r="A55" s="37" t="s">
        <v>593</v>
      </c>
      <c r="B55" s="37">
        <v>11</v>
      </c>
      <c r="C55" s="38" t="s">
        <v>5015</v>
      </c>
      <c r="D55" s="37" t="s">
        <v>595</v>
      </c>
      <c r="E55" s="39" t="s">
        <v>5359</v>
      </c>
      <c r="F55" s="40" t="s">
        <v>641</v>
      </c>
      <c r="G55" s="41">
        <v>3.8799999999999999</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5746</v>
      </c>
      <c r="F57" s="46"/>
      <c r="G57" s="46"/>
      <c r="H57" s="46"/>
      <c r="I57" s="46"/>
      <c r="J57" s="48"/>
    </row>
    <row r="58" ht="409.5">
      <c r="A58" s="37" t="s">
        <v>601</v>
      </c>
      <c r="B58" s="45"/>
      <c r="C58" s="46"/>
      <c r="D58" s="46"/>
      <c r="E58" s="39" t="s">
        <v>5340</v>
      </c>
      <c r="F58" s="46"/>
      <c r="G58" s="46"/>
      <c r="H58" s="46"/>
      <c r="I58" s="46"/>
      <c r="J58" s="48"/>
    </row>
    <row r="59">
      <c r="A59" s="37" t="s">
        <v>593</v>
      </c>
      <c r="B59" s="37">
        <v>12</v>
      </c>
      <c r="C59" s="38" t="s">
        <v>4540</v>
      </c>
      <c r="D59" s="37" t="s">
        <v>595</v>
      </c>
      <c r="E59" s="39" t="s">
        <v>4541</v>
      </c>
      <c r="F59" s="40" t="s">
        <v>641</v>
      </c>
      <c r="G59" s="41">
        <v>7.7590000000000003</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5747</v>
      </c>
      <c r="F61" s="46"/>
      <c r="G61" s="46"/>
      <c r="H61" s="46"/>
      <c r="I61" s="46"/>
      <c r="J61" s="48"/>
    </row>
    <row r="62" ht="150">
      <c r="A62" s="37" t="s">
        <v>601</v>
      </c>
      <c r="B62" s="45"/>
      <c r="C62" s="46"/>
      <c r="D62" s="46"/>
      <c r="E62" s="39" t="s">
        <v>5377</v>
      </c>
      <c r="F62" s="46"/>
      <c r="G62" s="46"/>
      <c r="H62" s="46"/>
      <c r="I62" s="46"/>
      <c r="J62" s="48"/>
    </row>
    <row r="63">
      <c r="A63" s="37" t="s">
        <v>593</v>
      </c>
      <c r="B63" s="37">
        <v>13</v>
      </c>
      <c r="C63" s="38" t="s">
        <v>5529</v>
      </c>
      <c r="D63" s="37" t="s">
        <v>595</v>
      </c>
      <c r="E63" s="39" t="s">
        <v>5530</v>
      </c>
      <c r="F63" s="40" t="s">
        <v>641</v>
      </c>
      <c r="G63" s="41">
        <v>8.2200000000000006</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5748</v>
      </c>
      <c r="F65" s="46"/>
      <c r="G65" s="46"/>
      <c r="H65" s="46"/>
      <c r="I65" s="46"/>
      <c r="J65" s="48"/>
    </row>
    <row r="66" ht="409.5">
      <c r="A66" s="37" t="s">
        <v>601</v>
      </c>
      <c r="B66" s="45"/>
      <c r="C66" s="46"/>
      <c r="D66" s="46"/>
      <c r="E66" s="39" t="s">
        <v>5532</v>
      </c>
      <c r="F66" s="46"/>
      <c r="G66" s="46"/>
      <c r="H66" s="46"/>
      <c r="I66" s="46"/>
      <c r="J66" s="48"/>
    </row>
    <row r="67">
      <c r="A67" s="31" t="s">
        <v>591</v>
      </c>
      <c r="B67" s="32"/>
      <c r="C67" s="33" t="s">
        <v>1689</v>
      </c>
      <c r="D67" s="34"/>
      <c r="E67" s="31" t="s">
        <v>5172</v>
      </c>
      <c r="F67" s="34"/>
      <c r="G67" s="34"/>
      <c r="H67" s="34"/>
      <c r="I67" s="35">
        <f>SUMIFS(I68:I75,A68:A75,"P")</f>
        <v>0</v>
      </c>
      <c r="J67" s="36"/>
    </row>
    <row r="68" ht="30">
      <c r="A68" s="37" t="s">
        <v>593</v>
      </c>
      <c r="B68" s="37">
        <v>14</v>
      </c>
      <c r="C68" s="38" t="s">
        <v>4570</v>
      </c>
      <c r="D68" s="37" t="s">
        <v>595</v>
      </c>
      <c r="E68" s="39" t="s">
        <v>5384</v>
      </c>
      <c r="F68" s="40" t="s">
        <v>650</v>
      </c>
      <c r="G68" s="41">
        <v>225.18000000000001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5749</v>
      </c>
      <c r="F70" s="46"/>
      <c r="G70" s="46"/>
      <c r="H70" s="46"/>
      <c r="I70" s="46"/>
      <c r="J70" s="48"/>
    </row>
    <row r="71" ht="270">
      <c r="A71" s="37" t="s">
        <v>601</v>
      </c>
      <c r="B71" s="45"/>
      <c r="C71" s="46"/>
      <c r="D71" s="46"/>
      <c r="E71" s="39" t="s">
        <v>5386</v>
      </c>
      <c r="F71" s="46"/>
      <c r="G71" s="46"/>
      <c r="H71" s="46"/>
      <c r="I71" s="46"/>
      <c r="J71" s="48"/>
    </row>
    <row r="72">
      <c r="A72" s="37" t="s">
        <v>593</v>
      </c>
      <c r="B72" s="37">
        <v>15</v>
      </c>
      <c r="C72" s="38" t="s">
        <v>5397</v>
      </c>
      <c r="D72" s="37" t="s">
        <v>595</v>
      </c>
      <c r="E72" s="39" t="s">
        <v>5398</v>
      </c>
      <c r="F72" s="40" t="s">
        <v>650</v>
      </c>
      <c r="G72" s="41">
        <v>75.060000000000002</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5750</v>
      </c>
      <c r="F74" s="46"/>
      <c r="G74" s="46"/>
      <c r="H74" s="46"/>
      <c r="I74" s="46"/>
      <c r="J74" s="48"/>
    </row>
    <row r="75" ht="45">
      <c r="A75" s="37" t="s">
        <v>601</v>
      </c>
      <c r="B75" s="45"/>
      <c r="C75" s="46"/>
      <c r="D75" s="46"/>
      <c r="E75" s="39" t="s">
        <v>5396</v>
      </c>
      <c r="F75" s="46"/>
      <c r="G75" s="46"/>
      <c r="H75" s="46"/>
      <c r="I75" s="46"/>
      <c r="J75" s="48"/>
    </row>
    <row r="76">
      <c r="A76" s="31" t="s">
        <v>591</v>
      </c>
      <c r="B76" s="32"/>
      <c r="C76" s="33" t="s">
        <v>4636</v>
      </c>
      <c r="D76" s="34"/>
      <c r="E76" s="31" t="s">
        <v>4637</v>
      </c>
      <c r="F76" s="34"/>
      <c r="G76" s="34"/>
      <c r="H76" s="34"/>
      <c r="I76" s="35">
        <f>SUMIFS(I77:I88,A77:A88,"P")</f>
        <v>0</v>
      </c>
      <c r="J76" s="36"/>
    </row>
    <row r="77">
      <c r="A77" s="37" t="s">
        <v>593</v>
      </c>
      <c r="B77" s="37">
        <v>16</v>
      </c>
      <c r="C77" s="38" t="s">
        <v>5751</v>
      </c>
      <c r="D77" s="37" t="s">
        <v>595</v>
      </c>
      <c r="E77" s="39" t="s">
        <v>5752</v>
      </c>
      <c r="F77" s="40" t="s">
        <v>1003</v>
      </c>
      <c r="G77" s="41">
        <v>15.1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5753</v>
      </c>
      <c r="F79" s="46"/>
      <c r="G79" s="46"/>
      <c r="H79" s="46"/>
      <c r="I79" s="46"/>
      <c r="J79" s="48"/>
    </row>
    <row r="80" ht="75">
      <c r="A80" s="37" t="s">
        <v>601</v>
      </c>
      <c r="B80" s="45"/>
      <c r="C80" s="46"/>
      <c r="D80" s="46"/>
      <c r="E80" s="39" t="s">
        <v>5754</v>
      </c>
      <c r="F80" s="46"/>
      <c r="G80" s="46"/>
      <c r="H80" s="46"/>
      <c r="I80" s="46"/>
      <c r="J80" s="48"/>
    </row>
    <row r="81" ht="30">
      <c r="A81" s="37" t="s">
        <v>593</v>
      </c>
      <c r="B81" s="37">
        <v>17</v>
      </c>
      <c r="C81" s="38" t="s">
        <v>5755</v>
      </c>
      <c r="D81" s="37" t="s">
        <v>595</v>
      </c>
      <c r="E81" s="39" t="s">
        <v>5756</v>
      </c>
      <c r="F81" s="40" t="s">
        <v>850</v>
      </c>
      <c r="G81" s="41">
        <v>2</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5757</v>
      </c>
      <c r="F83" s="46"/>
      <c r="G83" s="46"/>
      <c r="H83" s="46"/>
      <c r="I83" s="46"/>
      <c r="J83" s="48"/>
    </row>
    <row r="84" ht="120">
      <c r="A84" s="37" t="s">
        <v>601</v>
      </c>
      <c r="B84" s="45"/>
      <c r="C84" s="46"/>
      <c r="D84" s="46"/>
      <c r="E84" s="39" t="s">
        <v>5758</v>
      </c>
      <c r="F84" s="46"/>
      <c r="G84" s="46"/>
      <c r="H84" s="46"/>
      <c r="I84" s="46"/>
      <c r="J84" s="48"/>
    </row>
    <row r="85">
      <c r="A85" s="37" t="s">
        <v>593</v>
      </c>
      <c r="B85" s="37">
        <v>18</v>
      </c>
      <c r="C85" s="38" t="s">
        <v>5439</v>
      </c>
      <c r="D85" s="37" t="s">
        <v>595</v>
      </c>
      <c r="E85" s="39" t="s">
        <v>5440</v>
      </c>
      <c r="F85" s="40" t="s">
        <v>850</v>
      </c>
      <c r="G85" s="41">
        <v>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5759</v>
      </c>
      <c r="F87" s="46"/>
      <c r="G87" s="46"/>
      <c r="H87" s="46"/>
      <c r="I87" s="46"/>
      <c r="J87" s="48"/>
    </row>
    <row r="88" ht="30">
      <c r="A88" s="37" t="s">
        <v>601</v>
      </c>
      <c r="B88" s="45"/>
      <c r="C88" s="46"/>
      <c r="D88" s="46"/>
      <c r="E88" s="39" t="s">
        <v>5442</v>
      </c>
      <c r="F88" s="46"/>
      <c r="G88" s="46"/>
      <c r="H88" s="46"/>
      <c r="I88" s="46"/>
      <c r="J88" s="48"/>
    </row>
    <row r="89">
      <c r="A89" s="31" t="s">
        <v>591</v>
      </c>
      <c r="B89" s="32"/>
      <c r="C89" s="33" t="s">
        <v>1812</v>
      </c>
      <c r="D89" s="34"/>
      <c r="E89" s="31" t="s">
        <v>1813</v>
      </c>
      <c r="F89" s="34"/>
      <c r="G89" s="34"/>
      <c r="H89" s="34"/>
      <c r="I89" s="35">
        <f>SUMIFS(I90:I93,A90:A93,"P")</f>
        <v>0</v>
      </c>
      <c r="J89" s="36"/>
    </row>
    <row r="90" ht="45">
      <c r="A90" s="37" t="s">
        <v>593</v>
      </c>
      <c r="B90" s="37">
        <v>19</v>
      </c>
      <c r="C90" s="38" t="s">
        <v>1814</v>
      </c>
      <c r="D90" s="37" t="s">
        <v>1815</v>
      </c>
      <c r="E90" s="39" t="s">
        <v>1816</v>
      </c>
      <c r="F90" s="40" t="s">
        <v>1127</v>
      </c>
      <c r="G90" s="41">
        <v>447.86799999999999</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5760</v>
      </c>
      <c r="F92" s="46"/>
      <c r="G92" s="46"/>
      <c r="H92" s="46"/>
      <c r="I92" s="46"/>
      <c r="J92" s="48"/>
    </row>
    <row r="93" ht="120">
      <c r="A93" s="37" t="s">
        <v>601</v>
      </c>
      <c r="B93" s="50"/>
      <c r="C93" s="51"/>
      <c r="D93" s="51"/>
      <c r="E93" s="39" t="s">
        <v>1129</v>
      </c>
      <c r="F93" s="51"/>
      <c r="G93" s="51"/>
      <c r="H93" s="51"/>
      <c r="I93" s="51"/>
      <c r="J93" s="52"/>
    </row>
  </sheetData>
  <sheetProtection sheet="1" objects="1" scenarios="1" spinCount="100000" saltValue="1ecQ5wsfYmSorvrV40YMZoV27OUmtjRjydR7PEheXj3U4Xm4a77CgqF9GmsjqW87XlmZpxmc9B1ctdQphtl8nw==" hashValue="STffFcNHU9i5ElH1KJBN7uCjRBlAZjxRD4Ia1KKa+62g2MMKgOTbY5FtiXuP0cVSaJ7Ni5+TjhPPtNMsYWGf1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5761</v>
      </c>
      <c r="I3" s="25">
        <f>SUMIFS(I11:I183,A11:A183,"SD")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5761</v>
      </c>
      <c r="D7" s="22"/>
      <c r="E7" s="23" t="s">
        <v>187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SUMIFS(I12:I31,A12:A31,"P")</f>
        <v>0</v>
      </c>
      <c r="J11" s="36"/>
    </row>
    <row r="12">
      <c r="A12" s="37" t="s">
        <v>593</v>
      </c>
      <c r="B12" s="37">
        <v>1</v>
      </c>
      <c r="C12" s="38" t="s">
        <v>5449</v>
      </c>
      <c r="D12" s="37" t="s">
        <v>595</v>
      </c>
      <c r="E12" s="39" t="s">
        <v>5450</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5451</v>
      </c>
      <c r="F14" s="46"/>
      <c r="G14" s="46"/>
      <c r="H14" s="46"/>
      <c r="I14" s="46"/>
      <c r="J14" s="48"/>
    </row>
    <row r="15" ht="30">
      <c r="A15" s="37" t="s">
        <v>601</v>
      </c>
      <c r="B15" s="45"/>
      <c r="C15" s="46"/>
      <c r="D15" s="46"/>
      <c r="E15" s="39" t="s">
        <v>4284</v>
      </c>
      <c r="F15" s="46"/>
      <c r="G15" s="46"/>
      <c r="H15" s="46"/>
      <c r="I15" s="46"/>
      <c r="J15" s="48"/>
    </row>
    <row r="16">
      <c r="A16" s="37" t="s">
        <v>593</v>
      </c>
      <c r="B16" s="37">
        <v>2</v>
      </c>
      <c r="C16" s="38" t="s">
        <v>5257</v>
      </c>
      <c r="D16" s="37" t="s">
        <v>595</v>
      </c>
      <c r="E16" s="39" t="s">
        <v>5258</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5264</v>
      </c>
      <c r="D20" s="37" t="s">
        <v>595</v>
      </c>
      <c r="E20" s="39" t="s">
        <v>4412</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5762</v>
      </c>
      <c r="F22" s="46"/>
      <c r="G22" s="46"/>
      <c r="H22" s="46"/>
      <c r="I22" s="46"/>
      <c r="J22" s="48"/>
    </row>
    <row r="23" ht="30">
      <c r="A23" s="37" t="s">
        <v>601</v>
      </c>
      <c r="B23" s="45"/>
      <c r="C23" s="46"/>
      <c r="D23" s="46"/>
      <c r="E23" s="39" t="s">
        <v>4287</v>
      </c>
      <c r="F23" s="46"/>
      <c r="G23" s="46"/>
      <c r="H23" s="46"/>
      <c r="I23" s="46"/>
      <c r="J23" s="48"/>
    </row>
    <row r="24" ht="30">
      <c r="A24" s="37" t="s">
        <v>593</v>
      </c>
      <c r="B24" s="37">
        <v>4</v>
      </c>
      <c r="C24" s="38" t="s">
        <v>5763</v>
      </c>
      <c r="D24" s="37" t="s">
        <v>595</v>
      </c>
      <c r="E24" s="39" t="s">
        <v>5764</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5765</v>
      </c>
      <c r="F26" s="46"/>
      <c r="G26" s="46"/>
      <c r="H26" s="46"/>
      <c r="I26" s="46"/>
      <c r="J26" s="48"/>
    </row>
    <row r="27" ht="30">
      <c r="A27" s="37" t="s">
        <v>601</v>
      </c>
      <c r="B27" s="45"/>
      <c r="C27" s="46"/>
      <c r="D27" s="46"/>
      <c r="E27" s="39" t="s">
        <v>4287</v>
      </c>
      <c r="F27" s="46"/>
      <c r="G27" s="46"/>
      <c r="H27" s="46"/>
      <c r="I27" s="46"/>
      <c r="J27" s="48"/>
    </row>
    <row r="28">
      <c r="A28" s="37" t="s">
        <v>593</v>
      </c>
      <c r="B28" s="37">
        <v>6</v>
      </c>
      <c r="C28" s="38" t="s">
        <v>5270</v>
      </c>
      <c r="D28" s="37" t="s">
        <v>595</v>
      </c>
      <c r="E28" s="39" t="s">
        <v>5271</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5255</v>
      </c>
      <c r="F30" s="46"/>
      <c r="G30" s="46"/>
      <c r="H30" s="46"/>
      <c r="I30" s="46"/>
      <c r="J30" s="48"/>
    </row>
    <row r="31">
      <c r="A31" s="37" t="s">
        <v>601</v>
      </c>
      <c r="B31" s="45"/>
      <c r="C31" s="46"/>
      <c r="D31" s="46"/>
      <c r="E31" s="39" t="s">
        <v>5272</v>
      </c>
      <c r="F31" s="46"/>
      <c r="G31" s="46"/>
      <c r="H31" s="46"/>
      <c r="I31" s="46"/>
      <c r="J31" s="48"/>
    </row>
    <row r="32">
      <c r="A32" s="31" t="s">
        <v>591</v>
      </c>
      <c r="B32" s="32"/>
      <c r="C32" s="33" t="s">
        <v>5273</v>
      </c>
      <c r="D32" s="34"/>
      <c r="E32" s="31" t="s">
        <v>638</v>
      </c>
      <c r="F32" s="34"/>
      <c r="G32" s="34"/>
      <c r="H32" s="34"/>
      <c r="I32" s="35">
        <f>SUMIFS(I33:I72,A33:A72,"P")</f>
        <v>0</v>
      </c>
      <c r="J32" s="36"/>
    </row>
    <row r="33">
      <c r="A33" s="37" t="s">
        <v>593</v>
      </c>
      <c r="B33" s="37">
        <v>7</v>
      </c>
      <c r="C33" s="38" t="s">
        <v>5766</v>
      </c>
      <c r="D33" s="37" t="s">
        <v>595</v>
      </c>
      <c r="E33" s="39" t="s">
        <v>5767</v>
      </c>
      <c r="F33" s="40" t="s">
        <v>624</v>
      </c>
      <c r="G33" s="41">
        <v>180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5768</v>
      </c>
      <c r="F35" s="46"/>
      <c r="G35" s="46"/>
      <c r="H35" s="46"/>
      <c r="I35" s="46"/>
      <c r="J35" s="48"/>
    </row>
    <row r="36" ht="45">
      <c r="A36" s="37" t="s">
        <v>601</v>
      </c>
      <c r="B36" s="45"/>
      <c r="C36" s="46"/>
      <c r="D36" s="46"/>
      <c r="E36" s="39" t="s">
        <v>5277</v>
      </c>
      <c r="F36" s="46"/>
      <c r="G36" s="46"/>
      <c r="H36" s="46"/>
      <c r="I36" s="46"/>
      <c r="J36" s="48"/>
    </row>
    <row r="37">
      <c r="A37" s="37" t="s">
        <v>593</v>
      </c>
      <c r="B37" s="37">
        <v>8</v>
      </c>
      <c r="C37" s="38" t="s">
        <v>5278</v>
      </c>
      <c r="D37" s="37" t="s">
        <v>595</v>
      </c>
      <c r="E37" s="39" t="s">
        <v>5279</v>
      </c>
      <c r="F37" s="40" t="s">
        <v>641</v>
      </c>
      <c r="G37" s="41">
        <v>3550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5769</v>
      </c>
      <c r="F39" s="46"/>
      <c r="G39" s="46"/>
      <c r="H39" s="46"/>
      <c r="I39" s="46"/>
      <c r="J39" s="48"/>
    </row>
    <row r="40" ht="45">
      <c r="A40" s="37" t="s">
        <v>601</v>
      </c>
      <c r="B40" s="45"/>
      <c r="C40" s="46"/>
      <c r="D40" s="46"/>
      <c r="E40" s="39" t="s">
        <v>5281</v>
      </c>
      <c r="F40" s="46"/>
      <c r="G40" s="46"/>
      <c r="H40" s="46"/>
      <c r="I40" s="46"/>
      <c r="J40" s="48"/>
    </row>
    <row r="41">
      <c r="A41" s="37" t="s">
        <v>593</v>
      </c>
      <c r="B41" s="37">
        <v>9</v>
      </c>
      <c r="C41" s="38" t="s">
        <v>3400</v>
      </c>
      <c r="D41" s="37" t="s">
        <v>595</v>
      </c>
      <c r="E41" s="39" t="s">
        <v>3401</v>
      </c>
      <c r="F41" s="40" t="s">
        <v>641</v>
      </c>
      <c r="G41" s="41">
        <v>20419.756000000001</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5770</v>
      </c>
      <c r="F43" s="46"/>
      <c r="G43" s="46"/>
      <c r="H43" s="46"/>
      <c r="I43" s="46"/>
      <c r="J43" s="48"/>
    </row>
    <row r="44" ht="405">
      <c r="A44" s="37" t="s">
        <v>601</v>
      </c>
      <c r="B44" s="45"/>
      <c r="C44" s="46"/>
      <c r="D44" s="46"/>
      <c r="E44" s="39" t="s">
        <v>3363</v>
      </c>
      <c r="F44" s="46"/>
      <c r="G44" s="46"/>
      <c r="H44" s="46"/>
      <c r="I44" s="46"/>
      <c r="J44" s="48"/>
    </row>
    <row r="45">
      <c r="A45" s="37" t="s">
        <v>593</v>
      </c>
      <c r="B45" s="37">
        <v>10</v>
      </c>
      <c r="C45" s="38" t="s">
        <v>4447</v>
      </c>
      <c r="D45" s="37" t="s">
        <v>595</v>
      </c>
      <c r="E45" s="39" t="s">
        <v>5294</v>
      </c>
      <c r="F45" s="40" t="s">
        <v>641</v>
      </c>
      <c r="G45" s="41">
        <v>23969.756000000001</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5771</v>
      </c>
      <c r="F47" s="46"/>
      <c r="G47" s="46"/>
      <c r="H47" s="46"/>
      <c r="I47" s="46"/>
      <c r="J47" s="48"/>
    </row>
    <row r="48" ht="240">
      <c r="A48" s="37" t="s">
        <v>601</v>
      </c>
      <c r="B48" s="45"/>
      <c r="C48" s="46"/>
      <c r="D48" s="46"/>
      <c r="E48" s="39" t="s">
        <v>5296</v>
      </c>
      <c r="F48" s="46"/>
      <c r="G48" s="46"/>
      <c r="H48" s="46"/>
      <c r="I48" s="46"/>
      <c r="J48" s="48"/>
    </row>
    <row r="49">
      <c r="A49" s="37" t="s">
        <v>593</v>
      </c>
      <c r="B49" s="37">
        <v>11</v>
      </c>
      <c r="C49" s="38" t="s">
        <v>644</v>
      </c>
      <c r="D49" s="37" t="s">
        <v>595</v>
      </c>
      <c r="E49" s="39" t="s">
        <v>844</v>
      </c>
      <c r="F49" s="40" t="s">
        <v>641</v>
      </c>
      <c r="G49" s="41">
        <v>4250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5772</v>
      </c>
      <c r="F51" s="46"/>
      <c r="G51" s="46"/>
      <c r="H51" s="46"/>
      <c r="I51" s="46"/>
      <c r="J51" s="48"/>
    </row>
    <row r="52" ht="300">
      <c r="A52" s="37" t="s">
        <v>601</v>
      </c>
      <c r="B52" s="45"/>
      <c r="C52" s="46"/>
      <c r="D52" s="46"/>
      <c r="E52" s="39" t="s">
        <v>846</v>
      </c>
      <c r="F52" s="46"/>
      <c r="G52" s="46"/>
      <c r="H52" s="46"/>
      <c r="I52" s="46"/>
      <c r="J52" s="48"/>
    </row>
    <row r="53">
      <c r="A53" s="37" t="s">
        <v>593</v>
      </c>
      <c r="B53" s="37">
        <v>12</v>
      </c>
      <c r="C53" s="38" t="s">
        <v>4466</v>
      </c>
      <c r="D53" s="37" t="s">
        <v>595</v>
      </c>
      <c r="E53" s="39" t="s">
        <v>5297</v>
      </c>
      <c r="F53" s="40" t="s">
        <v>641</v>
      </c>
      <c r="G53" s="41">
        <v>14310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5773</v>
      </c>
      <c r="F55" s="46"/>
      <c r="G55" s="46"/>
      <c r="H55" s="46"/>
      <c r="I55" s="46"/>
      <c r="J55" s="48"/>
    </row>
    <row r="56" ht="300">
      <c r="A56" s="37" t="s">
        <v>601</v>
      </c>
      <c r="B56" s="45"/>
      <c r="C56" s="46"/>
      <c r="D56" s="46"/>
      <c r="E56" s="39" t="s">
        <v>5299</v>
      </c>
      <c r="F56" s="46"/>
      <c r="G56" s="46"/>
      <c r="H56" s="46"/>
      <c r="I56" s="46"/>
      <c r="J56" s="48"/>
    </row>
    <row r="57">
      <c r="A57" s="37" t="s">
        <v>593</v>
      </c>
      <c r="B57" s="37">
        <v>13</v>
      </c>
      <c r="C57" s="38" t="s">
        <v>5774</v>
      </c>
      <c r="D57" s="37" t="s">
        <v>595</v>
      </c>
      <c r="E57" s="39" t="s">
        <v>5775</v>
      </c>
      <c r="F57" s="40" t="s">
        <v>641</v>
      </c>
      <c r="G57" s="41">
        <v>130.19499999999999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5776</v>
      </c>
      <c r="F59" s="46"/>
      <c r="G59" s="46"/>
      <c r="H59" s="46"/>
      <c r="I59" s="46"/>
      <c r="J59" s="48"/>
    </row>
    <row r="60" ht="345">
      <c r="A60" s="37" t="s">
        <v>601</v>
      </c>
      <c r="B60" s="45"/>
      <c r="C60" s="46"/>
      <c r="D60" s="46"/>
      <c r="E60" s="39" t="s">
        <v>5293</v>
      </c>
      <c r="F60" s="46"/>
      <c r="G60" s="46"/>
      <c r="H60" s="46"/>
      <c r="I60" s="46"/>
      <c r="J60" s="48"/>
    </row>
    <row r="61">
      <c r="A61" s="37" t="s">
        <v>593</v>
      </c>
      <c r="B61" s="37">
        <v>14</v>
      </c>
      <c r="C61" s="38" t="s">
        <v>5777</v>
      </c>
      <c r="D61" s="37" t="s">
        <v>595</v>
      </c>
      <c r="E61" s="39" t="s">
        <v>5778</v>
      </c>
      <c r="F61" s="40" t="s">
        <v>650</v>
      </c>
      <c r="G61" s="41">
        <v>4052.3000000000002</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5779</v>
      </c>
      <c r="F63" s="46"/>
      <c r="G63" s="46"/>
      <c r="H63" s="46"/>
      <c r="I63" s="46"/>
      <c r="J63" s="48"/>
    </row>
    <row r="64" ht="45">
      <c r="A64" s="37" t="s">
        <v>601</v>
      </c>
      <c r="B64" s="45"/>
      <c r="C64" s="46"/>
      <c r="D64" s="46"/>
      <c r="E64" s="39" t="s">
        <v>5780</v>
      </c>
      <c r="F64" s="46"/>
      <c r="G64" s="46"/>
      <c r="H64" s="46"/>
      <c r="I64" s="46"/>
      <c r="J64" s="48"/>
    </row>
    <row r="65">
      <c r="A65" s="37" t="s">
        <v>593</v>
      </c>
      <c r="B65" s="37">
        <v>15</v>
      </c>
      <c r="C65" s="38" t="s">
        <v>4491</v>
      </c>
      <c r="D65" s="37" t="s">
        <v>595</v>
      </c>
      <c r="E65" s="39" t="s">
        <v>4492</v>
      </c>
      <c r="F65" s="40" t="s">
        <v>650</v>
      </c>
      <c r="G65" s="41">
        <v>4052.3000000000002</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5781</v>
      </c>
      <c r="F67" s="46"/>
      <c r="G67" s="46"/>
      <c r="H67" s="46"/>
      <c r="I67" s="46"/>
      <c r="J67" s="48"/>
    </row>
    <row r="68" ht="30">
      <c r="A68" s="37" t="s">
        <v>601</v>
      </c>
      <c r="B68" s="45"/>
      <c r="C68" s="46"/>
      <c r="D68" s="46"/>
      <c r="E68" s="39" t="s">
        <v>5309</v>
      </c>
      <c r="F68" s="46"/>
      <c r="G68" s="46"/>
      <c r="H68" s="46"/>
      <c r="I68" s="46"/>
      <c r="J68" s="48"/>
    </row>
    <row r="69" ht="30">
      <c r="A69" s="37" t="s">
        <v>593</v>
      </c>
      <c r="B69" s="37">
        <v>16</v>
      </c>
      <c r="C69" s="38" t="s">
        <v>5310</v>
      </c>
      <c r="D69" s="37" t="s">
        <v>595</v>
      </c>
      <c r="E69" s="39" t="s">
        <v>5311</v>
      </c>
      <c r="F69" s="40" t="s">
        <v>641</v>
      </c>
      <c r="G69" s="41">
        <v>607.84500000000003</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5782</v>
      </c>
      <c r="F71" s="46"/>
      <c r="G71" s="46"/>
      <c r="H71" s="46"/>
      <c r="I71" s="46"/>
      <c r="J71" s="48"/>
    </row>
    <row r="72" ht="45">
      <c r="A72" s="37" t="s">
        <v>601</v>
      </c>
      <c r="B72" s="45"/>
      <c r="C72" s="46"/>
      <c r="D72" s="46"/>
      <c r="E72" s="39" t="s">
        <v>5313</v>
      </c>
      <c r="F72" s="46"/>
      <c r="G72" s="46"/>
      <c r="H72" s="46"/>
      <c r="I72" s="46"/>
      <c r="J72" s="48"/>
    </row>
    <row r="73">
      <c r="A73" s="31" t="s">
        <v>591</v>
      </c>
      <c r="B73" s="32"/>
      <c r="C73" s="33" t="s">
        <v>5314</v>
      </c>
      <c r="D73" s="34"/>
      <c r="E73" s="31" t="s">
        <v>4955</v>
      </c>
      <c r="F73" s="34"/>
      <c r="G73" s="34"/>
      <c r="H73" s="34"/>
      <c r="I73" s="35">
        <f>SUMIFS(I74:I97,A74:A97,"P")</f>
        <v>0</v>
      </c>
      <c r="J73" s="36"/>
    </row>
    <row r="74">
      <c r="A74" s="37" t="s">
        <v>593</v>
      </c>
      <c r="B74" s="37">
        <v>17</v>
      </c>
      <c r="C74" s="38" t="s">
        <v>5783</v>
      </c>
      <c r="D74" s="37" t="s">
        <v>595</v>
      </c>
      <c r="E74" s="39" t="s">
        <v>5784</v>
      </c>
      <c r="F74" s="40" t="s">
        <v>641</v>
      </c>
      <c r="G74" s="41">
        <v>17.184000000000001</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5785</v>
      </c>
      <c r="F76" s="46"/>
      <c r="G76" s="46"/>
      <c r="H76" s="46"/>
      <c r="I76" s="46"/>
      <c r="J76" s="48"/>
    </row>
    <row r="77" ht="75">
      <c r="A77" s="37" t="s">
        <v>601</v>
      </c>
      <c r="B77" s="45"/>
      <c r="C77" s="46"/>
      <c r="D77" s="46"/>
      <c r="E77" s="39" t="s">
        <v>5786</v>
      </c>
      <c r="F77" s="46"/>
      <c r="G77" s="46"/>
      <c r="H77" s="46"/>
      <c r="I77" s="46"/>
      <c r="J77" s="48"/>
    </row>
    <row r="78">
      <c r="A78" s="37" t="s">
        <v>593</v>
      </c>
      <c r="B78" s="37">
        <v>18</v>
      </c>
      <c r="C78" s="38" t="s">
        <v>5787</v>
      </c>
      <c r="D78" s="37" t="s">
        <v>595</v>
      </c>
      <c r="E78" s="39" t="s">
        <v>5788</v>
      </c>
      <c r="F78" s="40" t="s">
        <v>641</v>
      </c>
      <c r="G78" s="41">
        <v>2276</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5789</v>
      </c>
      <c r="F80" s="46"/>
      <c r="G80" s="46"/>
      <c r="H80" s="46"/>
      <c r="I80" s="46"/>
      <c r="J80" s="48"/>
    </row>
    <row r="81" ht="75">
      <c r="A81" s="37" t="s">
        <v>601</v>
      </c>
      <c r="B81" s="45"/>
      <c r="C81" s="46"/>
      <c r="D81" s="46"/>
      <c r="E81" s="39" t="s">
        <v>5790</v>
      </c>
      <c r="F81" s="46"/>
      <c r="G81" s="46"/>
      <c r="H81" s="46"/>
      <c r="I81" s="46"/>
      <c r="J81" s="48"/>
    </row>
    <row r="82">
      <c r="A82" s="37" t="s">
        <v>593</v>
      </c>
      <c r="B82" s="37">
        <v>19</v>
      </c>
      <c r="C82" s="38" t="s">
        <v>4511</v>
      </c>
      <c r="D82" s="37" t="s">
        <v>595</v>
      </c>
      <c r="E82" s="39" t="s">
        <v>5791</v>
      </c>
      <c r="F82" s="40" t="s">
        <v>650</v>
      </c>
      <c r="G82" s="41">
        <v>4516</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5792</v>
      </c>
      <c r="F84" s="46"/>
      <c r="G84" s="46"/>
      <c r="H84" s="46"/>
      <c r="I84" s="46"/>
      <c r="J84" s="48"/>
    </row>
    <row r="85" ht="120">
      <c r="A85" s="37" t="s">
        <v>601</v>
      </c>
      <c r="B85" s="45"/>
      <c r="C85" s="46"/>
      <c r="D85" s="46"/>
      <c r="E85" s="39" t="s">
        <v>5476</v>
      </c>
      <c r="F85" s="46"/>
      <c r="G85" s="46"/>
      <c r="H85" s="46"/>
      <c r="I85" s="46"/>
      <c r="J85" s="48"/>
    </row>
    <row r="86">
      <c r="A86" s="37" t="s">
        <v>593</v>
      </c>
      <c r="B86" s="37">
        <v>20</v>
      </c>
      <c r="C86" s="38" t="s">
        <v>2268</v>
      </c>
      <c r="D86" s="37" t="s">
        <v>595</v>
      </c>
      <c r="E86" s="39" t="s">
        <v>2269</v>
      </c>
      <c r="F86" s="40" t="s">
        <v>641</v>
      </c>
      <c r="G86" s="41">
        <v>74.254999999999995</v>
      </c>
      <c r="H86" s="42">
        <v>0</v>
      </c>
      <c r="I86" s="43">
        <f>ROUND(G86*H86,P4)</f>
        <v>0</v>
      </c>
      <c r="J86" s="37"/>
      <c r="O86" s="44">
        <f>I86*0.21</f>
        <v>0</v>
      </c>
      <c r="P86">
        <v>3</v>
      </c>
    </row>
    <row r="87">
      <c r="A87" s="37" t="s">
        <v>598</v>
      </c>
      <c r="B87" s="45"/>
      <c r="C87" s="46"/>
      <c r="D87" s="46"/>
      <c r="E87" s="47" t="s">
        <v>595</v>
      </c>
      <c r="F87" s="46"/>
      <c r="G87" s="46"/>
      <c r="H87" s="46"/>
      <c r="I87" s="46"/>
      <c r="J87" s="48"/>
    </row>
    <row r="88" ht="90">
      <c r="A88" s="37" t="s">
        <v>599</v>
      </c>
      <c r="B88" s="45"/>
      <c r="C88" s="46"/>
      <c r="D88" s="46"/>
      <c r="E88" s="49" t="s">
        <v>5793</v>
      </c>
      <c r="F88" s="46"/>
      <c r="G88" s="46"/>
      <c r="H88" s="46"/>
      <c r="I88" s="46"/>
      <c r="J88" s="48"/>
    </row>
    <row r="89" ht="409.5">
      <c r="A89" s="37" t="s">
        <v>601</v>
      </c>
      <c r="B89" s="45"/>
      <c r="C89" s="46"/>
      <c r="D89" s="46"/>
      <c r="E89" s="39" t="s">
        <v>5075</v>
      </c>
      <c r="F89" s="46"/>
      <c r="G89" s="46"/>
      <c r="H89" s="46"/>
      <c r="I89" s="46"/>
      <c r="J89" s="48"/>
    </row>
    <row r="90">
      <c r="A90" s="37" t="s">
        <v>593</v>
      </c>
      <c r="B90" s="37">
        <v>21</v>
      </c>
      <c r="C90" s="38" t="s">
        <v>5599</v>
      </c>
      <c r="D90" s="37" t="s">
        <v>595</v>
      </c>
      <c r="E90" s="39" t="s">
        <v>5600</v>
      </c>
      <c r="F90" s="40" t="s">
        <v>1127</v>
      </c>
      <c r="G90" s="41">
        <v>5.5910000000000002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599</v>
      </c>
      <c r="B92" s="45"/>
      <c r="C92" s="46"/>
      <c r="D92" s="46"/>
      <c r="E92" s="49" t="s">
        <v>5794</v>
      </c>
      <c r="F92" s="46"/>
      <c r="G92" s="46"/>
      <c r="H92" s="46"/>
      <c r="I92" s="46"/>
      <c r="J92" s="48"/>
    </row>
    <row r="93" ht="330">
      <c r="A93" s="37" t="s">
        <v>601</v>
      </c>
      <c r="B93" s="45"/>
      <c r="C93" s="46"/>
      <c r="D93" s="46"/>
      <c r="E93" s="39" t="s">
        <v>5344</v>
      </c>
      <c r="F93" s="46"/>
      <c r="G93" s="46"/>
      <c r="H93" s="46"/>
      <c r="I93" s="46"/>
      <c r="J93" s="48"/>
    </row>
    <row r="94">
      <c r="A94" s="37" t="s">
        <v>593</v>
      </c>
      <c r="B94" s="37">
        <v>22</v>
      </c>
      <c r="C94" s="38" t="s">
        <v>5795</v>
      </c>
      <c r="D94" s="37" t="s">
        <v>595</v>
      </c>
      <c r="E94" s="39" t="s">
        <v>5796</v>
      </c>
      <c r="F94" s="40" t="s">
        <v>650</v>
      </c>
      <c r="G94" s="41">
        <v>22224</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5797</v>
      </c>
      <c r="F96" s="46"/>
      <c r="G96" s="46"/>
      <c r="H96" s="46"/>
      <c r="I96" s="46"/>
      <c r="J96" s="48"/>
    </row>
    <row r="97" ht="120">
      <c r="A97" s="37" t="s">
        <v>601</v>
      </c>
      <c r="B97" s="45"/>
      <c r="C97" s="46"/>
      <c r="D97" s="46"/>
      <c r="E97" s="39" t="s">
        <v>5798</v>
      </c>
      <c r="F97" s="46"/>
      <c r="G97" s="46"/>
      <c r="H97" s="46"/>
      <c r="I97" s="46"/>
      <c r="J97" s="48"/>
    </row>
    <row r="98">
      <c r="A98" s="31" t="s">
        <v>591</v>
      </c>
      <c r="B98" s="32"/>
      <c r="C98" s="33" t="s">
        <v>5328</v>
      </c>
      <c r="D98" s="34"/>
      <c r="E98" s="31" t="s">
        <v>4985</v>
      </c>
      <c r="F98" s="34"/>
      <c r="G98" s="34"/>
      <c r="H98" s="34"/>
      <c r="I98" s="35">
        <f>SUMIFS(I99:I114,A99:A114,"P")</f>
        <v>0</v>
      </c>
      <c r="J98" s="36"/>
    </row>
    <row r="99">
      <c r="A99" s="37" t="s">
        <v>593</v>
      </c>
      <c r="B99" s="37">
        <v>23</v>
      </c>
      <c r="C99" s="38" t="s">
        <v>5329</v>
      </c>
      <c r="D99" s="37" t="s">
        <v>595</v>
      </c>
      <c r="E99" s="39" t="s">
        <v>5330</v>
      </c>
      <c r="F99" s="40" t="s">
        <v>641</v>
      </c>
      <c r="G99" s="41">
        <v>24.056999999999999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75">
      <c r="A101" s="37" t="s">
        <v>599</v>
      </c>
      <c r="B101" s="45"/>
      <c r="C101" s="46"/>
      <c r="D101" s="46"/>
      <c r="E101" s="49" t="s">
        <v>5799</v>
      </c>
      <c r="F101" s="46"/>
      <c r="G101" s="46"/>
      <c r="H101" s="46"/>
      <c r="I101" s="46"/>
      <c r="J101" s="48"/>
    </row>
    <row r="102" ht="409.5">
      <c r="A102" s="37" t="s">
        <v>601</v>
      </c>
      <c r="B102" s="45"/>
      <c r="C102" s="46"/>
      <c r="D102" s="46"/>
      <c r="E102" s="39" t="s">
        <v>5332</v>
      </c>
      <c r="F102" s="46"/>
      <c r="G102" s="46"/>
      <c r="H102" s="46"/>
      <c r="I102" s="46"/>
      <c r="J102" s="48"/>
    </row>
    <row r="103">
      <c r="A103" s="37" t="s">
        <v>593</v>
      </c>
      <c r="B103" s="37">
        <v>24</v>
      </c>
      <c r="C103" s="38" t="s">
        <v>5333</v>
      </c>
      <c r="D103" s="37" t="s">
        <v>595</v>
      </c>
      <c r="E103" s="39" t="s">
        <v>5334</v>
      </c>
      <c r="F103" s="40" t="s">
        <v>1127</v>
      </c>
      <c r="G103" s="41">
        <v>2.1970000000000001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5800</v>
      </c>
      <c r="F105" s="46"/>
      <c r="G105" s="46"/>
      <c r="H105" s="46"/>
      <c r="I105" s="46"/>
      <c r="J105" s="48"/>
    </row>
    <row r="106" ht="300">
      <c r="A106" s="37" t="s">
        <v>601</v>
      </c>
      <c r="B106" s="45"/>
      <c r="C106" s="46"/>
      <c r="D106" s="46"/>
      <c r="E106" s="39" t="s">
        <v>5336</v>
      </c>
      <c r="F106" s="46"/>
      <c r="G106" s="46"/>
      <c r="H106" s="46"/>
      <c r="I106" s="46"/>
      <c r="J106" s="48"/>
    </row>
    <row r="107">
      <c r="A107" s="37" t="s">
        <v>593</v>
      </c>
      <c r="B107" s="37">
        <v>25</v>
      </c>
      <c r="C107" s="38" t="s">
        <v>5801</v>
      </c>
      <c r="D107" s="37" t="s">
        <v>595</v>
      </c>
      <c r="E107" s="39" t="s">
        <v>5802</v>
      </c>
      <c r="F107" s="40" t="s">
        <v>641</v>
      </c>
      <c r="G107" s="41">
        <v>272.78800000000001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5803</v>
      </c>
      <c r="F109" s="46"/>
      <c r="G109" s="46"/>
      <c r="H109" s="46"/>
      <c r="I109" s="46"/>
      <c r="J109" s="48"/>
    </row>
    <row r="110" ht="300">
      <c r="A110" s="37" t="s">
        <v>601</v>
      </c>
      <c r="B110" s="45"/>
      <c r="C110" s="46"/>
      <c r="D110" s="46"/>
      <c r="E110" s="39" t="s">
        <v>5358</v>
      </c>
      <c r="F110" s="46"/>
      <c r="G110" s="46"/>
      <c r="H110" s="46"/>
      <c r="I110" s="46"/>
      <c r="J110" s="48"/>
    </row>
    <row r="111">
      <c r="A111" s="37" t="s">
        <v>593</v>
      </c>
      <c r="B111" s="37">
        <v>26</v>
      </c>
      <c r="C111" s="38" t="s">
        <v>5804</v>
      </c>
      <c r="D111" s="37" t="s">
        <v>595</v>
      </c>
      <c r="E111" s="39" t="s">
        <v>5805</v>
      </c>
      <c r="F111" s="40" t="s">
        <v>641</v>
      </c>
      <c r="G111" s="41">
        <v>12.6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5806</v>
      </c>
      <c r="F113" s="46"/>
      <c r="G113" s="46"/>
      <c r="H113" s="46"/>
      <c r="I113" s="46"/>
      <c r="J113" s="48"/>
    </row>
    <row r="114" ht="300">
      <c r="A114" s="37" t="s">
        <v>601</v>
      </c>
      <c r="B114" s="45"/>
      <c r="C114" s="46"/>
      <c r="D114" s="46"/>
      <c r="E114" s="39" t="s">
        <v>4993</v>
      </c>
      <c r="F114" s="46"/>
      <c r="G114" s="46"/>
      <c r="H114" s="46"/>
      <c r="I114" s="46"/>
      <c r="J114" s="48"/>
    </row>
    <row r="115">
      <c r="A115" s="31" t="s">
        <v>591</v>
      </c>
      <c r="B115" s="32"/>
      <c r="C115" s="33" t="s">
        <v>5354</v>
      </c>
      <c r="D115" s="34"/>
      <c r="E115" s="31" t="s">
        <v>1643</v>
      </c>
      <c r="F115" s="34"/>
      <c r="G115" s="34"/>
      <c r="H115" s="34"/>
      <c r="I115" s="35">
        <f>SUMIFS(I116:I147,A116:A147,"P")</f>
        <v>0</v>
      </c>
      <c r="J115" s="36"/>
    </row>
    <row r="116">
      <c r="A116" s="37" t="s">
        <v>593</v>
      </c>
      <c r="B116" s="37">
        <v>27</v>
      </c>
      <c r="C116" s="38" t="s">
        <v>5005</v>
      </c>
      <c r="D116" s="37" t="s">
        <v>595</v>
      </c>
      <c r="E116" s="39" t="s">
        <v>5514</v>
      </c>
      <c r="F116" s="40" t="s">
        <v>641</v>
      </c>
      <c r="G116" s="41">
        <v>0.34000000000000002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75">
      <c r="A118" s="37" t="s">
        <v>599</v>
      </c>
      <c r="B118" s="45"/>
      <c r="C118" s="46"/>
      <c r="D118" s="46"/>
      <c r="E118" s="49" t="s">
        <v>5807</v>
      </c>
      <c r="F118" s="46"/>
      <c r="G118" s="46"/>
      <c r="H118" s="46"/>
      <c r="I118" s="46"/>
      <c r="J118" s="48"/>
    </row>
    <row r="119" ht="300">
      <c r="A119" s="37" t="s">
        <v>601</v>
      </c>
      <c r="B119" s="45"/>
      <c r="C119" s="46"/>
      <c r="D119" s="46"/>
      <c r="E119" s="39" t="s">
        <v>5358</v>
      </c>
      <c r="F119" s="46"/>
      <c r="G119" s="46"/>
      <c r="H119" s="46"/>
      <c r="I119" s="46"/>
      <c r="J119" s="48"/>
    </row>
    <row r="120">
      <c r="A120" s="37" t="s">
        <v>593</v>
      </c>
      <c r="B120" s="37">
        <v>28</v>
      </c>
      <c r="C120" s="38" t="s">
        <v>4519</v>
      </c>
      <c r="D120" s="37" t="s">
        <v>595</v>
      </c>
      <c r="E120" s="39" t="s">
        <v>5638</v>
      </c>
      <c r="F120" s="40" t="s">
        <v>641</v>
      </c>
      <c r="G120" s="41">
        <v>35.210999999999999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5808</v>
      </c>
      <c r="F122" s="46"/>
      <c r="G122" s="46"/>
      <c r="H122" s="46"/>
      <c r="I122" s="46"/>
      <c r="J122" s="48"/>
    </row>
    <row r="123" ht="409.5">
      <c r="A123" s="37" t="s">
        <v>601</v>
      </c>
      <c r="B123" s="45"/>
      <c r="C123" s="46"/>
      <c r="D123" s="46"/>
      <c r="E123" s="39" t="s">
        <v>5340</v>
      </c>
      <c r="F123" s="46"/>
      <c r="G123" s="46"/>
      <c r="H123" s="46"/>
      <c r="I123" s="46"/>
      <c r="J123" s="48"/>
    </row>
    <row r="124">
      <c r="A124" s="37" t="s">
        <v>593</v>
      </c>
      <c r="B124" s="37">
        <v>29</v>
      </c>
      <c r="C124" s="38" t="s">
        <v>4523</v>
      </c>
      <c r="D124" s="37" t="s">
        <v>595</v>
      </c>
      <c r="E124" s="39" t="s">
        <v>5809</v>
      </c>
      <c r="F124" s="40" t="s">
        <v>641</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5810</v>
      </c>
      <c r="F126" s="46"/>
      <c r="G126" s="46"/>
      <c r="H126" s="46"/>
      <c r="I126" s="46"/>
      <c r="J126" s="48"/>
    </row>
    <row r="127" ht="409.5">
      <c r="A127" s="37" t="s">
        <v>601</v>
      </c>
      <c r="B127" s="45"/>
      <c r="C127" s="46"/>
      <c r="D127" s="46"/>
      <c r="E127" s="39" t="s">
        <v>5340</v>
      </c>
      <c r="F127" s="46"/>
      <c r="G127" s="46"/>
      <c r="H127" s="46"/>
      <c r="I127" s="46"/>
      <c r="J127" s="48"/>
    </row>
    <row r="128">
      <c r="A128" s="37" t="s">
        <v>593</v>
      </c>
      <c r="B128" s="37">
        <v>30</v>
      </c>
      <c r="C128" s="38" t="s">
        <v>5015</v>
      </c>
      <c r="D128" s="37" t="s">
        <v>595</v>
      </c>
      <c r="E128" s="39" t="s">
        <v>5359</v>
      </c>
      <c r="F128" s="40" t="s">
        <v>641</v>
      </c>
      <c r="G128" s="41">
        <v>61.677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35">
      <c r="A130" s="37" t="s">
        <v>599</v>
      </c>
      <c r="B130" s="45"/>
      <c r="C130" s="46"/>
      <c r="D130" s="46"/>
      <c r="E130" s="49" t="s">
        <v>5811</v>
      </c>
      <c r="F130" s="46"/>
      <c r="G130" s="46"/>
      <c r="H130" s="46"/>
      <c r="I130" s="46"/>
      <c r="J130" s="48"/>
    </row>
    <row r="131" ht="409.5">
      <c r="A131" s="37" t="s">
        <v>601</v>
      </c>
      <c r="B131" s="45"/>
      <c r="C131" s="46"/>
      <c r="D131" s="46"/>
      <c r="E131" s="39" t="s">
        <v>5340</v>
      </c>
      <c r="F131" s="46"/>
      <c r="G131" s="46"/>
      <c r="H131" s="46"/>
      <c r="I131" s="46"/>
      <c r="J131" s="48"/>
    </row>
    <row r="132">
      <c r="A132" s="37" t="s">
        <v>593</v>
      </c>
      <c r="B132" s="37">
        <v>31</v>
      </c>
      <c r="C132" s="38" t="s">
        <v>4526</v>
      </c>
      <c r="D132" s="37" t="s">
        <v>595</v>
      </c>
      <c r="E132" s="39" t="s">
        <v>5519</v>
      </c>
      <c r="F132" s="40" t="s">
        <v>641</v>
      </c>
      <c r="G132" s="41">
        <v>71.805999999999997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5812</v>
      </c>
      <c r="F134" s="46"/>
      <c r="G134" s="46"/>
      <c r="H134" s="46"/>
      <c r="I134" s="46"/>
      <c r="J134" s="48"/>
    </row>
    <row r="135" ht="409.5">
      <c r="A135" s="37" t="s">
        <v>601</v>
      </c>
      <c r="B135" s="45"/>
      <c r="C135" s="46"/>
      <c r="D135" s="46"/>
      <c r="E135" s="39" t="s">
        <v>5340</v>
      </c>
      <c r="F135" s="46"/>
      <c r="G135" s="46"/>
      <c r="H135" s="46"/>
      <c r="I135" s="46"/>
      <c r="J135" s="48"/>
    </row>
    <row r="136">
      <c r="A136" s="37" t="s">
        <v>593</v>
      </c>
      <c r="B136" s="37">
        <v>32</v>
      </c>
      <c r="C136" s="38" t="s">
        <v>4529</v>
      </c>
      <c r="D136" s="37" t="s">
        <v>595</v>
      </c>
      <c r="E136" s="39" t="s">
        <v>5521</v>
      </c>
      <c r="F136" s="40" t="s">
        <v>641</v>
      </c>
      <c r="G136" s="41">
        <v>212.339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5813</v>
      </c>
      <c r="F138" s="46"/>
      <c r="G138" s="46"/>
      <c r="H138" s="46"/>
      <c r="I138" s="46"/>
      <c r="J138" s="48"/>
    </row>
    <row r="139" ht="60">
      <c r="A139" s="37" t="s">
        <v>601</v>
      </c>
      <c r="B139" s="45"/>
      <c r="C139" s="46"/>
      <c r="D139" s="46"/>
      <c r="E139" s="39" t="s">
        <v>5523</v>
      </c>
      <c r="F139" s="46"/>
      <c r="G139" s="46"/>
      <c r="H139" s="46"/>
      <c r="I139" s="46"/>
      <c r="J139" s="48"/>
    </row>
    <row r="140">
      <c r="A140" s="37" t="s">
        <v>593</v>
      </c>
      <c r="B140" s="37">
        <v>33</v>
      </c>
      <c r="C140" s="38" t="s">
        <v>5814</v>
      </c>
      <c r="D140" s="37" t="s">
        <v>595</v>
      </c>
      <c r="E140" s="39" t="s">
        <v>5815</v>
      </c>
      <c r="F140" s="40" t="s">
        <v>641</v>
      </c>
      <c r="G140" s="41">
        <v>777.79999999999995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5816</v>
      </c>
      <c r="F142" s="46"/>
      <c r="G142" s="46"/>
      <c r="H142" s="46"/>
      <c r="I142" s="46"/>
      <c r="J142" s="48"/>
    </row>
    <row r="143" ht="60">
      <c r="A143" s="37" t="s">
        <v>601</v>
      </c>
      <c r="B143" s="45"/>
      <c r="C143" s="46"/>
      <c r="D143" s="46"/>
      <c r="E143" s="39" t="s">
        <v>5523</v>
      </c>
      <c r="F143" s="46"/>
      <c r="G143" s="46"/>
      <c r="H143" s="46"/>
      <c r="I143" s="46"/>
      <c r="J143" s="48"/>
    </row>
    <row r="144">
      <c r="A144" s="37" t="s">
        <v>593</v>
      </c>
      <c r="B144" s="37">
        <v>34</v>
      </c>
      <c r="C144" s="38" t="s">
        <v>4540</v>
      </c>
      <c r="D144" s="37" t="s">
        <v>595</v>
      </c>
      <c r="E144" s="39" t="s">
        <v>4541</v>
      </c>
      <c r="F144" s="40" t="s">
        <v>641</v>
      </c>
      <c r="G144" s="41">
        <v>71.805999999999997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5817</v>
      </c>
      <c r="F146" s="46"/>
      <c r="G146" s="46"/>
      <c r="H146" s="46"/>
      <c r="I146" s="46"/>
      <c r="J146" s="48"/>
    </row>
    <row r="147" ht="150">
      <c r="A147" s="37" t="s">
        <v>601</v>
      </c>
      <c r="B147" s="45"/>
      <c r="C147" s="46"/>
      <c r="D147" s="46"/>
      <c r="E147" s="39" t="s">
        <v>5377</v>
      </c>
      <c r="F147" s="46"/>
      <c r="G147" s="46"/>
      <c r="H147" s="46"/>
      <c r="I147" s="46"/>
      <c r="J147" s="48"/>
    </row>
    <row r="148">
      <c r="A148" s="31" t="s">
        <v>591</v>
      </c>
      <c r="B148" s="32"/>
      <c r="C148" s="33" t="s">
        <v>5646</v>
      </c>
      <c r="D148" s="34"/>
      <c r="E148" s="31" t="s">
        <v>5647</v>
      </c>
      <c r="F148" s="34"/>
      <c r="G148" s="34"/>
      <c r="H148" s="34"/>
      <c r="I148" s="35">
        <f>SUMIFS(I149:I152,A149:A152,"P")</f>
        <v>0</v>
      </c>
      <c r="J148" s="36"/>
    </row>
    <row r="149">
      <c r="A149" s="37" t="s">
        <v>593</v>
      </c>
      <c r="B149" s="37">
        <v>35</v>
      </c>
      <c r="C149" s="38" t="s">
        <v>5818</v>
      </c>
      <c r="D149" s="37" t="s">
        <v>595</v>
      </c>
      <c r="E149" s="39" t="s">
        <v>5819</v>
      </c>
      <c r="F149" s="40" t="s">
        <v>650</v>
      </c>
      <c r="G149" s="41">
        <v>558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5820</v>
      </c>
      <c r="F151" s="46"/>
      <c r="G151" s="46"/>
      <c r="H151" s="46"/>
      <c r="I151" s="46"/>
      <c r="J151" s="48"/>
    </row>
    <row r="152" ht="225">
      <c r="A152" s="37" t="s">
        <v>601</v>
      </c>
      <c r="B152" s="45"/>
      <c r="C152" s="46"/>
      <c r="D152" s="46"/>
      <c r="E152" s="39" t="s">
        <v>5821</v>
      </c>
      <c r="F152" s="46"/>
      <c r="G152" s="46"/>
      <c r="H152" s="46"/>
      <c r="I152" s="46"/>
      <c r="J152" s="48"/>
    </row>
    <row r="153">
      <c r="A153" s="31" t="s">
        <v>591</v>
      </c>
      <c r="B153" s="32"/>
      <c r="C153" s="33" t="s">
        <v>5410</v>
      </c>
      <c r="D153" s="34"/>
      <c r="E153" s="31" t="s">
        <v>4579</v>
      </c>
      <c r="F153" s="34"/>
      <c r="G153" s="34"/>
      <c r="H153" s="34"/>
      <c r="I153" s="35">
        <f>SUMIFS(I154:I161,A154:A161,"P")</f>
        <v>0</v>
      </c>
      <c r="J153" s="36"/>
    </row>
    <row r="154">
      <c r="A154" s="37" t="s">
        <v>593</v>
      </c>
      <c r="B154" s="37">
        <v>36</v>
      </c>
      <c r="C154" s="38" t="s">
        <v>4593</v>
      </c>
      <c r="D154" s="37" t="s">
        <v>595</v>
      </c>
      <c r="E154" s="39" t="s">
        <v>4594</v>
      </c>
      <c r="F154" s="40" t="s">
        <v>1003</v>
      </c>
      <c r="G154" s="41">
        <v>236.93000000000001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90">
      <c r="A156" s="37" t="s">
        <v>599</v>
      </c>
      <c r="B156" s="45"/>
      <c r="C156" s="46"/>
      <c r="D156" s="46"/>
      <c r="E156" s="49" t="s">
        <v>5822</v>
      </c>
      <c r="F156" s="46"/>
      <c r="G156" s="46"/>
      <c r="H156" s="46"/>
      <c r="I156" s="46"/>
      <c r="J156" s="48"/>
    </row>
    <row r="157" ht="315">
      <c r="A157" s="37" t="s">
        <v>601</v>
      </c>
      <c r="B157" s="45"/>
      <c r="C157" s="46"/>
      <c r="D157" s="46"/>
      <c r="E157" s="39" t="s">
        <v>5416</v>
      </c>
      <c r="F157" s="46"/>
      <c r="G157" s="46"/>
      <c r="H157" s="46"/>
      <c r="I157" s="46"/>
      <c r="J157" s="48"/>
    </row>
    <row r="158">
      <c r="A158" s="37" t="s">
        <v>593</v>
      </c>
      <c r="B158" s="37">
        <v>37</v>
      </c>
      <c r="C158" s="38" t="s">
        <v>4600</v>
      </c>
      <c r="D158" s="37" t="s">
        <v>595</v>
      </c>
      <c r="E158" s="39" t="s">
        <v>5823</v>
      </c>
      <c r="F158" s="40" t="s">
        <v>1003</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60">
      <c r="A160" s="37" t="s">
        <v>599</v>
      </c>
      <c r="B160" s="45"/>
      <c r="C160" s="46"/>
      <c r="D160" s="46"/>
      <c r="E160" s="49" t="s">
        <v>5824</v>
      </c>
      <c r="F160" s="46"/>
      <c r="G160" s="46"/>
      <c r="H160" s="46"/>
      <c r="I160" s="46"/>
      <c r="J160" s="48"/>
    </row>
    <row r="161" ht="300">
      <c r="A161" s="37" t="s">
        <v>601</v>
      </c>
      <c r="B161" s="45"/>
      <c r="C161" s="46"/>
      <c r="D161" s="46"/>
      <c r="E161" s="39" t="s">
        <v>5420</v>
      </c>
      <c r="F161" s="46"/>
      <c r="G161" s="46"/>
      <c r="H161" s="46"/>
      <c r="I161" s="46"/>
      <c r="J161" s="48"/>
    </row>
    <row r="162">
      <c r="A162" s="31" t="s">
        <v>591</v>
      </c>
      <c r="B162" s="32"/>
      <c r="C162" s="33" t="s">
        <v>4636</v>
      </c>
      <c r="D162" s="34"/>
      <c r="E162" s="31" t="s">
        <v>4637</v>
      </c>
      <c r="F162" s="34"/>
      <c r="G162" s="34"/>
      <c r="H162" s="34"/>
      <c r="I162" s="35">
        <f>SUMIFS(I163:I178,A163:A178,"P")</f>
        <v>0</v>
      </c>
      <c r="J162" s="36"/>
    </row>
    <row r="163">
      <c r="A163" s="37" t="s">
        <v>593</v>
      </c>
      <c r="B163" s="37">
        <v>38</v>
      </c>
      <c r="C163" s="38" t="s">
        <v>5617</v>
      </c>
      <c r="D163" s="37" t="s">
        <v>595</v>
      </c>
      <c r="E163" s="39" t="s">
        <v>5618</v>
      </c>
      <c r="F163" s="40" t="s">
        <v>1049</v>
      </c>
      <c r="G163" s="41">
        <v>4439.3000000000002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45">
      <c r="A165" s="37" t="s">
        <v>599</v>
      </c>
      <c r="B165" s="45"/>
      <c r="C165" s="46"/>
      <c r="D165" s="46"/>
      <c r="E165" s="49" t="s">
        <v>5825</v>
      </c>
      <c r="F165" s="46"/>
      <c r="G165" s="46"/>
      <c r="H165" s="46"/>
      <c r="I165" s="46"/>
      <c r="J165" s="48"/>
    </row>
    <row r="166" ht="375">
      <c r="A166" s="37" t="s">
        <v>601</v>
      </c>
      <c r="B166" s="45"/>
      <c r="C166" s="46"/>
      <c r="D166" s="46"/>
      <c r="E166" s="39" t="s">
        <v>5347</v>
      </c>
      <c r="F166" s="46"/>
      <c r="G166" s="46"/>
      <c r="H166" s="46"/>
      <c r="I166" s="46"/>
      <c r="J166" s="48"/>
    </row>
    <row r="167" ht="30">
      <c r="A167" s="37" t="s">
        <v>593</v>
      </c>
      <c r="B167" s="37">
        <v>39</v>
      </c>
      <c r="C167" s="38" t="s">
        <v>5031</v>
      </c>
      <c r="D167" s="37" t="s">
        <v>595</v>
      </c>
      <c r="E167" s="39" t="s">
        <v>5429</v>
      </c>
      <c r="F167" s="40" t="s">
        <v>1003</v>
      </c>
      <c r="G167" s="41">
        <v>10</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5826</v>
      </c>
      <c r="F169" s="46"/>
      <c r="G169" s="46"/>
      <c r="H169" s="46"/>
      <c r="I169" s="46"/>
      <c r="J169" s="48"/>
    </row>
    <row r="170" ht="60">
      <c r="A170" s="37" t="s">
        <v>601</v>
      </c>
      <c r="B170" s="45"/>
      <c r="C170" s="46"/>
      <c r="D170" s="46"/>
      <c r="E170" s="39" t="s">
        <v>5431</v>
      </c>
      <c r="F170" s="46"/>
      <c r="G170" s="46"/>
      <c r="H170" s="46"/>
      <c r="I170" s="46"/>
      <c r="J170" s="48"/>
    </row>
    <row r="171" ht="30">
      <c r="A171" s="37" t="s">
        <v>593</v>
      </c>
      <c r="B171" s="37">
        <v>40</v>
      </c>
      <c r="C171" s="38" t="s">
        <v>5704</v>
      </c>
      <c r="D171" s="37" t="s">
        <v>595</v>
      </c>
      <c r="E171" s="39" t="s">
        <v>5705</v>
      </c>
      <c r="F171" s="40" t="s">
        <v>1003</v>
      </c>
      <c r="G171" s="41">
        <v>116.95999999999999</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45">
      <c r="A173" s="37" t="s">
        <v>599</v>
      </c>
      <c r="B173" s="45"/>
      <c r="C173" s="46"/>
      <c r="D173" s="46"/>
      <c r="E173" s="49" t="s">
        <v>5827</v>
      </c>
      <c r="F173" s="46"/>
      <c r="G173" s="46"/>
      <c r="H173" s="46"/>
      <c r="I173" s="46"/>
      <c r="J173" s="48"/>
    </row>
    <row r="174" ht="120">
      <c r="A174" s="37" t="s">
        <v>601</v>
      </c>
      <c r="B174" s="45"/>
      <c r="C174" s="46"/>
      <c r="D174" s="46"/>
      <c r="E174" s="39" t="s">
        <v>5707</v>
      </c>
      <c r="F174" s="46"/>
      <c r="G174" s="46"/>
      <c r="H174" s="46"/>
      <c r="I174" s="46"/>
      <c r="J174" s="48"/>
    </row>
    <row r="175">
      <c r="A175" s="37" t="s">
        <v>593</v>
      </c>
      <c r="B175" s="37">
        <v>41</v>
      </c>
      <c r="C175" s="38" t="s">
        <v>5828</v>
      </c>
      <c r="D175" s="37" t="s">
        <v>595</v>
      </c>
      <c r="E175" s="39" t="s">
        <v>5440</v>
      </c>
      <c r="F175" s="40" t="s">
        <v>850</v>
      </c>
      <c r="G175" s="41">
        <v>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5829</v>
      </c>
      <c r="F177" s="46"/>
      <c r="G177" s="46"/>
      <c r="H177" s="46"/>
      <c r="I177" s="46"/>
      <c r="J177" s="48"/>
    </row>
    <row r="178" ht="30">
      <c r="A178" s="37" t="s">
        <v>601</v>
      </c>
      <c r="B178" s="45"/>
      <c r="C178" s="46"/>
      <c r="D178" s="46"/>
      <c r="E178" s="39" t="s">
        <v>5442</v>
      </c>
      <c r="F178" s="46"/>
      <c r="G178" s="46"/>
      <c r="H178" s="46"/>
      <c r="I178" s="46"/>
      <c r="J178" s="48"/>
    </row>
    <row r="179">
      <c r="A179" s="31" t="s">
        <v>591</v>
      </c>
      <c r="B179" s="32"/>
      <c r="C179" s="33" t="s">
        <v>1812</v>
      </c>
      <c r="D179" s="34"/>
      <c r="E179" s="31" t="s">
        <v>1813</v>
      </c>
      <c r="F179" s="34"/>
      <c r="G179" s="34"/>
      <c r="H179" s="34"/>
      <c r="I179" s="35">
        <f>SUMIFS(I180:I183,A180:A183,"P")</f>
        <v>0</v>
      </c>
      <c r="J179" s="36"/>
    </row>
    <row r="180" ht="45">
      <c r="A180" s="37" t="s">
        <v>593</v>
      </c>
      <c r="B180" s="37">
        <v>42</v>
      </c>
      <c r="C180" s="38" t="s">
        <v>1814</v>
      </c>
      <c r="D180" s="37" t="s">
        <v>1815</v>
      </c>
      <c r="E180" s="39" t="s">
        <v>1816</v>
      </c>
      <c r="F180" s="40" t="s">
        <v>1127</v>
      </c>
      <c r="G180" s="41">
        <v>37220.165999999997</v>
      </c>
      <c r="H180" s="42">
        <v>0</v>
      </c>
      <c r="I180" s="43">
        <f>ROUND(G180*H180,P4)</f>
        <v>0</v>
      </c>
      <c r="J180" s="37"/>
      <c r="O180" s="44">
        <f>I180*0.21</f>
        <v>0</v>
      </c>
      <c r="P180">
        <v>3</v>
      </c>
    </row>
    <row r="181">
      <c r="A181" s="37" t="s">
        <v>598</v>
      </c>
      <c r="B181" s="45"/>
      <c r="C181" s="46"/>
      <c r="D181" s="46"/>
      <c r="E181" s="39" t="s">
        <v>1817</v>
      </c>
      <c r="F181" s="46"/>
      <c r="G181" s="46"/>
      <c r="H181" s="46"/>
      <c r="I181" s="46"/>
      <c r="J181" s="48"/>
    </row>
    <row r="182" ht="90">
      <c r="A182" s="37" t="s">
        <v>599</v>
      </c>
      <c r="B182" s="45"/>
      <c r="C182" s="46"/>
      <c r="D182" s="46"/>
      <c r="E182" s="49" t="s">
        <v>5830</v>
      </c>
      <c r="F182" s="46"/>
      <c r="G182" s="46"/>
      <c r="H182" s="46"/>
      <c r="I182" s="46"/>
      <c r="J182" s="48"/>
    </row>
    <row r="183" ht="120">
      <c r="A183" s="37" t="s">
        <v>601</v>
      </c>
      <c r="B183" s="50"/>
      <c r="C183" s="51"/>
      <c r="D183" s="51"/>
      <c r="E183" s="39" t="s">
        <v>1129</v>
      </c>
      <c r="F183" s="51"/>
      <c r="G183" s="51"/>
      <c r="H183" s="51"/>
      <c r="I183" s="51"/>
      <c r="J183" s="52"/>
    </row>
  </sheetData>
  <sheetProtection sheet="1" objects="1" scenarios="1" spinCount="100000" saltValue="KvG7rNu1WUbWJEbukvS4vr4bEpAMSk5QI9sSu4PAFjY+YJoj6TY8cEavTfN1zPJQlPb5hfCD9Oj0NSK+ggJFew==" hashValue="SopVfzcVKQkc1Zaj1vv9GH6AXhhyL5ciWN9B66F9zdKl76qEPr6R1fnwyF3rptG8lpSMPu3tbVtrANjXoRViz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5831</v>
      </c>
      <c r="I3" s="25">
        <f>SUMIFS(I11:I159,A11:A159,"SD")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5831</v>
      </c>
      <c r="D7" s="22"/>
      <c r="E7" s="23" t="s">
        <v>189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SUMIFS(I12:I31,A12:A31,"P")</f>
        <v>0</v>
      </c>
      <c r="J11" s="36"/>
    </row>
    <row r="12">
      <c r="A12" s="37" t="s">
        <v>593</v>
      </c>
      <c r="B12" s="37">
        <v>1</v>
      </c>
      <c r="C12" s="38" t="s">
        <v>5449</v>
      </c>
      <c r="D12" s="37" t="s">
        <v>595</v>
      </c>
      <c r="E12" s="39" t="s">
        <v>5450</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5451</v>
      </c>
      <c r="F14" s="46"/>
      <c r="G14" s="46"/>
      <c r="H14" s="46"/>
      <c r="I14" s="46"/>
      <c r="J14" s="48"/>
    </row>
    <row r="15" ht="30">
      <c r="A15" s="37" t="s">
        <v>601</v>
      </c>
      <c r="B15" s="45"/>
      <c r="C15" s="46"/>
      <c r="D15" s="46"/>
      <c r="E15" s="39" t="s">
        <v>4284</v>
      </c>
      <c r="F15" s="46"/>
      <c r="G15" s="46"/>
      <c r="H15" s="46"/>
      <c r="I15" s="46"/>
      <c r="J15" s="48"/>
    </row>
    <row r="16">
      <c r="A16" s="37" t="s">
        <v>593</v>
      </c>
      <c r="B16" s="37">
        <v>2</v>
      </c>
      <c r="C16" s="38" t="s">
        <v>5257</v>
      </c>
      <c r="D16" s="37" t="s">
        <v>595</v>
      </c>
      <c r="E16" s="39" t="s">
        <v>5258</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5264</v>
      </c>
      <c r="D20" s="37" t="s">
        <v>595</v>
      </c>
      <c r="E20" s="39" t="s">
        <v>4412</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5762</v>
      </c>
      <c r="F22" s="46"/>
      <c r="G22" s="46"/>
      <c r="H22" s="46"/>
      <c r="I22" s="46"/>
      <c r="J22" s="48"/>
    </row>
    <row r="23" ht="30">
      <c r="A23" s="37" t="s">
        <v>601</v>
      </c>
      <c r="B23" s="45"/>
      <c r="C23" s="46"/>
      <c r="D23" s="46"/>
      <c r="E23" s="39" t="s">
        <v>4287</v>
      </c>
      <c r="F23" s="46"/>
      <c r="G23" s="46"/>
      <c r="H23" s="46"/>
      <c r="I23" s="46"/>
      <c r="J23" s="48"/>
    </row>
    <row r="24" ht="30">
      <c r="A24" s="37" t="s">
        <v>593</v>
      </c>
      <c r="B24" s="37">
        <v>4</v>
      </c>
      <c r="C24" s="38" t="s">
        <v>5763</v>
      </c>
      <c r="D24" s="37" t="s">
        <v>595</v>
      </c>
      <c r="E24" s="39" t="s">
        <v>5764</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5832</v>
      </c>
      <c r="F26" s="46"/>
      <c r="G26" s="46"/>
      <c r="H26" s="46"/>
      <c r="I26" s="46"/>
      <c r="J26" s="48"/>
    </row>
    <row r="27" ht="30">
      <c r="A27" s="37" t="s">
        <v>601</v>
      </c>
      <c r="B27" s="45"/>
      <c r="C27" s="46"/>
      <c r="D27" s="46"/>
      <c r="E27" s="39" t="s">
        <v>4287</v>
      </c>
      <c r="F27" s="46"/>
      <c r="G27" s="46"/>
      <c r="H27" s="46"/>
      <c r="I27" s="46"/>
      <c r="J27" s="48"/>
    </row>
    <row r="28">
      <c r="A28" s="37" t="s">
        <v>593</v>
      </c>
      <c r="B28" s="37">
        <v>6</v>
      </c>
      <c r="C28" s="38" t="s">
        <v>5270</v>
      </c>
      <c r="D28" s="37" t="s">
        <v>595</v>
      </c>
      <c r="E28" s="39" t="s">
        <v>5271</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5255</v>
      </c>
      <c r="F30" s="46"/>
      <c r="G30" s="46"/>
      <c r="H30" s="46"/>
      <c r="I30" s="46"/>
      <c r="J30" s="48"/>
    </row>
    <row r="31">
      <c r="A31" s="37" t="s">
        <v>601</v>
      </c>
      <c r="B31" s="45"/>
      <c r="C31" s="46"/>
      <c r="D31" s="46"/>
      <c r="E31" s="39" t="s">
        <v>5272</v>
      </c>
      <c r="F31" s="46"/>
      <c r="G31" s="46"/>
      <c r="H31" s="46"/>
      <c r="I31" s="46"/>
      <c r="J31" s="48"/>
    </row>
    <row r="32">
      <c r="A32" s="31" t="s">
        <v>591</v>
      </c>
      <c r="B32" s="32"/>
      <c r="C32" s="33" t="s">
        <v>5273</v>
      </c>
      <c r="D32" s="34"/>
      <c r="E32" s="31" t="s">
        <v>638</v>
      </c>
      <c r="F32" s="34"/>
      <c r="G32" s="34"/>
      <c r="H32" s="34"/>
      <c r="I32" s="35">
        <f>SUMIFS(I33:I64,A33:A64,"P")</f>
        <v>0</v>
      </c>
      <c r="J32" s="36"/>
    </row>
    <row r="33">
      <c r="A33" s="37" t="s">
        <v>593</v>
      </c>
      <c r="B33" s="37">
        <v>7</v>
      </c>
      <c r="C33" s="38" t="s">
        <v>5278</v>
      </c>
      <c r="D33" s="37" t="s">
        <v>595</v>
      </c>
      <c r="E33" s="39" t="s">
        <v>5279</v>
      </c>
      <c r="F33" s="40" t="s">
        <v>641</v>
      </c>
      <c r="G33" s="41">
        <v>942.79999999999995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5833</v>
      </c>
      <c r="F35" s="46"/>
      <c r="G35" s="46"/>
      <c r="H35" s="46"/>
      <c r="I35" s="46"/>
      <c r="J35" s="48"/>
    </row>
    <row r="36" ht="45">
      <c r="A36" s="37" t="s">
        <v>601</v>
      </c>
      <c r="B36" s="45"/>
      <c r="C36" s="46"/>
      <c r="D36" s="46"/>
      <c r="E36" s="39" t="s">
        <v>5281</v>
      </c>
      <c r="F36" s="46"/>
      <c r="G36" s="46"/>
      <c r="H36" s="46"/>
      <c r="I36" s="46"/>
      <c r="J36" s="48"/>
    </row>
    <row r="37">
      <c r="A37" s="37" t="s">
        <v>593</v>
      </c>
      <c r="B37" s="37">
        <v>8</v>
      </c>
      <c r="C37" s="38" t="s">
        <v>3400</v>
      </c>
      <c r="D37" s="37" t="s">
        <v>595</v>
      </c>
      <c r="E37" s="39" t="s">
        <v>3401</v>
      </c>
      <c r="F37" s="40" t="s">
        <v>641</v>
      </c>
      <c r="G37" s="41">
        <v>24254</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5834</v>
      </c>
      <c r="F39" s="46"/>
      <c r="G39" s="46"/>
      <c r="H39" s="46"/>
      <c r="I39" s="46"/>
      <c r="J39" s="48"/>
    </row>
    <row r="40" ht="405">
      <c r="A40" s="37" t="s">
        <v>601</v>
      </c>
      <c r="B40" s="45"/>
      <c r="C40" s="46"/>
      <c r="D40" s="46"/>
      <c r="E40" s="39" t="s">
        <v>3363</v>
      </c>
      <c r="F40" s="46"/>
      <c r="G40" s="46"/>
      <c r="H40" s="46"/>
      <c r="I40" s="46"/>
      <c r="J40" s="48"/>
    </row>
    <row r="41">
      <c r="A41" s="37" t="s">
        <v>593</v>
      </c>
      <c r="B41" s="37">
        <v>9</v>
      </c>
      <c r="C41" s="38" t="s">
        <v>4447</v>
      </c>
      <c r="D41" s="37" t="s">
        <v>595</v>
      </c>
      <c r="E41" s="39" t="s">
        <v>5294</v>
      </c>
      <c r="F41" s="40" t="s">
        <v>641</v>
      </c>
      <c r="G41" s="41">
        <v>25196.799999999999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5835</v>
      </c>
      <c r="F43" s="46"/>
      <c r="G43" s="46"/>
      <c r="H43" s="46"/>
      <c r="I43" s="46"/>
      <c r="J43" s="48"/>
    </row>
    <row r="44" ht="240">
      <c r="A44" s="37" t="s">
        <v>601</v>
      </c>
      <c r="B44" s="45"/>
      <c r="C44" s="46"/>
      <c r="D44" s="46"/>
      <c r="E44" s="39" t="s">
        <v>5296</v>
      </c>
      <c r="F44" s="46"/>
      <c r="G44" s="46"/>
      <c r="H44" s="46"/>
      <c r="I44" s="46"/>
      <c r="J44" s="48"/>
    </row>
    <row r="45">
      <c r="A45" s="37" t="s">
        <v>593</v>
      </c>
      <c r="B45" s="37">
        <v>10</v>
      </c>
      <c r="C45" s="38" t="s">
        <v>4466</v>
      </c>
      <c r="D45" s="37" t="s">
        <v>595</v>
      </c>
      <c r="E45" s="39" t="s">
        <v>5297</v>
      </c>
      <c r="F45" s="40" t="s">
        <v>641</v>
      </c>
      <c r="G45" s="41">
        <v>18657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5836</v>
      </c>
      <c r="F47" s="46"/>
      <c r="G47" s="46"/>
      <c r="H47" s="46"/>
      <c r="I47" s="46"/>
      <c r="J47" s="48"/>
    </row>
    <row r="48" ht="300">
      <c r="A48" s="37" t="s">
        <v>601</v>
      </c>
      <c r="B48" s="45"/>
      <c r="C48" s="46"/>
      <c r="D48" s="46"/>
      <c r="E48" s="39" t="s">
        <v>5299</v>
      </c>
      <c r="F48" s="46"/>
      <c r="G48" s="46"/>
      <c r="H48" s="46"/>
      <c r="I48" s="46"/>
      <c r="J48" s="48"/>
    </row>
    <row r="49">
      <c r="A49" s="37" t="s">
        <v>593</v>
      </c>
      <c r="B49" s="37">
        <v>11</v>
      </c>
      <c r="C49" s="38" t="s">
        <v>5777</v>
      </c>
      <c r="D49" s="37" t="s">
        <v>595</v>
      </c>
      <c r="E49" s="39" t="s">
        <v>5778</v>
      </c>
      <c r="F49" s="40" t="s">
        <v>650</v>
      </c>
      <c r="G49" s="41">
        <v>3630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5837</v>
      </c>
      <c r="F51" s="46"/>
      <c r="G51" s="46"/>
      <c r="H51" s="46"/>
      <c r="I51" s="46"/>
      <c r="J51" s="48"/>
    </row>
    <row r="52" ht="45">
      <c r="A52" s="37" t="s">
        <v>601</v>
      </c>
      <c r="B52" s="45"/>
      <c r="C52" s="46"/>
      <c r="D52" s="46"/>
      <c r="E52" s="39" t="s">
        <v>5780</v>
      </c>
      <c r="F52" s="46"/>
      <c r="G52" s="46"/>
      <c r="H52" s="46"/>
      <c r="I52" s="46"/>
      <c r="J52" s="48"/>
    </row>
    <row r="53">
      <c r="A53" s="37" t="s">
        <v>593</v>
      </c>
      <c r="B53" s="37">
        <v>12</v>
      </c>
      <c r="C53" s="38" t="s">
        <v>4491</v>
      </c>
      <c r="D53" s="37" t="s">
        <v>595</v>
      </c>
      <c r="E53" s="39" t="s">
        <v>4492</v>
      </c>
      <c r="F53" s="40" t="s">
        <v>650</v>
      </c>
      <c r="G53" s="41">
        <v>3630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5838</v>
      </c>
      <c r="F55" s="46"/>
      <c r="G55" s="46"/>
      <c r="H55" s="46"/>
      <c r="I55" s="46"/>
      <c r="J55" s="48"/>
    </row>
    <row r="56" ht="30">
      <c r="A56" s="37" t="s">
        <v>601</v>
      </c>
      <c r="B56" s="45"/>
      <c r="C56" s="46"/>
      <c r="D56" s="46"/>
      <c r="E56" s="39" t="s">
        <v>5309</v>
      </c>
      <c r="F56" s="46"/>
      <c r="G56" s="46"/>
      <c r="H56" s="46"/>
      <c r="I56" s="46"/>
      <c r="J56" s="48"/>
    </row>
    <row r="57">
      <c r="A57" s="37" t="s">
        <v>593</v>
      </c>
      <c r="B57" s="37">
        <v>13</v>
      </c>
      <c r="C57" s="38" t="s">
        <v>5839</v>
      </c>
      <c r="D57" s="37" t="s">
        <v>595</v>
      </c>
      <c r="E57" s="39" t="s">
        <v>5840</v>
      </c>
      <c r="F57" s="40" t="s">
        <v>641</v>
      </c>
      <c r="G57" s="41">
        <v>18.399999999999999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5841</v>
      </c>
      <c r="F59" s="46"/>
      <c r="G59" s="46"/>
      <c r="H59" s="46"/>
      <c r="I59" s="46"/>
      <c r="J59" s="48"/>
    </row>
    <row r="60" ht="60">
      <c r="A60" s="37" t="s">
        <v>601</v>
      </c>
      <c r="B60" s="45"/>
      <c r="C60" s="46"/>
      <c r="D60" s="46"/>
      <c r="E60" s="39" t="s">
        <v>5842</v>
      </c>
      <c r="F60" s="46"/>
      <c r="G60" s="46"/>
      <c r="H60" s="46"/>
      <c r="I60" s="46"/>
      <c r="J60" s="48"/>
    </row>
    <row r="61" ht="30">
      <c r="A61" s="37" t="s">
        <v>593</v>
      </c>
      <c r="B61" s="37">
        <v>14</v>
      </c>
      <c r="C61" s="38" t="s">
        <v>5310</v>
      </c>
      <c r="D61" s="37" t="s">
        <v>595</v>
      </c>
      <c r="E61" s="39" t="s">
        <v>5311</v>
      </c>
      <c r="F61" s="40" t="s">
        <v>641</v>
      </c>
      <c r="G61" s="41">
        <v>544.5</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5843</v>
      </c>
      <c r="F63" s="46"/>
      <c r="G63" s="46"/>
      <c r="H63" s="46"/>
      <c r="I63" s="46"/>
      <c r="J63" s="48"/>
    </row>
    <row r="64" ht="45">
      <c r="A64" s="37" t="s">
        <v>601</v>
      </c>
      <c r="B64" s="45"/>
      <c r="C64" s="46"/>
      <c r="D64" s="46"/>
      <c r="E64" s="39" t="s">
        <v>5313</v>
      </c>
      <c r="F64" s="46"/>
      <c r="G64" s="46"/>
      <c r="H64" s="46"/>
      <c r="I64" s="46"/>
      <c r="J64" s="48"/>
    </row>
    <row r="65">
      <c r="A65" s="31" t="s">
        <v>591</v>
      </c>
      <c r="B65" s="32"/>
      <c r="C65" s="33" t="s">
        <v>5314</v>
      </c>
      <c r="D65" s="34"/>
      <c r="E65" s="31" t="s">
        <v>4955</v>
      </c>
      <c r="F65" s="34"/>
      <c r="G65" s="34"/>
      <c r="H65" s="34"/>
      <c r="I65" s="35">
        <f>SUMIFS(I66:I85,A66:A85,"P")</f>
        <v>0</v>
      </c>
      <c r="J65" s="36"/>
    </row>
    <row r="66">
      <c r="A66" s="37" t="s">
        <v>593</v>
      </c>
      <c r="B66" s="37">
        <v>15</v>
      </c>
      <c r="C66" s="38" t="s">
        <v>5587</v>
      </c>
      <c r="D66" s="37" t="s">
        <v>595</v>
      </c>
      <c r="E66" s="39" t="s">
        <v>5588</v>
      </c>
      <c r="F66" s="40" t="s">
        <v>641</v>
      </c>
      <c r="G66" s="41">
        <v>37.484999999999999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5844</v>
      </c>
      <c r="F68" s="46"/>
      <c r="G68" s="46"/>
      <c r="H68" s="46"/>
      <c r="I68" s="46"/>
      <c r="J68" s="48"/>
    </row>
    <row r="69" ht="60">
      <c r="A69" s="37" t="s">
        <v>601</v>
      </c>
      <c r="B69" s="45"/>
      <c r="C69" s="46"/>
      <c r="D69" s="46"/>
      <c r="E69" s="39" t="s">
        <v>5523</v>
      </c>
      <c r="F69" s="46"/>
      <c r="G69" s="46"/>
      <c r="H69" s="46"/>
      <c r="I69" s="46"/>
      <c r="J69" s="48"/>
    </row>
    <row r="70">
      <c r="A70" s="37" t="s">
        <v>593</v>
      </c>
      <c r="B70" s="37">
        <v>16</v>
      </c>
      <c r="C70" s="38" t="s">
        <v>4511</v>
      </c>
      <c r="D70" s="37" t="s">
        <v>595</v>
      </c>
      <c r="E70" s="39" t="s">
        <v>5791</v>
      </c>
      <c r="F70" s="40" t="s">
        <v>650</v>
      </c>
      <c r="G70" s="41">
        <v>8397.0869999999995</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599</v>
      </c>
      <c r="B72" s="45"/>
      <c r="C72" s="46"/>
      <c r="D72" s="46"/>
      <c r="E72" s="49" t="s">
        <v>5845</v>
      </c>
      <c r="F72" s="46"/>
      <c r="G72" s="46"/>
      <c r="H72" s="46"/>
      <c r="I72" s="46"/>
      <c r="J72" s="48"/>
    </row>
    <row r="73" ht="120">
      <c r="A73" s="37" t="s">
        <v>601</v>
      </c>
      <c r="B73" s="45"/>
      <c r="C73" s="46"/>
      <c r="D73" s="46"/>
      <c r="E73" s="39" t="s">
        <v>5476</v>
      </c>
      <c r="F73" s="46"/>
      <c r="G73" s="46"/>
      <c r="H73" s="46"/>
      <c r="I73" s="46"/>
      <c r="J73" s="48"/>
    </row>
    <row r="74">
      <c r="A74" s="37" t="s">
        <v>593</v>
      </c>
      <c r="B74" s="37">
        <v>17</v>
      </c>
      <c r="C74" s="38" t="s">
        <v>2268</v>
      </c>
      <c r="D74" s="37" t="s">
        <v>595</v>
      </c>
      <c r="E74" s="39" t="s">
        <v>2269</v>
      </c>
      <c r="F74" s="40" t="s">
        <v>641</v>
      </c>
      <c r="G74" s="41">
        <v>107.38500000000001</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599</v>
      </c>
      <c r="B76" s="45"/>
      <c r="C76" s="46"/>
      <c r="D76" s="46"/>
      <c r="E76" s="49" t="s">
        <v>5846</v>
      </c>
      <c r="F76" s="46"/>
      <c r="G76" s="46"/>
      <c r="H76" s="46"/>
      <c r="I76" s="46"/>
      <c r="J76" s="48"/>
    </row>
    <row r="77" ht="409.5">
      <c r="A77" s="37" t="s">
        <v>601</v>
      </c>
      <c r="B77" s="45"/>
      <c r="C77" s="46"/>
      <c r="D77" s="46"/>
      <c r="E77" s="39" t="s">
        <v>5075</v>
      </c>
      <c r="F77" s="46"/>
      <c r="G77" s="46"/>
      <c r="H77" s="46"/>
      <c r="I77" s="46"/>
      <c r="J77" s="48"/>
    </row>
    <row r="78">
      <c r="A78" s="37" t="s">
        <v>593</v>
      </c>
      <c r="B78" s="37">
        <v>18</v>
      </c>
      <c r="C78" s="38" t="s">
        <v>5599</v>
      </c>
      <c r="D78" s="37" t="s">
        <v>595</v>
      </c>
      <c r="E78" s="39" t="s">
        <v>5600</v>
      </c>
      <c r="F78" s="40" t="s">
        <v>1127</v>
      </c>
      <c r="G78" s="41">
        <v>2.262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5847</v>
      </c>
      <c r="F80" s="46"/>
      <c r="G80" s="46"/>
      <c r="H80" s="46"/>
      <c r="I80" s="46"/>
      <c r="J80" s="48"/>
    </row>
    <row r="81" ht="330">
      <c r="A81" s="37" t="s">
        <v>601</v>
      </c>
      <c r="B81" s="45"/>
      <c r="C81" s="46"/>
      <c r="D81" s="46"/>
      <c r="E81" s="39" t="s">
        <v>5344</v>
      </c>
      <c r="F81" s="46"/>
      <c r="G81" s="46"/>
      <c r="H81" s="46"/>
      <c r="I81" s="46"/>
      <c r="J81" s="48"/>
    </row>
    <row r="82">
      <c r="A82" s="37" t="s">
        <v>593</v>
      </c>
      <c r="B82" s="37">
        <v>19</v>
      </c>
      <c r="C82" s="38" t="s">
        <v>5795</v>
      </c>
      <c r="D82" s="37" t="s">
        <v>595</v>
      </c>
      <c r="E82" s="39" t="s">
        <v>5796</v>
      </c>
      <c r="F82" s="40" t="s">
        <v>650</v>
      </c>
      <c r="G82" s="41">
        <v>29578.400000000001</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5848</v>
      </c>
      <c r="F84" s="46"/>
      <c r="G84" s="46"/>
      <c r="H84" s="46"/>
      <c r="I84" s="46"/>
      <c r="J84" s="48"/>
    </row>
    <row r="85" ht="120">
      <c r="A85" s="37" t="s">
        <v>601</v>
      </c>
      <c r="B85" s="45"/>
      <c r="C85" s="46"/>
      <c r="D85" s="46"/>
      <c r="E85" s="39" t="s">
        <v>5798</v>
      </c>
      <c r="F85" s="46"/>
      <c r="G85" s="46"/>
      <c r="H85" s="46"/>
      <c r="I85" s="46"/>
      <c r="J85" s="48"/>
    </row>
    <row r="86">
      <c r="A86" s="31" t="s">
        <v>591</v>
      </c>
      <c r="B86" s="32"/>
      <c r="C86" s="33" t="s">
        <v>5328</v>
      </c>
      <c r="D86" s="34"/>
      <c r="E86" s="31" t="s">
        <v>4985</v>
      </c>
      <c r="F86" s="34"/>
      <c r="G86" s="34"/>
      <c r="H86" s="34"/>
      <c r="I86" s="35">
        <f>SUMIFS(I87:I98,A87:A98,"P")</f>
        <v>0</v>
      </c>
      <c r="J86" s="36"/>
    </row>
    <row r="87">
      <c r="A87" s="37" t="s">
        <v>593</v>
      </c>
      <c r="B87" s="37">
        <v>20</v>
      </c>
      <c r="C87" s="38" t="s">
        <v>5329</v>
      </c>
      <c r="D87" s="37" t="s">
        <v>595</v>
      </c>
      <c r="E87" s="39" t="s">
        <v>5330</v>
      </c>
      <c r="F87" s="40" t="s">
        <v>641</v>
      </c>
      <c r="G87" s="41">
        <v>31.251999999999999</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5849</v>
      </c>
      <c r="F89" s="46"/>
      <c r="G89" s="46"/>
      <c r="H89" s="46"/>
      <c r="I89" s="46"/>
      <c r="J89" s="48"/>
    </row>
    <row r="90" ht="409.5">
      <c r="A90" s="37" t="s">
        <v>601</v>
      </c>
      <c r="B90" s="45"/>
      <c r="C90" s="46"/>
      <c r="D90" s="46"/>
      <c r="E90" s="39" t="s">
        <v>5332</v>
      </c>
      <c r="F90" s="46"/>
      <c r="G90" s="46"/>
      <c r="H90" s="46"/>
      <c r="I90" s="46"/>
      <c r="J90" s="48"/>
    </row>
    <row r="91">
      <c r="A91" s="37" t="s">
        <v>593</v>
      </c>
      <c r="B91" s="37">
        <v>21</v>
      </c>
      <c r="C91" s="38" t="s">
        <v>5333</v>
      </c>
      <c r="D91" s="37" t="s">
        <v>595</v>
      </c>
      <c r="E91" s="39" t="s">
        <v>5334</v>
      </c>
      <c r="F91" s="40" t="s">
        <v>1127</v>
      </c>
      <c r="G91" s="41">
        <v>2.0369999999999999</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5850</v>
      </c>
      <c r="F93" s="46"/>
      <c r="G93" s="46"/>
      <c r="H93" s="46"/>
      <c r="I93" s="46"/>
      <c r="J93" s="48"/>
    </row>
    <row r="94" ht="300">
      <c r="A94" s="37" t="s">
        <v>601</v>
      </c>
      <c r="B94" s="45"/>
      <c r="C94" s="46"/>
      <c r="D94" s="46"/>
      <c r="E94" s="39" t="s">
        <v>5336</v>
      </c>
      <c r="F94" s="46"/>
      <c r="G94" s="46"/>
      <c r="H94" s="46"/>
      <c r="I94" s="46"/>
      <c r="J94" s="48"/>
    </row>
    <row r="95">
      <c r="A95" s="37" t="s">
        <v>593</v>
      </c>
      <c r="B95" s="37">
        <v>22</v>
      </c>
      <c r="C95" s="38" t="s">
        <v>5801</v>
      </c>
      <c r="D95" s="37" t="s">
        <v>595</v>
      </c>
      <c r="E95" s="39" t="s">
        <v>5802</v>
      </c>
      <c r="F95" s="40" t="s">
        <v>641</v>
      </c>
      <c r="G95" s="41">
        <v>453.27800000000002</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5851</v>
      </c>
      <c r="F97" s="46"/>
      <c r="G97" s="46"/>
      <c r="H97" s="46"/>
      <c r="I97" s="46"/>
      <c r="J97" s="48"/>
    </row>
    <row r="98" ht="300">
      <c r="A98" s="37" t="s">
        <v>601</v>
      </c>
      <c r="B98" s="45"/>
      <c r="C98" s="46"/>
      <c r="D98" s="46"/>
      <c r="E98" s="39" t="s">
        <v>5358</v>
      </c>
      <c r="F98" s="46"/>
      <c r="G98" s="46"/>
      <c r="H98" s="46"/>
      <c r="I98" s="46"/>
      <c r="J98" s="48"/>
    </row>
    <row r="99">
      <c r="A99" s="31" t="s">
        <v>591</v>
      </c>
      <c r="B99" s="32"/>
      <c r="C99" s="33" t="s">
        <v>5354</v>
      </c>
      <c r="D99" s="34"/>
      <c r="E99" s="31" t="s">
        <v>1643</v>
      </c>
      <c r="F99" s="34"/>
      <c r="G99" s="34"/>
      <c r="H99" s="34"/>
      <c r="I99" s="35">
        <f>SUMIFS(I100:I123,A100:A123,"P")</f>
        <v>0</v>
      </c>
      <c r="J99" s="36"/>
    </row>
    <row r="100">
      <c r="A100" s="37" t="s">
        <v>593</v>
      </c>
      <c r="B100" s="37">
        <v>23</v>
      </c>
      <c r="C100" s="38" t="s">
        <v>4519</v>
      </c>
      <c r="D100" s="37" t="s">
        <v>595</v>
      </c>
      <c r="E100" s="39" t="s">
        <v>5638</v>
      </c>
      <c r="F100" s="40" t="s">
        <v>641</v>
      </c>
      <c r="G100" s="41">
        <v>50.008000000000003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5852</v>
      </c>
      <c r="F102" s="46"/>
      <c r="G102" s="46"/>
      <c r="H102" s="46"/>
      <c r="I102" s="46"/>
      <c r="J102" s="48"/>
    </row>
    <row r="103" ht="409.5">
      <c r="A103" s="37" t="s">
        <v>601</v>
      </c>
      <c r="B103" s="45"/>
      <c r="C103" s="46"/>
      <c r="D103" s="46"/>
      <c r="E103" s="39" t="s">
        <v>5340</v>
      </c>
      <c r="F103" s="46"/>
      <c r="G103" s="46"/>
      <c r="H103" s="46"/>
      <c r="I103" s="46"/>
      <c r="J103" s="48"/>
    </row>
    <row r="104">
      <c r="A104" s="37" t="s">
        <v>593</v>
      </c>
      <c r="B104" s="37">
        <v>24</v>
      </c>
      <c r="C104" s="38" t="s">
        <v>5015</v>
      </c>
      <c r="D104" s="37" t="s">
        <v>595</v>
      </c>
      <c r="E104" s="39" t="s">
        <v>5359</v>
      </c>
      <c r="F104" s="40" t="s">
        <v>641</v>
      </c>
      <c r="G104" s="41">
        <v>188.88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65">
      <c r="A106" s="37" t="s">
        <v>599</v>
      </c>
      <c r="B106" s="45"/>
      <c r="C106" s="46"/>
      <c r="D106" s="46"/>
      <c r="E106" s="49" t="s">
        <v>5853</v>
      </c>
      <c r="F106" s="46"/>
      <c r="G106" s="46"/>
      <c r="H106" s="46"/>
      <c r="I106" s="46"/>
      <c r="J106" s="48"/>
    </row>
    <row r="107" ht="409.5">
      <c r="A107" s="37" t="s">
        <v>601</v>
      </c>
      <c r="B107" s="45"/>
      <c r="C107" s="46"/>
      <c r="D107" s="46"/>
      <c r="E107" s="39" t="s">
        <v>5340</v>
      </c>
      <c r="F107" s="46"/>
      <c r="G107" s="46"/>
      <c r="H107" s="46"/>
      <c r="I107" s="46"/>
      <c r="J107" s="48"/>
    </row>
    <row r="108">
      <c r="A108" s="37" t="s">
        <v>593</v>
      </c>
      <c r="B108" s="37">
        <v>25</v>
      </c>
      <c r="C108" s="38" t="s">
        <v>4529</v>
      </c>
      <c r="D108" s="37" t="s">
        <v>595</v>
      </c>
      <c r="E108" s="39" t="s">
        <v>5521</v>
      </c>
      <c r="F108" s="40" t="s">
        <v>641</v>
      </c>
      <c r="G108" s="41">
        <v>363.89499999999998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599</v>
      </c>
      <c r="B110" s="45"/>
      <c r="C110" s="46"/>
      <c r="D110" s="46"/>
      <c r="E110" s="49" t="s">
        <v>5854</v>
      </c>
      <c r="F110" s="46"/>
      <c r="G110" s="46"/>
      <c r="H110" s="46"/>
      <c r="I110" s="46"/>
      <c r="J110" s="48"/>
    </row>
    <row r="111" ht="60">
      <c r="A111" s="37" t="s">
        <v>601</v>
      </c>
      <c r="B111" s="45"/>
      <c r="C111" s="46"/>
      <c r="D111" s="46"/>
      <c r="E111" s="39" t="s">
        <v>5523</v>
      </c>
      <c r="F111" s="46"/>
      <c r="G111" s="46"/>
      <c r="H111" s="46"/>
      <c r="I111" s="46"/>
      <c r="J111" s="48"/>
    </row>
    <row r="112">
      <c r="A112" s="37" t="s">
        <v>593</v>
      </c>
      <c r="B112" s="37">
        <v>26</v>
      </c>
      <c r="C112" s="38" t="s">
        <v>5855</v>
      </c>
      <c r="D112" s="37" t="s">
        <v>595</v>
      </c>
      <c r="E112" s="39" t="s">
        <v>5856</v>
      </c>
      <c r="F112" s="40" t="s">
        <v>641</v>
      </c>
      <c r="G112" s="41">
        <v>1673.2170000000001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75">
      <c r="A114" s="37" t="s">
        <v>599</v>
      </c>
      <c r="B114" s="45"/>
      <c r="C114" s="46"/>
      <c r="D114" s="46"/>
      <c r="E114" s="49" t="s">
        <v>5857</v>
      </c>
      <c r="F114" s="46"/>
      <c r="G114" s="46"/>
      <c r="H114" s="46"/>
      <c r="I114" s="46"/>
      <c r="J114" s="48"/>
    </row>
    <row r="115" ht="60">
      <c r="A115" s="37" t="s">
        <v>601</v>
      </c>
      <c r="B115" s="45"/>
      <c r="C115" s="46"/>
      <c r="D115" s="46"/>
      <c r="E115" s="39" t="s">
        <v>5523</v>
      </c>
      <c r="F115" s="46"/>
      <c r="G115" s="46"/>
      <c r="H115" s="46"/>
      <c r="I115" s="46"/>
      <c r="J115" s="48"/>
    </row>
    <row r="116">
      <c r="A116" s="37" t="s">
        <v>593</v>
      </c>
      <c r="B116" s="37">
        <v>27</v>
      </c>
      <c r="C116" s="38" t="s">
        <v>5858</v>
      </c>
      <c r="D116" s="37" t="s">
        <v>595</v>
      </c>
      <c r="E116" s="39" t="s">
        <v>5859</v>
      </c>
      <c r="F116" s="40" t="s">
        <v>641</v>
      </c>
      <c r="G116" s="41">
        <v>1399.596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599</v>
      </c>
      <c r="B118" s="45"/>
      <c r="C118" s="46"/>
      <c r="D118" s="46"/>
      <c r="E118" s="49" t="s">
        <v>5860</v>
      </c>
      <c r="F118" s="46"/>
      <c r="G118" s="46"/>
      <c r="H118" s="46"/>
      <c r="I118" s="46"/>
      <c r="J118" s="48"/>
    </row>
    <row r="119" ht="60">
      <c r="A119" s="37" t="s">
        <v>601</v>
      </c>
      <c r="B119" s="45"/>
      <c r="C119" s="46"/>
      <c r="D119" s="46"/>
      <c r="E119" s="39" t="s">
        <v>5523</v>
      </c>
      <c r="F119" s="46"/>
      <c r="G119" s="46"/>
      <c r="H119" s="46"/>
      <c r="I119" s="46"/>
      <c r="J119" s="48"/>
    </row>
    <row r="120">
      <c r="A120" s="37" t="s">
        <v>593</v>
      </c>
      <c r="B120" s="37">
        <v>28</v>
      </c>
      <c r="C120" s="38" t="s">
        <v>4540</v>
      </c>
      <c r="D120" s="37" t="s">
        <v>595</v>
      </c>
      <c r="E120" s="39" t="s">
        <v>4541</v>
      </c>
      <c r="F120" s="40" t="s">
        <v>641</v>
      </c>
      <c r="G120" s="41">
        <v>89.004999999999995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5861</v>
      </c>
      <c r="F122" s="46"/>
      <c r="G122" s="46"/>
      <c r="H122" s="46"/>
      <c r="I122" s="46"/>
      <c r="J122" s="48"/>
    </row>
    <row r="123" ht="150">
      <c r="A123" s="37" t="s">
        <v>601</v>
      </c>
      <c r="B123" s="45"/>
      <c r="C123" s="46"/>
      <c r="D123" s="46"/>
      <c r="E123" s="39" t="s">
        <v>5377</v>
      </c>
      <c r="F123" s="46"/>
      <c r="G123" s="46"/>
      <c r="H123" s="46"/>
      <c r="I123" s="46"/>
      <c r="J123" s="48"/>
    </row>
    <row r="124">
      <c r="A124" s="31" t="s">
        <v>591</v>
      </c>
      <c r="B124" s="32"/>
      <c r="C124" s="33" t="s">
        <v>5646</v>
      </c>
      <c r="D124" s="34"/>
      <c r="E124" s="31" t="s">
        <v>5647</v>
      </c>
      <c r="F124" s="34"/>
      <c r="G124" s="34"/>
      <c r="H124" s="34"/>
      <c r="I124" s="35">
        <f>SUMIFS(I125:I128,A125:A128,"P")</f>
        <v>0</v>
      </c>
      <c r="J124" s="36"/>
    </row>
    <row r="125" ht="30">
      <c r="A125" s="37" t="s">
        <v>593</v>
      </c>
      <c r="B125" s="37">
        <v>29</v>
      </c>
      <c r="C125" s="38" t="s">
        <v>5862</v>
      </c>
      <c r="D125" s="37" t="s">
        <v>595</v>
      </c>
      <c r="E125" s="39" t="s">
        <v>5863</v>
      </c>
      <c r="F125" s="40" t="s">
        <v>650</v>
      </c>
      <c r="G125" s="41">
        <v>776.30999999999995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5864</v>
      </c>
      <c r="F127" s="46"/>
      <c r="G127" s="46"/>
      <c r="H127" s="46"/>
      <c r="I127" s="46"/>
      <c r="J127" s="48"/>
    </row>
    <row r="128" ht="225">
      <c r="A128" s="37" t="s">
        <v>601</v>
      </c>
      <c r="B128" s="45"/>
      <c r="C128" s="46"/>
      <c r="D128" s="46"/>
      <c r="E128" s="39" t="s">
        <v>5651</v>
      </c>
      <c r="F128" s="46"/>
      <c r="G128" s="46"/>
      <c r="H128" s="46"/>
      <c r="I128" s="46"/>
      <c r="J128" s="48"/>
    </row>
    <row r="129">
      <c r="A129" s="31" t="s">
        <v>591</v>
      </c>
      <c r="B129" s="32"/>
      <c r="C129" s="33" t="s">
        <v>5410</v>
      </c>
      <c r="D129" s="34"/>
      <c r="E129" s="31" t="s">
        <v>4579</v>
      </c>
      <c r="F129" s="34"/>
      <c r="G129" s="34"/>
      <c r="H129" s="34"/>
      <c r="I129" s="35">
        <f>SUMIFS(I130:I133,A130:A133,"P")</f>
        <v>0</v>
      </c>
      <c r="J129" s="36"/>
    </row>
    <row r="130">
      <c r="A130" s="37" t="s">
        <v>593</v>
      </c>
      <c r="B130" s="37">
        <v>30</v>
      </c>
      <c r="C130" s="38" t="s">
        <v>4593</v>
      </c>
      <c r="D130" s="37" t="s">
        <v>595</v>
      </c>
      <c r="E130" s="39" t="s">
        <v>4594</v>
      </c>
      <c r="F130" s="40" t="s">
        <v>1003</v>
      </c>
      <c r="G130" s="41">
        <v>317.27999999999997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599</v>
      </c>
      <c r="B132" s="45"/>
      <c r="C132" s="46"/>
      <c r="D132" s="46"/>
      <c r="E132" s="49" t="s">
        <v>5865</v>
      </c>
      <c r="F132" s="46"/>
      <c r="G132" s="46"/>
      <c r="H132" s="46"/>
      <c r="I132" s="46"/>
      <c r="J132" s="48"/>
    </row>
    <row r="133" ht="315">
      <c r="A133" s="37" t="s">
        <v>601</v>
      </c>
      <c r="B133" s="45"/>
      <c r="C133" s="46"/>
      <c r="D133" s="46"/>
      <c r="E133" s="39" t="s">
        <v>5416</v>
      </c>
      <c r="F133" s="46"/>
      <c r="G133" s="46"/>
      <c r="H133" s="46"/>
      <c r="I133" s="46"/>
      <c r="J133" s="48"/>
    </row>
    <row r="134">
      <c r="A134" s="31" t="s">
        <v>591</v>
      </c>
      <c r="B134" s="32"/>
      <c r="C134" s="33" t="s">
        <v>4636</v>
      </c>
      <c r="D134" s="34"/>
      <c r="E134" s="31" t="s">
        <v>4637</v>
      </c>
      <c r="F134" s="34"/>
      <c r="G134" s="34"/>
      <c r="H134" s="34"/>
      <c r="I134" s="35">
        <f>SUMIFS(I135:I154,A135:A154,"P")</f>
        <v>0</v>
      </c>
      <c r="J134" s="36"/>
    </row>
    <row r="135">
      <c r="A135" s="37" t="s">
        <v>593</v>
      </c>
      <c r="B135" s="37">
        <v>31</v>
      </c>
      <c r="C135" s="38" t="s">
        <v>5552</v>
      </c>
      <c r="D135" s="37" t="s">
        <v>595</v>
      </c>
      <c r="E135" s="39" t="s">
        <v>5553</v>
      </c>
      <c r="F135" s="40" t="s">
        <v>1003</v>
      </c>
      <c r="G135" s="41">
        <v>258.89999999999998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5866</v>
      </c>
      <c r="F137" s="46"/>
      <c r="G137" s="46"/>
      <c r="H137" s="46"/>
      <c r="I137" s="46"/>
      <c r="J137" s="48"/>
    </row>
    <row r="138" ht="75">
      <c r="A138" s="37" t="s">
        <v>601</v>
      </c>
      <c r="B138" s="45"/>
      <c r="C138" s="46"/>
      <c r="D138" s="46"/>
      <c r="E138" s="39" t="s">
        <v>5555</v>
      </c>
      <c r="F138" s="46"/>
      <c r="G138" s="46"/>
      <c r="H138" s="46"/>
      <c r="I138" s="46"/>
      <c r="J138" s="48"/>
    </row>
    <row r="139">
      <c r="A139" s="37" t="s">
        <v>593</v>
      </c>
      <c r="B139" s="37">
        <v>32</v>
      </c>
      <c r="C139" s="38" t="s">
        <v>5867</v>
      </c>
      <c r="D139" s="37" t="s">
        <v>595</v>
      </c>
      <c r="E139" s="39" t="s">
        <v>5868</v>
      </c>
      <c r="F139" s="40" t="s">
        <v>1003</v>
      </c>
      <c r="G139" s="41">
        <v>149.84999999999999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5869</v>
      </c>
      <c r="F141" s="46"/>
      <c r="G141" s="46"/>
      <c r="H141" s="46"/>
      <c r="I141" s="46"/>
      <c r="J141" s="48"/>
    </row>
    <row r="142" ht="60">
      <c r="A142" s="37" t="s">
        <v>601</v>
      </c>
      <c r="B142" s="45"/>
      <c r="C142" s="46"/>
      <c r="D142" s="46"/>
      <c r="E142" s="39" t="s">
        <v>5431</v>
      </c>
      <c r="F142" s="46"/>
      <c r="G142" s="46"/>
      <c r="H142" s="46"/>
      <c r="I142" s="46"/>
      <c r="J142" s="48"/>
    </row>
    <row r="143" ht="30">
      <c r="A143" s="37" t="s">
        <v>593</v>
      </c>
      <c r="B143" s="37">
        <v>33</v>
      </c>
      <c r="C143" s="38" t="s">
        <v>5870</v>
      </c>
      <c r="D143" s="37" t="s">
        <v>595</v>
      </c>
      <c r="E143" s="39" t="s">
        <v>5871</v>
      </c>
      <c r="F143" s="40" t="s">
        <v>1003</v>
      </c>
      <c r="G143" s="41">
        <v>116.59999999999999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5872</v>
      </c>
      <c r="F145" s="46"/>
      <c r="G145" s="46"/>
      <c r="H145" s="46"/>
      <c r="I145" s="46"/>
      <c r="J145" s="48"/>
    </row>
    <row r="146" ht="120">
      <c r="A146" s="37" t="s">
        <v>601</v>
      </c>
      <c r="B146" s="45"/>
      <c r="C146" s="46"/>
      <c r="D146" s="46"/>
      <c r="E146" s="39" t="s">
        <v>5707</v>
      </c>
      <c r="F146" s="46"/>
      <c r="G146" s="46"/>
      <c r="H146" s="46"/>
      <c r="I146" s="46"/>
      <c r="J146" s="48"/>
    </row>
    <row r="147" ht="30">
      <c r="A147" s="37" t="s">
        <v>593</v>
      </c>
      <c r="B147" s="37">
        <v>34</v>
      </c>
      <c r="C147" s="38" t="s">
        <v>4650</v>
      </c>
      <c r="D147" s="37" t="s">
        <v>595</v>
      </c>
      <c r="E147" s="39" t="s">
        <v>5873</v>
      </c>
      <c r="F147" s="40" t="s">
        <v>1003</v>
      </c>
      <c r="G147" s="41">
        <v>48.899999999999999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5874</v>
      </c>
      <c r="F149" s="46"/>
      <c r="G149" s="46"/>
      <c r="H149" s="46"/>
      <c r="I149" s="46"/>
      <c r="J149" s="48"/>
    </row>
    <row r="150" ht="120">
      <c r="A150" s="37" t="s">
        <v>601</v>
      </c>
      <c r="B150" s="45"/>
      <c r="C150" s="46"/>
      <c r="D150" s="46"/>
      <c r="E150" s="39" t="s">
        <v>5707</v>
      </c>
      <c r="F150" s="46"/>
      <c r="G150" s="46"/>
      <c r="H150" s="46"/>
      <c r="I150" s="46"/>
      <c r="J150" s="48"/>
    </row>
    <row r="151">
      <c r="A151" s="37" t="s">
        <v>593</v>
      </c>
      <c r="B151" s="37">
        <v>35</v>
      </c>
      <c r="C151" s="38" t="s">
        <v>5828</v>
      </c>
      <c r="D151" s="37" t="s">
        <v>595</v>
      </c>
      <c r="E151" s="39" t="s">
        <v>5440</v>
      </c>
      <c r="F151" s="40" t="s">
        <v>850</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5875</v>
      </c>
      <c r="F153" s="46"/>
      <c r="G153" s="46"/>
      <c r="H153" s="46"/>
      <c r="I153" s="46"/>
      <c r="J153" s="48"/>
    </row>
    <row r="154" ht="30">
      <c r="A154" s="37" t="s">
        <v>601</v>
      </c>
      <c r="B154" s="45"/>
      <c r="C154" s="46"/>
      <c r="D154" s="46"/>
      <c r="E154" s="39" t="s">
        <v>5442</v>
      </c>
      <c r="F154" s="46"/>
      <c r="G154" s="46"/>
      <c r="H154" s="46"/>
      <c r="I154" s="46"/>
      <c r="J154" s="48"/>
    </row>
    <row r="155">
      <c r="A155" s="31" t="s">
        <v>591</v>
      </c>
      <c r="B155" s="32"/>
      <c r="C155" s="33" t="s">
        <v>1812</v>
      </c>
      <c r="D155" s="34"/>
      <c r="E155" s="31" t="s">
        <v>1813</v>
      </c>
      <c r="F155" s="34"/>
      <c r="G155" s="34"/>
      <c r="H155" s="34"/>
      <c r="I155" s="35">
        <f>SUMIFS(I156:I159,A156:A159,"P")</f>
        <v>0</v>
      </c>
      <c r="J155" s="36"/>
    </row>
    <row r="156" ht="45">
      <c r="A156" s="37" t="s">
        <v>593</v>
      </c>
      <c r="B156" s="37">
        <v>36</v>
      </c>
      <c r="C156" s="38" t="s">
        <v>1814</v>
      </c>
      <c r="D156" s="37" t="s">
        <v>1815</v>
      </c>
      <c r="E156" s="39" t="s">
        <v>1816</v>
      </c>
      <c r="F156" s="40" t="s">
        <v>1127</v>
      </c>
      <c r="G156" s="41">
        <v>47873.919999999998</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45">
      <c r="A158" s="37" t="s">
        <v>599</v>
      </c>
      <c r="B158" s="45"/>
      <c r="C158" s="46"/>
      <c r="D158" s="46"/>
      <c r="E158" s="49" t="s">
        <v>5876</v>
      </c>
      <c r="F158" s="46"/>
      <c r="G158" s="46"/>
      <c r="H158" s="46"/>
      <c r="I158" s="46"/>
      <c r="J158" s="48"/>
    </row>
    <row r="159" ht="120">
      <c r="A159" s="37" t="s">
        <v>601</v>
      </c>
      <c r="B159" s="50"/>
      <c r="C159" s="51"/>
      <c r="D159" s="51"/>
      <c r="E159" s="39" t="s">
        <v>1129</v>
      </c>
      <c r="F159" s="51"/>
      <c r="G159" s="51"/>
      <c r="H159" s="51"/>
      <c r="I159" s="51"/>
      <c r="J159" s="52"/>
    </row>
  </sheetData>
  <sheetProtection sheet="1" objects="1" scenarios="1" spinCount="100000" saltValue="bAEu7BljLAtjD3dRalXYEwPqcGH2vbmnhOg435DtWtEjlWU4e1Z7Y7Umzdk7SsQD3josVIZgb7QkaVuZPrPAxQ==" hashValue="k9RS2eNRIklSpHRBnc1lQ5po6VNtxYnw8xiql9zyO50GAlyPATgExydh2Ix0dRD1aOZO4feCOjGARx3nUzXx4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5877</v>
      </c>
      <c r="I3" s="25">
        <f>SUMIFS(I11:I415,A11:A415,"SD")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5877</v>
      </c>
      <c r="D7" s="22"/>
      <c r="E7" s="23" t="s">
        <v>191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SUMIFS(I12:I51,A12:A51,"P")</f>
        <v>0</v>
      </c>
      <c r="J11" s="36"/>
    </row>
    <row r="12">
      <c r="A12" s="37" t="s">
        <v>593</v>
      </c>
      <c r="B12" s="37">
        <v>1</v>
      </c>
      <c r="C12" s="38" t="s">
        <v>5250</v>
      </c>
      <c r="D12" s="37" t="s">
        <v>595</v>
      </c>
      <c r="E12" s="39" t="s">
        <v>5251</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5252</v>
      </c>
      <c r="F14" s="46"/>
      <c r="G14" s="46"/>
      <c r="H14" s="46"/>
      <c r="I14" s="46"/>
      <c r="J14" s="48"/>
    </row>
    <row r="15" ht="30">
      <c r="A15" s="37" t="s">
        <v>601</v>
      </c>
      <c r="B15" s="45"/>
      <c r="C15" s="46"/>
      <c r="D15" s="46"/>
      <c r="E15" s="39" t="s">
        <v>4287</v>
      </c>
      <c r="F15" s="46"/>
      <c r="G15" s="46"/>
      <c r="H15" s="46"/>
      <c r="I15" s="46"/>
      <c r="J15" s="48"/>
    </row>
    <row r="16">
      <c r="A16" s="37" t="s">
        <v>593</v>
      </c>
      <c r="B16" s="37">
        <v>2</v>
      </c>
      <c r="C16" s="38" t="s">
        <v>5445</v>
      </c>
      <c r="D16" s="37" t="s">
        <v>595</v>
      </c>
      <c r="E16" s="39" t="s">
        <v>5258</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5878</v>
      </c>
      <c r="F18" s="46"/>
      <c r="G18" s="46"/>
      <c r="H18" s="46"/>
      <c r="I18" s="46"/>
      <c r="J18" s="48"/>
    </row>
    <row r="19" ht="30">
      <c r="A19" s="37" t="s">
        <v>601</v>
      </c>
      <c r="B19" s="45"/>
      <c r="C19" s="46"/>
      <c r="D19" s="46"/>
      <c r="E19" s="39" t="s">
        <v>4287</v>
      </c>
      <c r="F19" s="46"/>
      <c r="G19" s="46"/>
      <c r="H19" s="46"/>
      <c r="I19" s="46"/>
      <c r="J19" s="48"/>
    </row>
    <row r="20">
      <c r="A20" s="37" t="s">
        <v>593</v>
      </c>
      <c r="B20" s="37">
        <v>3</v>
      </c>
      <c r="C20" s="38" t="s">
        <v>5448</v>
      </c>
      <c r="D20" s="37" t="s">
        <v>595</v>
      </c>
      <c r="E20" s="39" t="s">
        <v>5254</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30">
      <c r="A23" s="37" t="s">
        <v>601</v>
      </c>
      <c r="B23" s="45"/>
      <c r="C23" s="46"/>
      <c r="D23" s="46"/>
      <c r="E23" s="39" t="s">
        <v>5256</v>
      </c>
      <c r="F23" s="46"/>
      <c r="G23" s="46"/>
      <c r="H23" s="46"/>
      <c r="I23" s="46"/>
      <c r="J23" s="48"/>
    </row>
    <row r="24">
      <c r="A24" s="37" t="s">
        <v>593</v>
      </c>
      <c r="B24" s="37">
        <v>4</v>
      </c>
      <c r="C24" s="38" t="s">
        <v>5449</v>
      </c>
      <c r="D24" s="37" t="s">
        <v>595</v>
      </c>
      <c r="E24" s="39" t="s">
        <v>5450</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5879</v>
      </c>
      <c r="F26" s="46"/>
      <c r="G26" s="46"/>
      <c r="H26" s="46"/>
      <c r="I26" s="46"/>
      <c r="J26" s="48"/>
    </row>
    <row r="27" ht="30">
      <c r="A27" s="37" t="s">
        <v>601</v>
      </c>
      <c r="B27" s="45"/>
      <c r="C27" s="46"/>
      <c r="D27" s="46"/>
      <c r="E27" s="39" t="s">
        <v>4284</v>
      </c>
      <c r="F27" s="46"/>
      <c r="G27" s="46"/>
      <c r="H27" s="46"/>
      <c r="I27" s="46"/>
      <c r="J27" s="48"/>
    </row>
    <row r="28">
      <c r="A28" s="37" t="s">
        <v>593</v>
      </c>
      <c r="B28" s="37">
        <v>5</v>
      </c>
      <c r="C28" s="38" t="s">
        <v>5880</v>
      </c>
      <c r="D28" s="37" t="s">
        <v>595</v>
      </c>
      <c r="E28" s="39" t="s">
        <v>4286</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5881</v>
      </c>
      <c r="F30" s="46"/>
      <c r="G30" s="46"/>
      <c r="H30" s="46"/>
      <c r="I30" s="46"/>
      <c r="J30" s="48"/>
    </row>
    <row r="31" ht="30">
      <c r="A31" s="37" t="s">
        <v>601</v>
      </c>
      <c r="B31" s="45"/>
      <c r="C31" s="46"/>
      <c r="D31" s="46"/>
      <c r="E31" s="39" t="s">
        <v>4287</v>
      </c>
      <c r="F31" s="46"/>
      <c r="G31" s="46"/>
      <c r="H31" s="46"/>
      <c r="I31" s="46"/>
      <c r="J31" s="48"/>
    </row>
    <row r="32">
      <c r="A32" s="37" t="s">
        <v>593</v>
      </c>
      <c r="B32" s="37">
        <v>6</v>
      </c>
      <c r="C32" s="38" t="s">
        <v>5259</v>
      </c>
      <c r="D32" s="37" t="s">
        <v>595</v>
      </c>
      <c r="E32" s="39" t="s">
        <v>5260</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5255</v>
      </c>
      <c r="F34" s="46"/>
      <c r="G34" s="46"/>
      <c r="H34" s="46"/>
      <c r="I34" s="46"/>
      <c r="J34" s="48"/>
    </row>
    <row r="35" ht="30">
      <c r="A35" s="37" t="s">
        <v>601</v>
      </c>
      <c r="B35" s="45"/>
      <c r="C35" s="46"/>
      <c r="D35" s="46"/>
      <c r="E35" s="39" t="s">
        <v>4287</v>
      </c>
      <c r="F35" s="46"/>
      <c r="G35" s="46"/>
      <c r="H35" s="46"/>
      <c r="I35" s="46"/>
      <c r="J35" s="48"/>
    </row>
    <row r="36">
      <c r="A36" s="37" t="s">
        <v>593</v>
      </c>
      <c r="B36" s="37">
        <v>7</v>
      </c>
      <c r="C36" s="38" t="s">
        <v>5261</v>
      </c>
      <c r="D36" s="37" t="s">
        <v>595</v>
      </c>
      <c r="E36" s="39" t="s">
        <v>5262</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5255</v>
      </c>
      <c r="F38" s="46"/>
      <c r="G38" s="46"/>
      <c r="H38" s="46"/>
      <c r="I38" s="46"/>
      <c r="J38" s="48"/>
    </row>
    <row r="39" ht="90">
      <c r="A39" s="37" t="s">
        <v>601</v>
      </c>
      <c r="B39" s="45"/>
      <c r="C39" s="46"/>
      <c r="D39" s="46"/>
      <c r="E39" s="39" t="s">
        <v>5263</v>
      </c>
      <c r="F39" s="46"/>
      <c r="G39" s="46"/>
      <c r="H39" s="46"/>
      <c r="I39" s="46"/>
      <c r="J39" s="48"/>
    </row>
    <row r="40">
      <c r="A40" s="37" t="s">
        <v>593</v>
      </c>
      <c r="B40" s="37">
        <v>8</v>
      </c>
      <c r="C40" s="38" t="s">
        <v>5882</v>
      </c>
      <c r="D40" s="37" t="s">
        <v>595</v>
      </c>
      <c r="E40" s="39" t="s">
        <v>4412</v>
      </c>
      <c r="F40" s="40" t="s">
        <v>2334</v>
      </c>
      <c r="G40" s="41">
        <v>1</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5265</v>
      </c>
      <c r="F42" s="46"/>
      <c r="G42" s="46"/>
      <c r="H42" s="46"/>
      <c r="I42" s="46"/>
      <c r="J42" s="48"/>
    </row>
    <row r="43" ht="30">
      <c r="A43" s="37" t="s">
        <v>601</v>
      </c>
      <c r="B43" s="45"/>
      <c r="C43" s="46"/>
      <c r="D43" s="46"/>
      <c r="E43" s="39" t="s">
        <v>4287</v>
      </c>
      <c r="F43" s="46"/>
      <c r="G43" s="46"/>
      <c r="H43" s="46"/>
      <c r="I43" s="46"/>
      <c r="J43" s="48"/>
    </row>
    <row r="44">
      <c r="A44" s="37" t="s">
        <v>593</v>
      </c>
      <c r="B44" s="37">
        <v>9</v>
      </c>
      <c r="C44" s="38" t="s">
        <v>5883</v>
      </c>
      <c r="D44" s="37" t="s">
        <v>595</v>
      </c>
      <c r="E44" s="39" t="s">
        <v>5884</v>
      </c>
      <c r="F44" s="40" t="s">
        <v>2334</v>
      </c>
      <c r="G44" s="41">
        <v>1</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5885</v>
      </c>
      <c r="F46" s="46"/>
      <c r="G46" s="46"/>
      <c r="H46" s="46"/>
      <c r="I46" s="46"/>
      <c r="J46" s="48"/>
    </row>
    <row r="47" ht="30">
      <c r="A47" s="37" t="s">
        <v>601</v>
      </c>
      <c r="B47" s="45"/>
      <c r="C47" s="46"/>
      <c r="D47" s="46"/>
      <c r="E47" s="39" t="s">
        <v>4287</v>
      </c>
      <c r="F47" s="46"/>
      <c r="G47" s="46"/>
      <c r="H47" s="46"/>
      <c r="I47" s="46"/>
      <c r="J47" s="48"/>
    </row>
    <row r="48">
      <c r="A48" s="37" t="s">
        <v>593</v>
      </c>
      <c r="B48" s="37">
        <v>11</v>
      </c>
      <c r="C48" s="38" t="s">
        <v>5270</v>
      </c>
      <c r="D48" s="37" t="s">
        <v>595</v>
      </c>
      <c r="E48" s="39" t="s">
        <v>5271</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5255</v>
      </c>
      <c r="F50" s="46"/>
      <c r="G50" s="46"/>
      <c r="H50" s="46"/>
      <c r="I50" s="46"/>
      <c r="J50" s="48"/>
    </row>
    <row r="51">
      <c r="A51" s="37" t="s">
        <v>601</v>
      </c>
      <c r="B51" s="45"/>
      <c r="C51" s="46"/>
      <c r="D51" s="46"/>
      <c r="E51" s="39" t="s">
        <v>5272</v>
      </c>
      <c r="F51" s="46"/>
      <c r="G51" s="46"/>
      <c r="H51" s="46"/>
      <c r="I51" s="46"/>
      <c r="J51" s="48"/>
    </row>
    <row r="52">
      <c r="A52" s="31" t="s">
        <v>591</v>
      </c>
      <c r="B52" s="32"/>
      <c r="C52" s="33" t="s">
        <v>5273</v>
      </c>
      <c r="D52" s="34"/>
      <c r="E52" s="31" t="s">
        <v>638</v>
      </c>
      <c r="F52" s="34"/>
      <c r="G52" s="34"/>
      <c r="H52" s="34"/>
      <c r="I52" s="35">
        <f>SUMIFS(I53:I108,A53:A108,"P")</f>
        <v>0</v>
      </c>
      <c r="J52" s="36"/>
    </row>
    <row r="53">
      <c r="A53" s="37" t="s">
        <v>593</v>
      </c>
      <c r="B53" s="37">
        <v>12</v>
      </c>
      <c r="C53" s="38" t="s">
        <v>5453</v>
      </c>
      <c r="D53" s="37" t="s">
        <v>595</v>
      </c>
      <c r="E53" s="39" t="s">
        <v>5454</v>
      </c>
      <c r="F53" s="40" t="s">
        <v>1003</v>
      </c>
      <c r="G53" s="41">
        <v>38</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5886</v>
      </c>
      <c r="F55" s="46"/>
      <c r="G55" s="46"/>
      <c r="H55" s="46"/>
      <c r="I55" s="46"/>
      <c r="J55" s="48"/>
    </row>
    <row r="56" ht="45">
      <c r="A56" s="37" t="s">
        <v>601</v>
      </c>
      <c r="B56" s="45"/>
      <c r="C56" s="46"/>
      <c r="D56" s="46"/>
      <c r="E56" s="39" t="s">
        <v>5456</v>
      </c>
      <c r="F56" s="46"/>
      <c r="G56" s="46"/>
      <c r="H56" s="46"/>
      <c r="I56" s="46"/>
      <c r="J56" s="48"/>
    </row>
    <row r="57">
      <c r="A57" s="37" t="s">
        <v>593</v>
      </c>
      <c r="B57" s="37">
        <v>13</v>
      </c>
      <c r="C57" s="38" t="s">
        <v>5278</v>
      </c>
      <c r="D57" s="37" t="s">
        <v>595</v>
      </c>
      <c r="E57" s="39" t="s">
        <v>5279</v>
      </c>
      <c r="F57" s="40" t="s">
        <v>641</v>
      </c>
      <c r="G57" s="41">
        <v>561.20000000000005</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5887</v>
      </c>
      <c r="F59" s="46"/>
      <c r="G59" s="46"/>
      <c r="H59" s="46"/>
      <c r="I59" s="46"/>
      <c r="J59" s="48"/>
    </row>
    <row r="60" ht="45">
      <c r="A60" s="37" t="s">
        <v>601</v>
      </c>
      <c r="B60" s="45"/>
      <c r="C60" s="46"/>
      <c r="D60" s="46"/>
      <c r="E60" s="39" t="s">
        <v>5281</v>
      </c>
      <c r="F60" s="46"/>
      <c r="G60" s="46"/>
      <c r="H60" s="46"/>
      <c r="I60" s="46"/>
      <c r="J60" s="48"/>
    </row>
    <row r="61">
      <c r="A61" s="37" t="s">
        <v>593</v>
      </c>
      <c r="B61" s="37">
        <v>14</v>
      </c>
      <c r="C61" s="38" t="s">
        <v>5282</v>
      </c>
      <c r="D61" s="37" t="s">
        <v>595</v>
      </c>
      <c r="E61" s="39" t="s">
        <v>5283</v>
      </c>
      <c r="F61" s="40" t="s">
        <v>641</v>
      </c>
      <c r="G61" s="41">
        <v>12631.5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5888</v>
      </c>
      <c r="F63" s="46"/>
      <c r="G63" s="46"/>
      <c r="H63" s="46"/>
      <c r="I63" s="46"/>
      <c r="J63" s="48"/>
    </row>
    <row r="64" ht="409.5">
      <c r="A64" s="37" t="s">
        <v>601</v>
      </c>
      <c r="B64" s="45"/>
      <c r="C64" s="46"/>
      <c r="D64" s="46"/>
      <c r="E64" s="39" t="s">
        <v>5285</v>
      </c>
      <c r="F64" s="46"/>
      <c r="G64" s="46"/>
      <c r="H64" s="46"/>
      <c r="I64" s="46"/>
      <c r="J64" s="48"/>
    </row>
    <row r="65">
      <c r="A65" s="37" t="s">
        <v>593</v>
      </c>
      <c r="B65" s="37">
        <v>15</v>
      </c>
      <c r="C65" s="38" t="s">
        <v>5286</v>
      </c>
      <c r="D65" s="37" t="s">
        <v>595</v>
      </c>
      <c r="E65" s="39" t="s">
        <v>5287</v>
      </c>
      <c r="F65" s="40" t="s">
        <v>641</v>
      </c>
      <c r="G65" s="41">
        <v>759.15999999999997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5889</v>
      </c>
      <c r="F67" s="46"/>
      <c r="G67" s="46"/>
      <c r="H67" s="46"/>
      <c r="I67" s="46"/>
      <c r="J67" s="48"/>
    </row>
    <row r="68" ht="390">
      <c r="A68" s="37" t="s">
        <v>601</v>
      </c>
      <c r="B68" s="45"/>
      <c r="C68" s="46"/>
      <c r="D68" s="46"/>
      <c r="E68" s="39" t="s">
        <v>5289</v>
      </c>
      <c r="F68" s="46"/>
      <c r="G68" s="46"/>
      <c r="H68" s="46"/>
      <c r="I68" s="46"/>
      <c r="J68" s="48"/>
    </row>
    <row r="69">
      <c r="A69" s="37" t="s">
        <v>593</v>
      </c>
      <c r="B69" s="37">
        <v>16</v>
      </c>
      <c r="C69" s="38" t="s">
        <v>3400</v>
      </c>
      <c r="D69" s="37" t="s">
        <v>595</v>
      </c>
      <c r="E69" s="39" t="s">
        <v>3401</v>
      </c>
      <c r="F69" s="40" t="s">
        <v>641</v>
      </c>
      <c r="G69" s="41">
        <v>2929.8000000000002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5890</v>
      </c>
      <c r="F71" s="46"/>
      <c r="G71" s="46"/>
      <c r="H71" s="46"/>
      <c r="I71" s="46"/>
      <c r="J71" s="48"/>
    </row>
    <row r="72" ht="405">
      <c r="A72" s="37" t="s">
        <v>601</v>
      </c>
      <c r="B72" s="45"/>
      <c r="C72" s="46"/>
      <c r="D72" s="46"/>
      <c r="E72" s="39" t="s">
        <v>3363</v>
      </c>
      <c r="F72" s="46"/>
      <c r="G72" s="46"/>
      <c r="H72" s="46"/>
      <c r="I72" s="46"/>
      <c r="J72" s="48"/>
    </row>
    <row r="73">
      <c r="A73" s="37" t="s">
        <v>593</v>
      </c>
      <c r="B73" s="37">
        <v>17</v>
      </c>
      <c r="C73" s="38" t="s">
        <v>2436</v>
      </c>
      <c r="D73" s="37" t="s">
        <v>595</v>
      </c>
      <c r="E73" s="39" t="s">
        <v>5291</v>
      </c>
      <c r="F73" s="40" t="s">
        <v>641</v>
      </c>
      <c r="G73" s="41">
        <v>12171.6</v>
      </c>
      <c r="H73" s="42">
        <v>0</v>
      </c>
      <c r="I73" s="43">
        <f>ROUND(G73*H73,P4)</f>
        <v>0</v>
      </c>
      <c r="J73" s="37"/>
      <c r="O73" s="44">
        <f>I73*0.21</f>
        <v>0</v>
      </c>
      <c r="P73">
        <v>3</v>
      </c>
    </row>
    <row r="74">
      <c r="A74" s="37" t="s">
        <v>598</v>
      </c>
      <c r="B74" s="45"/>
      <c r="C74" s="46"/>
      <c r="D74" s="46"/>
      <c r="E74" s="47" t="s">
        <v>595</v>
      </c>
      <c r="F74" s="46"/>
      <c r="G74" s="46"/>
      <c r="H74" s="46"/>
      <c r="I74" s="46"/>
      <c r="J74" s="48"/>
    </row>
    <row r="75" ht="90">
      <c r="A75" s="37" t="s">
        <v>599</v>
      </c>
      <c r="B75" s="45"/>
      <c r="C75" s="46"/>
      <c r="D75" s="46"/>
      <c r="E75" s="49" t="s">
        <v>5891</v>
      </c>
      <c r="F75" s="46"/>
      <c r="G75" s="46"/>
      <c r="H75" s="46"/>
      <c r="I75" s="46"/>
      <c r="J75" s="48"/>
    </row>
    <row r="76" ht="345">
      <c r="A76" s="37" t="s">
        <v>601</v>
      </c>
      <c r="B76" s="45"/>
      <c r="C76" s="46"/>
      <c r="D76" s="46"/>
      <c r="E76" s="39" t="s">
        <v>5293</v>
      </c>
      <c r="F76" s="46"/>
      <c r="G76" s="46"/>
      <c r="H76" s="46"/>
      <c r="I76" s="46"/>
      <c r="J76" s="48"/>
    </row>
    <row r="77">
      <c r="A77" s="37" t="s">
        <v>593</v>
      </c>
      <c r="B77" s="37">
        <v>18</v>
      </c>
      <c r="C77" s="38" t="s">
        <v>4447</v>
      </c>
      <c r="D77" s="37" t="s">
        <v>595</v>
      </c>
      <c r="E77" s="39" t="s">
        <v>5294</v>
      </c>
      <c r="F77" s="40" t="s">
        <v>641</v>
      </c>
      <c r="G77" s="41">
        <v>4325.3999999999996</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5892</v>
      </c>
      <c r="F79" s="46"/>
      <c r="G79" s="46"/>
      <c r="H79" s="46"/>
      <c r="I79" s="46"/>
      <c r="J79" s="48"/>
    </row>
    <row r="80" ht="240">
      <c r="A80" s="37" t="s">
        <v>601</v>
      </c>
      <c r="B80" s="45"/>
      <c r="C80" s="46"/>
      <c r="D80" s="46"/>
      <c r="E80" s="39" t="s">
        <v>5296</v>
      </c>
      <c r="F80" s="46"/>
      <c r="G80" s="46"/>
      <c r="H80" s="46"/>
      <c r="I80" s="46"/>
      <c r="J80" s="48"/>
    </row>
    <row r="81">
      <c r="A81" s="37" t="s">
        <v>593</v>
      </c>
      <c r="B81" s="37">
        <v>19</v>
      </c>
      <c r="C81" s="38" t="s">
        <v>644</v>
      </c>
      <c r="D81" s="37" t="s">
        <v>595</v>
      </c>
      <c r="E81" s="39" t="s">
        <v>844</v>
      </c>
      <c r="F81" s="40" t="s">
        <v>641</v>
      </c>
      <c r="G81" s="41">
        <v>759.15999999999997</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5893</v>
      </c>
      <c r="F83" s="46"/>
      <c r="G83" s="46"/>
      <c r="H83" s="46"/>
      <c r="I83" s="46"/>
      <c r="J83" s="48"/>
    </row>
    <row r="84" ht="300">
      <c r="A84" s="37" t="s">
        <v>601</v>
      </c>
      <c r="B84" s="45"/>
      <c r="C84" s="46"/>
      <c r="D84" s="46"/>
      <c r="E84" s="39" t="s">
        <v>846</v>
      </c>
      <c r="F84" s="46"/>
      <c r="G84" s="46"/>
      <c r="H84" s="46"/>
      <c r="I84" s="46"/>
      <c r="J84" s="48"/>
    </row>
    <row r="85">
      <c r="A85" s="37" t="s">
        <v>593</v>
      </c>
      <c r="B85" s="37">
        <v>20</v>
      </c>
      <c r="C85" s="38" t="s">
        <v>4470</v>
      </c>
      <c r="D85" s="37" t="s">
        <v>595</v>
      </c>
      <c r="E85" s="39" t="s">
        <v>5300</v>
      </c>
      <c r="F85" s="40" t="s">
        <v>641</v>
      </c>
      <c r="G85" s="41">
        <v>1583</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5894</v>
      </c>
      <c r="F87" s="46"/>
      <c r="G87" s="46"/>
      <c r="H87" s="46"/>
      <c r="I87" s="46"/>
      <c r="J87" s="48"/>
    </row>
    <row r="88" ht="390">
      <c r="A88" s="37" t="s">
        <v>601</v>
      </c>
      <c r="B88" s="45"/>
      <c r="C88" s="46"/>
      <c r="D88" s="46"/>
      <c r="E88" s="39" t="s">
        <v>5302</v>
      </c>
      <c r="F88" s="46"/>
      <c r="G88" s="46"/>
      <c r="H88" s="46"/>
      <c r="I88" s="46"/>
      <c r="J88" s="48"/>
    </row>
    <row r="89">
      <c r="A89" s="37" t="s">
        <v>593</v>
      </c>
      <c r="B89" s="37">
        <v>21</v>
      </c>
      <c r="C89" s="38" t="s">
        <v>5774</v>
      </c>
      <c r="D89" s="37" t="s">
        <v>595</v>
      </c>
      <c r="E89" s="39" t="s">
        <v>5775</v>
      </c>
      <c r="F89" s="40" t="s">
        <v>641</v>
      </c>
      <c r="G89" s="41">
        <v>5.7000000000000002</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5895</v>
      </c>
      <c r="F91" s="46"/>
      <c r="G91" s="46"/>
      <c r="H91" s="46"/>
      <c r="I91" s="46"/>
      <c r="J91" s="48"/>
    </row>
    <row r="92" ht="345">
      <c r="A92" s="37" t="s">
        <v>601</v>
      </c>
      <c r="B92" s="45"/>
      <c r="C92" s="46"/>
      <c r="D92" s="46"/>
      <c r="E92" s="39" t="s">
        <v>5293</v>
      </c>
      <c r="F92" s="46"/>
      <c r="G92" s="46"/>
      <c r="H92" s="46"/>
      <c r="I92" s="46"/>
      <c r="J92" s="48"/>
    </row>
    <row r="93">
      <c r="A93" s="37" t="s">
        <v>593</v>
      </c>
      <c r="B93" s="37">
        <v>22</v>
      </c>
      <c r="C93" s="38" t="s">
        <v>3364</v>
      </c>
      <c r="D93" s="37" t="s">
        <v>595</v>
      </c>
      <c r="E93" s="39" t="s">
        <v>5303</v>
      </c>
      <c r="F93" s="40" t="s">
        <v>650</v>
      </c>
      <c r="G93" s="41">
        <v>664</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5896</v>
      </c>
      <c r="F95" s="46"/>
      <c r="G95" s="46"/>
      <c r="H95" s="46"/>
      <c r="I95" s="46"/>
      <c r="J95" s="48"/>
    </row>
    <row r="96" ht="30">
      <c r="A96" s="37" t="s">
        <v>601</v>
      </c>
      <c r="B96" s="45"/>
      <c r="C96" s="46"/>
      <c r="D96" s="46"/>
      <c r="E96" s="39" t="s">
        <v>3367</v>
      </c>
      <c r="F96" s="46"/>
      <c r="G96" s="46"/>
      <c r="H96" s="46"/>
      <c r="I96" s="46"/>
      <c r="J96" s="48"/>
    </row>
    <row r="97">
      <c r="A97" s="37" t="s">
        <v>593</v>
      </c>
      <c r="B97" s="37">
        <v>23</v>
      </c>
      <c r="C97" s="38" t="s">
        <v>4483</v>
      </c>
      <c r="D97" s="37" t="s">
        <v>595</v>
      </c>
      <c r="E97" s="39" t="s">
        <v>5305</v>
      </c>
      <c r="F97" s="40" t="s">
        <v>650</v>
      </c>
      <c r="G97" s="41">
        <v>780</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599</v>
      </c>
      <c r="B99" s="45"/>
      <c r="C99" s="46"/>
      <c r="D99" s="46"/>
      <c r="E99" s="49" t="s">
        <v>5897</v>
      </c>
      <c r="F99" s="46"/>
      <c r="G99" s="46"/>
      <c r="H99" s="46"/>
      <c r="I99" s="46"/>
      <c r="J99" s="48"/>
    </row>
    <row r="100" ht="45">
      <c r="A100" s="37" t="s">
        <v>601</v>
      </c>
      <c r="B100" s="45"/>
      <c r="C100" s="46"/>
      <c r="D100" s="46"/>
      <c r="E100" s="39" t="s">
        <v>5307</v>
      </c>
      <c r="F100" s="46"/>
      <c r="G100" s="46"/>
      <c r="H100" s="46"/>
      <c r="I100" s="46"/>
      <c r="J100" s="48"/>
    </row>
    <row r="101">
      <c r="A101" s="37" t="s">
        <v>593</v>
      </c>
      <c r="B101" s="37">
        <v>24</v>
      </c>
      <c r="C101" s="38" t="s">
        <v>4491</v>
      </c>
      <c r="D101" s="37" t="s">
        <v>595</v>
      </c>
      <c r="E101" s="39" t="s">
        <v>4492</v>
      </c>
      <c r="F101" s="40" t="s">
        <v>650</v>
      </c>
      <c r="G101" s="41">
        <v>780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5898</v>
      </c>
      <c r="F103" s="46"/>
      <c r="G103" s="46"/>
      <c r="H103" s="46"/>
      <c r="I103" s="46"/>
      <c r="J103" s="48"/>
    </row>
    <row r="104" ht="30">
      <c r="A104" s="37" t="s">
        <v>601</v>
      </c>
      <c r="B104" s="45"/>
      <c r="C104" s="46"/>
      <c r="D104" s="46"/>
      <c r="E104" s="39" t="s">
        <v>5309</v>
      </c>
      <c r="F104" s="46"/>
      <c r="G104" s="46"/>
      <c r="H104" s="46"/>
      <c r="I104" s="46"/>
      <c r="J104" s="48"/>
    </row>
    <row r="105">
      <c r="A105" s="37" t="s">
        <v>593</v>
      </c>
      <c r="B105" s="37">
        <v>25</v>
      </c>
      <c r="C105" s="38" t="s">
        <v>5899</v>
      </c>
      <c r="D105" s="37" t="s">
        <v>595</v>
      </c>
      <c r="E105" s="39" t="s">
        <v>5900</v>
      </c>
      <c r="F105" s="40" t="s">
        <v>650</v>
      </c>
      <c r="G105" s="41">
        <v>822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5901</v>
      </c>
      <c r="F107" s="46"/>
      <c r="G107" s="46"/>
      <c r="H107" s="46"/>
      <c r="I107" s="46"/>
      <c r="J107" s="48"/>
    </row>
    <row r="108" ht="30">
      <c r="A108" s="37" t="s">
        <v>601</v>
      </c>
      <c r="B108" s="45"/>
      <c r="C108" s="46"/>
      <c r="D108" s="46"/>
      <c r="E108" s="39" t="s">
        <v>5902</v>
      </c>
      <c r="F108" s="46"/>
      <c r="G108" s="46"/>
      <c r="H108" s="46"/>
      <c r="I108" s="46"/>
      <c r="J108" s="48"/>
    </row>
    <row r="109">
      <c r="A109" s="31" t="s">
        <v>591</v>
      </c>
      <c r="B109" s="32"/>
      <c r="C109" s="33" t="s">
        <v>5314</v>
      </c>
      <c r="D109" s="34"/>
      <c r="E109" s="31" t="s">
        <v>4955</v>
      </c>
      <c r="F109" s="34"/>
      <c r="G109" s="34"/>
      <c r="H109" s="34"/>
      <c r="I109" s="35">
        <f>SUMIFS(I110:I165,A110:A165,"P")</f>
        <v>0</v>
      </c>
      <c r="J109" s="36"/>
    </row>
    <row r="110">
      <c r="A110" s="37" t="s">
        <v>593</v>
      </c>
      <c r="B110" s="37">
        <v>26</v>
      </c>
      <c r="C110" s="38" t="s">
        <v>5315</v>
      </c>
      <c r="D110" s="37" t="s">
        <v>595</v>
      </c>
      <c r="E110" s="39" t="s">
        <v>5316</v>
      </c>
      <c r="F110" s="40" t="s">
        <v>650</v>
      </c>
      <c r="G110" s="41">
        <v>2278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5903</v>
      </c>
      <c r="F112" s="46"/>
      <c r="G112" s="46"/>
      <c r="H112" s="46"/>
      <c r="I112" s="46"/>
      <c r="J112" s="48"/>
    </row>
    <row r="113" ht="75">
      <c r="A113" s="37" t="s">
        <v>601</v>
      </c>
      <c r="B113" s="45"/>
      <c r="C113" s="46"/>
      <c r="D113" s="46"/>
      <c r="E113" s="39" t="s">
        <v>5318</v>
      </c>
      <c r="F113" s="46"/>
      <c r="G113" s="46"/>
      <c r="H113" s="46"/>
      <c r="I113" s="46"/>
      <c r="J113" s="48"/>
    </row>
    <row r="114">
      <c r="A114" s="37" t="s">
        <v>593</v>
      </c>
      <c r="B114" s="37">
        <v>27</v>
      </c>
      <c r="C114" s="38" t="s">
        <v>4507</v>
      </c>
      <c r="D114" s="37" t="s">
        <v>595</v>
      </c>
      <c r="E114" s="39" t="s">
        <v>5474</v>
      </c>
      <c r="F114" s="40" t="s">
        <v>650</v>
      </c>
      <c r="G114" s="41">
        <v>2278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5904</v>
      </c>
      <c r="F116" s="46"/>
      <c r="G116" s="46"/>
      <c r="H116" s="46"/>
      <c r="I116" s="46"/>
      <c r="J116" s="48"/>
    </row>
    <row r="117" ht="120">
      <c r="A117" s="37" t="s">
        <v>601</v>
      </c>
      <c r="B117" s="45"/>
      <c r="C117" s="46"/>
      <c r="D117" s="46"/>
      <c r="E117" s="39" t="s">
        <v>5476</v>
      </c>
      <c r="F117" s="46"/>
      <c r="G117" s="46"/>
      <c r="H117" s="46"/>
      <c r="I117" s="46"/>
      <c r="J117" s="48"/>
    </row>
    <row r="118">
      <c r="A118" s="37" t="s">
        <v>593</v>
      </c>
      <c r="B118" s="37">
        <v>28</v>
      </c>
      <c r="C118" s="38" t="s">
        <v>4956</v>
      </c>
      <c r="D118" s="37" t="s">
        <v>595</v>
      </c>
      <c r="E118" s="39" t="s">
        <v>4957</v>
      </c>
      <c r="F118" s="40" t="s">
        <v>641</v>
      </c>
      <c r="G118" s="41">
        <v>1281.308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599</v>
      </c>
      <c r="B120" s="45"/>
      <c r="C120" s="46"/>
      <c r="D120" s="46"/>
      <c r="E120" s="49" t="s">
        <v>5905</v>
      </c>
      <c r="F120" s="46"/>
      <c r="G120" s="46"/>
      <c r="H120" s="46"/>
      <c r="I120" s="46"/>
      <c r="J120" s="48"/>
    </row>
    <row r="121" ht="409.5">
      <c r="A121" s="37" t="s">
        <v>601</v>
      </c>
      <c r="B121" s="45"/>
      <c r="C121" s="46"/>
      <c r="D121" s="46"/>
      <c r="E121" s="39" t="s">
        <v>5478</v>
      </c>
      <c r="F121" s="46"/>
      <c r="G121" s="46"/>
      <c r="H121" s="46"/>
      <c r="I121" s="46"/>
      <c r="J121" s="48"/>
    </row>
    <row r="122">
      <c r="A122" s="37" t="s">
        <v>593</v>
      </c>
      <c r="B122" s="37">
        <v>29</v>
      </c>
      <c r="C122" s="38" t="s">
        <v>4963</v>
      </c>
      <c r="D122" s="37" t="s">
        <v>595</v>
      </c>
      <c r="E122" s="39" t="s">
        <v>4964</v>
      </c>
      <c r="F122" s="40" t="s">
        <v>1127</v>
      </c>
      <c r="G122" s="41">
        <v>80.825999999999993</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5906</v>
      </c>
      <c r="F124" s="46"/>
      <c r="G124" s="46"/>
      <c r="H124" s="46"/>
      <c r="I124" s="46"/>
      <c r="J124" s="48"/>
    </row>
    <row r="125" ht="330">
      <c r="A125" s="37" t="s">
        <v>601</v>
      </c>
      <c r="B125" s="45"/>
      <c r="C125" s="46"/>
      <c r="D125" s="46"/>
      <c r="E125" s="39" t="s">
        <v>5480</v>
      </c>
      <c r="F125" s="46"/>
      <c r="G125" s="46"/>
      <c r="H125" s="46"/>
      <c r="I125" s="46"/>
      <c r="J125" s="48"/>
    </row>
    <row r="126">
      <c r="A126" s="37" t="s">
        <v>593</v>
      </c>
      <c r="B126" s="37">
        <v>30</v>
      </c>
      <c r="C126" s="38" t="s">
        <v>5907</v>
      </c>
      <c r="D126" s="37" t="s">
        <v>595</v>
      </c>
      <c r="E126" s="39" t="s">
        <v>5908</v>
      </c>
      <c r="F126" s="40" t="s">
        <v>1127</v>
      </c>
      <c r="G126" s="41">
        <v>19.530000000000001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5909</v>
      </c>
      <c r="F128" s="46"/>
      <c r="G128" s="46"/>
      <c r="H128" s="46"/>
      <c r="I128" s="46"/>
      <c r="J128" s="48"/>
    </row>
    <row r="129" ht="409.5">
      <c r="A129" s="37" t="s">
        <v>601</v>
      </c>
      <c r="B129" s="45"/>
      <c r="C129" s="46"/>
      <c r="D129" s="46"/>
      <c r="E129" s="39" t="s">
        <v>5322</v>
      </c>
      <c r="F129" s="46"/>
      <c r="G129" s="46"/>
      <c r="H129" s="46"/>
      <c r="I129" s="46"/>
      <c r="J129" s="48"/>
    </row>
    <row r="130">
      <c r="A130" s="37" t="s">
        <v>593</v>
      </c>
      <c r="B130" s="37">
        <v>31</v>
      </c>
      <c r="C130" s="38" t="s">
        <v>5910</v>
      </c>
      <c r="D130" s="37" t="s">
        <v>595</v>
      </c>
      <c r="E130" s="39" t="s">
        <v>5911</v>
      </c>
      <c r="F130" s="40" t="s">
        <v>1127</v>
      </c>
      <c r="G130" s="41">
        <v>0.93000000000000005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5912</v>
      </c>
      <c r="F132" s="46"/>
      <c r="G132" s="46"/>
      <c r="H132" s="46"/>
      <c r="I132" s="46"/>
      <c r="J132" s="48"/>
    </row>
    <row r="133" ht="409.5">
      <c r="A133" s="37" t="s">
        <v>601</v>
      </c>
      <c r="B133" s="45"/>
      <c r="C133" s="46"/>
      <c r="D133" s="46"/>
      <c r="E133" s="39" t="s">
        <v>5322</v>
      </c>
      <c r="F133" s="46"/>
      <c r="G133" s="46"/>
      <c r="H133" s="46"/>
      <c r="I133" s="46"/>
      <c r="J133" s="48"/>
    </row>
    <row r="134">
      <c r="A134" s="37" t="s">
        <v>593</v>
      </c>
      <c r="B134" s="37">
        <v>32</v>
      </c>
      <c r="C134" s="38" t="s">
        <v>5913</v>
      </c>
      <c r="D134" s="37" t="s">
        <v>595</v>
      </c>
      <c r="E134" s="39" t="s">
        <v>5914</v>
      </c>
      <c r="F134" s="40" t="s">
        <v>1127</v>
      </c>
      <c r="G134" s="41">
        <v>20.460000000000001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5915</v>
      </c>
      <c r="F136" s="46"/>
      <c r="G136" s="46"/>
      <c r="H136" s="46"/>
      <c r="I136" s="46"/>
      <c r="J136" s="48"/>
    </row>
    <row r="137">
      <c r="A137" s="37" t="s">
        <v>601</v>
      </c>
      <c r="B137" s="45"/>
      <c r="C137" s="46"/>
      <c r="D137" s="46"/>
      <c r="E137" s="39" t="s">
        <v>5326</v>
      </c>
      <c r="F137" s="46"/>
      <c r="G137" s="46"/>
      <c r="H137" s="46"/>
      <c r="I137" s="46"/>
      <c r="J137" s="48"/>
    </row>
    <row r="138">
      <c r="A138" s="37" t="s">
        <v>593</v>
      </c>
      <c r="B138" s="37">
        <v>33</v>
      </c>
      <c r="C138" s="38" t="s">
        <v>5916</v>
      </c>
      <c r="D138" s="37" t="s">
        <v>595</v>
      </c>
      <c r="E138" s="39" t="s">
        <v>5917</v>
      </c>
      <c r="F138" s="40" t="s">
        <v>1003</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5918</v>
      </c>
      <c r="F140" s="46"/>
      <c r="G140" s="46"/>
      <c r="H140" s="46"/>
      <c r="I140" s="46"/>
      <c r="J140" s="48"/>
    </row>
    <row r="141" ht="75">
      <c r="A141" s="37" t="s">
        <v>601</v>
      </c>
      <c r="B141" s="45"/>
      <c r="C141" s="46"/>
      <c r="D141" s="46"/>
      <c r="E141" s="39" t="s">
        <v>5919</v>
      </c>
      <c r="F141" s="46"/>
      <c r="G141" s="46"/>
      <c r="H141" s="46"/>
      <c r="I141" s="46"/>
      <c r="J141" s="48"/>
    </row>
    <row r="142">
      <c r="A142" s="37" t="s">
        <v>593</v>
      </c>
      <c r="B142" s="37">
        <v>34</v>
      </c>
      <c r="C142" s="38" t="s">
        <v>5485</v>
      </c>
      <c r="D142" s="37" t="s">
        <v>595</v>
      </c>
      <c r="E142" s="39" t="s">
        <v>5486</v>
      </c>
      <c r="F142" s="40" t="s">
        <v>1003</v>
      </c>
      <c r="G142" s="41">
        <v>1133.5</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60">
      <c r="A144" s="37" t="s">
        <v>599</v>
      </c>
      <c r="B144" s="45"/>
      <c r="C144" s="46"/>
      <c r="D144" s="46"/>
      <c r="E144" s="49" t="s">
        <v>5920</v>
      </c>
      <c r="F144" s="46"/>
      <c r="G144" s="46"/>
      <c r="H144" s="46"/>
      <c r="I144" s="46"/>
      <c r="J144" s="48"/>
    </row>
    <row r="145" ht="225">
      <c r="A145" s="37" t="s">
        <v>601</v>
      </c>
      <c r="B145" s="45"/>
      <c r="C145" s="46"/>
      <c r="D145" s="46"/>
      <c r="E145" s="39" t="s">
        <v>5484</v>
      </c>
      <c r="F145" s="46"/>
      <c r="G145" s="46"/>
      <c r="H145" s="46"/>
      <c r="I145" s="46"/>
      <c r="J145" s="48"/>
    </row>
    <row r="146">
      <c r="A146" s="37" t="s">
        <v>593</v>
      </c>
      <c r="B146" s="37">
        <v>35</v>
      </c>
      <c r="C146" s="38" t="s">
        <v>5921</v>
      </c>
      <c r="D146" s="37" t="s">
        <v>595</v>
      </c>
      <c r="E146" s="39" t="s">
        <v>5922</v>
      </c>
      <c r="F146" s="40" t="s">
        <v>641</v>
      </c>
      <c r="G146" s="41">
        <v>1135.5999999999999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90">
      <c r="A148" s="37" t="s">
        <v>599</v>
      </c>
      <c r="B148" s="45"/>
      <c r="C148" s="46"/>
      <c r="D148" s="46"/>
      <c r="E148" s="49" t="s">
        <v>5923</v>
      </c>
      <c r="F148" s="46"/>
      <c r="G148" s="46"/>
      <c r="H148" s="46"/>
      <c r="I148" s="46"/>
      <c r="J148" s="48"/>
    </row>
    <row r="149" ht="60">
      <c r="A149" s="37" t="s">
        <v>601</v>
      </c>
      <c r="B149" s="45"/>
      <c r="C149" s="46"/>
      <c r="D149" s="46"/>
      <c r="E149" s="39" t="s">
        <v>5523</v>
      </c>
      <c r="F149" s="46"/>
      <c r="G149" s="46"/>
      <c r="H149" s="46"/>
      <c r="I149" s="46"/>
      <c r="J149" s="48"/>
    </row>
    <row r="150">
      <c r="A150" s="37" t="s">
        <v>593</v>
      </c>
      <c r="B150" s="37">
        <v>36</v>
      </c>
      <c r="C150" s="38" t="s">
        <v>4977</v>
      </c>
      <c r="D150" s="37" t="s">
        <v>595</v>
      </c>
      <c r="E150" s="39" t="s">
        <v>4978</v>
      </c>
      <c r="F150" s="40" t="s">
        <v>641</v>
      </c>
      <c r="G150" s="41">
        <v>691</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599</v>
      </c>
      <c r="B152" s="45"/>
      <c r="C152" s="46"/>
      <c r="D152" s="46"/>
      <c r="E152" s="49" t="s">
        <v>5924</v>
      </c>
      <c r="F152" s="46"/>
      <c r="G152" s="46"/>
      <c r="H152" s="46"/>
      <c r="I152" s="46"/>
      <c r="J152" s="48"/>
    </row>
    <row r="153" ht="409.5">
      <c r="A153" s="37" t="s">
        <v>601</v>
      </c>
      <c r="B153" s="45"/>
      <c r="C153" s="46"/>
      <c r="D153" s="46"/>
      <c r="E153" s="39" t="s">
        <v>5075</v>
      </c>
      <c r="F153" s="46"/>
      <c r="G153" s="46"/>
      <c r="H153" s="46"/>
      <c r="I153" s="46"/>
      <c r="J153" s="48"/>
    </row>
    <row r="154">
      <c r="A154" s="37" t="s">
        <v>593</v>
      </c>
      <c r="B154" s="37">
        <v>37</v>
      </c>
      <c r="C154" s="38" t="s">
        <v>4981</v>
      </c>
      <c r="D154" s="37" t="s">
        <v>595</v>
      </c>
      <c r="E154" s="39" t="s">
        <v>5489</v>
      </c>
      <c r="F154" s="40" t="s">
        <v>1127</v>
      </c>
      <c r="G154" s="41">
        <v>83.849999999999994</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20">
      <c r="A156" s="37" t="s">
        <v>599</v>
      </c>
      <c r="B156" s="45"/>
      <c r="C156" s="46"/>
      <c r="D156" s="46"/>
      <c r="E156" s="49" t="s">
        <v>5925</v>
      </c>
      <c r="F156" s="46"/>
      <c r="G156" s="46"/>
      <c r="H156" s="46"/>
      <c r="I156" s="46"/>
      <c r="J156" s="48"/>
    </row>
    <row r="157" ht="330">
      <c r="A157" s="37" t="s">
        <v>601</v>
      </c>
      <c r="B157" s="45"/>
      <c r="C157" s="46"/>
      <c r="D157" s="46"/>
      <c r="E157" s="39" t="s">
        <v>5344</v>
      </c>
      <c r="F157" s="46"/>
      <c r="G157" s="46"/>
      <c r="H157" s="46"/>
      <c r="I157" s="46"/>
      <c r="J157" s="48"/>
    </row>
    <row r="158">
      <c r="A158" s="37" t="s">
        <v>593</v>
      </c>
      <c r="B158" s="37">
        <v>38</v>
      </c>
      <c r="C158" s="38" t="s">
        <v>5491</v>
      </c>
      <c r="D158" s="37" t="s">
        <v>595</v>
      </c>
      <c r="E158" s="39" t="s">
        <v>5492</v>
      </c>
      <c r="F158" s="40" t="s">
        <v>1003</v>
      </c>
      <c r="G158" s="41">
        <v>8004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90">
      <c r="A160" s="37" t="s">
        <v>599</v>
      </c>
      <c r="B160" s="45"/>
      <c r="C160" s="46"/>
      <c r="D160" s="46"/>
      <c r="E160" s="49" t="s">
        <v>5926</v>
      </c>
      <c r="F160" s="46"/>
      <c r="G160" s="46"/>
      <c r="H160" s="46"/>
      <c r="I160" s="46"/>
      <c r="J160" s="48"/>
    </row>
    <row r="161" ht="225">
      <c r="A161" s="37" t="s">
        <v>601</v>
      </c>
      <c r="B161" s="45"/>
      <c r="C161" s="46"/>
      <c r="D161" s="46"/>
      <c r="E161" s="39" t="s">
        <v>5494</v>
      </c>
      <c r="F161" s="46"/>
      <c r="G161" s="46"/>
      <c r="H161" s="46"/>
      <c r="I161" s="46"/>
      <c r="J161" s="48"/>
    </row>
    <row r="162" ht="30">
      <c r="A162" s="37" t="s">
        <v>593</v>
      </c>
      <c r="B162" s="37">
        <v>39</v>
      </c>
      <c r="C162" s="38" t="s">
        <v>5927</v>
      </c>
      <c r="D162" s="37" t="s">
        <v>595</v>
      </c>
      <c r="E162" s="39" t="s">
        <v>5928</v>
      </c>
      <c r="F162" s="40" t="s">
        <v>850</v>
      </c>
      <c r="G162" s="41">
        <v>10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5929</v>
      </c>
      <c r="F164" s="46"/>
      <c r="G164" s="46"/>
      <c r="H164" s="46"/>
      <c r="I164" s="46"/>
      <c r="J164" s="48"/>
    </row>
    <row r="165" ht="75">
      <c r="A165" s="37" t="s">
        <v>601</v>
      </c>
      <c r="B165" s="45"/>
      <c r="C165" s="46"/>
      <c r="D165" s="46"/>
      <c r="E165" s="39" t="s">
        <v>5930</v>
      </c>
      <c r="F165" s="46"/>
      <c r="G165" s="46"/>
      <c r="H165" s="46"/>
      <c r="I165" s="46"/>
      <c r="J165" s="48"/>
    </row>
    <row r="166">
      <c r="A166" s="31" t="s">
        <v>591</v>
      </c>
      <c r="B166" s="32"/>
      <c r="C166" s="33" t="s">
        <v>5328</v>
      </c>
      <c r="D166" s="34"/>
      <c r="E166" s="31" t="s">
        <v>4985</v>
      </c>
      <c r="F166" s="34"/>
      <c r="G166" s="34"/>
      <c r="H166" s="34"/>
      <c r="I166" s="35">
        <f>SUMIFS(I167:I198,A167:A198,"P")</f>
        <v>0</v>
      </c>
      <c r="J166" s="36"/>
    </row>
    <row r="167">
      <c r="A167" s="37" t="s">
        <v>593</v>
      </c>
      <c r="B167" s="37">
        <v>40</v>
      </c>
      <c r="C167" s="38" t="s">
        <v>5329</v>
      </c>
      <c r="D167" s="37" t="s">
        <v>595</v>
      </c>
      <c r="E167" s="39" t="s">
        <v>5330</v>
      </c>
      <c r="F167" s="40" t="s">
        <v>641</v>
      </c>
      <c r="G167" s="41">
        <v>82.799999999999997</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5931</v>
      </c>
      <c r="F169" s="46"/>
      <c r="G169" s="46"/>
      <c r="H169" s="46"/>
      <c r="I169" s="46"/>
      <c r="J169" s="48"/>
    </row>
    <row r="170" ht="409.5">
      <c r="A170" s="37" t="s">
        <v>601</v>
      </c>
      <c r="B170" s="45"/>
      <c r="C170" s="46"/>
      <c r="D170" s="46"/>
      <c r="E170" s="39" t="s">
        <v>5332</v>
      </c>
      <c r="F170" s="46"/>
      <c r="G170" s="46"/>
      <c r="H170" s="46"/>
      <c r="I170" s="46"/>
      <c r="J170" s="48"/>
    </row>
    <row r="171">
      <c r="A171" s="37" t="s">
        <v>593</v>
      </c>
      <c r="B171" s="37">
        <v>41</v>
      </c>
      <c r="C171" s="38" t="s">
        <v>5333</v>
      </c>
      <c r="D171" s="37" t="s">
        <v>595</v>
      </c>
      <c r="E171" s="39" t="s">
        <v>5334</v>
      </c>
      <c r="F171" s="40" t="s">
        <v>1127</v>
      </c>
      <c r="G171" s="41">
        <v>5.1269999999999998</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50">
      <c r="A173" s="37" t="s">
        <v>599</v>
      </c>
      <c r="B173" s="45"/>
      <c r="C173" s="46"/>
      <c r="D173" s="46"/>
      <c r="E173" s="49" t="s">
        <v>5932</v>
      </c>
      <c r="F173" s="46"/>
      <c r="G173" s="46"/>
      <c r="H173" s="46"/>
      <c r="I173" s="46"/>
      <c r="J173" s="48"/>
    </row>
    <row r="174" ht="300">
      <c r="A174" s="37" t="s">
        <v>601</v>
      </c>
      <c r="B174" s="45"/>
      <c r="C174" s="46"/>
      <c r="D174" s="46"/>
      <c r="E174" s="39" t="s">
        <v>5336</v>
      </c>
      <c r="F174" s="46"/>
      <c r="G174" s="46"/>
      <c r="H174" s="46"/>
      <c r="I174" s="46"/>
      <c r="J174" s="48"/>
    </row>
    <row r="175">
      <c r="A175" s="37" t="s">
        <v>593</v>
      </c>
      <c r="B175" s="37">
        <v>42</v>
      </c>
      <c r="C175" s="38" t="s">
        <v>5337</v>
      </c>
      <c r="D175" s="37" t="s">
        <v>595</v>
      </c>
      <c r="E175" s="39" t="s">
        <v>5338</v>
      </c>
      <c r="F175" s="40" t="s">
        <v>641</v>
      </c>
      <c r="G175" s="41">
        <v>452.5</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35">
      <c r="A177" s="37" t="s">
        <v>599</v>
      </c>
      <c r="B177" s="45"/>
      <c r="C177" s="46"/>
      <c r="D177" s="46"/>
      <c r="E177" s="49" t="s">
        <v>5933</v>
      </c>
      <c r="F177" s="46"/>
      <c r="G177" s="46"/>
      <c r="H177" s="46"/>
      <c r="I177" s="46"/>
      <c r="J177" s="48"/>
    </row>
    <row r="178" ht="409.5">
      <c r="A178" s="37" t="s">
        <v>601</v>
      </c>
      <c r="B178" s="45"/>
      <c r="C178" s="46"/>
      <c r="D178" s="46"/>
      <c r="E178" s="39" t="s">
        <v>5340</v>
      </c>
      <c r="F178" s="46"/>
      <c r="G178" s="46"/>
      <c r="H178" s="46"/>
      <c r="I178" s="46"/>
      <c r="J178" s="48"/>
    </row>
    <row r="179">
      <c r="A179" s="37" t="s">
        <v>593</v>
      </c>
      <c r="B179" s="37">
        <v>43</v>
      </c>
      <c r="C179" s="38" t="s">
        <v>5341</v>
      </c>
      <c r="D179" s="37" t="s">
        <v>595</v>
      </c>
      <c r="E179" s="39" t="s">
        <v>5342</v>
      </c>
      <c r="F179" s="40" t="s">
        <v>1127</v>
      </c>
      <c r="G179" s="41">
        <v>42.459000000000003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95">
      <c r="A181" s="37" t="s">
        <v>599</v>
      </c>
      <c r="B181" s="45"/>
      <c r="C181" s="46"/>
      <c r="D181" s="46"/>
      <c r="E181" s="49" t="s">
        <v>5934</v>
      </c>
      <c r="F181" s="46"/>
      <c r="G181" s="46"/>
      <c r="H181" s="46"/>
      <c r="I181" s="46"/>
      <c r="J181" s="48"/>
    </row>
    <row r="182" ht="330">
      <c r="A182" s="37" t="s">
        <v>601</v>
      </c>
      <c r="B182" s="45"/>
      <c r="C182" s="46"/>
      <c r="D182" s="46"/>
      <c r="E182" s="39" t="s">
        <v>5344</v>
      </c>
      <c r="F182" s="46"/>
      <c r="G182" s="46"/>
      <c r="H182" s="46"/>
      <c r="I182" s="46"/>
      <c r="J182" s="48"/>
    </row>
    <row r="183">
      <c r="A183" s="37" t="s">
        <v>593</v>
      </c>
      <c r="B183" s="37">
        <v>44</v>
      </c>
      <c r="C183" s="38" t="s">
        <v>5935</v>
      </c>
      <c r="D183" s="37" t="s">
        <v>595</v>
      </c>
      <c r="E183" s="39" t="s">
        <v>5936</v>
      </c>
      <c r="F183" s="40" t="s">
        <v>641</v>
      </c>
      <c r="G183" s="41">
        <v>191.69999999999999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90">
      <c r="A185" s="37" t="s">
        <v>599</v>
      </c>
      <c r="B185" s="45"/>
      <c r="C185" s="46"/>
      <c r="D185" s="46"/>
      <c r="E185" s="49" t="s">
        <v>5937</v>
      </c>
      <c r="F185" s="46"/>
      <c r="G185" s="46"/>
      <c r="H185" s="46"/>
      <c r="I185" s="46"/>
      <c r="J185" s="48"/>
    </row>
    <row r="186" ht="409.5">
      <c r="A186" s="37" t="s">
        <v>601</v>
      </c>
      <c r="B186" s="45"/>
      <c r="C186" s="46"/>
      <c r="D186" s="46"/>
      <c r="E186" s="39" t="s">
        <v>5340</v>
      </c>
      <c r="F186" s="46"/>
      <c r="G186" s="46"/>
      <c r="H186" s="46"/>
      <c r="I186" s="46"/>
      <c r="J186" s="48"/>
    </row>
    <row r="187">
      <c r="A187" s="37" t="s">
        <v>593</v>
      </c>
      <c r="B187" s="37">
        <v>45</v>
      </c>
      <c r="C187" s="38" t="s">
        <v>5938</v>
      </c>
      <c r="D187" s="37" t="s">
        <v>595</v>
      </c>
      <c r="E187" s="39" t="s">
        <v>5939</v>
      </c>
      <c r="F187" s="40" t="s">
        <v>1127</v>
      </c>
      <c r="G187" s="41">
        <v>26.460000000000001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50">
      <c r="A189" s="37" t="s">
        <v>599</v>
      </c>
      <c r="B189" s="45"/>
      <c r="C189" s="46"/>
      <c r="D189" s="46"/>
      <c r="E189" s="49" t="s">
        <v>5940</v>
      </c>
      <c r="F189" s="46"/>
      <c r="G189" s="46"/>
      <c r="H189" s="46"/>
      <c r="I189" s="46"/>
      <c r="J189" s="48"/>
    </row>
    <row r="190" ht="330">
      <c r="A190" s="37" t="s">
        <v>601</v>
      </c>
      <c r="B190" s="45"/>
      <c r="C190" s="46"/>
      <c r="D190" s="46"/>
      <c r="E190" s="39" t="s">
        <v>5344</v>
      </c>
      <c r="F190" s="46"/>
      <c r="G190" s="46"/>
      <c r="H190" s="46"/>
      <c r="I190" s="46"/>
      <c r="J190" s="48"/>
    </row>
    <row r="191">
      <c r="A191" s="37" t="s">
        <v>593</v>
      </c>
      <c r="B191" s="37">
        <v>46</v>
      </c>
      <c r="C191" s="38" t="s">
        <v>5941</v>
      </c>
      <c r="D191" s="37" t="s">
        <v>595</v>
      </c>
      <c r="E191" s="39" t="s">
        <v>5942</v>
      </c>
      <c r="F191" s="40" t="s">
        <v>1127</v>
      </c>
      <c r="G191" s="41">
        <v>0.74099999999999999</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5943</v>
      </c>
      <c r="F193" s="46"/>
      <c r="G193" s="46"/>
      <c r="H193" s="46"/>
      <c r="I193" s="46"/>
      <c r="J193" s="48"/>
    </row>
    <row r="194" ht="330">
      <c r="A194" s="37" t="s">
        <v>601</v>
      </c>
      <c r="B194" s="45"/>
      <c r="C194" s="46"/>
      <c r="D194" s="46"/>
      <c r="E194" s="39" t="s">
        <v>5344</v>
      </c>
      <c r="F194" s="46"/>
      <c r="G194" s="46"/>
      <c r="H194" s="46"/>
      <c r="I194" s="46"/>
      <c r="J194" s="48"/>
    </row>
    <row r="195">
      <c r="A195" s="37" t="s">
        <v>593</v>
      </c>
      <c r="B195" s="37">
        <v>47</v>
      </c>
      <c r="C195" s="38" t="s">
        <v>4998</v>
      </c>
      <c r="D195" s="37" t="s">
        <v>595</v>
      </c>
      <c r="E195" s="39" t="s">
        <v>5345</v>
      </c>
      <c r="F195" s="40" t="s">
        <v>1049</v>
      </c>
      <c r="G195" s="41">
        <v>4178.8000000000002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5944</v>
      </c>
      <c r="F197" s="46"/>
      <c r="G197" s="46"/>
      <c r="H197" s="46"/>
      <c r="I197" s="46"/>
      <c r="J197" s="48"/>
    </row>
    <row r="198" ht="375">
      <c r="A198" s="37" t="s">
        <v>601</v>
      </c>
      <c r="B198" s="45"/>
      <c r="C198" s="46"/>
      <c r="D198" s="46"/>
      <c r="E198" s="39" t="s">
        <v>5347</v>
      </c>
      <c r="F198" s="46"/>
      <c r="G198" s="46"/>
      <c r="H198" s="46"/>
      <c r="I198" s="46"/>
      <c r="J198" s="48"/>
    </row>
    <row r="199">
      <c r="A199" s="31" t="s">
        <v>591</v>
      </c>
      <c r="B199" s="32"/>
      <c r="C199" s="33" t="s">
        <v>5354</v>
      </c>
      <c r="D199" s="34"/>
      <c r="E199" s="31" t="s">
        <v>1643</v>
      </c>
      <c r="F199" s="34"/>
      <c r="G199" s="34"/>
      <c r="H199" s="34"/>
      <c r="I199" s="35">
        <f>SUMIFS(I200:I259,A200:A259,"P")</f>
        <v>0</v>
      </c>
      <c r="J199" s="36"/>
    </row>
    <row r="200">
      <c r="A200" s="37" t="s">
        <v>593</v>
      </c>
      <c r="B200" s="37">
        <v>48</v>
      </c>
      <c r="C200" s="38" t="s">
        <v>5620</v>
      </c>
      <c r="D200" s="37" t="s">
        <v>595</v>
      </c>
      <c r="E200" s="39" t="s">
        <v>5621</v>
      </c>
      <c r="F200" s="40" t="s">
        <v>641</v>
      </c>
      <c r="G200" s="41">
        <v>407.60000000000002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599</v>
      </c>
      <c r="B202" s="45"/>
      <c r="C202" s="46"/>
      <c r="D202" s="46"/>
      <c r="E202" s="49" t="s">
        <v>5945</v>
      </c>
      <c r="F202" s="46"/>
      <c r="G202" s="46"/>
      <c r="H202" s="46"/>
      <c r="I202" s="46"/>
      <c r="J202" s="48"/>
    </row>
    <row r="203" ht="409.5">
      <c r="A203" s="37" t="s">
        <v>601</v>
      </c>
      <c r="B203" s="45"/>
      <c r="C203" s="46"/>
      <c r="D203" s="46"/>
      <c r="E203" s="39" t="s">
        <v>5340</v>
      </c>
      <c r="F203" s="46"/>
      <c r="G203" s="46"/>
      <c r="H203" s="46"/>
      <c r="I203" s="46"/>
      <c r="J203" s="48"/>
    </row>
    <row r="204">
      <c r="A204" s="37" t="s">
        <v>593</v>
      </c>
      <c r="B204" s="37">
        <v>49</v>
      </c>
      <c r="C204" s="38" t="s">
        <v>5623</v>
      </c>
      <c r="D204" s="37" t="s">
        <v>595</v>
      </c>
      <c r="E204" s="39" t="s">
        <v>5624</v>
      </c>
      <c r="F204" s="40" t="s">
        <v>1127</v>
      </c>
      <c r="G204" s="41">
        <v>101.51000000000001</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5946</v>
      </c>
      <c r="F206" s="46"/>
      <c r="G206" s="46"/>
      <c r="H206" s="46"/>
      <c r="I206" s="46"/>
      <c r="J206" s="48"/>
    </row>
    <row r="207" ht="330">
      <c r="A207" s="37" t="s">
        <v>601</v>
      </c>
      <c r="B207" s="45"/>
      <c r="C207" s="46"/>
      <c r="D207" s="46"/>
      <c r="E207" s="39" t="s">
        <v>5626</v>
      </c>
      <c r="F207" s="46"/>
      <c r="G207" s="46"/>
      <c r="H207" s="46"/>
      <c r="I207" s="46"/>
      <c r="J207" s="48"/>
    </row>
    <row r="208">
      <c r="A208" s="37" t="s">
        <v>593</v>
      </c>
      <c r="B208" s="37">
        <v>50</v>
      </c>
      <c r="C208" s="38" t="s">
        <v>5355</v>
      </c>
      <c r="D208" s="37" t="s">
        <v>595</v>
      </c>
      <c r="E208" s="39" t="s">
        <v>5356</v>
      </c>
      <c r="F208" s="40" t="s">
        <v>641</v>
      </c>
      <c r="G208" s="41">
        <v>4.5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05">
      <c r="A210" s="37" t="s">
        <v>599</v>
      </c>
      <c r="B210" s="45"/>
      <c r="C210" s="46"/>
      <c r="D210" s="46"/>
      <c r="E210" s="49" t="s">
        <v>5947</v>
      </c>
      <c r="F210" s="46"/>
      <c r="G210" s="46"/>
      <c r="H210" s="46"/>
      <c r="I210" s="46"/>
      <c r="J210" s="48"/>
    </row>
    <row r="211" ht="300">
      <c r="A211" s="37" t="s">
        <v>601</v>
      </c>
      <c r="B211" s="45"/>
      <c r="C211" s="46"/>
      <c r="D211" s="46"/>
      <c r="E211" s="39" t="s">
        <v>5358</v>
      </c>
      <c r="F211" s="46"/>
      <c r="G211" s="46"/>
      <c r="H211" s="46"/>
      <c r="I211" s="46"/>
      <c r="J211" s="48"/>
    </row>
    <row r="212">
      <c r="A212" s="37" t="s">
        <v>593</v>
      </c>
      <c r="B212" s="37">
        <v>51</v>
      </c>
      <c r="C212" s="38" t="s">
        <v>5015</v>
      </c>
      <c r="D212" s="37" t="s">
        <v>595</v>
      </c>
      <c r="E212" s="39" t="s">
        <v>5359</v>
      </c>
      <c r="F212" s="40" t="s">
        <v>641</v>
      </c>
      <c r="G212" s="41">
        <v>74.069999999999993</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5948</v>
      </c>
      <c r="F214" s="46"/>
      <c r="G214" s="46"/>
      <c r="H214" s="46"/>
      <c r="I214" s="46"/>
      <c r="J214" s="48"/>
    </row>
    <row r="215" ht="409.5">
      <c r="A215" s="37" t="s">
        <v>601</v>
      </c>
      <c r="B215" s="45"/>
      <c r="C215" s="46"/>
      <c r="D215" s="46"/>
      <c r="E215" s="39" t="s">
        <v>5340</v>
      </c>
      <c r="F215" s="46"/>
      <c r="G215" s="46"/>
      <c r="H215" s="46"/>
      <c r="I215" s="46"/>
      <c r="J215" s="48"/>
    </row>
    <row r="216">
      <c r="A216" s="37" t="s">
        <v>593</v>
      </c>
      <c r="B216" s="37">
        <v>52</v>
      </c>
      <c r="C216" s="38" t="s">
        <v>5949</v>
      </c>
      <c r="D216" s="37" t="s">
        <v>595</v>
      </c>
      <c r="E216" s="39" t="s">
        <v>5950</v>
      </c>
      <c r="F216" s="40" t="s">
        <v>641</v>
      </c>
      <c r="G216" s="41">
        <v>77.400000000000006</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5951</v>
      </c>
      <c r="F218" s="46"/>
      <c r="G218" s="46"/>
      <c r="H218" s="46"/>
      <c r="I218" s="46"/>
      <c r="J218" s="48"/>
    </row>
    <row r="219" ht="409.5">
      <c r="A219" s="37" t="s">
        <v>601</v>
      </c>
      <c r="B219" s="45"/>
      <c r="C219" s="46"/>
      <c r="D219" s="46"/>
      <c r="E219" s="39" t="s">
        <v>5340</v>
      </c>
      <c r="F219" s="46"/>
      <c r="G219" s="46"/>
      <c r="H219" s="46"/>
      <c r="I219" s="46"/>
      <c r="J219" s="48"/>
    </row>
    <row r="220">
      <c r="A220" s="37" t="s">
        <v>593</v>
      </c>
      <c r="B220" s="37">
        <v>53</v>
      </c>
      <c r="C220" s="38" t="s">
        <v>5364</v>
      </c>
      <c r="D220" s="37" t="s">
        <v>595</v>
      </c>
      <c r="E220" s="39" t="s">
        <v>5365</v>
      </c>
      <c r="F220" s="40" t="s">
        <v>1127</v>
      </c>
      <c r="G220" s="41">
        <v>6.2439999999999998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5952</v>
      </c>
      <c r="F222" s="46"/>
      <c r="G222" s="46"/>
      <c r="H222" s="46"/>
      <c r="I222" s="46"/>
      <c r="J222" s="48"/>
    </row>
    <row r="223" ht="225">
      <c r="A223" s="37" t="s">
        <v>601</v>
      </c>
      <c r="B223" s="45"/>
      <c r="C223" s="46"/>
      <c r="D223" s="46"/>
      <c r="E223" s="39" t="s">
        <v>5367</v>
      </c>
      <c r="F223" s="46"/>
      <c r="G223" s="46"/>
      <c r="H223" s="46"/>
      <c r="I223" s="46"/>
      <c r="J223" s="48"/>
    </row>
    <row r="224">
      <c r="A224" s="37" t="s">
        <v>593</v>
      </c>
      <c r="B224" s="37">
        <v>54</v>
      </c>
      <c r="C224" s="38" t="s">
        <v>5953</v>
      </c>
      <c r="D224" s="37" t="s">
        <v>595</v>
      </c>
      <c r="E224" s="39" t="s">
        <v>5954</v>
      </c>
      <c r="F224" s="40" t="s">
        <v>641</v>
      </c>
      <c r="G224" s="41">
        <v>112.8</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5955</v>
      </c>
      <c r="F226" s="46"/>
      <c r="G226" s="46"/>
      <c r="H226" s="46"/>
      <c r="I226" s="46"/>
      <c r="J226" s="48"/>
    </row>
    <row r="227" ht="409.5">
      <c r="A227" s="37" t="s">
        <v>601</v>
      </c>
      <c r="B227" s="45"/>
      <c r="C227" s="46"/>
      <c r="D227" s="46"/>
      <c r="E227" s="39" t="s">
        <v>5956</v>
      </c>
      <c r="F227" s="46"/>
      <c r="G227" s="46"/>
      <c r="H227" s="46"/>
      <c r="I227" s="46"/>
      <c r="J227" s="48"/>
    </row>
    <row r="228">
      <c r="A228" s="37" t="s">
        <v>593</v>
      </c>
      <c r="B228" s="37">
        <v>55</v>
      </c>
      <c r="C228" s="38" t="s">
        <v>4529</v>
      </c>
      <c r="D228" s="37" t="s">
        <v>595</v>
      </c>
      <c r="E228" s="39" t="s">
        <v>5521</v>
      </c>
      <c r="F228" s="40" t="s">
        <v>641</v>
      </c>
      <c r="G228" s="41">
        <v>1003.2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80">
      <c r="A230" s="37" t="s">
        <v>599</v>
      </c>
      <c r="B230" s="45"/>
      <c r="C230" s="46"/>
      <c r="D230" s="46"/>
      <c r="E230" s="49" t="s">
        <v>5957</v>
      </c>
      <c r="F230" s="46"/>
      <c r="G230" s="46"/>
      <c r="H230" s="46"/>
      <c r="I230" s="46"/>
      <c r="J230" s="48"/>
    </row>
    <row r="231" ht="60">
      <c r="A231" s="37" t="s">
        <v>601</v>
      </c>
      <c r="B231" s="45"/>
      <c r="C231" s="46"/>
      <c r="D231" s="46"/>
      <c r="E231" s="39" t="s">
        <v>5523</v>
      </c>
      <c r="F231" s="46"/>
      <c r="G231" s="46"/>
      <c r="H231" s="46"/>
      <c r="I231" s="46"/>
      <c r="J231" s="48"/>
    </row>
    <row r="232">
      <c r="A232" s="37" t="s">
        <v>593</v>
      </c>
      <c r="B232" s="37">
        <v>56</v>
      </c>
      <c r="C232" s="38" t="s">
        <v>4533</v>
      </c>
      <c r="D232" s="37" t="s">
        <v>595</v>
      </c>
      <c r="E232" s="39" t="s">
        <v>5524</v>
      </c>
      <c r="F232" s="40" t="s">
        <v>641</v>
      </c>
      <c r="G232" s="41">
        <v>25.100000000000001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45">
      <c r="A234" s="37" t="s">
        <v>599</v>
      </c>
      <c r="B234" s="45"/>
      <c r="C234" s="46"/>
      <c r="D234" s="46"/>
      <c r="E234" s="49" t="s">
        <v>5958</v>
      </c>
      <c r="F234" s="46"/>
      <c r="G234" s="46"/>
      <c r="H234" s="46"/>
      <c r="I234" s="46"/>
      <c r="J234" s="48"/>
    </row>
    <row r="235" ht="60">
      <c r="A235" s="37" t="s">
        <v>601</v>
      </c>
      <c r="B235" s="45"/>
      <c r="C235" s="46"/>
      <c r="D235" s="46"/>
      <c r="E235" s="39" t="s">
        <v>5523</v>
      </c>
      <c r="F235" s="46"/>
      <c r="G235" s="46"/>
      <c r="H235" s="46"/>
      <c r="I235" s="46"/>
      <c r="J235" s="48"/>
    </row>
    <row r="236">
      <c r="A236" s="37" t="s">
        <v>593</v>
      </c>
      <c r="B236" s="37">
        <v>57</v>
      </c>
      <c r="C236" s="38" t="s">
        <v>5368</v>
      </c>
      <c r="D236" s="37" t="s">
        <v>595</v>
      </c>
      <c r="E236" s="39" t="s">
        <v>5369</v>
      </c>
      <c r="F236" s="40" t="s">
        <v>641</v>
      </c>
      <c r="G236" s="41">
        <v>1010</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90">
      <c r="A238" s="37" t="s">
        <v>599</v>
      </c>
      <c r="B238" s="45"/>
      <c r="C238" s="46"/>
      <c r="D238" s="46"/>
      <c r="E238" s="49" t="s">
        <v>5959</v>
      </c>
      <c r="F238" s="46"/>
      <c r="G238" s="46"/>
      <c r="H238" s="46"/>
      <c r="I238" s="46"/>
      <c r="J238" s="48"/>
    </row>
    <row r="239" ht="45">
      <c r="A239" s="37" t="s">
        <v>601</v>
      </c>
      <c r="B239" s="45"/>
      <c r="C239" s="46"/>
      <c r="D239" s="46"/>
      <c r="E239" s="39" t="s">
        <v>5371</v>
      </c>
      <c r="F239" s="46"/>
      <c r="G239" s="46"/>
      <c r="H239" s="46"/>
      <c r="I239" s="46"/>
      <c r="J239" s="48"/>
    </row>
    <row r="240">
      <c r="A240" s="37" t="s">
        <v>593</v>
      </c>
      <c r="B240" s="37">
        <v>58</v>
      </c>
      <c r="C240" s="38" t="s">
        <v>5372</v>
      </c>
      <c r="D240" s="37" t="s">
        <v>595</v>
      </c>
      <c r="E240" s="39" t="s">
        <v>5373</v>
      </c>
      <c r="F240" s="40" t="s">
        <v>641</v>
      </c>
      <c r="G240" s="41">
        <v>40</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5960</v>
      </c>
      <c r="F242" s="46"/>
      <c r="G242" s="46"/>
      <c r="H242" s="46"/>
      <c r="I242" s="46"/>
      <c r="J242" s="48"/>
    </row>
    <row r="243" ht="75">
      <c r="A243" s="37" t="s">
        <v>601</v>
      </c>
      <c r="B243" s="45"/>
      <c r="C243" s="46"/>
      <c r="D243" s="46"/>
      <c r="E243" s="39" t="s">
        <v>5375</v>
      </c>
      <c r="F243" s="46"/>
      <c r="G243" s="46"/>
      <c r="H243" s="46"/>
      <c r="I243" s="46"/>
      <c r="J243" s="48"/>
    </row>
    <row r="244">
      <c r="A244" s="37" t="s">
        <v>593</v>
      </c>
      <c r="B244" s="37">
        <v>59</v>
      </c>
      <c r="C244" s="38" t="s">
        <v>4540</v>
      </c>
      <c r="D244" s="37" t="s">
        <v>595</v>
      </c>
      <c r="E244" s="39" t="s">
        <v>4541</v>
      </c>
      <c r="F244" s="40" t="s">
        <v>641</v>
      </c>
      <c r="G244" s="41">
        <v>66.5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135">
      <c r="A246" s="37" t="s">
        <v>599</v>
      </c>
      <c r="B246" s="45"/>
      <c r="C246" s="46"/>
      <c r="D246" s="46"/>
      <c r="E246" s="49" t="s">
        <v>5961</v>
      </c>
      <c r="F246" s="46"/>
      <c r="G246" s="46"/>
      <c r="H246" s="46"/>
      <c r="I246" s="46"/>
      <c r="J246" s="48"/>
    </row>
    <row r="247" ht="150">
      <c r="A247" s="37" t="s">
        <v>601</v>
      </c>
      <c r="B247" s="45"/>
      <c r="C247" s="46"/>
      <c r="D247" s="46"/>
      <c r="E247" s="39" t="s">
        <v>5377</v>
      </c>
      <c r="F247" s="46"/>
      <c r="G247" s="46"/>
      <c r="H247" s="46"/>
      <c r="I247" s="46"/>
      <c r="J247" s="48"/>
    </row>
    <row r="248">
      <c r="A248" s="37" t="s">
        <v>593</v>
      </c>
      <c r="B248" s="37">
        <v>60</v>
      </c>
      <c r="C248" s="38" t="s">
        <v>5529</v>
      </c>
      <c r="D248" s="37" t="s">
        <v>595</v>
      </c>
      <c r="E248" s="39" t="s">
        <v>5530</v>
      </c>
      <c r="F248" s="40" t="s">
        <v>641</v>
      </c>
      <c r="G248" s="41">
        <v>32.340000000000003</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65">
      <c r="A250" s="37" t="s">
        <v>599</v>
      </c>
      <c r="B250" s="45"/>
      <c r="C250" s="46"/>
      <c r="D250" s="46"/>
      <c r="E250" s="49" t="s">
        <v>5962</v>
      </c>
      <c r="F250" s="46"/>
      <c r="G250" s="46"/>
      <c r="H250" s="46"/>
      <c r="I250" s="46"/>
      <c r="J250" s="48"/>
    </row>
    <row r="251" ht="409.5">
      <c r="A251" s="37" t="s">
        <v>601</v>
      </c>
      <c r="B251" s="45"/>
      <c r="C251" s="46"/>
      <c r="D251" s="46"/>
      <c r="E251" s="39" t="s">
        <v>5532</v>
      </c>
      <c r="F251" s="46"/>
      <c r="G251" s="46"/>
      <c r="H251" s="46"/>
      <c r="I251" s="46"/>
      <c r="J251" s="48"/>
    </row>
    <row r="252">
      <c r="A252" s="37" t="s">
        <v>593</v>
      </c>
      <c r="B252" s="37">
        <v>61</v>
      </c>
      <c r="C252" s="38" t="s">
        <v>5963</v>
      </c>
      <c r="D252" s="37" t="s">
        <v>595</v>
      </c>
      <c r="E252" s="39" t="s">
        <v>5964</v>
      </c>
      <c r="F252" s="40" t="s">
        <v>850</v>
      </c>
      <c r="G252" s="41">
        <v>12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5965</v>
      </c>
      <c r="F254" s="46"/>
      <c r="G254" s="46"/>
      <c r="H254" s="46"/>
      <c r="I254" s="46"/>
      <c r="J254" s="48"/>
    </row>
    <row r="255" ht="285">
      <c r="A255" s="37" t="s">
        <v>601</v>
      </c>
      <c r="B255" s="45"/>
      <c r="C255" s="46"/>
      <c r="D255" s="46"/>
      <c r="E255" s="39" t="s">
        <v>5966</v>
      </c>
      <c r="F255" s="46"/>
      <c r="G255" s="46"/>
      <c r="H255" s="46"/>
      <c r="I255" s="46"/>
      <c r="J255" s="48"/>
    </row>
    <row r="256">
      <c r="A256" s="37" t="s">
        <v>593</v>
      </c>
      <c r="B256" s="37">
        <v>62</v>
      </c>
      <c r="C256" s="38" t="s">
        <v>5967</v>
      </c>
      <c r="D256" s="37" t="s">
        <v>595</v>
      </c>
      <c r="E256" s="39" t="s">
        <v>5968</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60">
      <c r="A258" s="37" t="s">
        <v>599</v>
      </c>
      <c r="B258" s="45"/>
      <c r="C258" s="46"/>
      <c r="D258" s="46"/>
      <c r="E258" s="49" t="s">
        <v>5969</v>
      </c>
      <c r="F258" s="46"/>
      <c r="G258" s="46"/>
      <c r="H258" s="46"/>
      <c r="I258" s="46"/>
      <c r="J258" s="48"/>
    </row>
    <row r="259" ht="409.5">
      <c r="A259" s="37" t="s">
        <v>601</v>
      </c>
      <c r="B259" s="45"/>
      <c r="C259" s="46"/>
      <c r="D259" s="46"/>
      <c r="E259" s="39" t="s">
        <v>5970</v>
      </c>
      <c r="F259" s="46"/>
      <c r="G259" s="46"/>
      <c r="H259" s="46"/>
      <c r="I259" s="46"/>
      <c r="J259" s="48"/>
    </row>
    <row r="260">
      <c r="A260" s="31" t="s">
        <v>591</v>
      </c>
      <c r="B260" s="32"/>
      <c r="C260" s="33" t="s">
        <v>5378</v>
      </c>
      <c r="D260" s="34"/>
      <c r="E260" s="31" t="s">
        <v>5379</v>
      </c>
      <c r="F260" s="34"/>
      <c r="G260" s="34"/>
      <c r="H260" s="34"/>
      <c r="I260" s="35">
        <f>SUMIFS(I261:I268,A261:A268,"P")</f>
        <v>0</v>
      </c>
      <c r="J260" s="36"/>
    </row>
    <row r="261">
      <c r="A261" s="37" t="s">
        <v>593</v>
      </c>
      <c r="B261" s="37">
        <v>63</v>
      </c>
      <c r="C261" s="38" t="s">
        <v>5380</v>
      </c>
      <c r="D261" s="37" t="s">
        <v>595</v>
      </c>
      <c r="E261" s="39" t="s">
        <v>5381</v>
      </c>
      <c r="F261" s="40" t="s">
        <v>641</v>
      </c>
      <c r="G261" s="41">
        <v>58.960000000000001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5">
      <c r="A263" s="37" t="s">
        <v>599</v>
      </c>
      <c r="B263" s="45"/>
      <c r="C263" s="46"/>
      <c r="D263" s="46"/>
      <c r="E263" s="49" t="s">
        <v>5971</v>
      </c>
      <c r="F263" s="46"/>
      <c r="G263" s="46"/>
      <c r="H263" s="46"/>
      <c r="I263" s="46"/>
      <c r="J263" s="48"/>
    </row>
    <row r="264" ht="409.5">
      <c r="A264" s="37" t="s">
        <v>601</v>
      </c>
      <c r="B264" s="45"/>
      <c r="C264" s="46"/>
      <c r="D264" s="46"/>
      <c r="E264" s="39" t="s">
        <v>5383</v>
      </c>
      <c r="F264" s="46"/>
      <c r="G264" s="46"/>
      <c r="H264" s="46"/>
      <c r="I264" s="46"/>
      <c r="J264" s="48"/>
    </row>
    <row r="265">
      <c r="A265" s="37" t="s">
        <v>593</v>
      </c>
      <c r="B265" s="37">
        <v>64</v>
      </c>
      <c r="C265" s="38" t="s">
        <v>5972</v>
      </c>
      <c r="D265" s="37" t="s">
        <v>595</v>
      </c>
      <c r="E265" s="39" t="s">
        <v>5973</v>
      </c>
      <c r="F265" s="40" t="s">
        <v>650</v>
      </c>
      <c r="G265" s="41">
        <v>108.063</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105">
      <c r="A267" s="37" t="s">
        <v>599</v>
      </c>
      <c r="B267" s="45"/>
      <c r="C267" s="46"/>
      <c r="D267" s="46"/>
      <c r="E267" s="49" t="s">
        <v>5974</v>
      </c>
      <c r="F267" s="46"/>
      <c r="G267" s="46"/>
      <c r="H267" s="46"/>
      <c r="I267" s="46"/>
      <c r="J267" s="48"/>
    </row>
    <row r="268" ht="105">
      <c r="A268" s="37" t="s">
        <v>601</v>
      </c>
      <c r="B268" s="45"/>
      <c r="C268" s="46"/>
      <c r="D268" s="46"/>
      <c r="E268" s="39" t="s">
        <v>5975</v>
      </c>
      <c r="F268" s="46"/>
      <c r="G268" s="46"/>
      <c r="H268" s="46"/>
      <c r="I268" s="46"/>
      <c r="J268" s="48"/>
    </row>
    <row r="269">
      <c r="A269" s="31" t="s">
        <v>591</v>
      </c>
      <c r="B269" s="32"/>
      <c r="C269" s="33" t="s">
        <v>1689</v>
      </c>
      <c r="D269" s="34"/>
      <c r="E269" s="31" t="s">
        <v>5172</v>
      </c>
      <c r="F269" s="34"/>
      <c r="G269" s="34"/>
      <c r="H269" s="34"/>
      <c r="I269" s="35">
        <f>SUMIFS(I270:I293,A270:A293,"P")</f>
        <v>0</v>
      </c>
      <c r="J269" s="36"/>
    </row>
    <row r="270" ht="30">
      <c r="A270" s="37" t="s">
        <v>593</v>
      </c>
      <c r="B270" s="37">
        <v>65</v>
      </c>
      <c r="C270" s="38" t="s">
        <v>5535</v>
      </c>
      <c r="D270" s="37" t="s">
        <v>595</v>
      </c>
      <c r="E270" s="39" t="s">
        <v>5536</v>
      </c>
      <c r="F270" s="40" t="s">
        <v>650</v>
      </c>
      <c r="G270" s="41">
        <v>1699.05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35">
      <c r="A272" s="37" t="s">
        <v>599</v>
      </c>
      <c r="B272" s="45"/>
      <c r="C272" s="46"/>
      <c r="D272" s="46"/>
      <c r="E272" s="49" t="s">
        <v>5976</v>
      </c>
      <c r="F272" s="46"/>
      <c r="G272" s="46"/>
      <c r="H272" s="46"/>
      <c r="I272" s="46"/>
      <c r="J272" s="48"/>
    </row>
    <row r="273" ht="270">
      <c r="A273" s="37" t="s">
        <v>601</v>
      </c>
      <c r="B273" s="45"/>
      <c r="C273" s="46"/>
      <c r="D273" s="46"/>
      <c r="E273" s="39" t="s">
        <v>5386</v>
      </c>
      <c r="F273" s="46"/>
      <c r="G273" s="46"/>
      <c r="H273" s="46"/>
      <c r="I273" s="46"/>
      <c r="J273" s="48"/>
    </row>
    <row r="274" ht="30">
      <c r="A274" s="37" t="s">
        <v>593</v>
      </c>
      <c r="B274" s="37">
        <v>66</v>
      </c>
      <c r="C274" s="38" t="s">
        <v>5390</v>
      </c>
      <c r="D274" s="37" t="s">
        <v>595</v>
      </c>
      <c r="E274" s="39" t="s">
        <v>5391</v>
      </c>
      <c r="F274" s="40" t="s">
        <v>650</v>
      </c>
      <c r="G274" s="41">
        <v>1699.05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5977</v>
      </c>
      <c r="F276" s="46"/>
      <c r="G276" s="46"/>
      <c r="H276" s="46"/>
      <c r="I276" s="46"/>
      <c r="J276" s="48"/>
    </row>
    <row r="277" ht="270">
      <c r="A277" s="37" t="s">
        <v>601</v>
      </c>
      <c r="B277" s="45"/>
      <c r="C277" s="46"/>
      <c r="D277" s="46"/>
      <c r="E277" s="39" t="s">
        <v>5386</v>
      </c>
      <c r="F277" s="46"/>
      <c r="G277" s="46"/>
      <c r="H277" s="46"/>
      <c r="I277" s="46"/>
      <c r="J277" s="48"/>
    </row>
    <row r="278">
      <c r="A278" s="37" t="s">
        <v>593</v>
      </c>
      <c r="B278" s="37">
        <v>67</v>
      </c>
      <c r="C278" s="38" t="s">
        <v>5978</v>
      </c>
      <c r="D278" s="37" t="s">
        <v>595</v>
      </c>
      <c r="E278" s="39" t="s">
        <v>5979</v>
      </c>
      <c r="F278" s="40" t="s">
        <v>650</v>
      </c>
      <c r="G278" s="41">
        <v>394.30000000000001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5980</v>
      </c>
      <c r="F280" s="46"/>
      <c r="G280" s="46"/>
      <c r="H280" s="46"/>
      <c r="I280" s="46"/>
      <c r="J280" s="48"/>
    </row>
    <row r="281" ht="270">
      <c r="A281" s="37" t="s">
        <v>601</v>
      </c>
      <c r="B281" s="45"/>
      <c r="C281" s="46"/>
      <c r="D281" s="46"/>
      <c r="E281" s="39" t="s">
        <v>5386</v>
      </c>
      <c r="F281" s="46"/>
      <c r="G281" s="46"/>
      <c r="H281" s="46"/>
      <c r="I281" s="46"/>
      <c r="J281" s="48"/>
    </row>
    <row r="282">
      <c r="A282" s="37" t="s">
        <v>593</v>
      </c>
      <c r="B282" s="37">
        <v>68</v>
      </c>
      <c r="C282" s="38" t="s">
        <v>5981</v>
      </c>
      <c r="D282" s="37" t="s">
        <v>595</v>
      </c>
      <c r="E282" s="39" t="s">
        <v>5982</v>
      </c>
      <c r="F282" s="40" t="s">
        <v>650</v>
      </c>
      <c r="G282" s="41">
        <v>1184.26</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5983</v>
      </c>
      <c r="F284" s="46"/>
      <c r="G284" s="46"/>
      <c r="H284" s="46"/>
      <c r="I284" s="46"/>
      <c r="J284" s="48"/>
    </row>
    <row r="285" ht="270">
      <c r="A285" s="37" t="s">
        <v>601</v>
      </c>
      <c r="B285" s="45"/>
      <c r="C285" s="46"/>
      <c r="D285" s="46"/>
      <c r="E285" s="39" t="s">
        <v>5386</v>
      </c>
      <c r="F285" s="46"/>
      <c r="G285" s="46"/>
      <c r="H285" s="46"/>
      <c r="I285" s="46"/>
      <c r="J285" s="48"/>
    </row>
    <row r="286">
      <c r="A286" s="37" t="s">
        <v>593</v>
      </c>
      <c r="B286" s="37">
        <v>69</v>
      </c>
      <c r="C286" s="38" t="s">
        <v>5397</v>
      </c>
      <c r="D286" s="37" t="s">
        <v>595</v>
      </c>
      <c r="E286" s="39" t="s">
        <v>5398</v>
      </c>
      <c r="F286" s="40" t="s">
        <v>650</v>
      </c>
      <c r="G286" s="41">
        <v>1699.05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135">
      <c r="A288" s="37" t="s">
        <v>599</v>
      </c>
      <c r="B288" s="45"/>
      <c r="C288" s="46"/>
      <c r="D288" s="46"/>
      <c r="E288" s="49" t="s">
        <v>5984</v>
      </c>
      <c r="F288" s="46"/>
      <c r="G288" s="46"/>
      <c r="H288" s="46"/>
      <c r="I288" s="46"/>
      <c r="J288" s="48"/>
    </row>
    <row r="289" ht="45">
      <c r="A289" s="37" t="s">
        <v>601</v>
      </c>
      <c r="B289" s="45"/>
      <c r="C289" s="46"/>
      <c r="D289" s="46"/>
      <c r="E289" s="39" t="s">
        <v>5396</v>
      </c>
      <c r="F289" s="46"/>
      <c r="G289" s="46"/>
      <c r="H289" s="46"/>
      <c r="I289" s="46"/>
      <c r="J289" s="48"/>
    </row>
    <row r="290">
      <c r="A290" s="37" t="s">
        <v>593</v>
      </c>
      <c r="B290" s="37">
        <v>70</v>
      </c>
      <c r="C290" s="38" t="s">
        <v>5663</v>
      </c>
      <c r="D290" s="37" t="s">
        <v>595</v>
      </c>
      <c r="E290" s="39" t="s">
        <v>5664</v>
      </c>
      <c r="F290" s="40" t="s">
        <v>650</v>
      </c>
      <c r="G290" s="41">
        <v>120.5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90">
      <c r="A292" s="37" t="s">
        <v>599</v>
      </c>
      <c r="B292" s="45"/>
      <c r="C292" s="46"/>
      <c r="D292" s="46"/>
      <c r="E292" s="49" t="s">
        <v>5985</v>
      </c>
      <c r="F292" s="46"/>
      <c r="G292" s="46"/>
      <c r="H292" s="46"/>
      <c r="I292" s="46"/>
      <c r="J292" s="48"/>
    </row>
    <row r="293" ht="45">
      <c r="A293" s="37" t="s">
        <v>601</v>
      </c>
      <c r="B293" s="45"/>
      <c r="C293" s="46"/>
      <c r="D293" s="46"/>
      <c r="E293" s="39" t="s">
        <v>5666</v>
      </c>
      <c r="F293" s="46"/>
      <c r="G293" s="46"/>
      <c r="H293" s="46"/>
      <c r="I293" s="46"/>
      <c r="J293" s="48"/>
    </row>
    <row r="294">
      <c r="A294" s="31" t="s">
        <v>591</v>
      </c>
      <c r="B294" s="32"/>
      <c r="C294" s="33" t="s">
        <v>5406</v>
      </c>
      <c r="D294" s="34"/>
      <c r="E294" s="31" t="s">
        <v>3968</v>
      </c>
      <c r="F294" s="34"/>
      <c r="G294" s="34"/>
      <c r="H294" s="34"/>
      <c r="I294" s="35">
        <f>SUMIFS(I295:I298,A295:A298,"P")</f>
        <v>0</v>
      </c>
      <c r="J294" s="36"/>
    </row>
    <row r="295">
      <c r="A295" s="37" t="s">
        <v>593</v>
      </c>
      <c r="B295" s="37">
        <v>71</v>
      </c>
      <c r="C295" s="38" t="s">
        <v>5407</v>
      </c>
      <c r="D295" s="37" t="s">
        <v>595</v>
      </c>
      <c r="E295" s="39" t="s">
        <v>5408</v>
      </c>
      <c r="F295" s="40" t="s">
        <v>850</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5986</v>
      </c>
      <c r="F297" s="46"/>
      <c r="G297" s="46"/>
      <c r="H297" s="46"/>
      <c r="I297" s="46"/>
      <c r="J297" s="48"/>
    </row>
    <row r="298">
      <c r="A298" s="37" t="s">
        <v>601</v>
      </c>
      <c r="B298" s="45"/>
      <c r="C298" s="46"/>
      <c r="D298" s="46"/>
      <c r="E298" s="39" t="s">
        <v>5272</v>
      </c>
      <c r="F298" s="46"/>
      <c r="G298" s="46"/>
      <c r="H298" s="46"/>
      <c r="I298" s="46"/>
      <c r="J298" s="48"/>
    </row>
    <row r="299">
      <c r="A299" s="31" t="s">
        <v>591</v>
      </c>
      <c r="B299" s="32"/>
      <c r="C299" s="33" t="s">
        <v>5410</v>
      </c>
      <c r="D299" s="34"/>
      <c r="E299" s="31" t="s">
        <v>4579</v>
      </c>
      <c r="F299" s="34"/>
      <c r="G299" s="34"/>
      <c r="H299" s="34"/>
      <c r="I299" s="35">
        <f>SUMIFS(I300:I331,A300:A331,"P")</f>
        <v>0</v>
      </c>
      <c r="J299" s="36"/>
    </row>
    <row r="300">
      <c r="A300" s="37" t="s">
        <v>593</v>
      </c>
      <c r="B300" s="37">
        <v>72</v>
      </c>
      <c r="C300" s="38" t="s">
        <v>5671</v>
      </c>
      <c r="D300" s="37" t="s">
        <v>595</v>
      </c>
      <c r="E300" s="39" t="s">
        <v>5672</v>
      </c>
      <c r="F300" s="40" t="s">
        <v>1003</v>
      </c>
      <c r="G300" s="41">
        <v>11.6</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5987</v>
      </c>
      <c r="F302" s="46"/>
      <c r="G302" s="46"/>
      <c r="H302" s="46"/>
      <c r="I302" s="46"/>
      <c r="J302" s="48"/>
    </row>
    <row r="303" ht="345">
      <c r="A303" s="37" t="s">
        <v>601</v>
      </c>
      <c r="B303" s="45"/>
      <c r="C303" s="46"/>
      <c r="D303" s="46"/>
      <c r="E303" s="39" t="s">
        <v>5414</v>
      </c>
      <c r="F303" s="46"/>
      <c r="G303" s="46"/>
      <c r="H303" s="46"/>
      <c r="I303" s="46"/>
      <c r="J303" s="48"/>
    </row>
    <row r="304">
      <c r="A304" s="37" t="s">
        <v>593</v>
      </c>
      <c r="B304" s="37">
        <v>73</v>
      </c>
      <c r="C304" s="38" t="s">
        <v>5674</v>
      </c>
      <c r="D304" s="37" t="s">
        <v>595</v>
      </c>
      <c r="E304" s="39" t="s">
        <v>5675</v>
      </c>
      <c r="F304" s="40" t="s">
        <v>1003</v>
      </c>
      <c r="G304" s="41">
        <v>33.880000000000003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90">
      <c r="A306" s="37" t="s">
        <v>599</v>
      </c>
      <c r="B306" s="45"/>
      <c r="C306" s="46"/>
      <c r="D306" s="46"/>
      <c r="E306" s="49" t="s">
        <v>5988</v>
      </c>
      <c r="F306" s="46"/>
      <c r="G306" s="46"/>
      <c r="H306" s="46"/>
      <c r="I306" s="46"/>
      <c r="J306" s="48"/>
    </row>
    <row r="307" ht="345">
      <c r="A307" s="37" t="s">
        <v>601</v>
      </c>
      <c r="B307" s="45"/>
      <c r="C307" s="46"/>
      <c r="D307" s="46"/>
      <c r="E307" s="39" t="s">
        <v>5414</v>
      </c>
      <c r="F307" s="46"/>
      <c r="G307" s="46"/>
      <c r="H307" s="46"/>
      <c r="I307" s="46"/>
      <c r="J307" s="48"/>
    </row>
    <row r="308">
      <c r="A308" s="37" t="s">
        <v>593</v>
      </c>
      <c r="B308" s="37">
        <v>74</v>
      </c>
      <c r="C308" s="38" t="s">
        <v>5677</v>
      </c>
      <c r="D308" s="37" t="s">
        <v>595</v>
      </c>
      <c r="E308" s="39" t="s">
        <v>5678</v>
      </c>
      <c r="F308" s="40" t="s">
        <v>1003</v>
      </c>
      <c r="G308" s="41">
        <v>199.24000000000001</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75">
      <c r="A310" s="37" t="s">
        <v>599</v>
      </c>
      <c r="B310" s="45"/>
      <c r="C310" s="46"/>
      <c r="D310" s="46"/>
      <c r="E310" s="49" t="s">
        <v>5989</v>
      </c>
      <c r="F310" s="46"/>
      <c r="G310" s="46"/>
      <c r="H310" s="46"/>
      <c r="I310" s="46"/>
      <c r="J310" s="48"/>
    </row>
    <row r="311" ht="345">
      <c r="A311" s="37" t="s">
        <v>601</v>
      </c>
      <c r="B311" s="45"/>
      <c r="C311" s="46"/>
      <c r="D311" s="46"/>
      <c r="E311" s="39" t="s">
        <v>5414</v>
      </c>
      <c r="F311" s="46"/>
      <c r="G311" s="46"/>
      <c r="H311" s="46"/>
      <c r="I311" s="46"/>
      <c r="J311" s="48"/>
    </row>
    <row r="312">
      <c r="A312" s="37" t="s">
        <v>593</v>
      </c>
      <c r="B312" s="37">
        <v>75</v>
      </c>
      <c r="C312" s="38" t="s">
        <v>5990</v>
      </c>
      <c r="D312" s="37" t="s">
        <v>595</v>
      </c>
      <c r="E312" s="39" t="s">
        <v>5991</v>
      </c>
      <c r="F312" s="40" t="s">
        <v>1003</v>
      </c>
      <c r="G312" s="41">
        <v>12.199999999999999</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75">
      <c r="A314" s="37" t="s">
        <v>599</v>
      </c>
      <c r="B314" s="45"/>
      <c r="C314" s="46"/>
      <c r="D314" s="46"/>
      <c r="E314" s="49" t="s">
        <v>5992</v>
      </c>
      <c r="F314" s="46"/>
      <c r="G314" s="46"/>
      <c r="H314" s="46"/>
      <c r="I314" s="46"/>
      <c r="J314" s="48"/>
    </row>
    <row r="315" ht="330">
      <c r="A315" s="37" t="s">
        <v>601</v>
      </c>
      <c r="B315" s="45"/>
      <c r="C315" s="46"/>
      <c r="D315" s="46"/>
      <c r="E315" s="39" t="s">
        <v>5993</v>
      </c>
      <c r="F315" s="46"/>
      <c r="G315" s="46"/>
      <c r="H315" s="46"/>
      <c r="I315" s="46"/>
      <c r="J315" s="48"/>
    </row>
    <row r="316">
      <c r="A316" s="37" t="s">
        <v>593</v>
      </c>
      <c r="B316" s="37">
        <v>76</v>
      </c>
      <c r="C316" s="38" t="s">
        <v>4580</v>
      </c>
      <c r="D316" s="37" t="s">
        <v>595</v>
      </c>
      <c r="E316" s="39" t="s">
        <v>4581</v>
      </c>
      <c r="F316" s="40" t="s">
        <v>1003</v>
      </c>
      <c r="G316" s="41">
        <v>11.5</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60">
      <c r="A318" s="37" t="s">
        <v>599</v>
      </c>
      <c r="B318" s="45"/>
      <c r="C318" s="46"/>
      <c r="D318" s="46"/>
      <c r="E318" s="49" t="s">
        <v>5994</v>
      </c>
      <c r="F318" s="46"/>
      <c r="G318" s="46"/>
      <c r="H318" s="46"/>
      <c r="I318" s="46"/>
      <c r="J318" s="48"/>
    </row>
    <row r="319" ht="330">
      <c r="A319" s="37" t="s">
        <v>601</v>
      </c>
      <c r="B319" s="45"/>
      <c r="C319" s="46"/>
      <c r="D319" s="46"/>
      <c r="E319" s="39" t="s">
        <v>5993</v>
      </c>
      <c r="F319" s="46"/>
      <c r="G319" s="46"/>
      <c r="H319" s="46"/>
      <c r="I319" s="46"/>
      <c r="J319" s="48"/>
    </row>
    <row r="320">
      <c r="A320" s="37" t="s">
        <v>593</v>
      </c>
      <c r="B320" s="37">
        <v>77</v>
      </c>
      <c r="C320" s="38" t="s">
        <v>4593</v>
      </c>
      <c r="D320" s="37" t="s">
        <v>595</v>
      </c>
      <c r="E320" s="39" t="s">
        <v>4594</v>
      </c>
      <c r="F320" s="40" t="s">
        <v>1003</v>
      </c>
      <c r="G320" s="41">
        <v>33.299999999999997</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60">
      <c r="A322" s="37" t="s">
        <v>599</v>
      </c>
      <c r="B322" s="45"/>
      <c r="C322" s="46"/>
      <c r="D322" s="46"/>
      <c r="E322" s="49" t="s">
        <v>5995</v>
      </c>
      <c r="F322" s="46"/>
      <c r="G322" s="46"/>
      <c r="H322" s="46"/>
      <c r="I322" s="46"/>
      <c r="J322" s="48"/>
    </row>
    <row r="323" ht="315">
      <c r="A323" s="37" t="s">
        <v>601</v>
      </c>
      <c r="B323" s="45"/>
      <c r="C323" s="46"/>
      <c r="D323" s="46"/>
      <c r="E323" s="39" t="s">
        <v>5416</v>
      </c>
      <c r="F323" s="46"/>
      <c r="G323" s="46"/>
      <c r="H323" s="46"/>
      <c r="I323" s="46"/>
      <c r="J323" s="48"/>
    </row>
    <row r="324">
      <c r="A324" s="37" t="s">
        <v>593</v>
      </c>
      <c r="B324" s="37">
        <v>78</v>
      </c>
      <c r="C324" s="38" t="s">
        <v>5417</v>
      </c>
      <c r="D324" s="37" t="s">
        <v>595</v>
      </c>
      <c r="E324" s="39" t="s">
        <v>5418</v>
      </c>
      <c r="F324" s="40" t="s">
        <v>1003</v>
      </c>
      <c r="G324" s="41">
        <v>2.8999999999999999</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90">
      <c r="A326" s="37" t="s">
        <v>599</v>
      </c>
      <c r="B326" s="45"/>
      <c r="C326" s="46"/>
      <c r="D326" s="46"/>
      <c r="E326" s="49" t="s">
        <v>5996</v>
      </c>
      <c r="F326" s="46"/>
      <c r="G326" s="46"/>
      <c r="H326" s="46"/>
      <c r="I326" s="46"/>
      <c r="J326" s="48"/>
    </row>
    <row r="327" ht="300">
      <c r="A327" s="37" t="s">
        <v>601</v>
      </c>
      <c r="B327" s="45"/>
      <c r="C327" s="46"/>
      <c r="D327" s="46"/>
      <c r="E327" s="39" t="s">
        <v>5420</v>
      </c>
      <c r="F327" s="46"/>
      <c r="G327" s="46"/>
      <c r="H327" s="46"/>
      <c r="I327" s="46"/>
      <c r="J327" s="48"/>
    </row>
    <row r="328">
      <c r="A328" s="37" t="s">
        <v>593</v>
      </c>
      <c r="B328" s="37">
        <v>79</v>
      </c>
      <c r="C328" s="38" t="s">
        <v>5712</v>
      </c>
      <c r="D328" s="37" t="s">
        <v>595</v>
      </c>
      <c r="E328" s="39" t="s">
        <v>5713</v>
      </c>
      <c r="F328" s="40" t="s">
        <v>850</v>
      </c>
      <c r="G328" s="41">
        <v>52</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60">
      <c r="A330" s="37" t="s">
        <v>599</v>
      </c>
      <c r="B330" s="45"/>
      <c r="C330" s="46"/>
      <c r="D330" s="46"/>
      <c r="E330" s="49" t="s">
        <v>5997</v>
      </c>
      <c r="F330" s="46"/>
      <c r="G330" s="46"/>
      <c r="H330" s="46"/>
      <c r="I330" s="46"/>
      <c r="J330" s="48"/>
    </row>
    <row r="331" ht="345">
      <c r="A331" s="37" t="s">
        <v>601</v>
      </c>
      <c r="B331" s="45"/>
      <c r="C331" s="46"/>
      <c r="D331" s="46"/>
      <c r="E331" s="39" t="s">
        <v>5715</v>
      </c>
      <c r="F331" s="46"/>
      <c r="G331" s="46"/>
      <c r="H331" s="46"/>
      <c r="I331" s="46"/>
      <c r="J331" s="48"/>
    </row>
    <row r="332">
      <c r="A332" s="31" t="s">
        <v>591</v>
      </c>
      <c r="B332" s="32"/>
      <c r="C332" s="33" t="s">
        <v>4636</v>
      </c>
      <c r="D332" s="34"/>
      <c r="E332" s="31" t="s">
        <v>4637</v>
      </c>
      <c r="F332" s="34"/>
      <c r="G332" s="34"/>
      <c r="H332" s="34"/>
      <c r="I332" s="35">
        <f>SUMIFS(I333:I392,A333:A392,"P")</f>
        <v>0</v>
      </c>
      <c r="J332" s="36"/>
    </row>
    <row r="333">
      <c r="A333" s="37" t="s">
        <v>593</v>
      </c>
      <c r="B333" s="37">
        <v>80</v>
      </c>
      <c r="C333" s="38" t="s">
        <v>5998</v>
      </c>
      <c r="D333" s="37" t="s">
        <v>595</v>
      </c>
      <c r="E333" s="39" t="s">
        <v>5999</v>
      </c>
      <c r="F333" s="40" t="s">
        <v>1003</v>
      </c>
      <c r="G333" s="41">
        <v>26.5</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45">
      <c r="A335" s="37" t="s">
        <v>599</v>
      </c>
      <c r="B335" s="45"/>
      <c r="C335" s="46"/>
      <c r="D335" s="46"/>
      <c r="E335" s="49" t="s">
        <v>6000</v>
      </c>
      <c r="F335" s="46"/>
      <c r="G335" s="46"/>
      <c r="H335" s="46"/>
      <c r="I335" s="46"/>
      <c r="J335" s="48"/>
    </row>
    <row r="336" ht="105">
      <c r="A336" s="37" t="s">
        <v>601</v>
      </c>
      <c r="B336" s="45"/>
      <c r="C336" s="46"/>
      <c r="D336" s="46"/>
      <c r="E336" s="39" t="s">
        <v>6001</v>
      </c>
      <c r="F336" s="46"/>
      <c r="G336" s="46"/>
      <c r="H336" s="46"/>
      <c r="I336" s="46"/>
      <c r="J336" s="48"/>
    </row>
    <row r="337" ht="30">
      <c r="A337" s="37" t="s">
        <v>593</v>
      </c>
      <c r="B337" s="37">
        <v>81</v>
      </c>
      <c r="C337" s="38" t="s">
        <v>6002</v>
      </c>
      <c r="D337" s="37" t="s">
        <v>595</v>
      </c>
      <c r="E337" s="39" t="s">
        <v>6003</v>
      </c>
      <c r="F337" s="40" t="s">
        <v>1003</v>
      </c>
      <c r="G337" s="41">
        <v>26.5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45">
      <c r="A339" s="37" t="s">
        <v>599</v>
      </c>
      <c r="B339" s="45"/>
      <c r="C339" s="46"/>
      <c r="D339" s="46"/>
      <c r="E339" s="49" t="s">
        <v>6004</v>
      </c>
      <c r="F339" s="46"/>
      <c r="G339" s="46"/>
      <c r="H339" s="46"/>
      <c r="I339" s="46"/>
      <c r="J339" s="48"/>
    </row>
    <row r="340" ht="45">
      <c r="A340" s="37" t="s">
        <v>601</v>
      </c>
      <c r="B340" s="45"/>
      <c r="C340" s="46"/>
      <c r="D340" s="46"/>
      <c r="E340" s="39" t="s">
        <v>6005</v>
      </c>
      <c r="F340" s="46"/>
      <c r="G340" s="46"/>
      <c r="H340" s="46"/>
      <c r="I340" s="46"/>
      <c r="J340" s="48"/>
    </row>
    <row r="341">
      <c r="A341" s="37" t="s">
        <v>593</v>
      </c>
      <c r="B341" s="37">
        <v>82</v>
      </c>
      <c r="C341" s="38" t="s">
        <v>5425</v>
      </c>
      <c r="D341" s="37" t="s">
        <v>595</v>
      </c>
      <c r="E341" s="39" t="s">
        <v>5426</v>
      </c>
      <c r="F341" s="40" t="s">
        <v>850</v>
      </c>
      <c r="G341" s="41">
        <v>10</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45">
      <c r="A343" s="37" t="s">
        <v>599</v>
      </c>
      <c r="B343" s="45"/>
      <c r="C343" s="46"/>
      <c r="D343" s="46"/>
      <c r="E343" s="49" t="s">
        <v>6006</v>
      </c>
      <c r="F343" s="46"/>
      <c r="G343" s="46"/>
      <c r="H343" s="46"/>
      <c r="I343" s="46"/>
      <c r="J343" s="48"/>
    </row>
    <row r="344" ht="45">
      <c r="A344" s="37" t="s">
        <v>601</v>
      </c>
      <c r="B344" s="45"/>
      <c r="C344" s="46"/>
      <c r="D344" s="46"/>
      <c r="E344" s="39" t="s">
        <v>5428</v>
      </c>
      <c r="F344" s="46"/>
      <c r="G344" s="46"/>
      <c r="H344" s="46"/>
      <c r="I344" s="46"/>
      <c r="J344" s="48"/>
    </row>
    <row r="345" ht="30">
      <c r="A345" s="37" t="s">
        <v>593</v>
      </c>
      <c r="B345" s="37">
        <v>83</v>
      </c>
      <c r="C345" s="38" t="s">
        <v>5031</v>
      </c>
      <c r="D345" s="37" t="s">
        <v>595</v>
      </c>
      <c r="E345" s="39" t="s">
        <v>5429</v>
      </c>
      <c r="F345" s="40" t="s">
        <v>1003</v>
      </c>
      <c r="G345" s="41">
        <v>172.59</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135">
      <c r="A347" s="37" t="s">
        <v>599</v>
      </c>
      <c r="B347" s="45"/>
      <c r="C347" s="46"/>
      <c r="D347" s="46"/>
      <c r="E347" s="49" t="s">
        <v>6007</v>
      </c>
      <c r="F347" s="46"/>
      <c r="G347" s="46"/>
      <c r="H347" s="46"/>
      <c r="I347" s="46"/>
      <c r="J347" s="48"/>
    </row>
    <row r="348" ht="60">
      <c r="A348" s="37" t="s">
        <v>601</v>
      </c>
      <c r="B348" s="45"/>
      <c r="C348" s="46"/>
      <c r="D348" s="46"/>
      <c r="E348" s="39" t="s">
        <v>5431</v>
      </c>
      <c r="F348" s="46"/>
      <c r="G348" s="46"/>
      <c r="H348" s="46"/>
      <c r="I348" s="46"/>
      <c r="J348" s="48"/>
    </row>
    <row r="349">
      <c r="A349" s="37" t="s">
        <v>593</v>
      </c>
      <c r="B349" s="37">
        <v>84</v>
      </c>
      <c r="C349" s="38" t="s">
        <v>5689</v>
      </c>
      <c r="D349" s="37" t="s">
        <v>595</v>
      </c>
      <c r="E349" s="39" t="s">
        <v>5690</v>
      </c>
      <c r="F349" s="40" t="s">
        <v>1003</v>
      </c>
      <c r="G349" s="41">
        <v>106</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45">
      <c r="A351" s="37" t="s">
        <v>599</v>
      </c>
      <c r="B351" s="45"/>
      <c r="C351" s="46"/>
      <c r="D351" s="46"/>
      <c r="E351" s="49" t="s">
        <v>6008</v>
      </c>
      <c r="F351" s="46"/>
      <c r="G351" s="46"/>
      <c r="H351" s="46"/>
      <c r="I351" s="46"/>
      <c r="J351" s="48"/>
    </row>
    <row r="352" ht="390">
      <c r="A352" s="37" t="s">
        <v>601</v>
      </c>
      <c r="B352" s="45"/>
      <c r="C352" s="46"/>
      <c r="D352" s="46"/>
      <c r="E352" s="39" t="s">
        <v>5692</v>
      </c>
      <c r="F352" s="46"/>
      <c r="G352" s="46"/>
      <c r="H352" s="46"/>
      <c r="I352" s="46"/>
      <c r="J352" s="48"/>
    </row>
    <row r="353">
      <c r="A353" s="37" t="s">
        <v>593</v>
      </c>
      <c r="B353" s="37">
        <v>85</v>
      </c>
      <c r="C353" s="38" t="s">
        <v>5693</v>
      </c>
      <c r="D353" s="37" t="s">
        <v>595</v>
      </c>
      <c r="E353" s="39" t="s">
        <v>5694</v>
      </c>
      <c r="F353" s="40" t="s">
        <v>1003</v>
      </c>
      <c r="G353" s="41">
        <v>26.553999999999998</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75">
      <c r="A355" s="37" t="s">
        <v>599</v>
      </c>
      <c r="B355" s="45"/>
      <c r="C355" s="46"/>
      <c r="D355" s="46"/>
      <c r="E355" s="49" t="s">
        <v>6009</v>
      </c>
      <c r="F355" s="46"/>
      <c r="G355" s="46"/>
      <c r="H355" s="46"/>
      <c r="I355" s="46"/>
      <c r="J355" s="48"/>
    </row>
    <row r="356" ht="390">
      <c r="A356" s="37" t="s">
        <v>601</v>
      </c>
      <c r="B356" s="45"/>
      <c r="C356" s="46"/>
      <c r="D356" s="46"/>
      <c r="E356" s="39" t="s">
        <v>5692</v>
      </c>
      <c r="F356" s="46"/>
      <c r="G356" s="46"/>
      <c r="H356" s="46"/>
      <c r="I356" s="46"/>
      <c r="J356" s="48"/>
    </row>
    <row r="357">
      <c r="A357" s="37" t="s">
        <v>593</v>
      </c>
      <c r="B357" s="37">
        <v>86</v>
      </c>
      <c r="C357" s="38" t="s">
        <v>5696</v>
      </c>
      <c r="D357" s="37" t="s">
        <v>595</v>
      </c>
      <c r="E357" s="39" t="s">
        <v>5697</v>
      </c>
      <c r="F357" s="40" t="s">
        <v>850</v>
      </c>
      <c r="G357" s="41">
        <v>4</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105">
      <c r="A359" s="37" t="s">
        <v>599</v>
      </c>
      <c r="B359" s="45"/>
      <c r="C359" s="46"/>
      <c r="D359" s="46"/>
      <c r="E359" s="49" t="s">
        <v>6010</v>
      </c>
      <c r="F359" s="46"/>
      <c r="G359" s="46"/>
      <c r="H359" s="46"/>
      <c r="I359" s="46"/>
      <c r="J359" s="48"/>
    </row>
    <row r="360" ht="180">
      <c r="A360" s="37" t="s">
        <v>601</v>
      </c>
      <c r="B360" s="45"/>
      <c r="C360" s="46"/>
      <c r="D360" s="46"/>
      <c r="E360" s="39" t="s">
        <v>5699</v>
      </c>
      <c r="F360" s="46"/>
      <c r="G360" s="46"/>
      <c r="H360" s="46"/>
      <c r="I360" s="46"/>
      <c r="J360" s="48"/>
    </row>
    <row r="361">
      <c r="A361" s="37" t="s">
        <v>593</v>
      </c>
      <c r="B361" s="37">
        <v>87</v>
      </c>
      <c r="C361" s="38" t="s">
        <v>6011</v>
      </c>
      <c r="D361" s="37" t="s">
        <v>595</v>
      </c>
      <c r="E361" s="39" t="s">
        <v>6012</v>
      </c>
      <c r="F361" s="40" t="s">
        <v>850</v>
      </c>
      <c r="G361" s="41">
        <v>5</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105">
      <c r="A363" s="37" t="s">
        <v>599</v>
      </c>
      <c r="B363" s="45"/>
      <c r="C363" s="46"/>
      <c r="D363" s="46"/>
      <c r="E363" s="49" t="s">
        <v>6013</v>
      </c>
      <c r="F363" s="46"/>
      <c r="G363" s="46"/>
      <c r="H363" s="46"/>
      <c r="I363" s="46"/>
      <c r="J363" s="48"/>
    </row>
    <row r="364" ht="180">
      <c r="A364" s="37" t="s">
        <v>601</v>
      </c>
      <c r="B364" s="45"/>
      <c r="C364" s="46"/>
      <c r="D364" s="46"/>
      <c r="E364" s="39" t="s">
        <v>5699</v>
      </c>
      <c r="F364" s="46"/>
      <c r="G364" s="46"/>
      <c r="H364" s="46"/>
      <c r="I364" s="46"/>
      <c r="J364" s="48"/>
    </row>
    <row r="365">
      <c r="A365" s="37" t="s">
        <v>593</v>
      </c>
      <c r="B365" s="37">
        <v>88</v>
      </c>
      <c r="C365" s="38" t="s">
        <v>5700</v>
      </c>
      <c r="D365" s="37" t="s">
        <v>595</v>
      </c>
      <c r="E365" s="39" t="s">
        <v>5701</v>
      </c>
      <c r="F365" s="40" t="s">
        <v>850</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45">
      <c r="A367" s="37" t="s">
        <v>599</v>
      </c>
      <c r="B367" s="45"/>
      <c r="C367" s="46"/>
      <c r="D367" s="46"/>
      <c r="E367" s="49" t="s">
        <v>6014</v>
      </c>
      <c r="F367" s="46"/>
      <c r="G367" s="46"/>
      <c r="H367" s="46"/>
      <c r="I367" s="46"/>
      <c r="J367" s="48"/>
    </row>
    <row r="368" ht="180">
      <c r="A368" s="37" t="s">
        <v>601</v>
      </c>
      <c r="B368" s="45"/>
      <c r="C368" s="46"/>
      <c r="D368" s="46"/>
      <c r="E368" s="39" t="s">
        <v>5699</v>
      </c>
      <c r="F368" s="46"/>
      <c r="G368" s="46"/>
      <c r="H368" s="46"/>
      <c r="I368" s="46"/>
      <c r="J368" s="48"/>
    </row>
    <row r="369">
      <c r="A369" s="37" t="s">
        <v>593</v>
      </c>
      <c r="B369" s="37">
        <v>89</v>
      </c>
      <c r="C369" s="38" t="s">
        <v>6015</v>
      </c>
      <c r="D369" s="37" t="s">
        <v>595</v>
      </c>
      <c r="E369" s="39" t="s">
        <v>6016</v>
      </c>
      <c r="F369" s="40" t="s">
        <v>850</v>
      </c>
      <c r="G369" s="41">
        <v>10</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45">
      <c r="A371" s="37" t="s">
        <v>599</v>
      </c>
      <c r="B371" s="45"/>
      <c r="C371" s="46"/>
      <c r="D371" s="46"/>
      <c r="E371" s="49" t="s">
        <v>6017</v>
      </c>
      <c r="F371" s="46"/>
      <c r="G371" s="46"/>
      <c r="H371" s="46"/>
      <c r="I371" s="46"/>
      <c r="J371" s="48"/>
    </row>
    <row r="372" ht="150">
      <c r="A372" s="37" t="s">
        <v>601</v>
      </c>
      <c r="B372" s="45"/>
      <c r="C372" s="46"/>
      <c r="D372" s="46"/>
      <c r="E372" s="39" t="s">
        <v>6018</v>
      </c>
      <c r="F372" s="46"/>
      <c r="G372" s="46"/>
      <c r="H372" s="46"/>
      <c r="I372" s="46"/>
      <c r="J372" s="48"/>
    </row>
    <row r="373" ht="30">
      <c r="A373" s="37" t="s">
        <v>593</v>
      </c>
      <c r="B373" s="37">
        <v>90</v>
      </c>
      <c r="C373" s="38" t="s">
        <v>5561</v>
      </c>
      <c r="D373" s="37" t="s">
        <v>595</v>
      </c>
      <c r="E373" s="39" t="s">
        <v>5562</v>
      </c>
      <c r="F373" s="40" t="s">
        <v>850</v>
      </c>
      <c r="G373" s="41">
        <v>70</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45">
      <c r="A375" s="37" t="s">
        <v>599</v>
      </c>
      <c r="B375" s="45"/>
      <c r="C375" s="46"/>
      <c r="D375" s="46"/>
      <c r="E375" s="49" t="s">
        <v>6019</v>
      </c>
      <c r="F375" s="46"/>
      <c r="G375" s="46"/>
      <c r="H375" s="46"/>
      <c r="I375" s="46"/>
      <c r="J375" s="48"/>
    </row>
    <row r="376" ht="75">
      <c r="A376" s="37" t="s">
        <v>601</v>
      </c>
      <c r="B376" s="45"/>
      <c r="C376" s="46"/>
      <c r="D376" s="46"/>
      <c r="E376" s="39" t="s">
        <v>5564</v>
      </c>
      <c r="F376" s="46"/>
      <c r="G376" s="46"/>
      <c r="H376" s="46"/>
      <c r="I376" s="46"/>
      <c r="J376" s="48"/>
    </row>
    <row r="377">
      <c r="A377" s="37" t="s">
        <v>593</v>
      </c>
      <c r="B377" s="37">
        <v>91</v>
      </c>
      <c r="C377" s="38" t="s">
        <v>5043</v>
      </c>
      <c r="D377" s="37" t="s">
        <v>595</v>
      </c>
      <c r="E377" s="39" t="s">
        <v>5708</v>
      </c>
      <c r="F377" s="40" t="s">
        <v>1049</v>
      </c>
      <c r="G377" s="41">
        <v>629.24000000000001</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120">
      <c r="A379" s="37" t="s">
        <v>599</v>
      </c>
      <c r="B379" s="45"/>
      <c r="C379" s="46"/>
      <c r="D379" s="46"/>
      <c r="E379" s="49" t="s">
        <v>6020</v>
      </c>
      <c r="F379" s="46"/>
      <c r="G379" s="46"/>
      <c r="H379" s="46"/>
      <c r="I379" s="46"/>
      <c r="J379" s="48"/>
    </row>
    <row r="380" ht="409.5">
      <c r="A380" s="37" t="s">
        <v>601</v>
      </c>
      <c r="B380" s="45"/>
      <c r="C380" s="46"/>
      <c r="D380" s="46"/>
      <c r="E380" s="39" t="s">
        <v>5710</v>
      </c>
      <c r="F380" s="46"/>
      <c r="G380" s="46"/>
      <c r="H380" s="46"/>
      <c r="I380" s="46"/>
      <c r="J380" s="48"/>
    </row>
    <row r="381">
      <c r="A381" s="37" t="s">
        <v>593</v>
      </c>
      <c r="B381" s="37">
        <v>92</v>
      </c>
      <c r="C381" s="38" t="s">
        <v>5432</v>
      </c>
      <c r="D381" s="37" t="s">
        <v>595</v>
      </c>
      <c r="E381" s="39" t="s">
        <v>5433</v>
      </c>
      <c r="F381" s="40" t="s">
        <v>1049</v>
      </c>
      <c r="G381" s="41">
        <v>472.69999999999999</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210">
      <c r="A383" s="37" t="s">
        <v>599</v>
      </c>
      <c r="B383" s="45"/>
      <c r="C383" s="46"/>
      <c r="D383" s="46"/>
      <c r="E383" s="49" t="s">
        <v>6021</v>
      </c>
      <c r="F383" s="46"/>
      <c r="G383" s="46"/>
      <c r="H383" s="46"/>
      <c r="I383" s="46"/>
      <c r="J383" s="48"/>
    </row>
    <row r="384" ht="409.5">
      <c r="A384" s="37" t="s">
        <v>601</v>
      </c>
      <c r="B384" s="45"/>
      <c r="C384" s="46"/>
      <c r="D384" s="46"/>
      <c r="E384" s="39" t="s">
        <v>5435</v>
      </c>
      <c r="F384" s="46"/>
      <c r="G384" s="46"/>
      <c r="H384" s="46"/>
      <c r="I384" s="46"/>
      <c r="J384" s="48"/>
    </row>
    <row r="385">
      <c r="A385" s="37" t="s">
        <v>593</v>
      </c>
      <c r="B385" s="37">
        <v>93</v>
      </c>
      <c r="C385" s="38" t="s">
        <v>5439</v>
      </c>
      <c r="D385" s="37" t="s">
        <v>595</v>
      </c>
      <c r="E385" s="39" t="s">
        <v>5440</v>
      </c>
      <c r="F385" s="40" t="s">
        <v>850</v>
      </c>
      <c r="G385" s="41">
        <v>5</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60">
      <c r="A387" s="37" t="s">
        <v>599</v>
      </c>
      <c r="B387" s="45"/>
      <c r="C387" s="46"/>
      <c r="D387" s="46"/>
      <c r="E387" s="49" t="s">
        <v>6022</v>
      </c>
      <c r="F387" s="46"/>
      <c r="G387" s="46"/>
      <c r="H387" s="46"/>
      <c r="I387" s="46"/>
      <c r="J387" s="48"/>
    </row>
    <row r="388" ht="30">
      <c r="A388" s="37" t="s">
        <v>601</v>
      </c>
      <c r="B388" s="45"/>
      <c r="C388" s="46"/>
      <c r="D388" s="46"/>
      <c r="E388" s="39" t="s">
        <v>5442</v>
      </c>
      <c r="F388" s="46"/>
      <c r="G388" s="46"/>
      <c r="H388" s="46"/>
      <c r="I388" s="46"/>
      <c r="J388" s="48"/>
    </row>
    <row r="389">
      <c r="A389" s="37" t="s">
        <v>593</v>
      </c>
      <c r="B389" s="37">
        <v>94</v>
      </c>
      <c r="C389" s="38" t="s">
        <v>5718</v>
      </c>
      <c r="D389" s="37" t="s">
        <v>595</v>
      </c>
      <c r="E389" s="39" t="s">
        <v>5719</v>
      </c>
      <c r="F389" s="40" t="s">
        <v>850</v>
      </c>
      <c r="G389" s="41">
        <v>4</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60">
      <c r="A391" s="37" t="s">
        <v>599</v>
      </c>
      <c r="B391" s="45"/>
      <c r="C391" s="46"/>
      <c r="D391" s="46"/>
      <c r="E391" s="49" t="s">
        <v>6023</v>
      </c>
      <c r="F391" s="46"/>
      <c r="G391" s="46"/>
      <c r="H391" s="46"/>
      <c r="I391" s="46"/>
      <c r="J391" s="48"/>
    </row>
    <row r="392" ht="345">
      <c r="A392" s="37" t="s">
        <v>601</v>
      </c>
      <c r="B392" s="45"/>
      <c r="C392" s="46"/>
      <c r="D392" s="46"/>
      <c r="E392" s="39" t="s">
        <v>5721</v>
      </c>
      <c r="F392" s="46"/>
      <c r="G392" s="46"/>
      <c r="H392" s="46"/>
      <c r="I392" s="46"/>
      <c r="J392" s="48"/>
    </row>
    <row r="393">
      <c r="A393" s="31" t="s">
        <v>591</v>
      </c>
      <c r="B393" s="32"/>
      <c r="C393" s="33" t="s">
        <v>4677</v>
      </c>
      <c r="D393" s="34"/>
      <c r="E393" s="31" t="s">
        <v>6024</v>
      </c>
      <c r="F393" s="34"/>
      <c r="G393" s="34"/>
      <c r="H393" s="34"/>
      <c r="I393" s="35">
        <f>SUMIFS(I394:I397,A394:A397,"P")</f>
        <v>0</v>
      </c>
      <c r="J393" s="36"/>
    </row>
    <row r="394">
      <c r="A394" s="37" t="s">
        <v>593</v>
      </c>
      <c r="B394" s="37">
        <v>95</v>
      </c>
      <c r="C394" s="38" t="s">
        <v>6025</v>
      </c>
      <c r="D394" s="37" t="s">
        <v>595</v>
      </c>
      <c r="E394" s="39" t="s">
        <v>6026</v>
      </c>
      <c r="F394" s="40" t="s">
        <v>641</v>
      </c>
      <c r="G394" s="41">
        <v>190.96000000000001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ht="120">
      <c r="A396" s="37" t="s">
        <v>599</v>
      </c>
      <c r="B396" s="45"/>
      <c r="C396" s="46"/>
      <c r="D396" s="46"/>
      <c r="E396" s="49" t="s">
        <v>6027</v>
      </c>
      <c r="F396" s="46"/>
      <c r="G396" s="46"/>
      <c r="H396" s="46"/>
      <c r="I396" s="46"/>
      <c r="J396" s="48"/>
    </row>
    <row r="397" ht="150">
      <c r="A397" s="37" t="s">
        <v>601</v>
      </c>
      <c r="B397" s="45"/>
      <c r="C397" s="46"/>
      <c r="D397" s="46"/>
      <c r="E397" s="39" t="s">
        <v>6028</v>
      </c>
      <c r="F397" s="46"/>
      <c r="G397" s="46"/>
      <c r="H397" s="46"/>
      <c r="I397" s="46"/>
      <c r="J397" s="48"/>
    </row>
    <row r="398">
      <c r="A398" s="31" t="s">
        <v>591</v>
      </c>
      <c r="B398" s="32"/>
      <c r="C398" s="33" t="s">
        <v>1812</v>
      </c>
      <c r="D398" s="34"/>
      <c r="E398" s="31" t="s">
        <v>1813</v>
      </c>
      <c r="F398" s="34"/>
      <c r="G398" s="34"/>
      <c r="H398" s="34"/>
      <c r="I398" s="35">
        <f>SUMIFS(I399:I406,A399:A406,"P")</f>
        <v>0</v>
      </c>
      <c r="J398" s="36"/>
    </row>
    <row r="399" ht="45">
      <c r="A399" s="37" t="s">
        <v>593</v>
      </c>
      <c r="B399" s="37">
        <v>96</v>
      </c>
      <c r="C399" s="38" t="s">
        <v>1814</v>
      </c>
      <c r="D399" s="37" t="s">
        <v>1815</v>
      </c>
      <c r="E399" s="39" t="s">
        <v>1816</v>
      </c>
      <c r="F399" s="40" t="s">
        <v>1127</v>
      </c>
      <c r="G399" s="41">
        <v>6775.8559999999998</v>
      </c>
      <c r="H399" s="42">
        <v>0</v>
      </c>
      <c r="I399" s="43">
        <f>ROUND(G399*H399,P4)</f>
        <v>0</v>
      </c>
      <c r="J399" s="37"/>
      <c r="O399" s="44">
        <f>I399*0.21</f>
        <v>0</v>
      </c>
      <c r="P399">
        <v>3</v>
      </c>
    </row>
    <row r="400">
      <c r="A400" s="37" t="s">
        <v>598</v>
      </c>
      <c r="B400" s="45"/>
      <c r="C400" s="46"/>
      <c r="D400" s="46"/>
      <c r="E400" s="39" t="s">
        <v>1817</v>
      </c>
      <c r="F400" s="46"/>
      <c r="G400" s="46"/>
      <c r="H400" s="46"/>
      <c r="I400" s="46"/>
      <c r="J400" s="48"/>
    </row>
    <row r="401" ht="30">
      <c r="A401" s="37" t="s">
        <v>599</v>
      </c>
      <c r="B401" s="45"/>
      <c r="C401" s="46"/>
      <c r="D401" s="46"/>
      <c r="E401" s="49" t="s">
        <v>6029</v>
      </c>
      <c r="F401" s="46"/>
      <c r="G401" s="46"/>
      <c r="H401" s="46"/>
      <c r="I401" s="46"/>
      <c r="J401" s="48"/>
    </row>
    <row r="402" ht="120">
      <c r="A402" s="37" t="s">
        <v>601</v>
      </c>
      <c r="B402" s="45"/>
      <c r="C402" s="46"/>
      <c r="D402" s="46"/>
      <c r="E402" s="39" t="s">
        <v>1129</v>
      </c>
      <c r="F402" s="46"/>
      <c r="G402" s="46"/>
      <c r="H402" s="46"/>
      <c r="I402" s="46"/>
      <c r="J402" s="48"/>
    </row>
    <row r="403" ht="60">
      <c r="A403" s="37" t="s">
        <v>593</v>
      </c>
      <c r="B403" s="37">
        <v>97</v>
      </c>
      <c r="C403" s="38" t="s">
        <v>2447</v>
      </c>
      <c r="D403" s="37" t="s">
        <v>2448</v>
      </c>
      <c r="E403" s="39" t="s">
        <v>2449</v>
      </c>
      <c r="F403" s="40" t="s">
        <v>1127</v>
      </c>
      <c r="G403" s="41">
        <v>420.11200000000002</v>
      </c>
      <c r="H403" s="42">
        <v>0</v>
      </c>
      <c r="I403" s="43">
        <f>ROUND(G403*H403,P4)</f>
        <v>0</v>
      </c>
      <c r="J403" s="37"/>
      <c r="O403" s="44">
        <f>I403*0.21</f>
        <v>0</v>
      </c>
      <c r="P403">
        <v>3</v>
      </c>
    </row>
    <row r="404">
      <c r="A404" s="37" t="s">
        <v>598</v>
      </c>
      <c r="B404" s="45"/>
      <c r="C404" s="46"/>
      <c r="D404" s="46"/>
      <c r="E404" s="39" t="s">
        <v>1817</v>
      </c>
      <c r="F404" s="46"/>
      <c r="G404" s="46"/>
      <c r="H404" s="46"/>
      <c r="I404" s="46"/>
      <c r="J404" s="48"/>
    </row>
    <row r="405">
      <c r="A405" s="37" t="s">
        <v>599</v>
      </c>
      <c r="B405" s="45"/>
      <c r="C405" s="46"/>
      <c r="D405" s="46"/>
      <c r="E405" s="49" t="s">
        <v>6030</v>
      </c>
      <c r="F405" s="46"/>
      <c r="G405" s="46"/>
      <c r="H405" s="46"/>
      <c r="I405" s="46"/>
      <c r="J405" s="48"/>
    </row>
    <row r="406" ht="120">
      <c r="A406" s="37" t="s">
        <v>601</v>
      </c>
      <c r="B406" s="45"/>
      <c r="C406" s="46"/>
      <c r="D406" s="46"/>
      <c r="E406" s="39" t="s">
        <v>1129</v>
      </c>
      <c r="F406" s="46"/>
      <c r="G406" s="46"/>
      <c r="H406" s="46"/>
      <c r="I406" s="46"/>
      <c r="J406" s="48"/>
    </row>
    <row r="407">
      <c r="A407" s="31" t="s">
        <v>591</v>
      </c>
      <c r="B407" s="32"/>
      <c r="C407" s="33" t="s">
        <v>5724</v>
      </c>
      <c r="D407" s="34"/>
      <c r="E407" s="31" t="s">
        <v>5725</v>
      </c>
      <c r="F407" s="34"/>
      <c r="G407" s="34"/>
      <c r="H407" s="34"/>
      <c r="I407" s="35">
        <f>SUMIFS(I408:I415,A408:A415,"P")</f>
        <v>0</v>
      </c>
      <c r="J407" s="36"/>
    </row>
    <row r="408" ht="30">
      <c r="A408" s="37" t="s">
        <v>593</v>
      </c>
      <c r="B408" s="37">
        <v>98</v>
      </c>
      <c r="C408" s="38" t="s">
        <v>5726</v>
      </c>
      <c r="D408" s="37" t="s">
        <v>595</v>
      </c>
      <c r="E408" s="39" t="s">
        <v>5727</v>
      </c>
      <c r="F408" s="40" t="s">
        <v>1127</v>
      </c>
      <c r="G408" s="41">
        <v>323.52600000000001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ht="135">
      <c r="A410" s="37" t="s">
        <v>599</v>
      </c>
      <c r="B410" s="45"/>
      <c r="C410" s="46"/>
      <c r="D410" s="46"/>
      <c r="E410" s="49" t="s">
        <v>6031</v>
      </c>
      <c r="F410" s="46"/>
      <c r="G410" s="46"/>
      <c r="H410" s="46"/>
      <c r="I410" s="46"/>
      <c r="J410" s="48"/>
    </row>
    <row r="411" ht="375">
      <c r="A411" s="37" t="s">
        <v>601</v>
      </c>
      <c r="B411" s="45"/>
      <c r="C411" s="46"/>
      <c r="D411" s="46"/>
      <c r="E411" s="39" t="s">
        <v>5729</v>
      </c>
      <c r="F411" s="46"/>
      <c r="G411" s="46"/>
      <c r="H411" s="46"/>
      <c r="I411" s="46"/>
      <c r="J411" s="48"/>
    </row>
    <row r="412" ht="45">
      <c r="A412" s="37" t="s">
        <v>593</v>
      </c>
      <c r="B412" s="37">
        <v>99</v>
      </c>
      <c r="C412" s="38" t="s">
        <v>5730</v>
      </c>
      <c r="D412" s="37" t="s">
        <v>595</v>
      </c>
      <c r="E412" s="39" t="s">
        <v>5731</v>
      </c>
      <c r="F412" s="40" t="s">
        <v>1127</v>
      </c>
      <c r="G412" s="41">
        <v>323.52600000000001</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ht="45">
      <c r="A414" s="37" t="s">
        <v>599</v>
      </c>
      <c r="B414" s="45"/>
      <c r="C414" s="46"/>
      <c r="D414" s="46"/>
      <c r="E414" s="49" t="s">
        <v>6032</v>
      </c>
      <c r="F414" s="46"/>
      <c r="G414" s="46"/>
      <c r="H414" s="46"/>
      <c r="I414" s="46"/>
      <c r="J414" s="48"/>
    </row>
    <row r="415" ht="195">
      <c r="A415" s="37" t="s">
        <v>601</v>
      </c>
      <c r="B415" s="50"/>
      <c r="C415" s="51"/>
      <c r="D415" s="51"/>
      <c r="E415" s="39" t="s">
        <v>6033</v>
      </c>
      <c r="F415" s="51"/>
      <c r="G415" s="51"/>
      <c r="H415" s="51"/>
      <c r="I415" s="51"/>
      <c r="J415" s="52"/>
    </row>
  </sheetData>
  <sheetProtection sheet="1" objects="1" scenarios="1" spinCount="100000" saltValue="vzrK2vA+n4aMc+nWIRpkY4u+NbatR53gIvzZuPxsXPf/2qLaLe/i+p9NcbkaoggCLy3ETrojJWswreV4QCL8Gw==" hashValue="OM3adMrGVsiSN19J0otmm9i8MhqPlELQlOWoIImIpPXMI4alI9mK8fJXsX+mSKkGRdbJT3bbNsfEDyiGDGDAF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6034</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6034</v>
      </c>
      <c r="D7" s="22"/>
      <c r="E7" s="23" t="s">
        <v>193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SUMIFS(I12:I38,A12:A38,"P")</f>
        <v>0</v>
      </c>
      <c r="J11" s="36"/>
    </row>
    <row r="12">
      <c r="A12" s="37" t="s">
        <v>593</v>
      </c>
      <c r="B12" s="37">
        <v>1</v>
      </c>
      <c r="C12" s="38" t="s">
        <v>5250</v>
      </c>
      <c r="D12" s="37" t="s">
        <v>595</v>
      </c>
      <c r="E12" s="39" t="s">
        <v>5251</v>
      </c>
      <c r="F12" s="40" t="s">
        <v>1797</v>
      </c>
      <c r="G12" s="41">
        <v>1</v>
      </c>
      <c r="H12" s="42">
        <v>0</v>
      </c>
      <c r="I12" s="43">
        <f>ROUND(G12*H12,P4)</f>
        <v>0</v>
      </c>
      <c r="J12" s="37"/>
      <c r="O12" s="44">
        <f>I12*0.21</f>
        <v>0</v>
      </c>
      <c r="P12">
        <v>3</v>
      </c>
    </row>
    <row r="13">
      <c r="A13" s="37" t="s">
        <v>598</v>
      </c>
      <c r="B13" s="45"/>
      <c r="C13" s="46"/>
      <c r="D13" s="46"/>
      <c r="E13" s="39" t="s">
        <v>5251</v>
      </c>
      <c r="F13" s="46"/>
      <c r="G13" s="46"/>
      <c r="H13" s="46"/>
      <c r="I13" s="46"/>
      <c r="J13" s="48"/>
    </row>
    <row r="14" ht="30">
      <c r="A14" s="37" t="s">
        <v>601</v>
      </c>
      <c r="B14" s="45"/>
      <c r="C14" s="46"/>
      <c r="D14" s="46"/>
      <c r="E14" s="39" t="s">
        <v>4287</v>
      </c>
      <c r="F14" s="46"/>
      <c r="G14" s="46"/>
      <c r="H14" s="46"/>
      <c r="I14" s="46"/>
      <c r="J14" s="48"/>
    </row>
    <row r="15">
      <c r="A15" s="37" t="s">
        <v>593</v>
      </c>
      <c r="B15" s="37">
        <v>2</v>
      </c>
      <c r="C15" s="38" t="s">
        <v>5445</v>
      </c>
      <c r="D15" s="37" t="s">
        <v>595</v>
      </c>
      <c r="E15" s="39" t="s">
        <v>5258</v>
      </c>
      <c r="F15" s="40" t="s">
        <v>1797</v>
      </c>
      <c r="G15" s="41">
        <v>1</v>
      </c>
      <c r="H15" s="42">
        <v>0</v>
      </c>
      <c r="I15" s="43">
        <f>ROUND(G15*H15,P4)</f>
        <v>0</v>
      </c>
      <c r="J15" s="37"/>
      <c r="O15" s="44">
        <f>I15*0.21</f>
        <v>0</v>
      </c>
      <c r="P15">
        <v>3</v>
      </c>
    </row>
    <row r="16">
      <c r="A16" s="37" t="s">
        <v>598</v>
      </c>
      <c r="B16" s="45"/>
      <c r="C16" s="46"/>
      <c r="D16" s="46"/>
      <c r="E16" s="39" t="s">
        <v>5258</v>
      </c>
      <c r="F16" s="46"/>
      <c r="G16" s="46"/>
      <c r="H16" s="46"/>
      <c r="I16" s="46"/>
      <c r="J16" s="48"/>
    </row>
    <row r="17" ht="30">
      <c r="A17" s="37" t="s">
        <v>601</v>
      </c>
      <c r="B17" s="45"/>
      <c r="C17" s="46"/>
      <c r="D17" s="46"/>
      <c r="E17" s="39" t="s">
        <v>4287</v>
      </c>
      <c r="F17" s="46"/>
      <c r="G17" s="46"/>
      <c r="H17" s="46"/>
      <c r="I17" s="46"/>
      <c r="J17" s="48"/>
    </row>
    <row r="18">
      <c r="A18" s="37" t="s">
        <v>593</v>
      </c>
      <c r="B18" s="37">
        <v>3</v>
      </c>
      <c r="C18" s="38" t="s">
        <v>5448</v>
      </c>
      <c r="D18" s="37" t="s">
        <v>595</v>
      </c>
      <c r="E18" s="39" t="s">
        <v>5254</v>
      </c>
      <c r="F18" s="40" t="s">
        <v>1797</v>
      </c>
      <c r="G18" s="41">
        <v>1</v>
      </c>
      <c r="H18" s="42">
        <v>0</v>
      </c>
      <c r="I18" s="43">
        <f>ROUND(G18*H18,P4)</f>
        <v>0</v>
      </c>
      <c r="J18" s="37"/>
      <c r="O18" s="44">
        <f>I18*0.21</f>
        <v>0</v>
      </c>
      <c r="P18">
        <v>3</v>
      </c>
    </row>
    <row r="19">
      <c r="A19" s="37" t="s">
        <v>598</v>
      </c>
      <c r="B19" s="45"/>
      <c r="C19" s="46"/>
      <c r="D19" s="46"/>
      <c r="E19" s="39" t="s">
        <v>5254</v>
      </c>
      <c r="F19" s="46"/>
      <c r="G19" s="46"/>
      <c r="H19" s="46"/>
      <c r="I19" s="46"/>
      <c r="J19" s="48"/>
    </row>
    <row r="20" ht="30">
      <c r="A20" s="37" t="s">
        <v>601</v>
      </c>
      <c r="B20" s="45"/>
      <c r="C20" s="46"/>
      <c r="D20" s="46"/>
      <c r="E20" s="39" t="s">
        <v>5256</v>
      </c>
      <c r="F20" s="46"/>
      <c r="G20" s="46"/>
      <c r="H20" s="46"/>
      <c r="I20" s="46"/>
      <c r="J20" s="48"/>
    </row>
    <row r="21">
      <c r="A21" s="37" t="s">
        <v>593</v>
      </c>
      <c r="B21" s="37">
        <v>4</v>
      </c>
      <c r="C21" s="38" t="s">
        <v>5449</v>
      </c>
      <c r="D21" s="37" t="s">
        <v>595</v>
      </c>
      <c r="E21" s="39" t="s">
        <v>5450</v>
      </c>
      <c r="F21" s="40" t="s">
        <v>1797</v>
      </c>
      <c r="G21" s="41">
        <v>1</v>
      </c>
      <c r="H21" s="42">
        <v>0</v>
      </c>
      <c r="I21" s="43">
        <f>ROUND(G21*H21,P4)</f>
        <v>0</v>
      </c>
      <c r="J21" s="37"/>
      <c r="O21" s="44">
        <f>I21*0.21</f>
        <v>0</v>
      </c>
      <c r="P21">
        <v>3</v>
      </c>
    </row>
    <row r="22">
      <c r="A22" s="37" t="s">
        <v>598</v>
      </c>
      <c r="B22" s="45"/>
      <c r="C22" s="46"/>
      <c r="D22" s="46"/>
      <c r="E22" s="39" t="s">
        <v>5450</v>
      </c>
      <c r="F22" s="46"/>
      <c r="G22" s="46"/>
      <c r="H22" s="46"/>
      <c r="I22" s="46"/>
      <c r="J22" s="48"/>
    </row>
    <row r="23" ht="30">
      <c r="A23" s="37" t="s">
        <v>601</v>
      </c>
      <c r="B23" s="45"/>
      <c r="C23" s="46"/>
      <c r="D23" s="46"/>
      <c r="E23" s="39" t="s">
        <v>4284</v>
      </c>
      <c r="F23" s="46"/>
      <c r="G23" s="46"/>
      <c r="H23" s="46"/>
      <c r="I23" s="46"/>
      <c r="J23" s="48"/>
    </row>
    <row r="24">
      <c r="A24" s="37" t="s">
        <v>593</v>
      </c>
      <c r="B24" s="37">
        <v>5</v>
      </c>
      <c r="C24" s="38" t="s">
        <v>5880</v>
      </c>
      <c r="D24" s="37" t="s">
        <v>595</v>
      </c>
      <c r="E24" s="39" t="s">
        <v>4286</v>
      </c>
      <c r="F24" s="40" t="s">
        <v>1797</v>
      </c>
      <c r="G24" s="41">
        <v>1</v>
      </c>
      <c r="H24" s="42">
        <v>0</v>
      </c>
      <c r="I24" s="43">
        <f>ROUND(G24*H24,P4)</f>
        <v>0</v>
      </c>
      <c r="J24" s="37"/>
      <c r="O24" s="44">
        <f>I24*0.21</f>
        <v>0</v>
      </c>
      <c r="P24">
        <v>3</v>
      </c>
    </row>
    <row r="25">
      <c r="A25" s="37" t="s">
        <v>598</v>
      </c>
      <c r="B25" s="45"/>
      <c r="C25" s="46"/>
      <c r="D25" s="46"/>
      <c r="E25" s="39" t="s">
        <v>4286</v>
      </c>
      <c r="F25" s="46"/>
      <c r="G25" s="46"/>
      <c r="H25" s="46"/>
      <c r="I25" s="46"/>
      <c r="J25" s="48"/>
    </row>
    <row r="26" ht="30">
      <c r="A26" s="37" t="s">
        <v>601</v>
      </c>
      <c r="B26" s="45"/>
      <c r="C26" s="46"/>
      <c r="D26" s="46"/>
      <c r="E26" s="39" t="s">
        <v>4287</v>
      </c>
      <c r="F26" s="46"/>
      <c r="G26" s="46"/>
      <c r="H26" s="46"/>
      <c r="I26" s="46"/>
      <c r="J26" s="48"/>
    </row>
    <row r="27">
      <c r="A27" s="37" t="s">
        <v>593</v>
      </c>
      <c r="B27" s="37">
        <v>6</v>
      </c>
      <c r="C27" s="38" t="s">
        <v>5259</v>
      </c>
      <c r="D27" s="37" t="s">
        <v>595</v>
      </c>
      <c r="E27" s="39" t="s">
        <v>5260</v>
      </c>
      <c r="F27" s="40" t="s">
        <v>608</v>
      </c>
      <c r="G27" s="41">
        <v>1</v>
      </c>
      <c r="H27" s="42">
        <v>0</v>
      </c>
      <c r="I27" s="43">
        <f>ROUND(G27*H27,P4)</f>
        <v>0</v>
      </c>
      <c r="J27" s="37"/>
      <c r="O27" s="44">
        <f>I27*0.21</f>
        <v>0</v>
      </c>
      <c r="P27">
        <v>3</v>
      </c>
    </row>
    <row r="28">
      <c r="A28" s="37" t="s">
        <v>598</v>
      </c>
      <c r="B28" s="45"/>
      <c r="C28" s="46"/>
      <c r="D28" s="46"/>
      <c r="E28" s="39" t="s">
        <v>5260</v>
      </c>
      <c r="F28" s="46"/>
      <c r="G28" s="46"/>
      <c r="H28" s="46"/>
      <c r="I28" s="46"/>
      <c r="J28" s="48"/>
    </row>
    <row r="29" ht="30">
      <c r="A29" s="37" t="s">
        <v>601</v>
      </c>
      <c r="B29" s="45"/>
      <c r="C29" s="46"/>
      <c r="D29" s="46"/>
      <c r="E29" s="39" t="s">
        <v>4287</v>
      </c>
      <c r="F29" s="46"/>
      <c r="G29" s="46"/>
      <c r="H29" s="46"/>
      <c r="I29" s="46"/>
      <c r="J29" s="48"/>
    </row>
    <row r="30">
      <c r="A30" s="37" t="s">
        <v>593</v>
      </c>
      <c r="B30" s="37">
        <v>7</v>
      </c>
      <c r="C30" s="38" t="s">
        <v>5261</v>
      </c>
      <c r="D30" s="37" t="s">
        <v>595</v>
      </c>
      <c r="E30" s="39" t="s">
        <v>5262</v>
      </c>
      <c r="F30" s="40" t="s">
        <v>608</v>
      </c>
      <c r="G30" s="41">
        <v>1</v>
      </c>
      <c r="H30" s="42">
        <v>0</v>
      </c>
      <c r="I30" s="43">
        <f>ROUND(G30*H30,P4)</f>
        <v>0</v>
      </c>
      <c r="J30" s="37"/>
      <c r="O30" s="44">
        <f>I30*0.21</f>
        <v>0</v>
      </c>
      <c r="P30">
        <v>3</v>
      </c>
    </row>
    <row r="31">
      <c r="A31" s="37" t="s">
        <v>598</v>
      </c>
      <c r="B31" s="45"/>
      <c r="C31" s="46"/>
      <c r="D31" s="46"/>
      <c r="E31" s="39" t="s">
        <v>5262</v>
      </c>
      <c r="F31" s="46"/>
      <c r="G31" s="46"/>
      <c r="H31" s="46"/>
      <c r="I31" s="46"/>
      <c r="J31" s="48"/>
    </row>
    <row r="32" ht="90">
      <c r="A32" s="37" t="s">
        <v>601</v>
      </c>
      <c r="B32" s="45"/>
      <c r="C32" s="46"/>
      <c r="D32" s="46"/>
      <c r="E32" s="39" t="s">
        <v>5263</v>
      </c>
      <c r="F32" s="46"/>
      <c r="G32" s="46"/>
      <c r="H32" s="46"/>
      <c r="I32" s="46"/>
      <c r="J32" s="48"/>
    </row>
    <row r="33">
      <c r="A33" s="37" t="s">
        <v>593</v>
      </c>
      <c r="B33" s="37">
        <v>8</v>
      </c>
      <c r="C33" s="38" t="s">
        <v>5882</v>
      </c>
      <c r="D33" s="37" t="s">
        <v>595</v>
      </c>
      <c r="E33" s="39" t="s">
        <v>4412</v>
      </c>
      <c r="F33" s="40" t="s">
        <v>1797</v>
      </c>
      <c r="G33" s="41">
        <v>1</v>
      </c>
      <c r="H33" s="42">
        <v>0</v>
      </c>
      <c r="I33" s="43">
        <f>ROUND(G33*H33,P4)</f>
        <v>0</v>
      </c>
      <c r="J33" s="37"/>
      <c r="O33" s="44">
        <f>I33*0.21</f>
        <v>0</v>
      </c>
      <c r="P33">
        <v>3</v>
      </c>
    </row>
    <row r="34">
      <c r="A34" s="37" t="s">
        <v>598</v>
      </c>
      <c r="B34" s="45"/>
      <c r="C34" s="46"/>
      <c r="D34" s="46"/>
      <c r="E34" s="39" t="s">
        <v>4412</v>
      </c>
      <c r="F34" s="46"/>
      <c r="G34" s="46"/>
      <c r="H34" s="46"/>
      <c r="I34" s="46"/>
      <c r="J34" s="48"/>
    </row>
    <row r="35" ht="30">
      <c r="A35" s="37" t="s">
        <v>601</v>
      </c>
      <c r="B35" s="45"/>
      <c r="C35" s="46"/>
      <c r="D35" s="46"/>
      <c r="E35" s="39" t="s">
        <v>4287</v>
      </c>
      <c r="F35" s="46"/>
      <c r="G35" s="46"/>
      <c r="H35" s="46"/>
      <c r="I35" s="46"/>
      <c r="J35" s="48"/>
    </row>
    <row r="36">
      <c r="A36" s="37" t="s">
        <v>593</v>
      </c>
      <c r="B36" s="37">
        <v>9</v>
      </c>
      <c r="C36" s="38" t="s">
        <v>5270</v>
      </c>
      <c r="D36" s="37" t="s">
        <v>595</v>
      </c>
      <c r="E36" s="39" t="s">
        <v>5271</v>
      </c>
      <c r="F36" s="40" t="s">
        <v>608</v>
      </c>
      <c r="G36" s="41">
        <v>1</v>
      </c>
      <c r="H36" s="42">
        <v>0</v>
      </c>
      <c r="I36" s="43">
        <f>ROUND(G36*H36,P4)</f>
        <v>0</v>
      </c>
      <c r="J36" s="37"/>
      <c r="O36" s="44">
        <f>I36*0.21</f>
        <v>0</v>
      </c>
      <c r="P36">
        <v>3</v>
      </c>
    </row>
    <row r="37">
      <c r="A37" s="37" t="s">
        <v>598</v>
      </c>
      <c r="B37" s="45"/>
      <c r="C37" s="46"/>
      <c r="D37" s="46"/>
      <c r="E37" s="39" t="s">
        <v>5271</v>
      </c>
      <c r="F37" s="46"/>
      <c r="G37" s="46"/>
      <c r="H37" s="46"/>
      <c r="I37" s="46"/>
      <c r="J37" s="48"/>
    </row>
    <row r="38">
      <c r="A38" s="37" t="s">
        <v>601</v>
      </c>
      <c r="B38" s="45"/>
      <c r="C38" s="46"/>
      <c r="D38" s="46"/>
      <c r="E38" s="39" t="s">
        <v>5272</v>
      </c>
      <c r="F38" s="46"/>
      <c r="G38" s="46"/>
      <c r="H38" s="46"/>
      <c r="I38" s="46"/>
      <c r="J38" s="48"/>
    </row>
    <row r="39">
      <c r="A39" s="31" t="s">
        <v>591</v>
      </c>
      <c r="B39" s="32"/>
      <c r="C39" s="33" t="s">
        <v>592</v>
      </c>
      <c r="D39" s="34"/>
      <c r="E39" s="31" t="s">
        <v>638</v>
      </c>
      <c r="F39" s="34"/>
      <c r="G39" s="34"/>
      <c r="H39" s="34"/>
      <c r="I39" s="35">
        <f>SUMIFS(I40:I70,A40:A70,"P")</f>
        <v>0</v>
      </c>
      <c r="J39" s="36"/>
    </row>
    <row r="40">
      <c r="A40" s="37" t="s">
        <v>593</v>
      </c>
      <c r="B40" s="37">
        <v>10</v>
      </c>
      <c r="C40" s="38" t="s">
        <v>4689</v>
      </c>
      <c r="D40" s="37" t="s">
        <v>595</v>
      </c>
      <c r="E40" s="39" t="s">
        <v>4690</v>
      </c>
      <c r="F40" s="40" t="s">
        <v>641</v>
      </c>
      <c r="G40" s="41">
        <v>4525.6109999999999</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6035</v>
      </c>
      <c r="F42" s="46"/>
      <c r="G42" s="46"/>
      <c r="H42" s="46"/>
      <c r="I42" s="46"/>
      <c r="J42" s="48"/>
    </row>
    <row r="43" ht="409.5">
      <c r="A43" s="37" t="s">
        <v>601</v>
      </c>
      <c r="B43" s="45"/>
      <c r="C43" s="46"/>
      <c r="D43" s="46"/>
      <c r="E43" s="39" t="s">
        <v>4692</v>
      </c>
      <c r="F43" s="46"/>
      <c r="G43" s="46"/>
      <c r="H43" s="46"/>
      <c r="I43" s="46"/>
      <c r="J43" s="48"/>
    </row>
    <row r="44">
      <c r="A44" s="37" t="s">
        <v>593</v>
      </c>
      <c r="B44" s="37">
        <v>11</v>
      </c>
      <c r="C44" s="38" t="s">
        <v>3400</v>
      </c>
      <c r="D44" s="37" t="s">
        <v>595</v>
      </c>
      <c r="E44" s="39" t="s">
        <v>6036</v>
      </c>
      <c r="F44" s="40" t="s">
        <v>641</v>
      </c>
      <c r="G44" s="41">
        <v>3266.1990000000001</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6037</v>
      </c>
      <c r="F46" s="46"/>
      <c r="G46" s="46"/>
      <c r="H46" s="46"/>
      <c r="I46" s="46"/>
      <c r="J46" s="48"/>
    </row>
    <row r="47" ht="405">
      <c r="A47" s="37" t="s">
        <v>601</v>
      </c>
      <c r="B47" s="45"/>
      <c r="C47" s="46"/>
      <c r="D47" s="46"/>
      <c r="E47" s="39" t="s">
        <v>4438</v>
      </c>
      <c r="F47" s="46"/>
      <c r="G47" s="46"/>
      <c r="H47" s="46"/>
      <c r="I47" s="46"/>
      <c r="J47" s="48"/>
    </row>
    <row r="48">
      <c r="A48" s="37" t="s">
        <v>593</v>
      </c>
      <c r="B48" s="37">
        <v>12</v>
      </c>
      <c r="C48" s="38" t="s">
        <v>4447</v>
      </c>
      <c r="D48" s="37" t="s">
        <v>595</v>
      </c>
      <c r="E48" s="39" t="s">
        <v>4448</v>
      </c>
      <c r="F48" s="40" t="s">
        <v>641</v>
      </c>
      <c r="G48" s="41">
        <v>3266.1990000000001</v>
      </c>
      <c r="H48" s="42">
        <v>0</v>
      </c>
      <c r="I48" s="43">
        <f>ROUND(G48*H48,P4)</f>
        <v>0</v>
      </c>
      <c r="J48" s="37"/>
      <c r="O48" s="44">
        <f>I48*0.21</f>
        <v>0</v>
      </c>
      <c r="P48">
        <v>3</v>
      </c>
    </row>
    <row r="49">
      <c r="A49" s="37" t="s">
        <v>598</v>
      </c>
      <c r="B49" s="45"/>
      <c r="C49" s="46"/>
      <c r="D49" s="46"/>
      <c r="E49" s="47" t="s">
        <v>595</v>
      </c>
      <c r="F49" s="46"/>
      <c r="G49" s="46"/>
      <c r="H49" s="46"/>
      <c r="I49" s="46"/>
      <c r="J49" s="48"/>
    </row>
    <row r="50" ht="240">
      <c r="A50" s="37" t="s">
        <v>601</v>
      </c>
      <c r="B50" s="45"/>
      <c r="C50" s="46"/>
      <c r="D50" s="46"/>
      <c r="E50" s="39" t="s">
        <v>4450</v>
      </c>
      <c r="F50" s="46"/>
      <c r="G50" s="46"/>
      <c r="H50" s="46"/>
      <c r="I50" s="46"/>
      <c r="J50" s="48"/>
    </row>
    <row r="51">
      <c r="A51" s="37" t="s">
        <v>593</v>
      </c>
      <c r="B51" s="37">
        <v>13</v>
      </c>
      <c r="C51" s="38" t="s">
        <v>4470</v>
      </c>
      <c r="D51" s="37" t="s">
        <v>595</v>
      </c>
      <c r="E51" s="39" t="s">
        <v>4471</v>
      </c>
      <c r="F51" s="40" t="s">
        <v>641</v>
      </c>
      <c r="G51" s="41">
        <v>5.7000000000000002</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6038</v>
      </c>
      <c r="F53" s="46"/>
      <c r="G53" s="46"/>
      <c r="H53" s="46"/>
      <c r="I53" s="46"/>
      <c r="J53" s="48"/>
    </row>
    <row r="54" ht="390">
      <c r="A54" s="37" t="s">
        <v>601</v>
      </c>
      <c r="B54" s="45"/>
      <c r="C54" s="46"/>
      <c r="D54" s="46"/>
      <c r="E54" s="39" t="s">
        <v>4473</v>
      </c>
      <c r="F54" s="46"/>
      <c r="G54" s="46"/>
      <c r="H54" s="46"/>
      <c r="I54" s="46"/>
      <c r="J54" s="48"/>
    </row>
    <row r="55">
      <c r="A55" s="37" t="s">
        <v>593</v>
      </c>
      <c r="B55" s="37">
        <v>14</v>
      </c>
      <c r="C55" s="38" t="s">
        <v>3364</v>
      </c>
      <c r="D55" s="37" t="s">
        <v>595</v>
      </c>
      <c r="E55" s="39" t="s">
        <v>3365</v>
      </c>
      <c r="F55" s="40" t="s">
        <v>650</v>
      </c>
      <c r="G55" s="41">
        <v>173.58799999999999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49" t="s">
        <v>6039</v>
      </c>
      <c r="F57" s="46"/>
      <c r="G57" s="46"/>
      <c r="H57" s="46"/>
      <c r="I57" s="46"/>
      <c r="J57" s="48"/>
    </row>
    <row r="58" ht="30">
      <c r="A58" s="37" t="s">
        <v>601</v>
      </c>
      <c r="B58" s="45"/>
      <c r="C58" s="46"/>
      <c r="D58" s="46"/>
      <c r="E58" s="39" t="s">
        <v>4479</v>
      </c>
      <c r="F58" s="46"/>
      <c r="G58" s="46"/>
      <c r="H58" s="46"/>
      <c r="I58" s="46"/>
      <c r="J58" s="48"/>
    </row>
    <row r="59">
      <c r="A59" s="37" t="s">
        <v>593</v>
      </c>
      <c r="B59" s="37">
        <v>15</v>
      </c>
      <c r="C59" s="38" t="s">
        <v>6040</v>
      </c>
      <c r="D59" s="37" t="s">
        <v>595</v>
      </c>
      <c r="E59" s="39" t="s">
        <v>6041</v>
      </c>
      <c r="F59" s="40" t="s">
        <v>650</v>
      </c>
      <c r="G59" s="41">
        <v>218.36000000000001</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599</v>
      </c>
      <c r="B61" s="45"/>
      <c r="C61" s="46"/>
      <c r="D61" s="46"/>
      <c r="E61" s="49" t="s">
        <v>6042</v>
      </c>
      <c r="F61" s="46"/>
      <c r="G61" s="46"/>
      <c r="H61" s="46"/>
      <c r="I61" s="46"/>
      <c r="J61" s="48"/>
    </row>
    <row r="62" ht="45">
      <c r="A62" s="37" t="s">
        <v>601</v>
      </c>
      <c r="B62" s="45"/>
      <c r="C62" s="46"/>
      <c r="D62" s="46"/>
      <c r="E62" s="39" t="s">
        <v>4486</v>
      </c>
      <c r="F62" s="46"/>
      <c r="G62" s="46"/>
      <c r="H62" s="46"/>
      <c r="I62" s="46"/>
      <c r="J62" s="48"/>
    </row>
    <row r="63">
      <c r="A63" s="37" t="s">
        <v>593</v>
      </c>
      <c r="B63" s="37">
        <v>16</v>
      </c>
      <c r="C63" s="38" t="s">
        <v>6043</v>
      </c>
      <c r="D63" s="37" t="s">
        <v>595</v>
      </c>
      <c r="E63" s="39" t="s">
        <v>6044</v>
      </c>
      <c r="F63" s="40" t="s">
        <v>650</v>
      </c>
      <c r="G63" s="41">
        <v>218.36000000000001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6045</v>
      </c>
      <c r="F65" s="46"/>
      <c r="G65" s="46"/>
      <c r="H65" s="46"/>
      <c r="I65" s="46"/>
      <c r="J65" s="48"/>
    </row>
    <row r="66" ht="30">
      <c r="A66" s="37" t="s">
        <v>601</v>
      </c>
      <c r="B66" s="45"/>
      <c r="C66" s="46"/>
      <c r="D66" s="46"/>
      <c r="E66" s="39" t="s">
        <v>6046</v>
      </c>
      <c r="F66" s="46"/>
      <c r="G66" s="46"/>
      <c r="H66" s="46"/>
      <c r="I66" s="46"/>
      <c r="J66" s="48"/>
    </row>
    <row r="67" ht="30">
      <c r="A67" s="37" t="s">
        <v>593</v>
      </c>
      <c r="B67" s="37">
        <v>17</v>
      </c>
      <c r="C67" s="38" t="s">
        <v>6047</v>
      </c>
      <c r="D67" s="37" t="s">
        <v>595</v>
      </c>
      <c r="E67" s="39" t="s">
        <v>5311</v>
      </c>
      <c r="F67" s="40" t="s">
        <v>641</v>
      </c>
      <c r="G67" s="41">
        <v>43.671999999999997</v>
      </c>
      <c r="H67" s="42">
        <v>0</v>
      </c>
      <c r="I67" s="43">
        <f>ROUND(G67*H67,P4)</f>
        <v>0</v>
      </c>
      <c r="J67" s="37"/>
      <c r="O67" s="44">
        <f>I67*0.21</f>
        <v>0</v>
      </c>
      <c r="P67">
        <v>3</v>
      </c>
    </row>
    <row r="68" ht="30">
      <c r="A68" s="37" t="s">
        <v>598</v>
      </c>
      <c r="B68" s="45"/>
      <c r="C68" s="46"/>
      <c r="D68" s="46"/>
      <c r="E68" s="39" t="s">
        <v>5311</v>
      </c>
      <c r="F68" s="46"/>
      <c r="G68" s="46"/>
      <c r="H68" s="46"/>
      <c r="I68" s="46"/>
      <c r="J68" s="48"/>
    </row>
    <row r="69" ht="30">
      <c r="A69" s="37" t="s">
        <v>599</v>
      </c>
      <c r="B69" s="45"/>
      <c r="C69" s="46"/>
      <c r="D69" s="46"/>
      <c r="E69" s="49" t="s">
        <v>6048</v>
      </c>
      <c r="F69" s="46"/>
      <c r="G69" s="46"/>
      <c r="H69" s="46"/>
      <c r="I69" s="46"/>
      <c r="J69" s="48"/>
    </row>
    <row r="70" ht="75">
      <c r="A70" s="37" t="s">
        <v>601</v>
      </c>
      <c r="B70" s="45"/>
      <c r="C70" s="46"/>
      <c r="D70" s="46"/>
      <c r="E70" s="39" t="s">
        <v>6049</v>
      </c>
      <c r="F70" s="46"/>
      <c r="G70" s="46"/>
      <c r="H70" s="46"/>
      <c r="I70" s="46"/>
      <c r="J70" s="48"/>
    </row>
    <row r="71">
      <c r="A71" s="31" t="s">
        <v>591</v>
      </c>
      <c r="B71" s="32"/>
      <c r="C71" s="33" t="s">
        <v>653</v>
      </c>
      <c r="D71" s="34"/>
      <c r="E71" s="31" t="s">
        <v>4955</v>
      </c>
      <c r="F71" s="34"/>
      <c r="G71" s="34"/>
      <c r="H71" s="34"/>
      <c r="I71" s="35">
        <f>SUMIFS(I72:I79,A72:A79,"P")</f>
        <v>0</v>
      </c>
      <c r="J71" s="36"/>
    </row>
    <row r="72">
      <c r="A72" s="37" t="s">
        <v>593</v>
      </c>
      <c r="B72" s="37">
        <v>18</v>
      </c>
      <c r="C72" s="38" t="s">
        <v>5072</v>
      </c>
      <c r="D72" s="37" t="s">
        <v>595</v>
      </c>
      <c r="E72" s="39" t="s">
        <v>5073</v>
      </c>
      <c r="F72" s="40" t="s">
        <v>641</v>
      </c>
      <c r="G72" s="41">
        <v>58.5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6050</v>
      </c>
      <c r="F74" s="46"/>
      <c r="G74" s="46"/>
      <c r="H74" s="46"/>
      <c r="I74" s="46"/>
      <c r="J74" s="48"/>
    </row>
    <row r="75" ht="409.5">
      <c r="A75" s="37" t="s">
        <v>601</v>
      </c>
      <c r="B75" s="45"/>
      <c r="C75" s="46"/>
      <c r="D75" s="46"/>
      <c r="E75" s="39" t="s">
        <v>4980</v>
      </c>
      <c r="F75" s="46"/>
      <c r="G75" s="46"/>
      <c r="H75" s="46"/>
      <c r="I75" s="46"/>
      <c r="J75" s="48"/>
    </row>
    <row r="76">
      <c r="A76" s="37" t="s">
        <v>593</v>
      </c>
      <c r="B76" s="37">
        <v>19</v>
      </c>
      <c r="C76" s="38" t="s">
        <v>5599</v>
      </c>
      <c r="D76" s="37" t="s">
        <v>595</v>
      </c>
      <c r="E76" s="39" t="s">
        <v>6051</v>
      </c>
      <c r="F76" s="40" t="s">
        <v>1127</v>
      </c>
      <c r="G76" s="41">
        <v>3.8719999999999999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6052</v>
      </c>
      <c r="F78" s="46"/>
      <c r="G78" s="46"/>
      <c r="H78" s="46"/>
      <c r="I78" s="46"/>
      <c r="J78" s="48"/>
    </row>
    <row r="79" ht="330">
      <c r="A79" s="37" t="s">
        <v>601</v>
      </c>
      <c r="B79" s="45"/>
      <c r="C79" s="46"/>
      <c r="D79" s="46"/>
      <c r="E79" s="39" t="s">
        <v>4984</v>
      </c>
      <c r="F79" s="46"/>
      <c r="G79" s="46"/>
      <c r="H79" s="46"/>
      <c r="I79" s="46"/>
      <c r="J79" s="48"/>
    </row>
    <row r="80">
      <c r="A80" s="31" t="s">
        <v>591</v>
      </c>
      <c r="B80" s="32"/>
      <c r="C80" s="33" t="s">
        <v>689</v>
      </c>
      <c r="D80" s="34"/>
      <c r="E80" s="31" t="s">
        <v>4985</v>
      </c>
      <c r="F80" s="34"/>
      <c r="G80" s="34"/>
      <c r="H80" s="34"/>
      <c r="I80" s="35">
        <f>SUMIFS(I81:I100,A81:A100,"P")</f>
        <v>0</v>
      </c>
      <c r="J80" s="36"/>
    </row>
    <row r="81">
      <c r="A81" s="37" t="s">
        <v>593</v>
      </c>
      <c r="B81" s="37">
        <v>20</v>
      </c>
      <c r="C81" s="38" t="s">
        <v>5329</v>
      </c>
      <c r="D81" s="37" t="s">
        <v>595</v>
      </c>
      <c r="E81" s="39" t="s">
        <v>6053</v>
      </c>
      <c r="F81" s="40" t="s">
        <v>641</v>
      </c>
      <c r="G81" s="41">
        <v>5.673</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6054</v>
      </c>
      <c r="F83" s="46"/>
      <c r="G83" s="46"/>
      <c r="H83" s="46"/>
      <c r="I83" s="46"/>
      <c r="J83" s="48"/>
    </row>
    <row r="84" ht="409.5">
      <c r="A84" s="37" t="s">
        <v>601</v>
      </c>
      <c r="B84" s="45"/>
      <c r="C84" s="46"/>
      <c r="D84" s="46"/>
      <c r="E84" s="39" t="s">
        <v>6055</v>
      </c>
      <c r="F84" s="46"/>
      <c r="G84" s="46"/>
      <c r="H84" s="46"/>
      <c r="I84" s="46"/>
      <c r="J84" s="48"/>
    </row>
    <row r="85">
      <c r="A85" s="37" t="s">
        <v>593</v>
      </c>
      <c r="B85" s="37">
        <v>21</v>
      </c>
      <c r="C85" s="38" t="s">
        <v>5337</v>
      </c>
      <c r="D85" s="37" t="s">
        <v>595</v>
      </c>
      <c r="E85" s="39" t="s">
        <v>6056</v>
      </c>
      <c r="F85" s="40" t="s">
        <v>641</v>
      </c>
      <c r="G85" s="41">
        <v>76.400000000000006</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6057</v>
      </c>
      <c r="F87" s="46"/>
      <c r="G87" s="46"/>
      <c r="H87" s="46"/>
      <c r="I87" s="46"/>
      <c r="J87" s="48"/>
    </row>
    <row r="88" ht="409.5">
      <c r="A88" s="37" t="s">
        <v>601</v>
      </c>
      <c r="B88" s="45"/>
      <c r="C88" s="46"/>
      <c r="D88" s="46"/>
      <c r="E88" s="39" t="s">
        <v>4522</v>
      </c>
      <c r="F88" s="46"/>
      <c r="G88" s="46"/>
      <c r="H88" s="46"/>
      <c r="I88" s="46"/>
      <c r="J88" s="48"/>
    </row>
    <row r="89">
      <c r="A89" s="37" t="s">
        <v>593</v>
      </c>
      <c r="B89" s="37">
        <v>22</v>
      </c>
      <c r="C89" s="38" t="s">
        <v>5341</v>
      </c>
      <c r="D89" s="37" t="s">
        <v>595</v>
      </c>
      <c r="E89" s="39" t="s">
        <v>6058</v>
      </c>
      <c r="F89" s="40" t="s">
        <v>1127</v>
      </c>
      <c r="G89" s="41">
        <v>9.6319999999999997</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6059</v>
      </c>
      <c r="F91" s="46"/>
      <c r="G91" s="46"/>
      <c r="H91" s="46"/>
      <c r="I91" s="46"/>
      <c r="J91" s="48"/>
    </row>
    <row r="92" ht="330">
      <c r="A92" s="37" t="s">
        <v>601</v>
      </c>
      <c r="B92" s="45"/>
      <c r="C92" s="46"/>
      <c r="D92" s="46"/>
      <c r="E92" s="39" t="s">
        <v>4984</v>
      </c>
      <c r="F92" s="46"/>
      <c r="G92" s="46"/>
      <c r="H92" s="46"/>
      <c r="I92" s="46"/>
      <c r="J92" s="48"/>
    </row>
    <row r="93">
      <c r="A93" s="37" t="s">
        <v>593</v>
      </c>
      <c r="B93" s="37">
        <v>23</v>
      </c>
      <c r="C93" s="38" t="s">
        <v>5348</v>
      </c>
      <c r="D93" s="37" t="s">
        <v>595</v>
      </c>
      <c r="E93" s="39" t="s">
        <v>5349</v>
      </c>
      <c r="F93" s="40" t="s">
        <v>641</v>
      </c>
      <c r="G93" s="41">
        <v>90.549999999999997</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6060</v>
      </c>
      <c r="F95" s="46"/>
      <c r="G95" s="46"/>
      <c r="H95" s="46"/>
      <c r="I95" s="46"/>
      <c r="J95" s="48"/>
    </row>
    <row r="96" ht="409.5">
      <c r="A96" s="37" t="s">
        <v>601</v>
      </c>
      <c r="B96" s="45"/>
      <c r="C96" s="46"/>
      <c r="D96" s="46"/>
      <c r="E96" s="39" t="s">
        <v>4522</v>
      </c>
      <c r="F96" s="46"/>
      <c r="G96" s="46"/>
      <c r="H96" s="46"/>
      <c r="I96" s="46"/>
      <c r="J96" s="48"/>
    </row>
    <row r="97">
      <c r="A97" s="37" t="s">
        <v>593</v>
      </c>
      <c r="B97" s="37">
        <v>24</v>
      </c>
      <c r="C97" s="38" t="s">
        <v>5351</v>
      </c>
      <c r="D97" s="37" t="s">
        <v>595</v>
      </c>
      <c r="E97" s="39" t="s">
        <v>5352</v>
      </c>
      <c r="F97" s="40" t="s">
        <v>1127</v>
      </c>
      <c r="G97" s="41">
        <v>19.734999999999999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6061</v>
      </c>
      <c r="F99" s="46"/>
      <c r="G99" s="46"/>
      <c r="H99" s="46"/>
      <c r="I99" s="46"/>
      <c r="J99" s="48"/>
    </row>
    <row r="100" ht="330">
      <c r="A100" s="37" t="s">
        <v>601</v>
      </c>
      <c r="B100" s="45"/>
      <c r="C100" s="46"/>
      <c r="D100" s="46"/>
      <c r="E100" s="39" t="s">
        <v>4984</v>
      </c>
      <c r="F100" s="46"/>
      <c r="G100" s="46"/>
      <c r="H100" s="46"/>
      <c r="I100" s="46"/>
      <c r="J100" s="48"/>
    </row>
    <row r="101">
      <c r="A101" s="31" t="s">
        <v>591</v>
      </c>
      <c r="B101" s="32"/>
      <c r="C101" s="33" t="s">
        <v>755</v>
      </c>
      <c r="D101" s="34"/>
      <c r="E101" s="31" t="s">
        <v>1643</v>
      </c>
      <c r="F101" s="34"/>
      <c r="G101" s="34"/>
      <c r="H101" s="34"/>
      <c r="I101" s="35">
        <f>SUMIFS(I102:I129,A102:A129,"P")</f>
        <v>0</v>
      </c>
      <c r="J101" s="36"/>
    </row>
    <row r="102">
      <c r="A102" s="37" t="s">
        <v>593</v>
      </c>
      <c r="B102" s="37">
        <v>25</v>
      </c>
      <c r="C102" s="38" t="s">
        <v>4519</v>
      </c>
      <c r="D102" s="37" t="s">
        <v>595</v>
      </c>
      <c r="E102" s="39" t="s">
        <v>4520</v>
      </c>
      <c r="F102" s="40" t="s">
        <v>641</v>
      </c>
      <c r="G102" s="41">
        <v>2.238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6062</v>
      </c>
      <c r="F104" s="46"/>
      <c r="G104" s="46"/>
      <c r="H104" s="46"/>
      <c r="I104" s="46"/>
      <c r="J104" s="48"/>
    </row>
    <row r="105" ht="409.5">
      <c r="A105" s="37" t="s">
        <v>601</v>
      </c>
      <c r="B105" s="45"/>
      <c r="C105" s="46"/>
      <c r="D105" s="46"/>
      <c r="E105" s="39" t="s">
        <v>4522</v>
      </c>
      <c r="F105" s="46"/>
      <c r="G105" s="46"/>
      <c r="H105" s="46"/>
      <c r="I105" s="46"/>
      <c r="J105" s="48"/>
    </row>
    <row r="106">
      <c r="A106" s="37" t="s">
        <v>593</v>
      </c>
      <c r="B106" s="37">
        <v>26</v>
      </c>
      <c r="C106" s="38" t="s">
        <v>5015</v>
      </c>
      <c r="D106" s="37" t="s">
        <v>595</v>
      </c>
      <c r="E106" s="39" t="s">
        <v>5016</v>
      </c>
      <c r="F106" s="40" t="s">
        <v>641</v>
      </c>
      <c r="G106" s="41">
        <v>13.395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6063</v>
      </c>
      <c r="F108" s="46"/>
      <c r="G108" s="46"/>
      <c r="H108" s="46"/>
      <c r="I108" s="46"/>
      <c r="J108" s="48"/>
    </row>
    <row r="109" ht="409.5">
      <c r="A109" s="37" t="s">
        <v>601</v>
      </c>
      <c r="B109" s="45"/>
      <c r="C109" s="46"/>
      <c r="D109" s="46"/>
      <c r="E109" s="39" t="s">
        <v>4522</v>
      </c>
      <c r="F109" s="46"/>
      <c r="G109" s="46"/>
      <c r="H109" s="46"/>
      <c r="I109" s="46"/>
      <c r="J109" s="48"/>
    </row>
    <row r="110">
      <c r="A110" s="37" t="s">
        <v>593</v>
      </c>
      <c r="B110" s="37">
        <v>27</v>
      </c>
      <c r="C110" s="38" t="s">
        <v>4529</v>
      </c>
      <c r="D110" s="37" t="s">
        <v>595</v>
      </c>
      <c r="E110" s="39" t="s">
        <v>4530</v>
      </c>
      <c r="F110" s="40" t="s">
        <v>641</v>
      </c>
      <c r="G110" s="41">
        <v>13.576000000000001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6064</v>
      </c>
      <c r="F112" s="46"/>
      <c r="G112" s="46"/>
      <c r="H112" s="46"/>
      <c r="I112" s="46"/>
      <c r="J112" s="48"/>
    </row>
    <row r="113" ht="60">
      <c r="A113" s="37" t="s">
        <v>601</v>
      </c>
      <c r="B113" s="45"/>
      <c r="C113" s="46"/>
      <c r="D113" s="46"/>
      <c r="E113" s="39" t="s">
        <v>4532</v>
      </c>
      <c r="F113" s="46"/>
      <c r="G113" s="46"/>
      <c r="H113" s="46"/>
      <c r="I113" s="46"/>
      <c r="J113" s="48"/>
    </row>
    <row r="114">
      <c r="A114" s="37" t="s">
        <v>593</v>
      </c>
      <c r="B114" s="37">
        <v>28</v>
      </c>
      <c r="C114" s="38" t="s">
        <v>6065</v>
      </c>
      <c r="D114" s="37" t="s">
        <v>595</v>
      </c>
      <c r="E114" s="39" t="s">
        <v>6066</v>
      </c>
      <c r="F114" s="40" t="s">
        <v>641</v>
      </c>
      <c r="G114" s="41">
        <v>6.2549999999999999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35">
      <c r="A116" s="37" t="s">
        <v>599</v>
      </c>
      <c r="B116" s="45"/>
      <c r="C116" s="46"/>
      <c r="D116" s="46"/>
      <c r="E116" s="49" t="s">
        <v>6067</v>
      </c>
      <c r="F116" s="46"/>
      <c r="G116" s="46"/>
      <c r="H116" s="46"/>
      <c r="I116" s="46"/>
      <c r="J116" s="48"/>
    </row>
    <row r="117" ht="409.5">
      <c r="A117" s="37" t="s">
        <v>601</v>
      </c>
      <c r="B117" s="45"/>
      <c r="C117" s="46"/>
      <c r="D117" s="46"/>
      <c r="E117" s="39" t="s">
        <v>4522</v>
      </c>
      <c r="F117" s="46"/>
      <c r="G117" s="46"/>
      <c r="H117" s="46"/>
      <c r="I117" s="46"/>
      <c r="J117" s="48"/>
    </row>
    <row r="118" ht="30">
      <c r="A118" s="37" t="s">
        <v>593</v>
      </c>
      <c r="B118" s="37">
        <v>29</v>
      </c>
      <c r="C118" s="38" t="s">
        <v>6068</v>
      </c>
      <c r="D118" s="37" t="s">
        <v>595</v>
      </c>
      <c r="E118" s="39" t="s">
        <v>6069</v>
      </c>
      <c r="F118" s="40" t="s">
        <v>641</v>
      </c>
      <c r="G118" s="41">
        <v>442.995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240">
      <c r="A120" s="37" t="s">
        <v>599</v>
      </c>
      <c r="B120" s="45"/>
      <c r="C120" s="46"/>
      <c r="D120" s="46"/>
      <c r="E120" s="49" t="s">
        <v>6070</v>
      </c>
      <c r="F120" s="46"/>
      <c r="G120" s="46"/>
      <c r="H120" s="46"/>
      <c r="I120" s="46"/>
      <c r="J120" s="48"/>
    </row>
    <row r="121" ht="60">
      <c r="A121" s="37" t="s">
        <v>601</v>
      </c>
      <c r="B121" s="45"/>
      <c r="C121" s="46"/>
      <c r="D121" s="46"/>
      <c r="E121" s="39" t="s">
        <v>4532</v>
      </c>
      <c r="F121" s="46"/>
      <c r="G121" s="46"/>
      <c r="H121" s="46"/>
      <c r="I121" s="46"/>
      <c r="J121" s="48"/>
    </row>
    <row r="122">
      <c r="A122" s="37" t="s">
        <v>593</v>
      </c>
      <c r="B122" s="37">
        <v>30</v>
      </c>
      <c r="C122" s="38" t="s">
        <v>5372</v>
      </c>
      <c r="D122" s="37" t="s">
        <v>595</v>
      </c>
      <c r="E122" s="39" t="s">
        <v>5373</v>
      </c>
      <c r="F122" s="40" t="s">
        <v>641</v>
      </c>
      <c r="G122" s="41">
        <v>17.919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6071</v>
      </c>
      <c r="F124" s="46"/>
      <c r="G124" s="46"/>
      <c r="H124" s="46"/>
      <c r="I124" s="46"/>
      <c r="J124" s="48"/>
    </row>
    <row r="125" ht="75">
      <c r="A125" s="37" t="s">
        <v>601</v>
      </c>
      <c r="B125" s="45"/>
      <c r="C125" s="46"/>
      <c r="D125" s="46"/>
      <c r="E125" s="39" t="s">
        <v>6072</v>
      </c>
      <c r="F125" s="46"/>
      <c r="G125" s="46"/>
      <c r="H125" s="46"/>
      <c r="I125" s="46"/>
      <c r="J125" s="48"/>
    </row>
    <row r="126">
      <c r="A126" s="37" t="s">
        <v>593</v>
      </c>
      <c r="B126" s="37">
        <v>31</v>
      </c>
      <c r="C126" s="38" t="s">
        <v>4540</v>
      </c>
      <c r="D126" s="37" t="s">
        <v>595</v>
      </c>
      <c r="E126" s="39" t="s">
        <v>4541</v>
      </c>
      <c r="F126" s="40" t="s">
        <v>641</v>
      </c>
      <c r="G126" s="41">
        <v>0.76000000000000001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10">
      <c r="A128" s="37" t="s">
        <v>599</v>
      </c>
      <c r="B128" s="45"/>
      <c r="C128" s="46"/>
      <c r="D128" s="46"/>
      <c r="E128" s="49" t="s">
        <v>6073</v>
      </c>
      <c r="F128" s="46"/>
      <c r="G128" s="46"/>
      <c r="H128" s="46"/>
      <c r="I128" s="46"/>
      <c r="J128" s="48"/>
    </row>
    <row r="129" ht="150">
      <c r="A129" s="37" t="s">
        <v>601</v>
      </c>
      <c r="B129" s="45"/>
      <c r="C129" s="46"/>
      <c r="D129" s="46"/>
      <c r="E129" s="39" t="s">
        <v>4543</v>
      </c>
      <c r="F129" s="46"/>
      <c r="G129" s="46"/>
      <c r="H129" s="46"/>
      <c r="I129" s="46"/>
      <c r="J129" s="48"/>
    </row>
    <row r="130">
      <c r="A130" s="31" t="s">
        <v>591</v>
      </c>
      <c r="B130" s="32"/>
      <c r="C130" s="33" t="s">
        <v>823</v>
      </c>
      <c r="D130" s="34"/>
      <c r="E130" s="31" t="s">
        <v>5647</v>
      </c>
      <c r="F130" s="34"/>
      <c r="G130" s="34"/>
      <c r="H130" s="34"/>
      <c r="I130" s="35">
        <f>SUMIFS(I131:I138,A131:A138,"P")</f>
        <v>0</v>
      </c>
      <c r="J130" s="36"/>
    </row>
    <row r="131" ht="30">
      <c r="A131" s="37" t="s">
        <v>593</v>
      </c>
      <c r="B131" s="37">
        <v>32</v>
      </c>
      <c r="C131" s="38" t="s">
        <v>6074</v>
      </c>
      <c r="D131" s="37" t="s">
        <v>595</v>
      </c>
      <c r="E131" s="39" t="s">
        <v>6075</v>
      </c>
      <c r="F131" s="40" t="s">
        <v>641</v>
      </c>
      <c r="G131" s="41">
        <v>299.70400000000001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599</v>
      </c>
      <c r="B133" s="45"/>
      <c r="C133" s="46"/>
      <c r="D133" s="46"/>
      <c r="E133" s="49" t="s">
        <v>6076</v>
      </c>
      <c r="F133" s="46"/>
      <c r="G133" s="46"/>
      <c r="H133" s="46"/>
      <c r="I133" s="46"/>
      <c r="J133" s="48"/>
    </row>
    <row r="134" ht="360">
      <c r="A134" s="37" t="s">
        <v>601</v>
      </c>
      <c r="B134" s="45"/>
      <c r="C134" s="46"/>
      <c r="D134" s="46"/>
      <c r="E134" s="39" t="s">
        <v>4565</v>
      </c>
      <c r="F134" s="46"/>
      <c r="G134" s="46"/>
      <c r="H134" s="46"/>
      <c r="I134" s="46"/>
      <c r="J134" s="48"/>
    </row>
    <row r="135">
      <c r="A135" s="37" t="s">
        <v>593</v>
      </c>
      <c r="B135" s="37">
        <v>33</v>
      </c>
      <c r="C135" s="38" t="s">
        <v>6077</v>
      </c>
      <c r="D135" s="37" t="s">
        <v>595</v>
      </c>
      <c r="E135" s="39" t="s">
        <v>6078</v>
      </c>
      <c r="F135" s="40" t="s">
        <v>650</v>
      </c>
      <c r="G135" s="41">
        <v>71.454999999999998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6079</v>
      </c>
      <c r="F137" s="46"/>
      <c r="G137" s="46"/>
      <c r="H137" s="46"/>
      <c r="I137" s="46"/>
      <c r="J137" s="48"/>
    </row>
    <row r="138" ht="195">
      <c r="A138" s="37" t="s">
        <v>601</v>
      </c>
      <c r="B138" s="45"/>
      <c r="C138" s="46"/>
      <c r="D138" s="46"/>
      <c r="E138" s="39" t="s">
        <v>6080</v>
      </c>
      <c r="F138" s="46"/>
      <c r="G138" s="46"/>
      <c r="H138" s="46"/>
      <c r="I138" s="46"/>
      <c r="J138" s="48"/>
    </row>
    <row r="139">
      <c r="A139" s="31" t="s">
        <v>591</v>
      </c>
      <c r="B139" s="32"/>
      <c r="C139" s="33" t="s">
        <v>6081</v>
      </c>
      <c r="D139" s="34"/>
      <c r="E139" s="31" t="s">
        <v>6082</v>
      </c>
      <c r="F139" s="34"/>
      <c r="G139" s="34"/>
      <c r="H139" s="34"/>
      <c r="I139" s="35">
        <f>SUMIFS(I140:I143,A140:A143,"P")</f>
        <v>0</v>
      </c>
      <c r="J139" s="36"/>
    </row>
    <row r="140">
      <c r="A140" s="37" t="s">
        <v>593</v>
      </c>
      <c r="B140" s="37">
        <v>34</v>
      </c>
      <c r="C140" s="38" t="s">
        <v>6083</v>
      </c>
      <c r="D140" s="37" t="s">
        <v>595</v>
      </c>
      <c r="E140" s="39" t="s">
        <v>6084</v>
      </c>
      <c r="F140" s="40" t="s">
        <v>641</v>
      </c>
      <c r="G140" s="41">
        <v>12.558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80">
      <c r="A142" s="37" t="s">
        <v>599</v>
      </c>
      <c r="B142" s="45"/>
      <c r="C142" s="46"/>
      <c r="D142" s="46"/>
      <c r="E142" s="49" t="s">
        <v>6085</v>
      </c>
      <c r="F142" s="46"/>
      <c r="G142" s="46"/>
      <c r="H142" s="46"/>
      <c r="I142" s="46"/>
      <c r="J142" s="48"/>
    </row>
    <row r="143" ht="409.5">
      <c r="A143" s="37" t="s">
        <v>601</v>
      </c>
      <c r="B143" s="45"/>
      <c r="C143" s="46"/>
      <c r="D143" s="46"/>
      <c r="E143" s="39" t="s">
        <v>6086</v>
      </c>
      <c r="F143" s="46"/>
      <c r="G143" s="46"/>
      <c r="H143" s="46"/>
      <c r="I143" s="46"/>
      <c r="J143" s="48"/>
    </row>
    <row r="144">
      <c r="A144" s="31" t="s">
        <v>591</v>
      </c>
      <c r="B144" s="32"/>
      <c r="C144" s="33" t="s">
        <v>4878</v>
      </c>
      <c r="D144" s="34"/>
      <c r="E144" s="31" t="s">
        <v>4879</v>
      </c>
      <c r="F144" s="34"/>
      <c r="G144" s="34"/>
      <c r="H144" s="34"/>
      <c r="I144" s="35">
        <f>SUMIFS(I145:I164,A145:A164,"P")</f>
        <v>0</v>
      </c>
      <c r="J144" s="36"/>
    </row>
    <row r="145" ht="30">
      <c r="A145" s="37" t="s">
        <v>593</v>
      </c>
      <c r="B145" s="37">
        <v>35</v>
      </c>
      <c r="C145" s="38" t="s">
        <v>5535</v>
      </c>
      <c r="D145" s="37" t="s">
        <v>595</v>
      </c>
      <c r="E145" s="39" t="s">
        <v>6087</v>
      </c>
      <c r="F145" s="40" t="s">
        <v>650</v>
      </c>
      <c r="G145" s="41">
        <v>573.11800000000005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49" t="s">
        <v>6088</v>
      </c>
      <c r="F147" s="46"/>
      <c r="G147" s="46"/>
      <c r="H147" s="46"/>
      <c r="I147" s="46"/>
      <c r="J147" s="48"/>
    </row>
    <row r="148" ht="270">
      <c r="A148" s="37" t="s">
        <v>601</v>
      </c>
      <c r="B148" s="45"/>
      <c r="C148" s="46"/>
      <c r="D148" s="46"/>
      <c r="E148" s="39" t="s">
        <v>4573</v>
      </c>
      <c r="F148" s="46"/>
      <c r="G148" s="46"/>
      <c r="H148" s="46"/>
      <c r="I148" s="46"/>
      <c r="J148" s="48"/>
    </row>
    <row r="149" ht="30">
      <c r="A149" s="37" t="s">
        <v>593</v>
      </c>
      <c r="B149" s="37">
        <v>36</v>
      </c>
      <c r="C149" s="38" t="s">
        <v>5390</v>
      </c>
      <c r="D149" s="37" t="s">
        <v>595</v>
      </c>
      <c r="E149" s="39" t="s">
        <v>6089</v>
      </c>
      <c r="F149" s="40" t="s">
        <v>650</v>
      </c>
      <c r="G149" s="41">
        <v>573.11800000000005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6090</v>
      </c>
      <c r="F151" s="46"/>
      <c r="G151" s="46"/>
      <c r="H151" s="46"/>
      <c r="I151" s="46"/>
      <c r="J151" s="48"/>
    </row>
    <row r="152" ht="270">
      <c r="A152" s="37" t="s">
        <v>601</v>
      </c>
      <c r="B152" s="45"/>
      <c r="C152" s="46"/>
      <c r="D152" s="46"/>
      <c r="E152" s="39" t="s">
        <v>4573</v>
      </c>
      <c r="F152" s="46"/>
      <c r="G152" s="46"/>
      <c r="H152" s="46"/>
      <c r="I152" s="46"/>
      <c r="J152" s="48"/>
    </row>
    <row r="153">
      <c r="A153" s="37" t="s">
        <v>593</v>
      </c>
      <c r="B153" s="37">
        <v>37</v>
      </c>
      <c r="C153" s="38" t="s">
        <v>5393</v>
      </c>
      <c r="D153" s="37" t="s">
        <v>595</v>
      </c>
      <c r="E153" s="39" t="s">
        <v>5394</v>
      </c>
      <c r="F153" s="40" t="s">
        <v>650</v>
      </c>
      <c r="G153" s="41">
        <v>159.185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6091</v>
      </c>
      <c r="F155" s="46"/>
      <c r="G155" s="46"/>
      <c r="H155" s="46"/>
      <c r="I155" s="46"/>
      <c r="J155" s="48"/>
    </row>
    <row r="156" ht="45">
      <c r="A156" s="37" t="s">
        <v>601</v>
      </c>
      <c r="B156" s="45"/>
      <c r="C156" s="46"/>
      <c r="D156" s="46"/>
      <c r="E156" s="39" t="s">
        <v>5666</v>
      </c>
      <c r="F156" s="46"/>
      <c r="G156" s="46"/>
      <c r="H156" s="46"/>
      <c r="I156" s="46"/>
      <c r="J156" s="48"/>
    </row>
    <row r="157">
      <c r="A157" s="37" t="s">
        <v>593</v>
      </c>
      <c r="B157" s="37">
        <v>38</v>
      </c>
      <c r="C157" s="38" t="s">
        <v>5397</v>
      </c>
      <c r="D157" s="37" t="s">
        <v>595</v>
      </c>
      <c r="E157" s="39" t="s">
        <v>5398</v>
      </c>
      <c r="F157" s="40" t="s">
        <v>650</v>
      </c>
      <c r="G157" s="41">
        <v>573.11800000000005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6090</v>
      </c>
      <c r="F159" s="46"/>
      <c r="G159" s="46"/>
      <c r="H159" s="46"/>
      <c r="I159" s="46"/>
      <c r="J159" s="48"/>
    </row>
    <row r="160" ht="45">
      <c r="A160" s="37" t="s">
        <v>601</v>
      </c>
      <c r="B160" s="45"/>
      <c r="C160" s="46"/>
      <c r="D160" s="46"/>
      <c r="E160" s="39" t="s">
        <v>5666</v>
      </c>
      <c r="F160" s="46"/>
      <c r="G160" s="46"/>
      <c r="H160" s="46"/>
      <c r="I160" s="46"/>
      <c r="J160" s="48"/>
    </row>
    <row r="161">
      <c r="A161" s="37" t="s">
        <v>593</v>
      </c>
      <c r="B161" s="37">
        <v>39</v>
      </c>
      <c r="C161" s="38" t="s">
        <v>6092</v>
      </c>
      <c r="D161" s="37" t="s">
        <v>595</v>
      </c>
      <c r="E161" s="39" t="s">
        <v>6093</v>
      </c>
      <c r="F161" s="40" t="s">
        <v>650</v>
      </c>
      <c r="G161" s="41">
        <v>254.86600000000001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25">
      <c r="A163" s="37" t="s">
        <v>599</v>
      </c>
      <c r="B163" s="45"/>
      <c r="C163" s="46"/>
      <c r="D163" s="46"/>
      <c r="E163" s="49" t="s">
        <v>6094</v>
      </c>
      <c r="F163" s="46"/>
      <c r="G163" s="46"/>
      <c r="H163" s="46"/>
      <c r="I163" s="46"/>
      <c r="J163" s="48"/>
    </row>
    <row r="164" ht="60">
      <c r="A164" s="37" t="s">
        <v>601</v>
      </c>
      <c r="B164" s="45"/>
      <c r="C164" s="46"/>
      <c r="D164" s="46"/>
      <c r="E164" s="39" t="s">
        <v>6095</v>
      </c>
      <c r="F164" s="46"/>
      <c r="G164" s="46"/>
      <c r="H164" s="46"/>
      <c r="I164" s="46"/>
      <c r="J164" s="48"/>
    </row>
    <row r="165">
      <c r="A165" s="31" t="s">
        <v>591</v>
      </c>
      <c r="B165" s="32"/>
      <c r="C165" s="33" t="s">
        <v>4578</v>
      </c>
      <c r="D165" s="34"/>
      <c r="E165" s="31" t="s">
        <v>6096</v>
      </c>
      <c r="F165" s="34"/>
      <c r="G165" s="34"/>
      <c r="H165" s="34"/>
      <c r="I165" s="35">
        <f>SUMIFS(I166:I177,A166:A177,"P")</f>
        <v>0</v>
      </c>
      <c r="J165" s="36"/>
    </row>
    <row r="166">
      <c r="A166" s="37" t="s">
        <v>593</v>
      </c>
      <c r="B166" s="37">
        <v>40</v>
      </c>
      <c r="C166" s="38" t="s">
        <v>4593</v>
      </c>
      <c r="D166" s="37" t="s">
        <v>595</v>
      </c>
      <c r="E166" s="39" t="s">
        <v>4594</v>
      </c>
      <c r="F166" s="40" t="s">
        <v>597</v>
      </c>
      <c r="G166" s="41">
        <v>57</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6097</v>
      </c>
      <c r="F168" s="46"/>
      <c r="G168" s="46"/>
      <c r="H168" s="46"/>
      <c r="I168" s="46"/>
      <c r="J168" s="48"/>
    </row>
    <row r="169" ht="315">
      <c r="A169" s="37" t="s">
        <v>601</v>
      </c>
      <c r="B169" s="45"/>
      <c r="C169" s="46"/>
      <c r="D169" s="46"/>
      <c r="E169" s="39" t="s">
        <v>4596</v>
      </c>
      <c r="F169" s="46"/>
      <c r="G169" s="46"/>
      <c r="H169" s="46"/>
      <c r="I169" s="46"/>
      <c r="J169" s="48"/>
    </row>
    <row r="170">
      <c r="A170" s="37" t="s">
        <v>593</v>
      </c>
      <c r="B170" s="37">
        <v>41</v>
      </c>
      <c r="C170" s="38" t="s">
        <v>6098</v>
      </c>
      <c r="D170" s="37" t="s">
        <v>595</v>
      </c>
      <c r="E170" s="39" t="s">
        <v>6099</v>
      </c>
      <c r="F170" s="40" t="s">
        <v>597</v>
      </c>
      <c r="G170" s="41">
        <v>16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6100</v>
      </c>
      <c r="F172" s="46"/>
      <c r="G172" s="46"/>
      <c r="H172" s="46"/>
      <c r="I172" s="46"/>
      <c r="J172" s="48"/>
    </row>
    <row r="173" ht="300">
      <c r="A173" s="37" t="s">
        <v>601</v>
      </c>
      <c r="B173" s="45"/>
      <c r="C173" s="46"/>
      <c r="D173" s="46"/>
      <c r="E173" s="39" t="s">
        <v>4602</v>
      </c>
      <c r="F173" s="46"/>
      <c r="G173" s="46"/>
      <c r="H173" s="46"/>
      <c r="I173" s="46"/>
      <c r="J173" s="48"/>
    </row>
    <row r="174">
      <c r="A174" s="37" t="s">
        <v>593</v>
      </c>
      <c r="B174" s="37">
        <v>42</v>
      </c>
      <c r="C174" s="38" t="s">
        <v>6101</v>
      </c>
      <c r="D174" s="37" t="s">
        <v>595</v>
      </c>
      <c r="E174" s="39" t="s">
        <v>6102</v>
      </c>
      <c r="F174" s="40" t="s">
        <v>597</v>
      </c>
      <c r="G174" s="41">
        <v>36.600000000000001</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6103</v>
      </c>
      <c r="F176" s="46"/>
      <c r="G176" s="46"/>
      <c r="H176" s="46"/>
      <c r="I176" s="46"/>
      <c r="J176" s="48"/>
    </row>
    <row r="177" ht="300">
      <c r="A177" s="37" t="s">
        <v>601</v>
      </c>
      <c r="B177" s="45"/>
      <c r="C177" s="46"/>
      <c r="D177" s="46"/>
      <c r="E177" s="39" t="s">
        <v>4602</v>
      </c>
      <c r="F177" s="46"/>
      <c r="G177" s="46"/>
      <c r="H177" s="46"/>
      <c r="I177" s="46"/>
      <c r="J177" s="48"/>
    </row>
    <row r="178">
      <c r="A178" s="31" t="s">
        <v>591</v>
      </c>
      <c r="B178" s="32"/>
      <c r="C178" s="33" t="s">
        <v>4815</v>
      </c>
      <c r="D178" s="34"/>
      <c r="E178" s="31" t="s">
        <v>4637</v>
      </c>
      <c r="F178" s="34"/>
      <c r="G178" s="34"/>
      <c r="H178" s="34"/>
      <c r="I178" s="35">
        <f>SUMIFS(I179:I206,A179:A206,"P")</f>
        <v>0</v>
      </c>
      <c r="J178" s="36"/>
    </row>
    <row r="179">
      <c r="A179" s="37" t="s">
        <v>593</v>
      </c>
      <c r="B179" s="37">
        <v>43</v>
      </c>
      <c r="C179" s="38" t="s">
        <v>6104</v>
      </c>
      <c r="D179" s="37" t="s">
        <v>595</v>
      </c>
      <c r="E179" s="39" t="s">
        <v>6105</v>
      </c>
      <c r="F179" s="40" t="s">
        <v>597</v>
      </c>
      <c r="G179" s="41">
        <v>31.239999999999998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6106</v>
      </c>
      <c r="F181" s="46"/>
      <c r="G181" s="46"/>
      <c r="H181" s="46"/>
      <c r="I181" s="46"/>
      <c r="J181" s="48"/>
    </row>
    <row r="182" ht="75">
      <c r="A182" s="37" t="s">
        <v>601</v>
      </c>
      <c r="B182" s="45"/>
      <c r="C182" s="46"/>
      <c r="D182" s="46"/>
      <c r="E182" s="39" t="s">
        <v>6107</v>
      </c>
      <c r="F182" s="46"/>
      <c r="G182" s="46"/>
      <c r="H182" s="46"/>
      <c r="I182" s="46"/>
      <c r="J182" s="48"/>
    </row>
    <row r="183">
      <c r="A183" s="37" t="s">
        <v>593</v>
      </c>
      <c r="B183" s="37">
        <v>44</v>
      </c>
      <c r="C183" s="38" t="s">
        <v>5425</v>
      </c>
      <c r="D183" s="37" t="s">
        <v>595</v>
      </c>
      <c r="E183" s="39" t="s">
        <v>6108</v>
      </c>
      <c r="F183" s="40" t="s">
        <v>608</v>
      </c>
      <c r="G183" s="41">
        <v>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6109</v>
      </c>
      <c r="F185" s="46"/>
      <c r="G185" s="46"/>
      <c r="H185" s="46"/>
      <c r="I185" s="46"/>
      <c r="J185" s="48"/>
    </row>
    <row r="186" ht="45">
      <c r="A186" s="37" t="s">
        <v>601</v>
      </c>
      <c r="B186" s="45"/>
      <c r="C186" s="46"/>
      <c r="D186" s="46"/>
      <c r="E186" s="39" t="s">
        <v>6110</v>
      </c>
      <c r="F186" s="46"/>
      <c r="G186" s="46"/>
      <c r="H186" s="46"/>
      <c r="I186" s="46"/>
      <c r="J186" s="48"/>
    </row>
    <row r="187" ht="30">
      <c r="A187" s="37" t="s">
        <v>593</v>
      </c>
      <c r="B187" s="37">
        <v>45</v>
      </c>
      <c r="C187" s="38" t="s">
        <v>5704</v>
      </c>
      <c r="D187" s="37" t="s">
        <v>595</v>
      </c>
      <c r="E187" s="39" t="s">
        <v>6111</v>
      </c>
      <c r="F187" s="40" t="s">
        <v>597</v>
      </c>
      <c r="G187" s="41">
        <v>75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6112</v>
      </c>
      <c r="F189" s="46"/>
      <c r="G189" s="46"/>
      <c r="H189" s="46"/>
      <c r="I189" s="46"/>
      <c r="J189" s="48"/>
    </row>
    <row r="190" ht="120">
      <c r="A190" s="37" t="s">
        <v>601</v>
      </c>
      <c r="B190" s="45"/>
      <c r="C190" s="46"/>
      <c r="D190" s="46"/>
      <c r="E190" s="39" t="s">
        <v>4653</v>
      </c>
      <c r="F190" s="46"/>
      <c r="G190" s="46"/>
      <c r="H190" s="46"/>
      <c r="I190" s="46"/>
      <c r="J190" s="48"/>
    </row>
    <row r="191">
      <c r="A191" s="37" t="s">
        <v>593</v>
      </c>
      <c r="B191" s="37">
        <v>46</v>
      </c>
      <c r="C191" s="38" t="s">
        <v>5432</v>
      </c>
      <c r="D191" s="37" t="s">
        <v>595</v>
      </c>
      <c r="E191" s="39" t="s">
        <v>6113</v>
      </c>
      <c r="F191" s="40" t="s">
        <v>1719</v>
      </c>
      <c r="G191" s="41">
        <v>166.77500000000001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20">
      <c r="A193" s="37" t="s">
        <v>599</v>
      </c>
      <c r="B193" s="45"/>
      <c r="C193" s="46"/>
      <c r="D193" s="46"/>
      <c r="E193" s="49" t="s">
        <v>6114</v>
      </c>
      <c r="F193" s="46"/>
      <c r="G193" s="46"/>
      <c r="H193" s="46"/>
      <c r="I193" s="46"/>
      <c r="J193" s="48"/>
    </row>
    <row r="194" ht="409.5">
      <c r="A194" s="37" t="s">
        <v>601</v>
      </c>
      <c r="B194" s="45"/>
      <c r="C194" s="46"/>
      <c r="D194" s="46"/>
      <c r="E194" s="39" t="s">
        <v>6115</v>
      </c>
      <c r="F194" s="46"/>
      <c r="G194" s="46"/>
      <c r="H194" s="46"/>
      <c r="I194" s="46"/>
      <c r="J194" s="48"/>
    </row>
    <row r="195">
      <c r="A195" s="37" t="s">
        <v>593</v>
      </c>
      <c r="B195" s="37">
        <v>47</v>
      </c>
      <c r="C195" s="38" t="s">
        <v>5436</v>
      </c>
      <c r="D195" s="37" t="s">
        <v>595</v>
      </c>
      <c r="E195" s="39" t="s">
        <v>6116</v>
      </c>
      <c r="F195" s="40" t="s">
        <v>1719</v>
      </c>
      <c r="G195" s="41">
        <v>3.1400000000000001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6117</v>
      </c>
      <c r="F197" s="46"/>
      <c r="G197" s="46"/>
      <c r="H197" s="46"/>
      <c r="I197" s="46"/>
      <c r="J197" s="48"/>
    </row>
    <row r="198" ht="409.5">
      <c r="A198" s="37" t="s">
        <v>601</v>
      </c>
      <c r="B198" s="45"/>
      <c r="C198" s="46"/>
      <c r="D198" s="46"/>
      <c r="E198" s="39" t="s">
        <v>6115</v>
      </c>
      <c r="F198" s="46"/>
      <c r="G198" s="46"/>
      <c r="H198" s="46"/>
      <c r="I198" s="46"/>
      <c r="J198" s="48"/>
    </row>
    <row r="199">
      <c r="A199" s="37" t="s">
        <v>593</v>
      </c>
      <c r="B199" s="37">
        <v>48</v>
      </c>
      <c r="C199" s="38" t="s">
        <v>6118</v>
      </c>
      <c r="D199" s="37" t="s">
        <v>595</v>
      </c>
      <c r="E199" s="39" t="s">
        <v>6119</v>
      </c>
      <c r="F199" s="40" t="s">
        <v>608</v>
      </c>
      <c r="G199" s="41">
        <v>1</v>
      </c>
      <c r="H199" s="42">
        <v>0</v>
      </c>
      <c r="I199" s="43">
        <f>ROUND(G199*H199,P4)</f>
        <v>0</v>
      </c>
      <c r="J199" s="37"/>
      <c r="O199" s="44">
        <f>I199*0.21</f>
        <v>0</v>
      </c>
      <c r="P199">
        <v>3</v>
      </c>
    </row>
    <row r="200">
      <c r="A200" s="37" t="s">
        <v>598</v>
      </c>
      <c r="B200" s="45"/>
      <c r="C200" s="46"/>
      <c r="D200" s="46"/>
      <c r="E200" s="39" t="s">
        <v>6119</v>
      </c>
      <c r="F200" s="46"/>
      <c r="G200" s="46"/>
      <c r="H200" s="46"/>
      <c r="I200" s="46"/>
      <c r="J200" s="48"/>
    </row>
    <row r="201">
      <c r="A201" s="37" t="s">
        <v>599</v>
      </c>
      <c r="B201" s="45"/>
      <c r="C201" s="46"/>
      <c r="D201" s="46"/>
      <c r="E201" s="49" t="s">
        <v>6120</v>
      </c>
      <c r="F201" s="46"/>
      <c r="G201" s="46"/>
      <c r="H201" s="46"/>
      <c r="I201" s="46"/>
      <c r="J201" s="48"/>
    </row>
    <row r="202" ht="105">
      <c r="A202" s="37" t="s">
        <v>601</v>
      </c>
      <c r="B202" s="45"/>
      <c r="C202" s="46"/>
      <c r="D202" s="46"/>
      <c r="E202" s="39" t="s">
        <v>6121</v>
      </c>
      <c r="F202" s="46"/>
      <c r="G202" s="46"/>
      <c r="H202" s="46"/>
      <c r="I202" s="46"/>
      <c r="J202" s="48"/>
    </row>
    <row r="203" ht="30">
      <c r="A203" s="37" t="s">
        <v>593</v>
      </c>
      <c r="B203" s="37">
        <v>49</v>
      </c>
      <c r="C203" s="38" t="s">
        <v>6122</v>
      </c>
      <c r="D203" s="37" t="s">
        <v>595</v>
      </c>
      <c r="E203" s="39" t="s">
        <v>6123</v>
      </c>
      <c r="F203" s="40" t="s">
        <v>597</v>
      </c>
      <c r="G203" s="41">
        <v>32.579999999999998</v>
      </c>
      <c r="H203" s="42">
        <v>0</v>
      </c>
      <c r="I203" s="43">
        <f>ROUND(G203*H203,P4)</f>
        <v>0</v>
      </c>
      <c r="J203" s="37"/>
      <c r="O203" s="44">
        <f>I203*0.21</f>
        <v>0</v>
      </c>
      <c r="P203">
        <v>3</v>
      </c>
    </row>
    <row r="204" ht="60">
      <c r="A204" s="37" t="s">
        <v>598</v>
      </c>
      <c r="B204" s="45"/>
      <c r="C204" s="46"/>
      <c r="D204" s="46"/>
      <c r="E204" s="39" t="s">
        <v>6124</v>
      </c>
      <c r="F204" s="46"/>
      <c r="G204" s="46"/>
      <c r="H204" s="46"/>
      <c r="I204" s="46"/>
      <c r="J204" s="48"/>
    </row>
    <row r="205" ht="60">
      <c r="A205" s="37" t="s">
        <v>599</v>
      </c>
      <c r="B205" s="45"/>
      <c r="C205" s="46"/>
      <c r="D205" s="46"/>
      <c r="E205" s="49" t="s">
        <v>6125</v>
      </c>
      <c r="F205" s="46"/>
      <c r="G205" s="46"/>
      <c r="H205" s="46"/>
      <c r="I205" s="46"/>
      <c r="J205" s="48"/>
    </row>
    <row r="206" ht="409.5">
      <c r="A206" s="37" t="s">
        <v>601</v>
      </c>
      <c r="B206" s="45"/>
      <c r="C206" s="46"/>
      <c r="D206" s="46"/>
      <c r="E206" s="39" t="s">
        <v>6115</v>
      </c>
      <c r="F206" s="46"/>
      <c r="G206" s="46"/>
      <c r="H206" s="46"/>
      <c r="I206" s="46"/>
      <c r="J206" s="48"/>
    </row>
    <row r="207">
      <c r="A207" s="31" t="s">
        <v>591</v>
      </c>
      <c r="B207" s="32"/>
      <c r="C207" s="33" t="s">
        <v>1812</v>
      </c>
      <c r="D207" s="34"/>
      <c r="E207" s="31" t="s">
        <v>1813</v>
      </c>
      <c r="F207" s="34"/>
      <c r="G207" s="34"/>
      <c r="H207" s="34"/>
      <c r="I207" s="35">
        <f>SUMIFS(I208:I210,A208:A210,"P")</f>
        <v>0</v>
      </c>
      <c r="J207" s="36"/>
    </row>
    <row r="208" ht="45">
      <c r="A208" s="37" t="s">
        <v>593</v>
      </c>
      <c r="B208" s="37">
        <v>50</v>
      </c>
      <c r="C208" s="38" t="s">
        <v>1814</v>
      </c>
      <c r="D208" s="37" t="s">
        <v>1815</v>
      </c>
      <c r="E208" s="39" t="s">
        <v>1816</v>
      </c>
      <c r="F208" s="40" t="s">
        <v>1127</v>
      </c>
      <c r="G208" s="41">
        <v>8598.6610000000001</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20">
      <c r="A210" s="37" t="s">
        <v>601</v>
      </c>
      <c r="B210" s="50"/>
      <c r="C210" s="51"/>
      <c r="D210" s="51"/>
      <c r="E210" s="39" t="s">
        <v>1819</v>
      </c>
      <c r="F210" s="51"/>
      <c r="G210" s="51"/>
      <c r="H210" s="51"/>
      <c r="I210" s="51"/>
      <c r="J210" s="52"/>
    </row>
  </sheetData>
  <sheetProtection sheet="1" objects="1" scenarios="1" spinCount="100000" saltValue="m/Czv7vwOa3q67hlsGwaQv2w+/PHH04a4SdgcV0frREsmECzWGWD3I700xW0FcRl7Aljf5jtfJ5P/26/8eL8KA==" hashValue="79Z+5T72CN+UwsvjxMnTcYVkyt1Ghc0+cX2L6DUtodLeF6KyQFVogBePInypJZtCify8ZGsJ2Utjj+QfYGQUb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6126</v>
      </c>
      <c r="I3" s="25">
        <f>SUMIFS(I11:I270,A11:A270,"SD")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ht="30">
      <c r="A7" s="3" t="s">
        <v>578</v>
      </c>
      <c r="B7" s="20" t="s">
        <v>579</v>
      </c>
      <c r="C7" s="21" t="s">
        <v>6126</v>
      </c>
      <c r="D7" s="22"/>
      <c r="E7" s="23" t="s">
        <v>195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SUMIFS(I12:I43,A12:A43,"P")</f>
        <v>0</v>
      </c>
      <c r="J11" s="36"/>
    </row>
    <row r="12">
      <c r="A12" s="37" t="s">
        <v>593</v>
      </c>
      <c r="B12" s="37">
        <v>1</v>
      </c>
      <c r="C12" s="38" t="s">
        <v>5250</v>
      </c>
      <c r="D12" s="37" t="s">
        <v>595</v>
      </c>
      <c r="E12" s="39" t="s">
        <v>5251</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5252</v>
      </c>
      <c r="F14" s="46"/>
      <c r="G14" s="46"/>
      <c r="H14" s="46"/>
      <c r="I14" s="46"/>
      <c r="J14" s="48"/>
    </row>
    <row r="15" ht="30">
      <c r="A15" s="37" t="s">
        <v>601</v>
      </c>
      <c r="B15" s="45"/>
      <c r="C15" s="46"/>
      <c r="D15" s="46"/>
      <c r="E15" s="39" t="s">
        <v>4287</v>
      </c>
      <c r="F15" s="46"/>
      <c r="G15" s="46"/>
      <c r="H15" s="46"/>
      <c r="I15" s="46"/>
      <c r="J15" s="48"/>
    </row>
    <row r="16">
      <c r="A16" s="37" t="s">
        <v>593</v>
      </c>
      <c r="B16" s="37">
        <v>2</v>
      </c>
      <c r="C16" s="38" t="s">
        <v>5448</v>
      </c>
      <c r="D16" s="37" t="s">
        <v>595</v>
      </c>
      <c r="E16" s="39" t="s">
        <v>5254</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5256</v>
      </c>
      <c r="F19" s="46"/>
      <c r="G19" s="46"/>
      <c r="H19" s="46"/>
      <c r="I19" s="46"/>
      <c r="J19" s="48"/>
    </row>
    <row r="20">
      <c r="A20" s="37" t="s">
        <v>593</v>
      </c>
      <c r="B20" s="37">
        <v>3</v>
      </c>
      <c r="C20" s="38" t="s">
        <v>5449</v>
      </c>
      <c r="D20" s="37" t="s">
        <v>595</v>
      </c>
      <c r="E20" s="39" t="s">
        <v>5450</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5572</v>
      </c>
      <c r="F22" s="46"/>
      <c r="G22" s="46"/>
      <c r="H22" s="46"/>
      <c r="I22" s="46"/>
      <c r="J22" s="48"/>
    </row>
    <row r="23" ht="30">
      <c r="A23" s="37" t="s">
        <v>601</v>
      </c>
      <c r="B23" s="45"/>
      <c r="C23" s="46"/>
      <c r="D23" s="46"/>
      <c r="E23" s="39" t="s">
        <v>4284</v>
      </c>
      <c r="F23" s="46"/>
      <c r="G23" s="46"/>
      <c r="H23" s="46"/>
      <c r="I23" s="46"/>
      <c r="J23" s="48"/>
    </row>
    <row r="24">
      <c r="A24" s="37" t="s">
        <v>593</v>
      </c>
      <c r="B24" s="37">
        <v>4</v>
      </c>
      <c r="C24" s="38" t="s">
        <v>5880</v>
      </c>
      <c r="D24" s="37" t="s">
        <v>595</v>
      </c>
      <c r="E24" s="39" t="s">
        <v>4286</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5881</v>
      </c>
      <c r="F26" s="46"/>
      <c r="G26" s="46"/>
      <c r="H26" s="46"/>
      <c r="I26" s="46"/>
      <c r="J26" s="48"/>
    </row>
    <row r="27" ht="30">
      <c r="A27" s="37" t="s">
        <v>601</v>
      </c>
      <c r="B27" s="45"/>
      <c r="C27" s="46"/>
      <c r="D27" s="46"/>
      <c r="E27" s="39" t="s">
        <v>4287</v>
      </c>
      <c r="F27" s="46"/>
      <c r="G27" s="46"/>
      <c r="H27" s="46"/>
      <c r="I27" s="46"/>
      <c r="J27" s="48"/>
    </row>
    <row r="28">
      <c r="A28" s="37" t="s">
        <v>593</v>
      </c>
      <c r="B28" s="37">
        <v>5</v>
      </c>
      <c r="C28" s="38" t="s">
        <v>5259</v>
      </c>
      <c r="D28" s="37" t="s">
        <v>595</v>
      </c>
      <c r="E28" s="39" t="s">
        <v>5260</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5255</v>
      </c>
      <c r="F30" s="46"/>
      <c r="G30" s="46"/>
      <c r="H30" s="46"/>
      <c r="I30" s="46"/>
      <c r="J30" s="48"/>
    </row>
    <row r="31" ht="30">
      <c r="A31" s="37" t="s">
        <v>601</v>
      </c>
      <c r="B31" s="45"/>
      <c r="C31" s="46"/>
      <c r="D31" s="46"/>
      <c r="E31" s="39" t="s">
        <v>4287</v>
      </c>
      <c r="F31" s="46"/>
      <c r="G31" s="46"/>
      <c r="H31" s="46"/>
      <c r="I31" s="46"/>
      <c r="J31" s="48"/>
    </row>
    <row r="32">
      <c r="A32" s="37" t="s">
        <v>593</v>
      </c>
      <c r="B32" s="37">
        <v>6</v>
      </c>
      <c r="C32" s="38" t="s">
        <v>5261</v>
      </c>
      <c r="D32" s="37" t="s">
        <v>595</v>
      </c>
      <c r="E32" s="39" t="s">
        <v>5262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5255</v>
      </c>
      <c r="F34" s="46"/>
      <c r="G34" s="46"/>
      <c r="H34" s="46"/>
      <c r="I34" s="46"/>
      <c r="J34" s="48"/>
    </row>
    <row r="35" ht="90">
      <c r="A35" s="37" t="s">
        <v>601</v>
      </c>
      <c r="B35" s="45"/>
      <c r="C35" s="46"/>
      <c r="D35" s="46"/>
      <c r="E35" s="39" t="s">
        <v>5263</v>
      </c>
      <c r="F35" s="46"/>
      <c r="G35" s="46"/>
      <c r="H35" s="46"/>
      <c r="I35" s="46"/>
      <c r="J35" s="48"/>
    </row>
    <row r="36">
      <c r="A36" s="37" t="s">
        <v>593</v>
      </c>
      <c r="B36" s="37">
        <v>7</v>
      </c>
      <c r="C36" s="38" t="s">
        <v>5882</v>
      </c>
      <c r="D36" s="37" t="s">
        <v>595</v>
      </c>
      <c r="E36" s="39" t="s">
        <v>4412</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5265</v>
      </c>
      <c r="F38" s="46"/>
      <c r="G38" s="46"/>
      <c r="H38" s="46"/>
      <c r="I38" s="46"/>
      <c r="J38" s="48"/>
    </row>
    <row r="39" ht="30">
      <c r="A39" s="37" t="s">
        <v>601</v>
      </c>
      <c r="B39" s="45"/>
      <c r="C39" s="46"/>
      <c r="D39" s="46"/>
      <c r="E39" s="39" t="s">
        <v>4287</v>
      </c>
      <c r="F39" s="46"/>
      <c r="G39" s="46"/>
      <c r="H39" s="46"/>
      <c r="I39" s="46"/>
      <c r="J39" s="48"/>
    </row>
    <row r="40">
      <c r="A40" s="37" t="s">
        <v>593</v>
      </c>
      <c r="B40" s="37">
        <v>9</v>
      </c>
      <c r="C40" s="38" t="s">
        <v>5270</v>
      </c>
      <c r="D40" s="37" t="s">
        <v>595</v>
      </c>
      <c r="E40" s="39" t="s">
        <v>5271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5255</v>
      </c>
      <c r="F42" s="46"/>
      <c r="G42" s="46"/>
      <c r="H42" s="46"/>
      <c r="I42" s="46"/>
      <c r="J42" s="48"/>
    </row>
    <row r="43">
      <c r="A43" s="37" t="s">
        <v>601</v>
      </c>
      <c r="B43" s="45"/>
      <c r="C43" s="46"/>
      <c r="D43" s="46"/>
      <c r="E43" s="39" t="s">
        <v>5272</v>
      </c>
      <c r="F43" s="46"/>
      <c r="G43" s="46"/>
      <c r="H43" s="46"/>
      <c r="I43" s="46"/>
      <c r="J43" s="48"/>
    </row>
    <row r="44">
      <c r="A44" s="31" t="s">
        <v>591</v>
      </c>
      <c r="B44" s="32"/>
      <c r="C44" s="33" t="s">
        <v>5273</v>
      </c>
      <c r="D44" s="34"/>
      <c r="E44" s="31" t="s">
        <v>638</v>
      </c>
      <c r="F44" s="34"/>
      <c r="G44" s="34"/>
      <c r="H44" s="34"/>
      <c r="I44" s="35">
        <f>SUMIFS(I45:I80,A45:A80,"P")</f>
        <v>0</v>
      </c>
      <c r="J44" s="36"/>
    </row>
    <row r="45">
      <c r="A45" s="37" t="s">
        <v>593</v>
      </c>
      <c r="B45" s="37">
        <v>10</v>
      </c>
      <c r="C45" s="38" t="s">
        <v>6127</v>
      </c>
      <c r="D45" s="37" t="s">
        <v>595</v>
      </c>
      <c r="E45" s="39" t="s">
        <v>6128</v>
      </c>
      <c r="F45" s="40" t="s">
        <v>1003</v>
      </c>
      <c r="G45" s="41">
        <v>180.59999999999999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6129</v>
      </c>
      <c r="F47" s="46"/>
      <c r="G47" s="46"/>
      <c r="H47" s="46"/>
      <c r="I47" s="46"/>
      <c r="J47" s="48"/>
    </row>
    <row r="48" ht="45">
      <c r="A48" s="37" t="s">
        <v>601</v>
      </c>
      <c r="B48" s="45"/>
      <c r="C48" s="46"/>
      <c r="D48" s="46"/>
      <c r="E48" s="39" t="s">
        <v>5456</v>
      </c>
      <c r="F48" s="46"/>
      <c r="G48" s="46"/>
      <c r="H48" s="46"/>
      <c r="I48" s="46"/>
      <c r="J48" s="48"/>
    </row>
    <row r="49">
      <c r="A49" s="37" t="s">
        <v>593</v>
      </c>
      <c r="B49" s="37">
        <v>11</v>
      </c>
      <c r="C49" s="38" t="s">
        <v>5278</v>
      </c>
      <c r="D49" s="37" t="s">
        <v>595</v>
      </c>
      <c r="E49" s="39" t="s">
        <v>5279</v>
      </c>
      <c r="F49" s="40" t="s">
        <v>641</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6130</v>
      </c>
      <c r="F51" s="46"/>
      <c r="G51" s="46"/>
      <c r="H51" s="46"/>
      <c r="I51" s="46"/>
      <c r="J51" s="48"/>
    </row>
    <row r="52" ht="45">
      <c r="A52" s="37" t="s">
        <v>601</v>
      </c>
      <c r="B52" s="45"/>
      <c r="C52" s="46"/>
      <c r="D52" s="46"/>
      <c r="E52" s="39" t="s">
        <v>5281</v>
      </c>
      <c r="F52" s="46"/>
      <c r="G52" s="46"/>
      <c r="H52" s="46"/>
      <c r="I52" s="46"/>
      <c r="J52" s="48"/>
    </row>
    <row r="53">
      <c r="A53" s="37" t="s">
        <v>593</v>
      </c>
      <c r="B53" s="37">
        <v>12</v>
      </c>
      <c r="C53" s="38" t="s">
        <v>5286</v>
      </c>
      <c r="D53" s="37" t="s">
        <v>595</v>
      </c>
      <c r="E53" s="39" t="s">
        <v>5287</v>
      </c>
      <c r="F53" s="40" t="s">
        <v>641</v>
      </c>
      <c r="G53" s="41">
        <v>10541.85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6131</v>
      </c>
      <c r="F55" s="46"/>
      <c r="G55" s="46"/>
      <c r="H55" s="46"/>
      <c r="I55" s="46"/>
      <c r="J55" s="48"/>
    </row>
    <row r="56" ht="390">
      <c r="A56" s="37" t="s">
        <v>601</v>
      </c>
      <c r="B56" s="45"/>
      <c r="C56" s="46"/>
      <c r="D56" s="46"/>
      <c r="E56" s="39" t="s">
        <v>5289</v>
      </c>
      <c r="F56" s="46"/>
      <c r="G56" s="46"/>
      <c r="H56" s="46"/>
      <c r="I56" s="46"/>
      <c r="J56" s="48"/>
    </row>
    <row r="57">
      <c r="A57" s="37" t="s">
        <v>593</v>
      </c>
      <c r="B57" s="37">
        <v>13</v>
      </c>
      <c r="C57" s="38" t="s">
        <v>3400</v>
      </c>
      <c r="D57" s="37" t="s">
        <v>595</v>
      </c>
      <c r="E57" s="39" t="s">
        <v>3401</v>
      </c>
      <c r="F57" s="40" t="s">
        <v>641</v>
      </c>
      <c r="G57" s="41">
        <v>10000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6132</v>
      </c>
      <c r="F59" s="46"/>
      <c r="G59" s="46"/>
      <c r="H59" s="46"/>
      <c r="I59" s="46"/>
      <c r="J59" s="48"/>
    </row>
    <row r="60" ht="405">
      <c r="A60" s="37" t="s">
        <v>601</v>
      </c>
      <c r="B60" s="45"/>
      <c r="C60" s="46"/>
      <c r="D60" s="46"/>
      <c r="E60" s="39" t="s">
        <v>3363</v>
      </c>
      <c r="F60" s="46"/>
      <c r="G60" s="46"/>
      <c r="H60" s="46"/>
      <c r="I60" s="46"/>
      <c r="J60" s="48"/>
    </row>
    <row r="61">
      <c r="A61" s="37" t="s">
        <v>593</v>
      </c>
      <c r="B61" s="37">
        <v>14</v>
      </c>
      <c r="C61" s="38" t="s">
        <v>2436</v>
      </c>
      <c r="D61" s="37" t="s">
        <v>595</v>
      </c>
      <c r="E61" s="39" t="s">
        <v>5291</v>
      </c>
      <c r="F61" s="40" t="s">
        <v>641</v>
      </c>
      <c r="G61" s="41">
        <v>10500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6133</v>
      </c>
      <c r="F63" s="46"/>
      <c r="G63" s="46"/>
      <c r="H63" s="46"/>
      <c r="I63" s="46"/>
      <c r="J63" s="48"/>
    </row>
    <row r="64" ht="345">
      <c r="A64" s="37" t="s">
        <v>601</v>
      </c>
      <c r="B64" s="45"/>
      <c r="C64" s="46"/>
      <c r="D64" s="46"/>
      <c r="E64" s="39" t="s">
        <v>5293</v>
      </c>
      <c r="F64" s="46"/>
      <c r="G64" s="46"/>
      <c r="H64" s="46"/>
      <c r="I64" s="46"/>
      <c r="J64" s="48"/>
    </row>
    <row r="65">
      <c r="A65" s="37" t="s">
        <v>593</v>
      </c>
      <c r="B65" s="37">
        <v>15</v>
      </c>
      <c r="C65" s="38" t="s">
        <v>4447</v>
      </c>
      <c r="D65" s="37" t="s">
        <v>595</v>
      </c>
      <c r="E65" s="39" t="s">
        <v>5294</v>
      </c>
      <c r="F65" s="40" t="s">
        <v>641</v>
      </c>
      <c r="G65" s="41">
        <v>432.30000000000001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6134</v>
      </c>
      <c r="F67" s="46"/>
      <c r="G67" s="46"/>
      <c r="H67" s="46"/>
      <c r="I67" s="46"/>
      <c r="J67" s="48"/>
    </row>
    <row r="68" ht="240">
      <c r="A68" s="37" t="s">
        <v>601</v>
      </c>
      <c r="B68" s="45"/>
      <c r="C68" s="46"/>
      <c r="D68" s="46"/>
      <c r="E68" s="39" t="s">
        <v>5296</v>
      </c>
      <c r="F68" s="46"/>
      <c r="G68" s="46"/>
      <c r="H68" s="46"/>
      <c r="I68" s="46"/>
      <c r="J68" s="48"/>
    </row>
    <row r="69">
      <c r="A69" s="37" t="s">
        <v>593</v>
      </c>
      <c r="B69" s="37">
        <v>16</v>
      </c>
      <c r="C69" s="38" t="s">
        <v>644</v>
      </c>
      <c r="D69" s="37" t="s">
        <v>595</v>
      </c>
      <c r="E69" s="39" t="s">
        <v>844</v>
      </c>
      <c r="F69" s="40" t="s">
        <v>641</v>
      </c>
      <c r="G69" s="41">
        <v>41.850000000000001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6135</v>
      </c>
      <c r="F71" s="46"/>
      <c r="G71" s="46"/>
      <c r="H71" s="46"/>
      <c r="I71" s="46"/>
      <c r="J71" s="48"/>
    </row>
    <row r="72" ht="300">
      <c r="A72" s="37" t="s">
        <v>601</v>
      </c>
      <c r="B72" s="45"/>
      <c r="C72" s="46"/>
      <c r="D72" s="46"/>
      <c r="E72" s="39" t="s">
        <v>846</v>
      </c>
      <c r="F72" s="46"/>
      <c r="G72" s="46"/>
      <c r="H72" s="46"/>
      <c r="I72" s="46"/>
      <c r="J72" s="48"/>
    </row>
    <row r="73">
      <c r="A73" s="37" t="s">
        <v>593</v>
      </c>
      <c r="B73" s="37">
        <v>17</v>
      </c>
      <c r="C73" s="38" t="s">
        <v>4470</v>
      </c>
      <c r="D73" s="37" t="s">
        <v>595</v>
      </c>
      <c r="E73" s="39" t="s">
        <v>5300</v>
      </c>
      <c r="F73" s="40" t="s">
        <v>641</v>
      </c>
      <c r="G73" s="41">
        <v>2.3999999999999999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6136</v>
      </c>
      <c r="F75" s="46"/>
      <c r="G75" s="46"/>
      <c r="H75" s="46"/>
      <c r="I75" s="46"/>
      <c r="J75" s="48"/>
    </row>
    <row r="76" ht="390">
      <c r="A76" s="37" t="s">
        <v>601</v>
      </c>
      <c r="B76" s="45"/>
      <c r="C76" s="46"/>
      <c r="D76" s="46"/>
      <c r="E76" s="39" t="s">
        <v>5302</v>
      </c>
      <c r="F76" s="46"/>
      <c r="G76" s="46"/>
      <c r="H76" s="46"/>
      <c r="I76" s="46"/>
      <c r="J76" s="48"/>
    </row>
    <row r="77">
      <c r="A77" s="37" t="s">
        <v>593</v>
      </c>
      <c r="B77" s="37">
        <v>18</v>
      </c>
      <c r="C77" s="38" t="s">
        <v>3364</v>
      </c>
      <c r="D77" s="37" t="s">
        <v>595</v>
      </c>
      <c r="E77" s="39" t="s">
        <v>5303</v>
      </c>
      <c r="F77" s="40" t="s">
        <v>650</v>
      </c>
      <c r="G77" s="41">
        <v>3500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6137</v>
      </c>
      <c r="F79" s="46"/>
      <c r="G79" s="46"/>
      <c r="H79" s="46"/>
      <c r="I79" s="46"/>
      <c r="J79" s="48"/>
    </row>
    <row r="80" ht="30">
      <c r="A80" s="37" t="s">
        <v>601</v>
      </c>
      <c r="B80" s="45"/>
      <c r="C80" s="46"/>
      <c r="D80" s="46"/>
      <c r="E80" s="39" t="s">
        <v>3367</v>
      </c>
      <c r="F80" s="46"/>
      <c r="G80" s="46"/>
      <c r="H80" s="46"/>
      <c r="I80" s="46"/>
      <c r="J80" s="48"/>
    </row>
    <row r="81">
      <c r="A81" s="31" t="s">
        <v>591</v>
      </c>
      <c r="B81" s="32"/>
      <c r="C81" s="33" t="s">
        <v>5314</v>
      </c>
      <c r="D81" s="34"/>
      <c r="E81" s="31" t="s">
        <v>4955</v>
      </c>
      <c r="F81" s="34"/>
      <c r="G81" s="34"/>
      <c r="H81" s="34"/>
      <c r="I81" s="35">
        <f>SUMIFS(I82:I117,A82:A117,"P")</f>
        <v>0</v>
      </c>
      <c r="J81" s="36"/>
    </row>
    <row r="82">
      <c r="A82" s="37" t="s">
        <v>593</v>
      </c>
      <c r="B82" s="37">
        <v>19</v>
      </c>
      <c r="C82" s="38" t="s">
        <v>5315</v>
      </c>
      <c r="D82" s="37" t="s">
        <v>595</v>
      </c>
      <c r="E82" s="39" t="s">
        <v>5316</v>
      </c>
      <c r="F82" s="40" t="s">
        <v>650</v>
      </c>
      <c r="G82" s="41">
        <v>3500</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6138</v>
      </c>
      <c r="F84" s="46"/>
      <c r="G84" s="46"/>
      <c r="H84" s="46"/>
      <c r="I84" s="46"/>
      <c r="J84" s="48"/>
    </row>
    <row r="85" ht="75">
      <c r="A85" s="37" t="s">
        <v>601</v>
      </c>
      <c r="B85" s="45"/>
      <c r="C85" s="46"/>
      <c r="D85" s="46"/>
      <c r="E85" s="39" t="s">
        <v>5318</v>
      </c>
      <c r="F85" s="46"/>
      <c r="G85" s="46"/>
      <c r="H85" s="46"/>
      <c r="I85" s="46"/>
      <c r="J85" s="48"/>
    </row>
    <row r="86">
      <c r="A86" s="37" t="s">
        <v>593</v>
      </c>
      <c r="B86" s="37">
        <v>20</v>
      </c>
      <c r="C86" s="38" t="s">
        <v>4507</v>
      </c>
      <c r="D86" s="37" t="s">
        <v>595</v>
      </c>
      <c r="E86" s="39" t="s">
        <v>5474</v>
      </c>
      <c r="F86" s="40" t="s">
        <v>650</v>
      </c>
      <c r="G86" s="41">
        <v>3500</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6139</v>
      </c>
      <c r="F88" s="46"/>
      <c r="G88" s="46"/>
      <c r="H88" s="46"/>
      <c r="I88" s="46"/>
      <c r="J88" s="48"/>
    </row>
    <row r="89" ht="120">
      <c r="A89" s="37" t="s">
        <v>601</v>
      </c>
      <c r="B89" s="45"/>
      <c r="C89" s="46"/>
      <c r="D89" s="46"/>
      <c r="E89" s="39" t="s">
        <v>5476</v>
      </c>
      <c r="F89" s="46"/>
      <c r="G89" s="46"/>
      <c r="H89" s="46"/>
      <c r="I89" s="46"/>
      <c r="J89" s="48"/>
    </row>
    <row r="90">
      <c r="A90" s="37" t="s">
        <v>593</v>
      </c>
      <c r="B90" s="37">
        <v>21</v>
      </c>
      <c r="C90" s="38" t="s">
        <v>4960</v>
      </c>
      <c r="D90" s="37" t="s">
        <v>595</v>
      </c>
      <c r="E90" s="39" t="s">
        <v>4961</v>
      </c>
      <c r="F90" s="40" t="s">
        <v>641</v>
      </c>
      <c r="G90" s="41">
        <v>432.30000000000001</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6140</v>
      </c>
      <c r="F92" s="46"/>
      <c r="G92" s="46"/>
      <c r="H92" s="46"/>
      <c r="I92" s="46"/>
      <c r="J92" s="48"/>
    </row>
    <row r="93" ht="409.5">
      <c r="A93" s="37" t="s">
        <v>601</v>
      </c>
      <c r="B93" s="45"/>
      <c r="C93" s="46"/>
      <c r="D93" s="46"/>
      <c r="E93" s="39" t="s">
        <v>5478</v>
      </c>
      <c r="F93" s="46"/>
      <c r="G93" s="46"/>
      <c r="H93" s="46"/>
      <c r="I93" s="46"/>
      <c r="J93" s="48"/>
    </row>
    <row r="94">
      <c r="A94" s="37" t="s">
        <v>593</v>
      </c>
      <c r="B94" s="37">
        <v>22</v>
      </c>
      <c r="C94" s="38" t="s">
        <v>4963</v>
      </c>
      <c r="D94" s="37" t="s">
        <v>595</v>
      </c>
      <c r="E94" s="39" t="s">
        <v>4964</v>
      </c>
      <c r="F94" s="40" t="s">
        <v>1127</v>
      </c>
      <c r="G94" s="41">
        <v>17.503</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6141</v>
      </c>
      <c r="F96" s="46"/>
      <c r="G96" s="46"/>
      <c r="H96" s="46"/>
      <c r="I96" s="46"/>
      <c r="J96" s="48"/>
    </row>
    <row r="97" ht="330">
      <c r="A97" s="37" t="s">
        <v>601</v>
      </c>
      <c r="B97" s="45"/>
      <c r="C97" s="46"/>
      <c r="D97" s="46"/>
      <c r="E97" s="39" t="s">
        <v>5480</v>
      </c>
      <c r="F97" s="46"/>
      <c r="G97" s="46"/>
      <c r="H97" s="46"/>
      <c r="I97" s="46"/>
      <c r="J97" s="48"/>
    </row>
    <row r="98">
      <c r="A98" s="37" t="s">
        <v>593</v>
      </c>
      <c r="B98" s="37">
        <v>23</v>
      </c>
      <c r="C98" s="38" t="s">
        <v>5485</v>
      </c>
      <c r="D98" s="37" t="s">
        <v>595</v>
      </c>
      <c r="E98" s="39" t="s">
        <v>5486</v>
      </c>
      <c r="F98" s="40" t="s">
        <v>1003</v>
      </c>
      <c r="G98" s="41">
        <v>380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6142</v>
      </c>
      <c r="F100" s="46"/>
      <c r="G100" s="46"/>
      <c r="H100" s="46"/>
      <c r="I100" s="46"/>
      <c r="J100" s="48"/>
    </row>
    <row r="101" ht="225">
      <c r="A101" s="37" t="s">
        <v>601</v>
      </c>
      <c r="B101" s="45"/>
      <c r="C101" s="46"/>
      <c r="D101" s="46"/>
      <c r="E101" s="39" t="s">
        <v>5484</v>
      </c>
      <c r="F101" s="46"/>
      <c r="G101" s="46"/>
      <c r="H101" s="46"/>
      <c r="I101" s="46"/>
      <c r="J101" s="48"/>
    </row>
    <row r="102">
      <c r="A102" s="37" t="s">
        <v>593</v>
      </c>
      <c r="B102" s="37">
        <v>24</v>
      </c>
      <c r="C102" s="38" t="s">
        <v>5921</v>
      </c>
      <c r="D102" s="37" t="s">
        <v>595</v>
      </c>
      <c r="E102" s="39" t="s">
        <v>5922</v>
      </c>
      <c r="F102" s="40" t="s">
        <v>641</v>
      </c>
      <c r="G102" s="41">
        <v>1750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90">
      <c r="A104" s="37" t="s">
        <v>599</v>
      </c>
      <c r="B104" s="45"/>
      <c r="C104" s="46"/>
      <c r="D104" s="46"/>
      <c r="E104" s="49" t="s">
        <v>6143</v>
      </c>
      <c r="F104" s="46"/>
      <c r="G104" s="46"/>
      <c r="H104" s="46"/>
      <c r="I104" s="46"/>
      <c r="J104" s="48"/>
    </row>
    <row r="105" ht="60">
      <c r="A105" s="37" t="s">
        <v>601</v>
      </c>
      <c r="B105" s="45"/>
      <c r="C105" s="46"/>
      <c r="D105" s="46"/>
      <c r="E105" s="39" t="s">
        <v>5523</v>
      </c>
      <c r="F105" s="46"/>
      <c r="G105" s="46"/>
      <c r="H105" s="46"/>
      <c r="I105" s="46"/>
      <c r="J105" s="48"/>
    </row>
    <row r="106">
      <c r="A106" s="37" t="s">
        <v>593</v>
      </c>
      <c r="B106" s="37">
        <v>25</v>
      </c>
      <c r="C106" s="38" t="s">
        <v>4977</v>
      </c>
      <c r="D106" s="37" t="s">
        <v>595</v>
      </c>
      <c r="E106" s="39" t="s">
        <v>4978</v>
      </c>
      <c r="F106" s="40" t="s">
        <v>641</v>
      </c>
      <c r="G106" s="41">
        <v>328.88200000000001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6144</v>
      </c>
      <c r="F108" s="46"/>
      <c r="G108" s="46"/>
      <c r="H108" s="46"/>
      <c r="I108" s="46"/>
      <c r="J108" s="48"/>
    </row>
    <row r="109" ht="409.5">
      <c r="A109" s="37" t="s">
        <v>601</v>
      </c>
      <c r="B109" s="45"/>
      <c r="C109" s="46"/>
      <c r="D109" s="46"/>
      <c r="E109" s="39" t="s">
        <v>5075</v>
      </c>
      <c r="F109" s="46"/>
      <c r="G109" s="46"/>
      <c r="H109" s="46"/>
      <c r="I109" s="46"/>
      <c r="J109" s="48"/>
    </row>
    <row r="110">
      <c r="A110" s="37" t="s">
        <v>593</v>
      </c>
      <c r="B110" s="37">
        <v>26</v>
      </c>
      <c r="C110" s="38" t="s">
        <v>4981</v>
      </c>
      <c r="D110" s="37" t="s">
        <v>595</v>
      </c>
      <c r="E110" s="39" t="s">
        <v>5489</v>
      </c>
      <c r="F110" s="40" t="s">
        <v>1127</v>
      </c>
      <c r="G110" s="41">
        <v>38.551000000000002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6145</v>
      </c>
      <c r="F112" s="46"/>
      <c r="G112" s="46"/>
      <c r="H112" s="46"/>
      <c r="I112" s="46"/>
      <c r="J112" s="48"/>
    </row>
    <row r="113" ht="330">
      <c r="A113" s="37" t="s">
        <v>601</v>
      </c>
      <c r="B113" s="45"/>
      <c r="C113" s="46"/>
      <c r="D113" s="46"/>
      <c r="E113" s="39" t="s">
        <v>5344</v>
      </c>
      <c r="F113" s="46"/>
      <c r="G113" s="46"/>
      <c r="H113" s="46"/>
      <c r="I113" s="46"/>
      <c r="J113" s="48"/>
    </row>
    <row r="114">
      <c r="A114" s="37" t="s">
        <v>593</v>
      </c>
      <c r="B114" s="37">
        <v>27</v>
      </c>
      <c r="C114" s="38" t="s">
        <v>5491</v>
      </c>
      <c r="D114" s="37" t="s">
        <v>595</v>
      </c>
      <c r="E114" s="39" t="s">
        <v>5492</v>
      </c>
      <c r="F114" s="40" t="s">
        <v>1003</v>
      </c>
      <c r="G114" s="41">
        <v>28507</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6146</v>
      </c>
      <c r="F116" s="46"/>
      <c r="G116" s="46"/>
      <c r="H116" s="46"/>
      <c r="I116" s="46"/>
      <c r="J116" s="48"/>
    </row>
    <row r="117" ht="225">
      <c r="A117" s="37" t="s">
        <v>601</v>
      </c>
      <c r="B117" s="45"/>
      <c r="C117" s="46"/>
      <c r="D117" s="46"/>
      <c r="E117" s="39" t="s">
        <v>5494</v>
      </c>
      <c r="F117" s="46"/>
      <c r="G117" s="46"/>
      <c r="H117" s="46"/>
      <c r="I117" s="46"/>
      <c r="J117" s="48"/>
    </row>
    <row r="118">
      <c r="A118" s="31" t="s">
        <v>591</v>
      </c>
      <c r="B118" s="32"/>
      <c r="C118" s="33" t="s">
        <v>5328</v>
      </c>
      <c r="D118" s="34"/>
      <c r="E118" s="31" t="s">
        <v>4985</v>
      </c>
      <c r="F118" s="34"/>
      <c r="G118" s="34"/>
      <c r="H118" s="34"/>
      <c r="I118" s="35">
        <f>SUMIFS(I119:I142,A119:A142,"P")</f>
        <v>0</v>
      </c>
      <c r="J118" s="36"/>
    </row>
    <row r="119">
      <c r="A119" s="37" t="s">
        <v>593</v>
      </c>
      <c r="B119" s="37">
        <v>28</v>
      </c>
      <c r="C119" s="38" t="s">
        <v>5329</v>
      </c>
      <c r="D119" s="37" t="s">
        <v>595</v>
      </c>
      <c r="E119" s="39" t="s">
        <v>5330</v>
      </c>
      <c r="F119" s="40" t="s">
        <v>641</v>
      </c>
      <c r="G119" s="41">
        <v>38.299999999999997</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6147</v>
      </c>
      <c r="F121" s="46"/>
      <c r="G121" s="46"/>
      <c r="H121" s="46"/>
      <c r="I121" s="46"/>
      <c r="J121" s="48"/>
    </row>
    <row r="122" ht="409.5">
      <c r="A122" s="37" t="s">
        <v>601</v>
      </c>
      <c r="B122" s="45"/>
      <c r="C122" s="46"/>
      <c r="D122" s="46"/>
      <c r="E122" s="39" t="s">
        <v>5332</v>
      </c>
      <c r="F122" s="46"/>
      <c r="G122" s="46"/>
      <c r="H122" s="46"/>
      <c r="I122" s="46"/>
      <c r="J122" s="48"/>
    </row>
    <row r="123">
      <c r="A123" s="37" t="s">
        <v>593</v>
      </c>
      <c r="B123" s="37">
        <v>29</v>
      </c>
      <c r="C123" s="38" t="s">
        <v>5333</v>
      </c>
      <c r="D123" s="37" t="s">
        <v>595</v>
      </c>
      <c r="E123" s="39" t="s">
        <v>5334</v>
      </c>
      <c r="F123" s="40" t="s">
        <v>1127</v>
      </c>
      <c r="G123" s="41">
        <v>2.109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6148</v>
      </c>
      <c r="F125" s="46"/>
      <c r="G125" s="46"/>
      <c r="H125" s="46"/>
      <c r="I125" s="46"/>
      <c r="J125" s="48"/>
    </row>
    <row r="126" ht="300">
      <c r="A126" s="37" t="s">
        <v>601</v>
      </c>
      <c r="B126" s="45"/>
      <c r="C126" s="46"/>
      <c r="D126" s="46"/>
      <c r="E126" s="39" t="s">
        <v>5336</v>
      </c>
      <c r="F126" s="46"/>
      <c r="G126" s="46"/>
      <c r="H126" s="46"/>
      <c r="I126" s="46"/>
      <c r="J126" s="48"/>
    </row>
    <row r="127">
      <c r="A127" s="37" t="s">
        <v>593</v>
      </c>
      <c r="B127" s="37">
        <v>30</v>
      </c>
      <c r="C127" s="38" t="s">
        <v>5337</v>
      </c>
      <c r="D127" s="37" t="s">
        <v>595</v>
      </c>
      <c r="E127" s="39" t="s">
        <v>5338</v>
      </c>
      <c r="F127" s="40" t="s">
        <v>641</v>
      </c>
      <c r="G127" s="41">
        <v>650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599</v>
      </c>
      <c r="B129" s="45"/>
      <c r="C129" s="46"/>
      <c r="D129" s="46"/>
      <c r="E129" s="49" t="s">
        <v>6149</v>
      </c>
      <c r="F129" s="46"/>
      <c r="G129" s="46"/>
      <c r="H129" s="46"/>
      <c r="I129" s="46"/>
      <c r="J129" s="48"/>
    </row>
    <row r="130" ht="409.5">
      <c r="A130" s="37" t="s">
        <v>601</v>
      </c>
      <c r="B130" s="45"/>
      <c r="C130" s="46"/>
      <c r="D130" s="46"/>
      <c r="E130" s="39" t="s">
        <v>5340</v>
      </c>
      <c r="F130" s="46"/>
      <c r="G130" s="46"/>
      <c r="H130" s="46"/>
      <c r="I130" s="46"/>
      <c r="J130" s="48"/>
    </row>
    <row r="131">
      <c r="A131" s="37" t="s">
        <v>593</v>
      </c>
      <c r="B131" s="37">
        <v>31</v>
      </c>
      <c r="C131" s="38" t="s">
        <v>5610</v>
      </c>
      <c r="D131" s="37" t="s">
        <v>595</v>
      </c>
      <c r="E131" s="39" t="s">
        <v>5611</v>
      </c>
      <c r="F131" s="40" t="s">
        <v>641</v>
      </c>
      <c r="G131" s="41">
        <v>6.0999999999999996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6150</v>
      </c>
      <c r="F133" s="46"/>
      <c r="G133" s="46"/>
      <c r="H133" s="46"/>
      <c r="I133" s="46"/>
      <c r="J133" s="48"/>
    </row>
    <row r="134" ht="409.5">
      <c r="A134" s="37" t="s">
        <v>601</v>
      </c>
      <c r="B134" s="45"/>
      <c r="C134" s="46"/>
      <c r="D134" s="46"/>
      <c r="E134" s="39" t="s">
        <v>5340</v>
      </c>
      <c r="F134" s="46"/>
      <c r="G134" s="46"/>
      <c r="H134" s="46"/>
      <c r="I134" s="46"/>
      <c r="J134" s="48"/>
    </row>
    <row r="135">
      <c r="A135" s="37" t="s">
        <v>593</v>
      </c>
      <c r="B135" s="37">
        <v>32</v>
      </c>
      <c r="C135" s="38" t="s">
        <v>5341</v>
      </c>
      <c r="D135" s="37" t="s">
        <v>595</v>
      </c>
      <c r="E135" s="39" t="s">
        <v>5342</v>
      </c>
      <c r="F135" s="40" t="s">
        <v>1127</v>
      </c>
      <c r="G135" s="41">
        <v>49.734000000000002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6151</v>
      </c>
      <c r="F137" s="46"/>
      <c r="G137" s="46"/>
      <c r="H137" s="46"/>
      <c r="I137" s="46"/>
      <c r="J137" s="48"/>
    </row>
    <row r="138" ht="330">
      <c r="A138" s="37" t="s">
        <v>601</v>
      </c>
      <c r="B138" s="45"/>
      <c r="C138" s="46"/>
      <c r="D138" s="46"/>
      <c r="E138" s="39" t="s">
        <v>5344</v>
      </c>
      <c r="F138" s="46"/>
      <c r="G138" s="46"/>
      <c r="H138" s="46"/>
      <c r="I138" s="46"/>
      <c r="J138" s="48"/>
    </row>
    <row r="139">
      <c r="A139" s="37" t="s">
        <v>593</v>
      </c>
      <c r="B139" s="37">
        <v>33</v>
      </c>
      <c r="C139" s="38" t="s">
        <v>4998</v>
      </c>
      <c r="D139" s="37" t="s">
        <v>595</v>
      </c>
      <c r="E139" s="39" t="s">
        <v>5345</v>
      </c>
      <c r="F139" s="40" t="s">
        <v>1049</v>
      </c>
      <c r="G139" s="41">
        <v>3472.9000000000001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6152</v>
      </c>
      <c r="F141" s="46"/>
      <c r="G141" s="46"/>
      <c r="H141" s="46"/>
      <c r="I141" s="46"/>
      <c r="J141" s="48"/>
    </row>
    <row r="142" ht="375">
      <c r="A142" s="37" t="s">
        <v>601</v>
      </c>
      <c r="B142" s="45"/>
      <c r="C142" s="46"/>
      <c r="D142" s="46"/>
      <c r="E142" s="39" t="s">
        <v>5347</v>
      </c>
      <c r="F142" s="46"/>
      <c r="G142" s="46"/>
      <c r="H142" s="46"/>
      <c r="I142" s="46"/>
      <c r="J142" s="48"/>
    </row>
    <row r="143">
      <c r="A143" s="31" t="s">
        <v>591</v>
      </c>
      <c r="B143" s="32"/>
      <c r="C143" s="33" t="s">
        <v>5354</v>
      </c>
      <c r="D143" s="34"/>
      <c r="E143" s="31" t="s">
        <v>1643</v>
      </c>
      <c r="F143" s="34"/>
      <c r="G143" s="34"/>
      <c r="H143" s="34"/>
      <c r="I143" s="35">
        <f>SUMIFS(I144:I187,A144:A187,"P")</f>
        <v>0</v>
      </c>
      <c r="J143" s="36"/>
    </row>
    <row r="144">
      <c r="A144" s="37" t="s">
        <v>593</v>
      </c>
      <c r="B144" s="37">
        <v>34</v>
      </c>
      <c r="C144" s="38" t="s">
        <v>5620</v>
      </c>
      <c r="D144" s="37" t="s">
        <v>595</v>
      </c>
      <c r="E144" s="39" t="s">
        <v>5621</v>
      </c>
      <c r="F144" s="40" t="s">
        <v>641</v>
      </c>
      <c r="G144" s="41">
        <v>125.02200000000001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6153</v>
      </c>
      <c r="F146" s="46"/>
      <c r="G146" s="46"/>
      <c r="H146" s="46"/>
      <c r="I146" s="46"/>
      <c r="J146" s="48"/>
    </row>
    <row r="147" ht="409.5">
      <c r="A147" s="37" t="s">
        <v>601</v>
      </c>
      <c r="B147" s="45"/>
      <c r="C147" s="46"/>
      <c r="D147" s="46"/>
      <c r="E147" s="39" t="s">
        <v>5340</v>
      </c>
      <c r="F147" s="46"/>
      <c r="G147" s="46"/>
      <c r="H147" s="46"/>
      <c r="I147" s="46"/>
      <c r="J147" s="48"/>
    </row>
    <row r="148">
      <c r="A148" s="37" t="s">
        <v>593</v>
      </c>
      <c r="B148" s="37">
        <v>35</v>
      </c>
      <c r="C148" s="38" t="s">
        <v>5623</v>
      </c>
      <c r="D148" s="37" t="s">
        <v>595</v>
      </c>
      <c r="E148" s="39" t="s">
        <v>5624</v>
      </c>
      <c r="F148" s="40" t="s">
        <v>1127</v>
      </c>
      <c r="G148" s="41">
        <v>38.219999999999999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6154</v>
      </c>
      <c r="F150" s="46"/>
      <c r="G150" s="46"/>
      <c r="H150" s="46"/>
      <c r="I150" s="46"/>
      <c r="J150" s="48"/>
    </row>
    <row r="151" ht="330">
      <c r="A151" s="37" t="s">
        <v>601</v>
      </c>
      <c r="B151" s="45"/>
      <c r="C151" s="46"/>
      <c r="D151" s="46"/>
      <c r="E151" s="39" t="s">
        <v>5626</v>
      </c>
      <c r="F151" s="46"/>
      <c r="G151" s="46"/>
      <c r="H151" s="46"/>
      <c r="I151" s="46"/>
      <c r="J151" s="48"/>
    </row>
    <row r="152">
      <c r="A152" s="37" t="s">
        <v>593</v>
      </c>
      <c r="B152" s="37">
        <v>36</v>
      </c>
      <c r="C152" s="38" t="s">
        <v>5355</v>
      </c>
      <c r="D152" s="37" t="s">
        <v>595</v>
      </c>
      <c r="E152" s="39" t="s">
        <v>5356</v>
      </c>
      <c r="F152" s="40" t="s">
        <v>641</v>
      </c>
      <c r="G152" s="41">
        <v>5.3780000000000001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75">
      <c r="A154" s="37" t="s">
        <v>599</v>
      </c>
      <c r="B154" s="45"/>
      <c r="C154" s="46"/>
      <c r="D154" s="46"/>
      <c r="E154" s="49" t="s">
        <v>6155</v>
      </c>
      <c r="F154" s="46"/>
      <c r="G154" s="46"/>
      <c r="H154" s="46"/>
      <c r="I154" s="46"/>
      <c r="J154" s="48"/>
    </row>
    <row r="155" ht="300">
      <c r="A155" s="37" t="s">
        <v>601</v>
      </c>
      <c r="B155" s="45"/>
      <c r="C155" s="46"/>
      <c r="D155" s="46"/>
      <c r="E155" s="39" t="s">
        <v>5358</v>
      </c>
      <c r="F155" s="46"/>
      <c r="G155" s="46"/>
      <c r="H155" s="46"/>
      <c r="I155" s="46"/>
      <c r="J155" s="48"/>
    </row>
    <row r="156">
      <c r="A156" s="37" t="s">
        <v>593</v>
      </c>
      <c r="B156" s="37">
        <v>37</v>
      </c>
      <c r="C156" s="38" t="s">
        <v>4519</v>
      </c>
      <c r="D156" s="37" t="s">
        <v>595</v>
      </c>
      <c r="E156" s="39" t="s">
        <v>5638</v>
      </c>
      <c r="F156" s="40" t="s">
        <v>641</v>
      </c>
      <c r="G156" s="41">
        <v>30.809999999999999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75">
      <c r="A158" s="37" t="s">
        <v>599</v>
      </c>
      <c r="B158" s="45"/>
      <c r="C158" s="46"/>
      <c r="D158" s="46"/>
      <c r="E158" s="49" t="s">
        <v>6156</v>
      </c>
      <c r="F158" s="46"/>
      <c r="G158" s="46"/>
      <c r="H158" s="46"/>
      <c r="I158" s="46"/>
      <c r="J158" s="48"/>
    </row>
    <row r="159" ht="409.5">
      <c r="A159" s="37" t="s">
        <v>601</v>
      </c>
      <c r="B159" s="45"/>
      <c r="C159" s="46"/>
      <c r="D159" s="46"/>
      <c r="E159" s="39" t="s">
        <v>5340</v>
      </c>
      <c r="F159" s="46"/>
      <c r="G159" s="46"/>
      <c r="H159" s="46"/>
      <c r="I159" s="46"/>
      <c r="J159" s="48"/>
    </row>
    <row r="160">
      <c r="A160" s="37" t="s">
        <v>593</v>
      </c>
      <c r="B160" s="37">
        <v>38</v>
      </c>
      <c r="C160" s="38" t="s">
        <v>4526</v>
      </c>
      <c r="D160" s="37" t="s">
        <v>595</v>
      </c>
      <c r="E160" s="39" t="s">
        <v>5519</v>
      </c>
      <c r="F160" s="40" t="s">
        <v>641</v>
      </c>
      <c r="G160" s="41">
        <v>13.706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6157</v>
      </c>
      <c r="F162" s="46"/>
      <c r="G162" s="46"/>
      <c r="H162" s="46"/>
      <c r="I162" s="46"/>
      <c r="J162" s="48"/>
    </row>
    <row r="163" ht="409.5">
      <c r="A163" s="37" t="s">
        <v>601</v>
      </c>
      <c r="B163" s="45"/>
      <c r="C163" s="46"/>
      <c r="D163" s="46"/>
      <c r="E163" s="39" t="s">
        <v>5340</v>
      </c>
      <c r="F163" s="46"/>
      <c r="G163" s="46"/>
      <c r="H163" s="46"/>
      <c r="I163" s="46"/>
      <c r="J163" s="48"/>
    </row>
    <row r="164">
      <c r="A164" s="37" t="s">
        <v>593</v>
      </c>
      <c r="B164" s="37">
        <v>39</v>
      </c>
      <c r="C164" s="38" t="s">
        <v>4529</v>
      </c>
      <c r="D164" s="37" t="s">
        <v>595</v>
      </c>
      <c r="E164" s="39" t="s">
        <v>5521</v>
      </c>
      <c r="F164" s="40" t="s">
        <v>641</v>
      </c>
      <c r="G164" s="41">
        <v>700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90">
      <c r="A166" s="37" t="s">
        <v>599</v>
      </c>
      <c r="B166" s="45"/>
      <c r="C166" s="46"/>
      <c r="D166" s="46"/>
      <c r="E166" s="49" t="s">
        <v>6158</v>
      </c>
      <c r="F166" s="46"/>
      <c r="G166" s="46"/>
      <c r="H166" s="46"/>
      <c r="I166" s="46"/>
      <c r="J166" s="48"/>
    </row>
    <row r="167" ht="60">
      <c r="A167" s="37" t="s">
        <v>601</v>
      </c>
      <c r="B167" s="45"/>
      <c r="C167" s="46"/>
      <c r="D167" s="46"/>
      <c r="E167" s="39" t="s">
        <v>5523</v>
      </c>
      <c r="F167" s="46"/>
      <c r="G167" s="46"/>
      <c r="H167" s="46"/>
      <c r="I167" s="46"/>
      <c r="J167" s="48"/>
    </row>
    <row r="168">
      <c r="A168" s="37" t="s">
        <v>593</v>
      </c>
      <c r="B168" s="37">
        <v>40</v>
      </c>
      <c r="C168" s="38" t="s">
        <v>5368</v>
      </c>
      <c r="D168" s="37" t="s">
        <v>595</v>
      </c>
      <c r="E168" s="39" t="s">
        <v>5369</v>
      </c>
      <c r="F168" s="40" t="s">
        <v>641</v>
      </c>
      <c r="G168" s="41">
        <v>2400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6159</v>
      </c>
      <c r="F170" s="46"/>
      <c r="G170" s="46"/>
      <c r="H170" s="46"/>
      <c r="I170" s="46"/>
      <c r="J170" s="48"/>
    </row>
    <row r="171" ht="45">
      <c r="A171" s="37" t="s">
        <v>601</v>
      </c>
      <c r="B171" s="45"/>
      <c r="C171" s="46"/>
      <c r="D171" s="46"/>
      <c r="E171" s="39" t="s">
        <v>5371</v>
      </c>
      <c r="F171" s="46"/>
      <c r="G171" s="46"/>
      <c r="H171" s="46"/>
      <c r="I171" s="46"/>
      <c r="J171" s="48"/>
    </row>
    <row r="172">
      <c r="A172" s="37" t="s">
        <v>593</v>
      </c>
      <c r="B172" s="37">
        <v>41</v>
      </c>
      <c r="C172" s="38" t="s">
        <v>6160</v>
      </c>
      <c r="D172" s="37" t="s">
        <v>595</v>
      </c>
      <c r="E172" s="39" t="s">
        <v>6161</v>
      </c>
      <c r="F172" s="40" t="s">
        <v>641</v>
      </c>
      <c r="G172" s="41">
        <v>13.5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6162</v>
      </c>
      <c r="F174" s="46"/>
      <c r="G174" s="46"/>
      <c r="H174" s="46"/>
      <c r="I174" s="46"/>
      <c r="J174" s="48"/>
    </row>
    <row r="175" ht="60">
      <c r="A175" s="37" t="s">
        <v>601</v>
      </c>
      <c r="B175" s="45"/>
      <c r="C175" s="46"/>
      <c r="D175" s="46"/>
      <c r="E175" s="39" t="s">
        <v>5523</v>
      </c>
      <c r="F175" s="46"/>
      <c r="G175" s="46"/>
      <c r="H175" s="46"/>
      <c r="I175" s="46"/>
      <c r="J175" s="48"/>
    </row>
    <row r="176">
      <c r="A176" s="37" t="s">
        <v>593</v>
      </c>
      <c r="B176" s="37">
        <v>42</v>
      </c>
      <c r="C176" s="38" t="s">
        <v>4540</v>
      </c>
      <c r="D176" s="37" t="s">
        <v>595</v>
      </c>
      <c r="E176" s="39" t="s">
        <v>4541</v>
      </c>
      <c r="F176" s="40" t="s">
        <v>641</v>
      </c>
      <c r="G176" s="41">
        <v>14.422000000000001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6163</v>
      </c>
      <c r="F178" s="46"/>
      <c r="G178" s="46"/>
      <c r="H178" s="46"/>
      <c r="I178" s="46"/>
      <c r="J178" s="48"/>
    </row>
    <row r="179" ht="150">
      <c r="A179" s="37" t="s">
        <v>601</v>
      </c>
      <c r="B179" s="45"/>
      <c r="C179" s="46"/>
      <c r="D179" s="46"/>
      <c r="E179" s="39" t="s">
        <v>5377</v>
      </c>
      <c r="F179" s="46"/>
      <c r="G179" s="46"/>
      <c r="H179" s="46"/>
      <c r="I179" s="46"/>
      <c r="J179" s="48"/>
    </row>
    <row r="180">
      <c r="A180" s="37" t="s">
        <v>593</v>
      </c>
      <c r="B180" s="37">
        <v>43</v>
      </c>
      <c r="C180" s="38" t="s">
        <v>5529</v>
      </c>
      <c r="D180" s="37" t="s">
        <v>595</v>
      </c>
      <c r="E180" s="39" t="s">
        <v>5530</v>
      </c>
      <c r="F180" s="40" t="s">
        <v>641</v>
      </c>
      <c r="G180" s="41">
        <v>4.7000000000000002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6164</v>
      </c>
      <c r="F182" s="46"/>
      <c r="G182" s="46"/>
      <c r="H182" s="46"/>
      <c r="I182" s="46"/>
      <c r="J182" s="48"/>
    </row>
    <row r="183" ht="409.5">
      <c r="A183" s="37" t="s">
        <v>601</v>
      </c>
      <c r="B183" s="45"/>
      <c r="C183" s="46"/>
      <c r="D183" s="46"/>
      <c r="E183" s="39" t="s">
        <v>5532</v>
      </c>
      <c r="F183" s="46"/>
      <c r="G183" s="46"/>
      <c r="H183" s="46"/>
      <c r="I183" s="46"/>
      <c r="J183" s="48"/>
    </row>
    <row r="184">
      <c r="A184" s="37" t="s">
        <v>593</v>
      </c>
      <c r="B184" s="37">
        <v>44</v>
      </c>
      <c r="C184" s="38" t="s">
        <v>6165</v>
      </c>
      <c r="D184" s="37" t="s">
        <v>595</v>
      </c>
      <c r="E184" s="39" t="s">
        <v>6166</v>
      </c>
      <c r="F184" s="40" t="s">
        <v>850</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6167</v>
      </c>
      <c r="F186" s="46"/>
      <c r="G186" s="46"/>
      <c r="H186" s="46"/>
      <c r="I186" s="46"/>
      <c r="J186" s="48"/>
    </row>
    <row r="187" ht="409.5">
      <c r="A187" s="37" t="s">
        <v>601</v>
      </c>
      <c r="B187" s="45"/>
      <c r="C187" s="46"/>
      <c r="D187" s="46"/>
      <c r="E187" s="39" t="s">
        <v>5970</v>
      </c>
      <c r="F187" s="46"/>
      <c r="G187" s="46"/>
      <c r="H187" s="46"/>
      <c r="I187" s="46"/>
      <c r="J187" s="48"/>
    </row>
    <row r="188">
      <c r="A188" s="31" t="s">
        <v>591</v>
      </c>
      <c r="B188" s="32"/>
      <c r="C188" s="33" t="s">
        <v>5378</v>
      </c>
      <c r="D188" s="34"/>
      <c r="E188" s="31" t="s">
        <v>5379</v>
      </c>
      <c r="F188" s="34"/>
      <c r="G188" s="34"/>
      <c r="H188" s="34"/>
      <c r="I188" s="35">
        <f>SUMIFS(I189:I192,A189:A192,"P")</f>
        <v>0</v>
      </c>
      <c r="J188" s="36"/>
    </row>
    <row r="189">
      <c r="A189" s="37" t="s">
        <v>593</v>
      </c>
      <c r="B189" s="37">
        <v>47</v>
      </c>
      <c r="C189" s="38" t="s">
        <v>6083</v>
      </c>
      <c r="D189" s="37" t="s">
        <v>595</v>
      </c>
      <c r="E189" s="39" t="s">
        <v>6168</v>
      </c>
      <c r="F189" s="40" t="s">
        <v>641</v>
      </c>
      <c r="G189" s="41">
        <v>18.113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60">
      <c r="A191" s="37" t="s">
        <v>599</v>
      </c>
      <c r="B191" s="45"/>
      <c r="C191" s="46"/>
      <c r="D191" s="46"/>
      <c r="E191" s="49" t="s">
        <v>6169</v>
      </c>
      <c r="F191" s="46"/>
      <c r="G191" s="46"/>
      <c r="H191" s="46"/>
      <c r="I191" s="46"/>
      <c r="J191" s="48"/>
    </row>
    <row r="192" ht="409.5">
      <c r="A192" s="37" t="s">
        <v>601</v>
      </c>
      <c r="B192" s="45"/>
      <c r="C192" s="46"/>
      <c r="D192" s="46"/>
      <c r="E192" s="39" t="s">
        <v>5383</v>
      </c>
      <c r="F192" s="46"/>
      <c r="G192" s="46"/>
      <c r="H192" s="46"/>
      <c r="I192" s="46"/>
      <c r="J192" s="48"/>
    </row>
    <row r="193">
      <c r="A193" s="31" t="s">
        <v>591</v>
      </c>
      <c r="B193" s="32"/>
      <c r="C193" s="33" t="s">
        <v>1689</v>
      </c>
      <c r="D193" s="34"/>
      <c r="E193" s="31" t="s">
        <v>5172</v>
      </c>
      <c r="F193" s="34"/>
      <c r="G193" s="34"/>
      <c r="H193" s="34"/>
      <c r="I193" s="35">
        <f>SUMIFS(I194:I213,A194:A213,"P")</f>
        <v>0</v>
      </c>
      <c r="J193" s="36"/>
    </row>
    <row r="194" ht="30">
      <c r="A194" s="37" t="s">
        <v>593</v>
      </c>
      <c r="B194" s="37">
        <v>48</v>
      </c>
      <c r="C194" s="38" t="s">
        <v>4570</v>
      </c>
      <c r="D194" s="37" t="s">
        <v>595</v>
      </c>
      <c r="E194" s="39" t="s">
        <v>5384</v>
      </c>
      <c r="F194" s="40" t="s">
        <v>650</v>
      </c>
      <c r="G194" s="41">
        <v>1154.4000000000001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6170</v>
      </c>
      <c r="F196" s="46"/>
      <c r="G196" s="46"/>
      <c r="H196" s="46"/>
      <c r="I196" s="46"/>
      <c r="J196" s="48"/>
    </row>
    <row r="197" ht="270">
      <c r="A197" s="37" t="s">
        <v>601</v>
      </c>
      <c r="B197" s="45"/>
      <c r="C197" s="46"/>
      <c r="D197" s="46"/>
      <c r="E197" s="39" t="s">
        <v>5386</v>
      </c>
      <c r="F197" s="46"/>
      <c r="G197" s="46"/>
      <c r="H197" s="46"/>
      <c r="I197" s="46"/>
      <c r="J197" s="48"/>
    </row>
    <row r="198" ht="30">
      <c r="A198" s="37" t="s">
        <v>593</v>
      </c>
      <c r="B198" s="37">
        <v>49</v>
      </c>
      <c r="C198" s="38" t="s">
        <v>5390</v>
      </c>
      <c r="D198" s="37" t="s">
        <v>595</v>
      </c>
      <c r="E198" s="39" t="s">
        <v>5391</v>
      </c>
      <c r="F198" s="40" t="s">
        <v>650</v>
      </c>
      <c r="G198" s="41">
        <v>1035.1800000000001</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6171</v>
      </c>
      <c r="F200" s="46"/>
      <c r="G200" s="46"/>
      <c r="H200" s="46"/>
      <c r="I200" s="46"/>
      <c r="J200" s="48"/>
    </row>
    <row r="201" ht="270">
      <c r="A201" s="37" t="s">
        <v>601</v>
      </c>
      <c r="B201" s="45"/>
      <c r="C201" s="46"/>
      <c r="D201" s="46"/>
      <c r="E201" s="39" t="s">
        <v>5386</v>
      </c>
      <c r="F201" s="46"/>
      <c r="G201" s="46"/>
      <c r="H201" s="46"/>
      <c r="I201" s="46"/>
      <c r="J201" s="48"/>
    </row>
    <row r="202">
      <c r="A202" s="37" t="s">
        <v>593</v>
      </c>
      <c r="B202" s="37">
        <v>50</v>
      </c>
      <c r="C202" s="38" t="s">
        <v>5393</v>
      </c>
      <c r="D202" s="37" t="s">
        <v>595</v>
      </c>
      <c r="E202" s="39" t="s">
        <v>5394</v>
      </c>
      <c r="F202" s="40" t="s">
        <v>650</v>
      </c>
      <c r="G202" s="41">
        <v>390.60000000000002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6172</v>
      </c>
      <c r="F204" s="46"/>
      <c r="G204" s="46"/>
      <c r="H204" s="46"/>
      <c r="I204" s="46"/>
      <c r="J204" s="48"/>
    </row>
    <row r="205" ht="45">
      <c r="A205" s="37" t="s">
        <v>601</v>
      </c>
      <c r="B205" s="45"/>
      <c r="C205" s="46"/>
      <c r="D205" s="46"/>
      <c r="E205" s="39" t="s">
        <v>5396</v>
      </c>
      <c r="F205" s="46"/>
      <c r="G205" s="46"/>
      <c r="H205" s="46"/>
      <c r="I205" s="46"/>
      <c r="J205" s="48"/>
    </row>
    <row r="206">
      <c r="A206" s="37" t="s">
        <v>593</v>
      </c>
      <c r="B206" s="37">
        <v>51</v>
      </c>
      <c r="C206" s="38" t="s">
        <v>5397</v>
      </c>
      <c r="D206" s="37" t="s">
        <v>595</v>
      </c>
      <c r="E206" s="39" t="s">
        <v>5398</v>
      </c>
      <c r="F206" s="40" t="s">
        <v>650</v>
      </c>
      <c r="G206" s="41">
        <v>551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05">
      <c r="A208" s="37" t="s">
        <v>599</v>
      </c>
      <c r="B208" s="45"/>
      <c r="C208" s="46"/>
      <c r="D208" s="46"/>
      <c r="E208" s="49" t="s">
        <v>6173</v>
      </c>
      <c r="F208" s="46"/>
      <c r="G208" s="46"/>
      <c r="H208" s="46"/>
      <c r="I208" s="46"/>
      <c r="J208" s="48"/>
    </row>
    <row r="209" ht="45">
      <c r="A209" s="37" t="s">
        <v>601</v>
      </c>
      <c r="B209" s="45"/>
      <c r="C209" s="46"/>
      <c r="D209" s="46"/>
      <c r="E209" s="39" t="s">
        <v>5396</v>
      </c>
      <c r="F209" s="46"/>
      <c r="G209" s="46"/>
      <c r="H209" s="46"/>
      <c r="I209" s="46"/>
      <c r="J209" s="48"/>
    </row>
    <row r="210" ht="30">
      <c r="A210" s="37" t="s">
        <v>593</v>
      </c>
      <c r="B210" s="37">
        <v>52</v>
      </c>
      <c r="C210" s="38" t="s">
        <v>6174</v>
      </c>
      <c r="D210" s="37" t="s">
        <v>595</v>
      </c>
      <c r="E210" s="39" t="s">
        <v>6175</v>
      </c>
      <c r="F210" s="40" t="s">
        <v>650</v>
      </c>
      <c r="G210" s="41">
        <v>152.09999999999999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6176</v>
      </c>
      <c r="F212" s="46"/>
      <c r="G212" s="46"/>
      <c r="H212" s="46"/>
      <c r="I212" s="46"/>
      <c r="J212" s="48"/>
    </row>
    <row r="213" ht="225">
      <c r="A213" s="37" t="s">
        <v>601</v>
      </c>
      <c r="B213" s="45"/>
      <c r="C213" s="46"/>
      <c r="D213" s="46"/>
      <c r="E213" s="39" t="s">
        <v>5821</v>
      </c>
      <c r="F213" s="46"/>
      <c r="G213" s="46"/>
      <c r="H213" s="46"/>
      <c r="I213" s="46"/>
      <c r="J213" s="48"/>
    </row>
    <row r="214">
      <c r="A214" s="31" t="s">
        <v>591</v>
      </c>
      <c r="B214" s="32"/>
      <c r="C214" s="33" t="s">
        <v>4794</v>
      </c>
      <c r="D214" s="34"/>
      <c r="E214" s="31" t="s">
        <v>4795</v>
      </c>
      <c r="F214" s="34"/>
      <c r="G214" s="34"/>
      <c r="H214" s="34"/>
      <c r="I214" s="35">
        <f>SUMIFS(I215:I218,A215:A218,"P")</f>
        <v>0</v>
      </c>
      <c r="J214" s="36"/>
    </row>
    <row r="215">
      <c r="A215" s="37" t="s">
        <v>593</v>
      </c>
      <c r="B215" s="37">
        <v>53</v>
      </c>
      <c r="C215" s="38" t="s">
        <v>5542</v>
      </c>
      <c r="D215" s="37" t="s">
        <v>595</v>
      </c>
      <c r="E215" s="39" t="s">
        <v>5543</v>
      </c>
      <c r="F215" s="40" t="s">
        <v>850</v>
      </c>
      <c r="G215" s="41">
        <v>6</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6177</v>
      </c>
      <c r="F217" s="46"/>
      <c r="G217" s="46"/>
      <c r="H217" s="46"/>
      <c r="I217" s="46"/>
      <c r="J217" s="48"/>
    </row>
    <row r="218" ht="120">
      <c r="A218" s="37" t="s">
        <v>601</v>
      </c>
      <c r="B218" s="45"/>
      <c r="C218" s="46"/>
      <c r="D218" s="46"/>
      <c r="E218" s="39" t="s">
        <v>5545</v>
      </c>
      <c r="F218" s="46"/>
      <c r="G218" s="46"/>
      <c r="H218" s="46"/>
      <c r="I218" s="46"/>
      <c r="J218" s="48"/>
    </row>
    <row r="219">
      <c r="A219" s="31" t="s">
        <v>591</v>
      </c>
      <c r="B219" s="32"/>
      <c r="C219" s="33" t="s">
        <v>5410</v>
      </c>
      <c r="D219" s="34"/>
      <c r="E219" s="31" t="s">
        <v>4579</v>
      </c>
      <c r="F219" s="34"/>
      <c r="G219" s="34"/>
      <c r="H219" s="34"/>
      <c r="I219" s="35">
        <f>SUMIFS(I220:I223,A220:A223,"P")</f>
        <v>0</v>
      </c>
      <c r="J219" s="36"/>
    </row>
    <row r="220">
      <c r="A220" s="37" t="s">
        <v>593</v>
      </c>
      <c r="B220" s="37">
        <v>54</v>
      </c>
      <c r="C220" s="38" t="s">
        <v>4593</v>
      </c>
      <c r="D220" s="37" t="s">
        <v>595</v>
      </c>
      <c r="E220" s="39" t="s">
        <v>4594</v>
      </c>
      <c r="F220" s="40" t="s">
        <v>1003</v>
      </c>
      <c r="G220" s="41">
        <v>24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45">
      <c r="A222" s="37" t="s">
        <v>599</v>
      </c>
      <c r="B222" s="45"/>
      <c r="C222" s="46"/>
      <c r="D222" s="46"/>
      <c r="E222" s="49" t="s">
        <v>6178</v>
      </c>
      <c r="F222" s="46"/>
      <c r="G222" s="46"/>
      <c r="H222" s="46"/>
      <c r="I222" s="46"/>
      <c r="J222" s="48"/>
    </row>
    <row r="223" ht="315">
      <c r="A223" s="37" t="s">
        <v>601</v>
      </c>
      <c r="B223" s="45"/>
      <c r="C223" s="46"/>
      <c r="D223" s="46"/>
      <c r="E223" s="39" t="s">
        <v>5416</v>
      </c>
      <c r="F223" s="46"/>
      <c r="G223" s="46"/>
      <c r="H223" s="46"/>
      <c r="I223" s="46"/>
      <c r="J223" s="48"/>
    </row>
    <row r="224">
      <c r="A224" s="31" t="s">
        <v>591</v>
      </c>
      <c r="B224" s="32"/>
      <c r="C224" s="33" t="s">
        <v>4636</v>
      </c>
      <c r="D224" s="34"/>
      <c r="E224" s="31" t="s">
        <v>4637</v>
      </c>
      <c r="F224" s="34"/>
      <c r="G224" s="34"/>
      <c r="H224" s="34"/>
      <c r="I224" s="35">
        <f>SUMIFS(I225:I256,A225:A256,"P")</f>
        <v>0</v>
      </c>
      <c r="J224" s="36"/>
    </row>
    <row r="225" ht="30">
      <c r="A225" s="37" t="s">
        <v>593</v>
      </c>
      <c r="B225" s="37">
        <v>55</v>
      </c>
      <c r="C225" s="38" t="s">
        <v>5031</v>
      </c>
      <c r="D225" s="37" t="s">
        <v>595</v>
      </c>
      <c r="E225" s="39" t="s">
        <v>5429</v>
      </c>
      <c r="F225" s="40" t="s">
        <v>1003</v>
      </c>
      <c r="G225" s="41">
        <v>180.19999999999999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599</v>
      </c>
      <c r="B227" s="45"/>
      <c r="C227" s="46"/>
      <c r="D227" s="46"/>
      <c r="E227" s="49" t="s">
        <v>6179</v>
      </c>
      <c r="F227" s="46"/>
      <c r="G227" s="46"/>
      <c r="H227" s="46"/>
      <c r="I227" s="46"/>
      <c r="J227" s="48"/>
    </row>
    <row r="228" ht="60">
      <c r="A228" s="37" t="s">
        <v>601</v>
      </c>
      <c r="B228" s="45"/>
      <c r="C228" s="46"/>
      <c r="D228" s="46"/>
      <c r="E228" s="39" t="s">
        <v>5431</v>
      </c>
      <c r="F228" s="46"/>
      <c r="G228" s="46"/>
      <c r="H228" s="46"/>
      <c r="I228" s="46"/>
      <c r="J228" s="48"/>
    </row>
    <row r="229">
      <c r="A229" s="37" t="s">
        <v>593</v>
      </c>
      <c r="B229" s="37">
        <v>56</v>
      </c>
      <c r="C229" s="38" t="s">
        <v>5693</v>
      </c>
      <c r="D229" s="37" t="s">
        <v>595</v>
      </c>
      <c r="E229" s="39" t="s">
        <v>5694</v>
      </c>
      <c r="F229" s="40" t="s">
        <v>1003</v>
      </c>
      <c r="G229" s="41">
        <v>53.799999999999997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6180</v>
      </c>
      <c r="F231" s="46"/>
      <c r="G231" s="46"/>
      <c r="H231" s="46"/>
      <c r="I231" s="46"/>
      <c r="J231" s="48"/>
    </row>
    <row r="232" ht="390">
      <c r="A232" s="37" t="s">
        <v>601</v>
      </c>
      <c r="B232" s="45"/>
      <c r="C232" s="46"/>
      <c r="D232" s="46"/>
      <c r="E232" s="39" t="s">
        <v>5692</v>
      </c>
      <c r="F232" s="46"/>
      <c r="G232" s="46"/>
      <c r="H232" s="46"/>
      <c r="I232" s="46"/>
      <c r="J232" s="48"/>
    </row>
    <row r="233">
      <c r="A233" s="37" t="s">
        <v>593</v>
      </c>
      <c r="B233" s="37">
        <v>57</v>
      </c>
      <c r="C233" s="38" t="s">
        <v>5696</v>
      </c>
      <c r="D233" s="37" t="s">
        <v>595</v>
      </c>
      <c r="E233" s="39" t="s">
        <v>5697</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6181</v>
      </c>
      <c r="F235" s="46"/>
      <c r="G235" s="46"/>
      <c r="H235" s="46"/>
      <c r="I235" s="46"/>
      <c r="J235" s="48"/>
    </row>
    <row r="236" ht="180">
      <c r="A236" s="37" t="s">
        <v>601</v>
      </c>
      <c r="B236" s="45"/>
      <c r="C236" s="46"/>
      <c r="D236" s="46"/>
      <c r="E236" s="39" t="s">
        <v>5699</v>
      </c>
      <c r="F236" s="46"/>
      <c r="G236" s="46"/>
      <c r="H236" s="46"/>
      <c r="I236" s="46"/>
      <c r="J236" s="48"/>
    </row>
    <row r="237" ht="30">
      <c r="A237" s="37" t="s">
        <v>593</v>
      </c>
      <c r="B237" s="37">
        <v>58</v>
      </c>
      <c r="C237" s="38" t="s">
        <v>5561</v>
      </c>
      <c r="D237" s="37" t="s">
        <v>595</v>
      </c>
      <c r="E237" s="39" t="s">
        <v>5562</v>
      </c>
      <c r="F237" s="40" t="s">
        <v>850</v>
      </c>
      <c r="G237" s="41">
        <v>44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6182</v>
      </c>
      <c r="F239" s="46"/>
      <c r="G239" s="46"/>
      <c r="H239" s="46"/>
      <c r="I239" s="46"/>
      <c r="J239" s="48"/>
    </row>
    <row r="240" ht="75">
      <c r="A240" s="37" t="s">
        <v>601</v>
      </c>
      <c r="B240" s="45"/>
      <c r="C240" s="46"/>
      <c r="D240" s="46"/>
      <c r="E240" s="39" t="s">
        <v>5564</v>
      </c>
      <c r="F240" s="46"/>
      <c r="G240" s="46"/>
      <c r="H240" s="46"/>
      <c r="I240" s="46"/>
      <c r="J240" s="48"/>
    </row>
    <row r="241">
      <c r="A241" s="37" t="s">
        <v>593</v>
      </c>
      <c r="B241" s="37">
        <v>59</v>
      </c>
      <c r="C241" s="38" t="s">
        <v>5043</v>
      </c>
      <c r="D241" s="37" t="s">
        <v>595</v>
      </c>
      <c r="E241" s="39" t="s">
        <v>5708</v>
      </c>
      <c r="F241" s="40" t="s">
        <v>1049</v>
      </c>
      <c r="G241" s="41">
        <v>140.80000000000001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75">
      <c r="A243" s="37" t="s">
        <v>599</v>
      </c>
      <c r="B243" s="45"/>
      <c r="C243" s="46"/>
      <c r="D243" s="46"/>
      <c r="E243" s="49" t="s">
        <v>6183</v>
      </c>
      <c r="F243" s="46"/>
      <c r="G243" s="46"/>
      <c r="H243" s="46"/>
      <c r="I243" s="46"/>
      <c r="J243" s="48"/>
    </row>
    <row r="244" ht="409.5">
      <c r="A244" s="37" t="s">
        <v>601</v>
      </c>
      <c r="B244" s="45"/>
      <c r="C244" s="46"/>
      <c r="D244" s="46"/>
      <c r="E244" s="39" t="s">
        <v>5710</v>
      </c>
      <c r="F244" s="46"/>
      <c r="G244" s="46"/>
      <c r="H244" s="46"/>
      <c r="I244" s="46"/>
      <c r="J244" s="48"/>
    </row>
    <row r="245">
      <c r="A245" s="37" t="s">
        <v>593</v>
      </c>
      <c r="B245" s="37">
        <v>60</v>
      </c>
      <c r="C245" s="38" t="s">
        <v>5432</v>
      </c>
      <c r="D245" s="37" t="s">
        <v>595</v>
      </c>
      <c r="E245" s="39" t="s">
        <v>5433</v>
      </c>
      <c r="F245" s="40" t="s">
        <v>1049</v>
      </c>
      <c r="G245" s="41">
        <v>1073.5999999999999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60">
      <c r="A247" s="37" t="s">
        <v>599</v>
      </c>
      <c r="B247" s="45"/>
      <c r="C247" s="46"/>
      <c r="D247" s="46"/>
      <c r="E247" s="49" t="s">
        <v>6184</v>
      </c>
      <c r="F247" s="46"/>
      <c r="G247" s="46"/>
      <c r="H247" s="46"/>
      <c r="I247" s="46"/>
      <c r="J247" s="48"/>
    </row>
    <row r="248" ht="409.5">
      <c r="A248" s="37" t="s">
        <v>601</v>
      </c>
      <c r="B248" s="45"/>
      <c r="C248" s="46"/>
      <c r="D248" s="46"/>
      <c r="E248" s="39" t="s">
        <v>5435</v>
      </c>
      <c r="F248" s="46"/>
      <c r="G248" s="46"/>
      <c r="H248" s="46"/>
      <c r="I248" s="46"/>
      <c r="J248" s="48"/>
    </row>
    <row r="249">
      <c r="A249" s="37" t="s">
        <v>593</v>
      </c>
      <c r="B249" s="37">
        <v>61</v>
      </c>
      <c r="C249" s="38" t="s">
        <v>5566</v>
      </c>
      <c r="D249" s="37" t="s">
        <v>595</v>
      </c>
      <c r="E249" s="39" t="s">
        <v>5567</v>
      </c>
      <c r="F249" s="40" t="s">
        <v>850</v>
      </c>
      <c r="G249" s="41">
        <v>8</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75">
      <c r="A251" s="37" t="s">
        <v>599</v>
      </c>
      <c r="B251" s="45"/>
      <c r="C251" s="46"/>
      <c r="D251" s="46"/>
      <c r="E251" s="49" t="s">
        <v>6185</v>
      </c>
      <c r="F251" s="46"/>
      <c r="G251" s="46"/>
      <c r="H251" s="46"/>
      <c r="I251" s="46"/>
      <c r="J251" s="48"/>
    </row>
    <row r="252" ht="45">
      <c r="A252" s="37" t="s">
        <v>601</v>
      </c>
      <c r="B252" s="45"/>
      <c r="C252" s="46"/>
      <c r="D252" s="46"/>
      <c r="E252" s="39" t="s">
        <v>1561</v>
      </c>
      <c r="F252" s="46"/>
      <c r="G252" s="46"/>
      <c r="H252" s="46"/>
      <c r="I252" s="46"/>
      <c r="J252" s="48"/>
    </row>
    <row r="253">
      <c r="A253" s="37" t="s">
        <v>593</v>
      </c>
      <c r="B253" s="37">
        <v>62</v>
      </c>
      <c r="C253" s="38" t="s">
        <v>5439</v>
      </c>
      <c r="D253" s="37" t="s">
        <v>595</v>
      </c>
      <c r="E253" s="39" t="s">
        <v>5440</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6186</v>
      </c>
      <c r="F255" s="46"/>
      <c r="G255" s="46"/>
      <c r="H255" s="46"/>
      <c r="I255" s="46"/>
      <c r="J255" s="48"/>
    </row>
    <row r="256" ht="30">
      <c r="A256" s="37" t="s">
        <v>601</v>
      </c>
      <c r="B256" s="45"/>
      <c r="C256" s="46"/>
      <c r="D256" s="46"/>
      <c r="E256" s="39" t="s">
        <v>5442</v>
      </c>
      <c r="F256" s="46"/>
      <c r="G256" s="46"/>
      <c r="H256" s="46"/>
      <c r="I256" s="46"/>
      <c r="J256" s="48"/>
    </row>
    <row r="257">
      <c r="A257" s="31" t="s">
        <v>591</v>
      </c>
      <c r="B257" s="32"/>
      <c r="C257" s="33" t="s">
        <v>1812</v>
      </c>
      <c r="D257" s="34"/>
      <c r="E257" s="31" t="s">
        <v>1813</v>
      </c>
      <c r="F257" s="34"/>
      <c r="G257" s="34"/>
      <c r="H257" s="34"/>
      <c r="I257" s="35">
        <f>SUMIFS(I258:I261,A258:A261,"P")</f>
        <v>0</v>
      </c>
      <c r="J257" s="36"/>
    </row>
    <row r="258" ht="45">
      <c r="A258" s="37" t="s">
        <v>593</v>
      </c>
      <c r="B258" s="37">
        <v>63</v>
      </c>
      <c r="C258" s="38" t="s">
        <v>1814</v>
      </c>
      <c r="D258" s="37" t="s">
        <v>1815</v>
      </c>
      <c r="E258" s="39" t="s">
        <v>1816</v>
      </c>
      <c r="F258" s="40" t="s">
        <v>1127</v>
      </c>
      <c r="G258" s="41">
        <v>821.37</v>
      </c>
      <c r="H258" s="42">
        <v>0</v>
      </c>
      <c r="I258" s="43">
        <f>ROUND(G258*H258,P4)</f>
        <v>0</v>
      </c>
      <c r="J258" s="37"/>
      <c r="O258" s="44">
        <f>I258*0.21</f>
        <v>0</v>
      </c>
      <c r="P258">
        <v>3</v>
      </c>
    </row>
    <row r="259">
      <c r="A259" s="37" t="s">
        <v>598</v>
      </c>
      <c r="B259" s="45"/>
      <c r="C259" s="46"/>
      <c r="D259" s="46"/>
      <c r="E259" s="39" t="s">
        <v>1817</v>
      </c>
      <c r="F259" s="46"/>
      <c r="G259" s="46"/>
      <c r="H259" s="46"/>
      <c r="I259" s="46"/>
      <c r="J259" s="48"/>
    </row>
    <row r="260">
      <c r="A260" s="37" t="s">
        <v>599</v>
      </c>
      <c r="B260" s="45"/>
      <c r="C260" s="46"/>
      <c r="D260" s="46"/>
      <c r="E260" s="49" t="s">
        <v>6187</v>
      </c>
      <c r="F260" s="46"/>
      <c r="G260" s="46"/>
      <c r="H260" s="46"/>
      <c r="I260" s="46"/>
      <c r="J260" s="48"/>
    </row>
    <row r="261" ht="120">
      <c r="A261" s="37" t="s">
        <v>601</v>
      </c>
      <c r="B261" s="45"/>
      <c r="C261" s="46"/>
      <c r="D261" s="46"/>
      <c r="E261" s="39" t="s">
        <v>1129</v>
      </c>
      <c r="F261" s="46"/>
      <c r="G261" s="46"/>
      <c r="H261" s="46"/>
      <c r="I261" s="46"/>
      <c r="J261" s="48"/>
    </row>
    <row r="262">
      <c r="A262" s="31" t="s">
        <v>591</v>
      </c>
      <c r="B262" s="32"/>
      <c r="C262" s="33" t="s">
        <v>5724</v>
      </c>
      <c r="D262" s="34"/>
      <c r="E262" s="31" t="s">
        <v>5725</v>
      </c>
      <c r="F262" s="34"/>
      <c r="G262" s="34"/>
      <c r="H262" s="34"/>
      <c r="I262" s="35">
        <f>SUMIFS(I263:I270,A263:A270,"P")</f>
        <v>0</v>
      </c>
      <c r="J262" s="36"/>
    </row>
    <row r="263" ht="30">
      <c r="A263" s="37" t="s">
        <v>593</v>
      </c>
      <c r="B263" s="37">
        <v>64</v>
      </c>
      <c r="C263" s="38" t="s">
        <v>5726</v>
      </c>
      <c r="D263" s="37" t="s">
        <v>595</v>
      </c>
      <c r="E263" s="39" t="s">
        <v>5727</v>
      </c>
      <c r="F263" s="40" t="s">
        <v>1127</v>
      </c>
      <c r="G263" s="41">
        <v>201.404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75">
      <c r="A265" s="37" t="s">
        <v>599</v>
      </c>
      <c r="B265" s="45"/>
      <c r="C265" s="46"/>
      <c r="D265" s="46"/>
      <c r="E265" s="49" t="s">
        <v>6188</v>
      </c>
      <c r="F265" s="46"/>
      <c r="G265" s="46"/>
      <c r="H265" s="46"/>
      <c r="I265" s="46"/>
      <c r="J265" s="48"/>
    </row>
    <row r="266" ht="375">
      <c r="A266" s="37" t="s">
        <v>601</v>
      </c>
      <c r="B266" s="45"/>
      <c r="C266" s="46"/>
      <c r="D266" s="46"/>
      <c r="E266" s="39" t="s">
        <v>5729</v>
      </c>
      <c r="F266" s="46"/>
      <c r="G266" s="46"/>
      <c r="H266" s="46"/>
      <c r="I266" s="46"/>
      <c r="J266" s="48"/>
    </row>
    <row r="267" ht="45">
      <c r="A267" s="37" t="s">
        <v>593</v>
      </c>
      <c r="B267" s="37">
        <v>65</v>
      </c>
      <c r="C267" s="38" t="s">
        <v>5730</v>
      </c>
      <c r="D267" s="37" t="s">
        <v>595</v>
      </c>
      <c r="E267" s="39" t="s">
        <v>5731</v>
      </c>
      <c r="F267" s="40" t="s">
        <v>1127</v>
      </c>
      <c r="G267" s="41">
        <v>201.404</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6189</v>
      </c>
      <c r="F269" s="46"/>
      <c r="G269" s="46"/>
      <c r="H269" s="46"/>
      <c r="I269" s="46"/>
      <c r="J269" s="48"/>
    </row>
    <row r="270" ht="120">
      <c r="A270" s="37" t="s">
        <v>601</v>
      </c>
      <c r="B270" s="50"/>
      <c r="C270" s="51"/>
      <c r="D270" s="51"/>
      <c r="E270" s="39" t="s">
        <v>5733</v>
      </c>
      <c r="F270" s="51"/>
      <c r="G270" s="51"/>
      <c r="H270" s="51"/>
      <c r="I270" s="51"/>
      <c r="J270" s="52"/>
    </row>
  </sheetData>
  <sheetProtection sheet="1" objects="1" scenarios="1" spinCount="100000" saltValue="Pg8o19dwD3u94Rg5uc7U9ToJ45/8gXDXDyL1mP1l5EJG0vD+0OmmHvVbnIDgMqfwAsuMdUmQgFOk6HWXwH88bA==" hashValue="GHYaucVMnG5lZnF25pOj80jV2cZacc3G/mPKYh0/IromUbnTl+TO5uEKP0hbfxH7Aw0OArQW6NPnyXNQyrXqS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6190</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6190</v>
      </c>
      <c r="D7" s="22"/>
      <c r="E7" s="23" t="s">
        <v>197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SUMIFS(I12:I35,A12:A35,"P")</f>
        <v>0</v>
      </c>
      <c r="J11" s="36"/>
    </row>
    <row r="12">
      <c r="A12" s="37" t="s">
        <v>593</v>
      </c>
      <c r="B12" s="37">
        <v>1</v>
      </c>
      <c r="C12" s="38" t="s">
        <v>5250</v>
      </c>
      <c r="D12" s="37" t="s">
        <v>595</v>
      </c>
      <c r="E12" s="39" t="s">
        <v>5251</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5252</v>
      </c>
      <c r="F14" s="46"/>
      <c r="G14" s="46"/>
      <c r="H14" s="46"/>
      <c r="I14" s="46"/>
      <c r="J14" s="48"/>
    </row>
    <row r="15" ht="30">
      <c r="A15" s="37" t="s">
        <v>601</v>
      </c>
      <c r="B15" s="45"/>
      <c r="C15" s="46"/>
      <c r="D15" s="46"/>
      <c r="E15" s="39" t="s">
        <v>4287</v>
      </c>
      <c r="F15" s="46"/>
      <c r="G15" s="46"/>
      <c r="H15" s="46"/>
      <c r="I15" s="46"/>
      <c r="J15" s="48"/>
    </row>
    <row r="16">
      <c r="A16" s="37" t="s">
        <v>593</v>
      </c>
      <c r="B16" s="37">
        <v>2</v>
      </c>
      <c r="C16" s="38" t="s">
        <v>5445</v>
      </c>
      <c r="D16" s="37" t="s">
        <v>595</v>
      </c>
      <c r="E16" s="39" t="s">
        <v>5258</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5447</v>
      </c>
      <c r="D20" s="37" t="s">
        <v>595</v>
      </c>
      <c r="E20" s="39" t="s">
        <v>5262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90">
      <c r="A23" s="37" t="s">
        <v>601</v>
      </c>
      <c r="B23" s="45"/>
      <c r="C23" s="46"/>
      <c r="D23" s="46"/>
      <c r="E23" s="39" t="s">
        <v>5263</v>
      </c>
      <c r="F23" s="46"/>
      <c r="G23" s="46"/>
      <c r="H23" s="46"/>
      <c r="I23" s="46"/>
      <c r="J23" s="48"/>
    </row>
    <row r="24">
      <c r="A24" s="37" t="s">
        <v>593</v>
      </c>
      <c r="B24" s="37">
        <v>4</v>
      </c>
      <c r="C24" s="38" t="s">
        <v>5253</v>
      </c>
      <c r="D24" s="37" t="s">
        <v>595</v>
      </c>
      <c r="E24" s="39" t="s">
        <v>5254</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ht="30">
      <c r="A27" s="37" t="s">
        <v>601</v>
      </c>
      <c r="B27" s="45"/>
      <c r="C27" s="46"/>
      <c r="D27" s="46"/>
      <c r="E27" s="39" t="s">
        <v>5256</v>
      </c>
      <c r="F27" s="46"/>
      <c r="G27" s="46"/>
      <c r="H27" s="46"/>
      <c r="I27" s="46"/>
      <c r="J27" s="48"/>
    </row>
    <row r="28">
      <c r="A28" s="37" t="s">
        <v>593</v>
      </c>
      <c r="B28" s="37">
        <v>60</v>
      </c>
      <c r="C28" s="38" t="s">
        <v>5264</v>
      </c>
      <c r="D28" s="37" t="s">
        <v>595</v>
      </c>
      <c r="E28" s="39" t="s">
        <v>4412</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5265</v>
      </c>
      <c r="F30" s="46"/>
      <c r="G30" s="46"/>
      <c r="H30" s="46"/>
      <c r="I30" s="46"/>
      <c r="J30" s="48"/>
    </row>
    <row r="31" ht="30">
      <c r="A31" s="37" t="s">
        <v>601</v>
      </c>
      <c r="B31" s="45"/>
      <c r="C31" s="46"/>
      <c r="D31" s="46"/>
      <c r="E31" s="39" t="s">
        <v>4287</v>
      </c>
      <c r="F31" s="46"/>
      <c r="G31" s="46"/>
      <c r="H31" s="46"/>
      <c r="I31" s="46"/>
      <c r="J31" s="48"/>
    </row>
    <row r="32">
      <c r="A32" s="37" t="s">
        <v>593</v>
      </c>
      <c r="B32" s="37">
        <v>5</v>
      </c>
      <c r="C32" s="38" t="s">
        <v>5735</v>
      </c>
      <c r="D32" s="37" t="s">
        <v>595</v>
      </c>
      <c r="E32" s="39" t="s">
        <v>5271</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5255</v>
      </c>
      <c r="F34" s="46"/>
      <c r="G34" s="46"/>
      <c r="H34" s="46"/>
      <c r="I34" s="46"/>
      <c r="J34" s="48"/>
    </row>
    <row r="35">
      <c r="A35" s="37" t="s">
        <v>601</v>
      </c>
      <c r="B35" s="45"/>
      <c r="C35" s="46"/>
      <c r="D35" s="46"/>
      <c r="E35" s="39" t="s">
        <v>5272</v>
      </c>
      <c r="F35" s="46"/>
      <c r="G35" s="46"/>
      <c r="H35" s="46"/>
      <c r="I35" s="46"/>
      <c r="J35" s="48"/>
    </row>
    <row r="36">
      <c r="A36" s="31" t="s">
        <v>591</v>
      </c>
      <c r="B36" s="32"/>
      <c r="C36" s="33" t="s">
        <v>5273</v>
      </c>
      <c r="D36" s="34"/>
      <c r="E36" s="31" t="s">
        <v>638</v>
      </c>
      <c r="F36" s="34"/>
      <c r="G36" s="34"/>
      <c r="H36" s="34"/>
      <c r="I36" s="35">
        <f>SUMIFS(I37:I84,A37:A84,"P")</f>
        <v>0</v>
      </c>
      <c r="J36" s="36"/>
    </row>
    <row r="37">
      <c r="A37" s="37" t="s">
        <v>593</v>
      </c>
      <c r="B37" s="37">
        <v>7</v>
      </c>
      <c r="C37" s="38" t="s">
        <v>5274</v>
      </c>
      <c r="D37" s="37" t="s">
        <v>595</v>
      </c>
      <c r="E37" s="39" t="s">
        <v>5275</v>
      </c>
      <c r="F37" s="40" t="s">
        <v>624</v>
      </c>
      <c r="G37" s="41">
        <v>80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6191</v>
      </c>
      <c r="F39" s="46"/>
      <c r="G39" s="46"/>
      <c r="H39" s="46"/>
      <c r="I39" s="46"/>
      <c r="J39" s="48"/>
    </row>
    <row r="40" ht="45">
      <c r="A40" s="37" t="s">
        <v>601</v>
      </c>
      <c r="B40" s="45"/>
      <c r="C40" s="46"/>
      <c r="D40" s="46"/>
      <c r="E40" s="39" t="s">
        <v>5277</v>
      </c>
      <c r="F40" s="46"/>
      <c r="G40" s="46"/>
      <c r="H40" s="46"/>
      <c r="I40" s="46"/>
      <c r="J40" s="48"/>
    </row>
    <row r="41">
      <c r="A41" s="37" t="s">
        <v>593</v>
      </c>
      <c r="B41" s="37">
        <v>8</v>
      </c>
      <c r="C41" s="38" t="s">
        <v>6127</v>
      </c>
      <c r="D41" s="37" t="s">
        <v>595</v>
      </c>
      <c r="E41" s="39" t="s">
        <v>6128</v>
      </c>
      <c r="F41" s="40" t="s">
        <v>1003</v>
      </c>
      <c r="G41" s="41">
        <v>50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6192</v>
      </c>
      <c r="F43" s="46"/>
      <c r="G43" s="46"/>
      <c r="H43" s="46"/>
      <c r="I43" s="46"/>
      <c r="J43" s="48"/>
    </row>
    <row r="44" ht="45">
      <c r="A44" s="37" t="s">
        <v>601</v>
      </c>
      <c r="B44" s="45"/>
      <c r="C44" s="46"/>
      <c r="D44" s="46"/>
      <c r="E44" s="39" t="s">
        <v>5456</v>
      </c>
      <c r="F44" s="46"/>
      <c r="G44" s="46"/>
      <c r="H44" s="46"/>
      <c r="I44" s="46"/>
      <c r="J44" s="48"/>
    </row>
    <row r="45">
      <c r="A45" s="37" t="s">
        <v>593</v>
      </c>
      <c r="B45" s="37">
        <v>9</v>
      </c>
      <c r="C45" s="38" t="s">
        <v>5282</v>
      </c>
      <c r="D45" s="37" t="s">
        <v>595</v>
      </c>
      <c r="E45" s="39" t="s">
        <v>5283</v>
      </c>
      <c r="F45" s="40" t="s">
        <v>641</v>
      </c>
      <c r="G45" s="41">
        <v>15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6193</v>
      </c>
      <c r="F47" s="46"/>
      <c r="G47" s="46"/>
      <c r="H47" s="46"/>
      <c r="I47" s="46"/>
      <c r="J47" s="48"/>
    </row>
    <row r="48" ht="409.5">
      <c r="A48" s="37" t="s">
        <v>601</v>
      </c>
      <c r="B48" s="45"/>
      <c r="C48" s="46"/>
      <c r="D48" s="46"/>
      <c r="E48" s="39" t="s">
        <v>5285</v>
      </c>
      <c r="F48" s="46"/>
      <c r="G48" s="46"/>
      <c r="H48" s="46"/>
      <c r="I48" s="46"/>
      <c r="J48" s="48"/>
    </row>
    <row r="49">
      <c r="A49" s="37" t="s">
        <v>593</v>
      </c>
      <c r="B49" s="37">
        <v>10</v>
      </c>
      <c r="C49" s="38" t="s">
        <v>5458</v>
      </c>
      <c r="D49" s="37" t="s">
        <v>595</v>
      </c>
      <c r="E49" s="39" t="s">
        <v>5459</v>
      </c>
      <c r="F49" s="40" t="s">
        <v>641</v>
      </c>
      <c r="G49" s="41">
        <v>18.899999999999999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6194</v>
      </c>
      <c r="F51" s="46"/>
      <c r="G51" s="46"/>
      <c r="H51" s="46"/>
      <c r="I51" s="46"/>
      <c r="J51" s="48"/>
    </row>
    <row r="52" ht="90">
      <c r="A52" s="37" t="s">
        <v>601</v>
      </c>
      <c r="B52" s="45"/>
      <c r="C52" s="46"/>
      <c r="D52" s="46"/>
      <c r="E52" s="39" t="s">
        <v>5461</v>
      </c>
      <c r="F52" s="46"/>
      <c r="G52" s="46"/>
      <c r="H52" s="46"/>
      <c r="I52" s="46"/>
      <c r="J52" s="48"/>
    </row>
    <row r="53">
      <c r="A53" s="37" t="s">
        <v>593</v>
      </c>
      <c r="B53" s="37">
        <v>11</v>
      </c>
      <c r="C53" s="38" t="s">
        <v>3400</v>
      </c>
      <c r="D53" s="37" t="s">
        <v>595</v>
      </c>
      <c r="E53" s="39" t="s">
        <v>3401</v>
      </c>
      <c r="F53" s="40" t="s">
        <v>641</v>
      </c>
      <c r="G53" s="41">
        <v>1027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6195</v>
      </c>
      <c r="F55" s="46"/>
      <c r="G55" s="46"/>
      <c r="H55" s="46"/>
      <c r="I55" s="46"/>
      <c r="J55" s="48"/>
    </row>
    <row r="56" ht="405">
      <c r="A56" s="37" t="s">
        <v>601</v>
      </c>
      <c r="B56" s="45"/>
      <c r="C56" s="46"/>
      <c r="D56" s="46"/>
      <c r="E56" s="39" t="s">
        <v>3363</v>
      </c>
      <c r="F56" s="46"/>
      <c r="G56" s="46"/>
      <c r="H56" s="46"/>
      <c r="I56" s="46"/>
      <c r="J56" s="48"/>
    </row>
    <row r="57">
      <c r="A57" s="37" t="s">
        <v>593</v>
      </c>
      <c r="B57" s="37">
        <v>12</v>
      </c>
      <c r="C57" s="38" t="s">
        <v>4447</v>
      </c>
      <c r="D57" s="37" t="s">
        <v>595</v>
      </c>
      <c r="E57" s="39" t="s">
        <v>5294</v>
      </c>
      <c r="F57" s="40" t="s">
        <v>641</v>
      </c>
      <c r="G57" s="41">
        <v>1042</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6196</v>
      </c>
      <c r="F59" s="46"/>
      <c r="G59" s="46"/>
      <c r="H59" s="46"/>
      <c r="I59" s="46"/>
      <c r="J59" s="48"/>
    </row>
    <row r="60" ht="240">
      <c r="A60" s="37" t="s">
        <v>601</v>
      </c>
      <c r="B60" s="45"/>
      <c r="C60" s="46"/>
      <c r="D60" s="46"/>
      <c r="E60" s="39" t="s">
        <v>5296</v>
      </c>
      <c r="F60" s="46"/>
      <c r="G60" s="46"/>
      <c r="H60" s="46"/>
      <c r="I60" s="46"/>
      <c r="J60" s="48"/>
    </row>
    <row r="61">
      <c r="A61" s="37" t="s">
        <v>593</v>
      </c>
      <c r="B61" s="37">
        <v>13</v>
      </c>
      <c r="C61" s="38" t="s">
        <v>4470</v>
      </c>
      <c r="D61" s="37" t="s">
        <v>595</v>
      </c>
      <c r="E61" s="39" t="s">
        <v>5300</v>
      </c>
      <c r="F61" s="40" t="s">
        <v>641</v>
      </c>
      <c r="G61" s="41">
        <v>3.165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6197</v>
      </c>
      <c r="F63" s="46"/>
      <c r="G63" s="46"/>
      <c r="H63" s="46"/>
      <c r="I63" s="46"/>
      <c r="J63" s="48"/>
    </row>
    <row r="64" ht="390">
      <c r="A64" s="37" t="s">
        <v>601</v>
      </c>
      <c r="B64" s="45"/>
      <c r="C64" s="46"/>
      <c r="D64" s="46"/>
      <c r="E64" s="39" t="s">
        <v>5302</v>
      </c>
      <c r="F64" s="46"/>
      <c r="G64" s="46"/>
      <c r="H64" s="46"/>
      <c r="I64" s="46"/>
      <c r="J64" s="48"/>
    </row>
    <row r="65">
      <c r="A65" s="37" t="s">
        <v>593</v>
      </c>
      <c r="B65" s="37">
        <v>14</v>
      </c>
      <c r="C65" s="38" t="s">
        <v>6198</v>
      </c>
      <c r="D65" s="37" t="s">
        <v>595</v>
      </c>
      <c r="E65" s="39" t="s">
        <v>6199</v>
      </c>
      <c r="F65" s="40" t="s">
        <v>641</v>
      </c>
      <c r="G65" s="41">
        <v>15</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6200</v>
      </c>
      <c r="F67" s="46"/>
      <c r="G67" s="46"/>
      <c r="H67" s="46"/>
      <c r="I67" s="46"/>
      <c r="J67" s="48"/>
    </row>
    <row r="68" ht="330">
      <c r="A68" s="37" t="s">
        <v>601</v>
      </c>
      <c r="B68" s="45"/>
      <c r="C68" s="46"/>
      <c r="D68" s="46"/>
      <c r="E68" s="39" t="s">
        <v>6201</v>
      </c>
      <c r="F68" s="46"/>
      <c r="G68" s="46"/>
      <c r="H68" s="46"/>
      <c r="I68" s="46"/>
      <c r="J68" s="48"/>
    </row>
    <row r="69">
      <c r="A69" s="37" t="s">
        <v>593</v>
      </c>
      <c r="B69" s="37">
        <v>15</v>
      </c>
      <c r="C69" s="38" t="s">
        <v>3364</v>
      </c>
      <c r="D69" s="37" t="s">
        <v>595</v>
      </c>
      <c r="E69" s="39" t="s">
        <v>5303</v>
      </c>
      <c r="F69" s="40" t="s">
        <v>650</v>
      </c>
      <c r="G69" s="41">
        <v>210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6202</v>
      </c>
      <c r="F71" s="46"/>
      <c r="G71" s="46"/>
      <c r="H71" s="46"/>
      <c r="I71" s="46"/>
      <c r="J71" s="48"/>
    </row>
    <row r="72" ht="30">
      <c r="A72" s="37" t="s">
        <v>601</v>
      </c>
      <c r="B72" s="45"/>
      <c r="C72" s="46"/>
      <c r="D72" s="46"/>
      <c r="E72" s="39" t="s">
        <v>3367</v>
      </c>
      <c r="F72" s="46"/>
      <c r="G72" s="46"/>
      <c r="H72" s="46"/>
      <c r="I72" s="46"/>
      <c r="J72" s="48"/>
    </row>
    <row r="73">
      <c r="A73" s="37" t="s">
        <v>593</v>
      </c>
      <c r="B73" s="37">
        <v>16</v>
      </c>
      <c r="C73" s="38" t="s">
        <v>4483</v>
      </c>
      <c r="D73" s="37" t="s">
        <v>595</v>
      </c>
      <c r="E73" s="39" t="s">
        <v>5305</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6203</v>
      </c>
      <c r="F75" s="46"/>
      <c r="G75" s="46"/>
      <c r="H75" s="46"/>
      <c r="I75" s="46"/>
      <c r="J75" s="48"/>
    </row>
    <row r="76" ht="45">
      <c r="A76" s="37" t="s">
        <v>601</v>
      </c>
      <c r="B76" s="45"/>
      <c r="C76" s="46"/>
      <c r="D76" s="46"/>
      <c r="E76" s="39" t="s">
        <v>5307</v>
      </c>
      <c r="F76" s="46"/>
      <c r="G76" s="46"/>
      <c r="H76" s="46"/>
      <c r="I76" s="46"/>
      <c r="J76" s="48"/>
    </row>
    <row r="77">
      <c r="A77" s="37" t="s">
        <v>593</v>
      </c>
      <c r="B77" s="37">
        <v>17</v>
      </c>
      <c r="C77" s="38" t="s">
        <v>4491</v>
      </c>
      <c r="D77" s="37" t="s">
        <v>595</v>
      </c>
      <c r="E77" s="39" t="s">
        <v>4492</v>
      </c>
      <c r="F77" s="40" t="s">
        <v>650</v>
      </c>
      <c r="G77" s="41">
        <v>150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6204</v>
      </c>
      <c r="F79" s="46"/>
      <c r="G79" s="46"/>
      <c r="H79" s="46"/>
      <c r="I79" s="46"/>
      <c r="J79" s="48"/>
    </row>
    <row r="80" ht="30">
      <c r="A80" s="37" t="s">
        <v>601</v>
      </c>
      <c r="B80" s="45"/>
      <c r="C80" s="46"/>
      <c r="D80" s="46"/>
      <c r="E80" s="39" t="s">
        <v>5309</v>
      </c>
      <c r="F80" s="46"/>
      <c r="G80" s="46"/>
      <c r="H80" s="46"/>
      <c r="I80" s="46"/>
      <c r="J80" s="48"/>
    </row>
    <row r="81" ht="30">
      <c r="A81" s="37" t="s">
        <v>593</v>
      </c>
      <c r="B81" s="37">
        <v>18</v>
      </c>
      <c r="C81" s="38" t="s">
        <v>5310</v>
      </c>
      <c r="D81" s="37" t="s">
        <v>595</v>
      </c>
      <c r="E81" s="39" t="s">
        <v>5311</v>
      </c>
      <c r="F81" s="40" t="s">
        <v>641</v>
      </c>
      <c r="G81" s="41">
        <v>22.5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6205</v>
      </c>
      <c r="F83" s="46"/>
      <c r="G83" s="46"/>
      <c r="H83" s="46"/>
      <c r="I83" s="46"/>
      <c r="J83" s="48"/>
    </row>
    <row r="84" ht="45">
      <c r="A84" s="37" t="s">
        <v>601</v>
      </c>
      <c r="B84" s="45"/>
      <c r="C84" s="46"/>
      <c r="D84" s="46"/>
      <c r="E84" s="39" t="s">
        <v>5313</v>
      </c>
      <c r="F84" s="46"/>
      <c r="G84" s="46"/>
      <c r="H84" s="46"/>
      <c r="I84" s="46"/>
      <c r="J84" s="48"/>
    </row>
    <row r="85">
      <c r="A85" s="31" t="s">
        <v>591</v>
      </c>
      <c r="B85" s="32"/>
      <c r="C85" s="33" t="s">
        <v>5314</v>
      </c>
      <c r="D85" s="34"/>
      <c r="E85" s="31" t="s">
        <v>4955</v>
      </c>
      <c r="F85" s="34"/>
      <c r="G85" s="34"/>
      <c r="H85" s="34"/>
      <c r="I85" s="35">
        <f>SUMIFS(I86:I101,A86:A101,"P")</f>
        <v>0</v>
      </c>
      <c r="J85" s="36"/>
    </row>
    <row r="86">
      <c r="A86" s="37" t="s">
        <v>593</v>
      </c>
      <c r="B86" s="37">
        <v>19</v>
      </c>
      <c r="C86" s="38" t="s">
        <v>5319</v>
      </c>
      <c r="D86" s="37" t="s">
        <v>595</v>
      </c>
      <c r="E86" s="39" t="s">
        <v>5320</v>
      </c>
      <c r="F86" s="40" t="s">
        <v>650</v>
      </c>
      <c r="G86" s="41">
        <v>80</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6206</v>
      </c>
      <c r="F88" s="46"/>
      <c r="G88" s="46"/>
      <c r="H88" s="46"/>
      <c r="I88" s="46"/>
      <c r="J88" s="48"/>
    </row>
    <row r="89" ht="409.5">
      <c r="A89" s="37" t="s">
        <v>601</v>
      </c>
      <c r="B89" s="45"/>
      <c r="C89" s="46"/>
      <c r="D89" s="46"/>
      <c r="E89" s="39" t="s">
        <v>5322</v>
      </c>
      <c r="F89" s="46"/>
      <c r="G89" s="46"/>
      <c r="H89" s="46"/>
      <c r="I89" s="46"/>
      <c r="J89" s="48"/>
    </row>
    <row r="90">
      <c r="A90" s="37" t="s">
        <v>593</v>
      </c>
      <c r="B90" s="37">
        <v>20</v>
      </c>
      <c r="C90" s="38" t="s">
        <v>5323</v>
      </c>
      <c r="D90" s="37" t="s">
        <v>595</v>
      </c>
      <c r="E90" s="39" t="s">
        <v>5324</v>
      </c>
      <c r="F90" s="40" t="s">
        <v>650</v>
      </c>
      <c r="G90" s="41">
        <v>80</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6207</v>
      </c>
      <c r="F92" s="46"/>
      <c r="G92" s="46"/>
      <c r="H92" s="46"/>
      <c r="I92" s="46"/>
      <c r="J92" s="48"/>
    </row>
    <row r="93">
      <c r="A93" s="37" t="s">
        <v>601</v>
      </c>
      <c r="B93" s="45"/>
      <c r="C93" s="46"/>
      <c r="D93" s="46"/>
      <c r="E93" s="39" t="s">
        <v>5326</v>
      </c>
      <c r="F93" s="46"/>
      <c r="G93" s="46"/>
      <c r="H93" s="46"/>
      <c r="I93" s="46"/>
      <c r="J93" s="48"/>
    </row>
    <row r="94">
      <c r="A94" s="37" t="s">
        <v>593</v>
      </c>
      <c r="B94" s="37">
        <v>21</v>
      </c>
      <c r="C94" s="38" t="s">
        <v>4977</v>
      </c>
      <c r="D94" s="37" t="s">
        <v>595</v>
      </c>
      <c r="E94" s="39" t="s">
        <v>4978</v>
      </c>
      <c r="F94" s="40" t="s">
        <v>641</v>
      </c>
      <c r="G94" s="41">
        <v>35.560000000000002</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6208</v>
      </c>
      <c r="F96" s="46"/>
      <c r="G96" s="46"/>
      <c r="H96" s="46"/>
      <c r="I96" s="46"/>
      <c r="J96" s="48"/>
    </row>
    <row r="97" ht="409.5">
      <c r="A97" s="37" t="s">
        <v>601</v>
      </c>
      <c r="B97" s="45"/>
      <c r="C97" s="46"/>
      <c r="D97" s="46"/>
      <c r="E97" s="39" t="s">
        <v>5075</v>
      </c>
      <c r="F97" s="46"/>
      <c r="G97" s="46"/>
      <c r="H97" s="46"/>
      <c r="I97" s="46"/>
      <c r="J97" s="48"/>
    </row>
    <row r="98">
      <c r="A98" s="37" t="s">
        <v>593</v>
      </c>
      <c r="B98" s="37">
        <v>22</v>
      </c>
      <c r="C98" s="38" t="s">
        <v>4981</v>
      </c>
      <c r="D98" s="37" t="s">
        <v>595</v>
      </c>
      <c r="E98" s="39" t="s">
        <v>5489</v>
      </c>
      <c r="F98" s="40" t="s">
        <v>1127</v>
      </c>
      <c r="G98" s="41">
        <v>9.9339999999999993</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6209</v>
      </c>
      <c r="F100" s="46"/>
      <c r="G100" s="46"/>
      <c r="H100" s="46"/>
      <c r="I100" s="46"/>
      <c r="J100" s="48"/>
    </row>
    <row r="101" ht="330">
      <c r="A101" s="37" t="s">
        <v>601</v>
      </c>
      <c r="B101" s="45"/>
      <c r="C101" s="46"/>
      <c r="D101" s="46"/>
      <c r="E101" s="39" t="s">
        <v>5344</v>
      </c>
      <c r="F101" s="46"/>
      <c r="G101" s="46"/>
      <c r="H101" s="46"/>
      <c r="I101" s="46"/>
      <c r="J101" s="48"/>
    </row>
    <row r="102">
      <c r="A102" s="31" t="s">
        <v>591</v>
      </c>
      <c r="B102" s="32"/>
      <c r="C102" s="33" t="s">
        <v>5328</v>
      </c>
      <c r="D102" s="34"/>
      <c r="E102" s="31" t="s">
        <v>4985</v>
      </c>
      <c r="F102" s="34"/>
      <c r="G102" s="34"/>
      <c r="H102" s="34"/>
      <c r="I102" s="35">
        <f>SUMIFS(I103:I130,A103:A130,"P")</f>
        <v>0</v>
      </c>
      <c r="J102" s="36"/>
    </row>
    <row r="103">
      <c r="A103" s="37" t="s">
        <v>593</v>
      </c>
      <c r="B103" s="37">
        <v>23</v>
      </c>
      <c r="C103" s="38" t="s">
        <v>5329</v>
      </c>
      <c r="D103" s="37" t="s">
        <v>595</v>
      </c>
      <c r="E103" s="39" t="s">
        <v>5330</v>
      </c>
      <c r="F103" s="40" t="s">
        <v>641</v>
      </c>
      <c r="G103" s="41">
        <v>18.675000000000001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6210</v>
      </c>
      <c r="F105" s="46"/>
      <c r="G105" s="46"/>
      <c r="H105" s="46"/>
      <c r="I105" s="46"/>
      <c r="J105" s="48"/>
    </row>
    <row r="106" ht="409.5">
      <c r="A106" s="37" t="s">
        <v>601</v>
      </c>
      <c r="B106" s="45"/>
      <c r="C106" s="46"/>
      <c r="D106" s="46"/>
      <c r="E106" s="39" t="s">
        <v>5332</v>
      </c>
      <c r="F106" s="46"/>
      <c r="G106" s="46"/>
      <c r="H106" s="46"/>
      <c r="I106" s="46"/>
      <c r="J106" s="48"/>
    </row>
    <row r="107">
      <c r="A107" s="37" t="s">
        <v>593</v>
      </c>
      <c r="B107" s="37">
        <v>24</v>
      </c>
      <c r="C107" s="38" t="s">
        <v>5333</v>
      </c>
      <c r="D107" s="37" t="s">
        <v>595</v>
      </c>
      <c r="E107" s="39" t="s">
        <v>5334</v>
      </c>
      <c r="F107" s="40" t="s">
        <v>1127</v>
      </c>
      <c r="G107" s="41">
        <v>1.821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30">
      <c r="A109" s="37" t="s">
        <v>599</v>
      </c>
      <c r="B109" s="45"/>
      <c r="C109" s="46"/>
      <c r="D109" s="46"/>
      <c r="E109" s="49" t="s">
        <v>6211</v>
      </c>
      <c r="F109" s="46"/>
      <c r="G109" s="46"/>
      <c r="H109" s="46"/>
      <c r="I109" s="46"/>
      <c r="J109" s="48"/>
    </row>
    <row r="110" ht="300">
      <c r="A110" s="37" t="s">
        <v>601</v>
      </c>
      <c r="B110" s="45"/>
      <c r="C110" s="46"/>
      <c r="D110" s="46"/>
      <c r="E110" s="39" t="s">
        <v>5336</v>
      </c>
      <c r="F110" s="46"/>
      <c r="G110" s="46"/>
      <c r="H110" s="46"/>
      <c r="I110" s="46"/>
      <c r="J110" s="48"/>
    </row>
    <row r="111">
      <c r="A111" s="37" t="s">
        <v>593</v>
      </c>
      <c r="B111" s="37">
        <v>25</v>
      </c>
      <c r="C111" s="38" t="s">
        <v>5337</v>
      </c>
      <c r="D111" s="37" t="s">
        <v>595</v>
      </c>
      <c r="E111" s="39" t="s">
        <v>5338</v>
      </c>
      <c r="F111" s="40" t="s">
        <v>641</v>
      </c>
      <c r="G111" s="41">
        <v>74.879999999999995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6212</v>
      </c>
      <c r="F113" s="46"/>
      <c r="G113" s="46"/>
      <c r="H113" s="46"/>
      <c r="I113" s="46"/>
      <c r="J113" s="48"/>
    </row>
    <row r="114" ht="409.5">
      <c r="A114" s="37" t="s">
        <v>601</v>
      </c>
      <c r="B114" s="45"/>
      <c r="C114" s="46"/>
      <c r="D114" s="46"/>
      <c r="E114" s="39" t="s">
        <v>5340</v>
      </c>
      <c r="F114" s="46"/>
      <c r="G114" s="46"/>
      <c r="H114" s="46"/>
      <c r="I114" s="46"/>
      <c r="J114" s="48"/>
    </row>
    <row r="115">
      <c r="A115" s="37" t="s">
        <v>593</v>
      </c>
      <c r="B115" s="37">
        <v>26</v>
      </c>
      <c r="C115" s="38" t="s">
        <v>5341</v>
      </c>
      <c r="D115" s="37" t="s">
        <v>595</v>
      </c>
      <c r="E115" s="39" t="s">
        <v>5342</v>
      </c>
      <c r="F115" s="40" t="s">
        <v>1127</v>
      </c>
      <c r="G115" s="41">
        <v>23.718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6213</v>
      </c>
      <c r="F117" s="46"/>
      <c r="G117" s="46"/>
      <c r="H117" s="46"/>
      <c r="I117" s="46"/>
      <c r="J117" s="48"/>
    </row>
    <row r="118" ht="330">
      <c r="A118" s="37" t="s">
        <v>601</v>
      </c>
      <c r="B118" s="45"/>
      <c r="C118" s="46"/>
      <c r="D118" s="46"/>
      <c r="E118" s="39" t="s">
        <v>5344</v>
      </c>
      <c r="F118" s="46"/>
      <c r="G118" s="46"/>
      <c r="H118" s="46"/>
      <c r="I118" s="46"/>
      <c r="J118" s="48"/>
    </row>
    <row r="119">
      <c r="A119" s="37" t="s">
        <v>593</v>
      </c>
      <c r="B119" s="37">
        <v>27</v>
      </c>
      <c r="C119" s="38" t="s">
        <v>4998</v>
      </c>
      <c r="D119" s="37" t="s">
        <v>595</v>
      </c>
      <c r="E119" s="39" t="s">
        <v>5345</v>
      </c>
      <c r="F119" s="40" t="s">
        <v>1049</v>
      </c>
      <c r="G119" s="41">
        <v>450.63400000000001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6214</v>
      </c>
      <c r="F121" s="46"/>
      <c r="G121" s="46"/>
      <c r="H121" s="46"/>
      <c r="I121" s="46"/>
      <c r="J121" s="48"/>
    </row>
    <row r="122" ht="375">
      <c r="A122" s="37" t="s">
        <v>601</v>
      </c>
      <c r="B122" s="45"/>
      <c r="C122" s="46"/>
      <c r="D122" s="46"/>
      <c r="E122" s="39" t="s">
        <v>5347</v>
      </c>
      <c r="F122" s="46"/>
      <c r="G122" s="46"/>
      <c r="H122" s="46"/>
      <c r="I122" s="46"/>
      <c r="J122" s="48"/>
    </row>
    <row r="123">
      <c r="A123" s="37" t="s">
        <v>593</v>
      </c>
      <c r="B123" s="37">
        <v>28</v>
      </c>
      <c r="C123" s="38" t="s">
        <v>5510</v>
      </c>
      <c r="D123" s="37" t="s">
        <v>595</v>
      </c>
      <c r="E123" s="39" t="s">
        <v>5511</v>
      </c>
      <c r="F123" s="40" t="s">
        <v>641</v>
      </c>
      <c r="G123" s="41">
        <v>185.69999999999999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6215</v>
      </c>
      <c r="F125" s="46"/>
      <c r="G125" s="46"/>
      <c r="H125" s="46"/>
      <c r="I125" s="46"/>
      <c r="J125" s="48"/>
    </row>
    <row r="126" ht="409.5">
      <c r="A126" s="37" t="s">
        <v>601</v>
      </c>
      <c r="B126" s="45"/>
      <c r="C126" s="46"/>
      <c r="D126" s="46"/>
      <c r="E126" s="39" t="s">
        <v>5340</v>
      </c>
      <c r="F126" s="46"/>
      <c r="G126" s="46"/>
      <c r="H126" s="46"/>
      <c r="I126" s="46"/>
      <c r="J126" s="48"/>
    </row>
    <row r="127">
      <c r="A127" s="37" t="s">
        <v>593</v>
      </c>
      <c r="B127" s="37">
        <v>29</v>
      </c>
      <c r="C127" s="38" t="s">
        <v>5351</v>
      </c>
      <c r="D127" s="37" t="s">
        <v>595</v>
      </c>
      <c r="E127" s="39" t="s">
        <v>5352</v>
      </c>
      <c r="F127" s="40" t="s">
        <v>1127</v>
      </c>
      <c r="G127" s="41">
        <v>18.385999999999999</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30">
      <c r="A129" s="37" t="s">
        <v>599</v>
      </c>
      <c r="B129" s="45"/>
      <c r="C129" s="46"/>
      <c r="D129" s="46"/>
      <c r="E129" s="49" t="s">
        <v>6216</v>
      </c>
      <c r="F129" s="46"/>
      <c r="G129" s="46"/>
      <c r="H129" s="46"/>
      <c r="I129" s="46"/>
      <c r="J129" s="48"/>
    </row>
    <row r="130" ht="330">
      <c r="A130" s="37" t="s">
        <v>601</v>
      </c>
      <c r="B130" s="45"/>
      <c r="C130" s="46"/>
      <c r="D130" s="46"/>
      <c r="E130" s="39" t="s">
        <v>5344</v>
      </c>
      <c r="F130" s="46"/>
      <c r="G130" s="46"/>
      <c r="H130" s="46"/>
      <c r="I130" s="46"/>
      <c r="J130" s="48"/>
    </row>
    <row r="131">
      <c r="A131" s="31" t="s">
        <v>591</v>
      </c>
      <c r="B131" s="32"/>
      <c r="C131" s="33" t="s">
        <v>5354</v>
      </c>
      <c r="D131" s="34"/>
      <c r="E131" s="31" t="s">
        <v>1643</v>
      </c>
      <c r="F131" s="34"/>
      <c r="G131" s="34"/>
      <c r="H131" s="34"/>
      <c r="I131" s="35">
        <f>SUMIFS(I132:I159,A132:A159,"P")</f>
        <v>0</v>
      </c>
      <c r="J131" s="36"/>
    </row>
    <row r="132">
      <c r="A132" s="37" t="s">
        <v>593</v>
      </c>
      <c r="B132" s="37">
        <v>30</v>
      </c>
      <c r="C132" s="38" t="s">
        <v>5169</v>
      </c>
      <c r="D132" s="37" t="s">
        <v>595</v>
      </c>
      <c r="E132" s="39" t="s">
        <v>5516</v>
      </c>
      <c r="F132" s="40" t="s">
        <v>641</v>
      </c>
      <c r="G132" s="41">
        <v>49.180999999999997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6217</v>
      </c>
      <c r="F134" s="46"/>
      <c r="G134" s="46"/>
      <c r="H134" s="46"/>
      <c r="I134" s="46"/>
      <c r="J134" s="48"/>
    </row>
    <row r="135" ht="409.5">
      <c r="A135" s="37" t="s">
        <v>601</v>
      </c>
      <c r="B135" s="45"/>
      <c r="C135" s="46"/>
      <c r="D135" s="46"/>
      <c r="E135" s="39" t="s">
        <v>5340</v>
      </c>
      <c r="F135" s="46"/>
      <c r="G135" s="46"/>
      <c r="H135" s="46"/>
      <c r="I135" s="46"/>
      <c r="J135" s="48"/>
    </row>
    <row r="136">
      <c r="A136" s="37" t="s">
        <v>593</v>
      </c>
      <c r="B136" s="37">
        <v>31</v>
      </c>
      <c r="C136" s="38" t="s">
        <v>5015</v>
      </c>
      <c r="D136" s="37" t="s">
        <v>595</v>
      </c>
      <c r="E136" s="39" t="s">
        <v>5359</v>
      </c>
      <c r="F136" s="40" t="s">
        <v>641</v>
      </c>
      <c r="G136" s="41">
        <v>89.239999999999995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6218</v>
      </c>
      <c r="F138" s="46"/>
      <c r="G138" s="46"/>
      <c r="H138" s="46"/>
      <c r="I138" s="46"/>
      <c r="J138" s="48"/>
    </row>
    <row r="139" ht="409.5">
      <c r="A139" s="37" t="s">
        <v>601</v>
      </c>
      <c r="B139" s="45"/>
      <c r="C139" s="46"/>
      <c r="D139" s="46"/>
      <c r="E139" s="39" t="s">
        <v>5340</v>
      </c>
      <c r="F139" s="46"/>
      <c r="G139" s="46"/>
      <c r="H139" s="46"/>
      <c r="I139" s="46"/>
      <c r="J139" s="48"/>
    </row>
    <row r="140">
      <c r="A140" s="37" t="s">
        <v>593</v>
      </c>
      <c r="B140" s="37">
        <v>32</v>
      </c>
      <c r="C140" s="38" t="s">
        <v>5368</v>
      </c>
      <c r="D140" s="37" t="s">
        <v>595</v>
      </c>
      <c r="E140" s="39" t="s">
        <v>5369</v>
      </c>
      <c r="F140" s="40" t="s">
        <v>641</v>
      </c>
      <c r="G140" s="41">
        <v>322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6219</v>
      </c>
      <c r="F142" s="46"/>
      <c r="G142" s="46"/>
      <c r="H142" s="46"/>
      <c r="I142" s="46"/>
      <c r="J142" s="48"/>
    </row>
    <row r="143" ht="45">
      <c r="A143" s="37" t="s">
        <v>601</v>
      </c>
      <c r="B143" s="45"/>
      <c r="C143" s="46"/>
      <c r="D143" s="46"/>
      <c r="E143" s="39" t="s">
        <v>5371</v>
      </c>
      <c r="F143" s="46"/>
      <c r="G143" s="46"/>
      <c r="H143" s="46"/>
      <c r="I143" s="46"/>
      <c r="J143" s="48"/>
    </row>
    <row r="144">
      <c r="A144" s="37" t="s">
        <v>593</v>
      </c>
      <c r="B144" s="37">
        <v>33</v>
      </c>
      <c r="C144" s="38" t="s">
        <v>5372</v>
      </c>
      <c r="D144" s="37" t="s">
        <v>595</v>
      </c>
      <c r="E144" s="39" t="s">
        <v>5373</v>
      </c>
      <c r="F144" s="40" t="s">
        <v>641</v>
      </c>
      <c r="G144" s="41">
        <v>63.347999999999999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05">
      <c r="A146" s="37" t="s">
        <v>599</v>
      </c>
      <c r="B146" s="45"/>
      <c r="C146" s="46"/>
      <c r="D146" s="46"/>
      <c r="E146" s="49" t="s">
        <v>6220</v>
      </c>
      <c r="F146" s="46"/>
      <c r="G146" s="46"/>
      <c r="H146" s="46"/>
      <c r="I146" s="46"/>
      <c r="J146" s="48"/>
    </row>
    <row r="147" ht="75">
      <c r="A147" s="37" t="s">
        <v>601</v>
      </c>
      <c r="B147" s="45"/>
      <c r="C147" s="46"/>
      <c r="D147" s="46"/>
      <c r="E147" s="39" t="s">
        <v>5375</v>
      </c>
      <c r="F147" s="46"/>
      <c r="G147" s="46"/>
      <c r="H147" s="46"/>
      <c r="I147" s="46"/>
      <c r="J147" s="48"/>
    </row>
    <row r="148">
      <c r="A148" s="37" t="s">
        <v>593</v>
      </c>
      <c r="B148" s="37">
        <v>34</v>
      </c>
      <c r="C148" s="38" t="s">
        <v>4540</v>
      </c>
      <c r="D148" s="37" t="s">
        <v>595</v>
      </c>
      <c r="E148" s="39" t="s">
        <v>4541</v>
      </c>
      <c r="F148" s="40" t="s">
        <v>641</v>
      </c>
      <c r="G148" s="41">
        <v>27.981999999999999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90">
      <c r="A150" s="37" t="s">
        <v>599</v>
      </c>
      <c r="B150" s="45"/>
      <c r="C150" s="46"/>
      <c r="D150" s="46"/>
      <c r="E150" s="49" t="s">
        <v>6221</v>
      </c>
      <c r="F150" s="46"/>
      <c r="G150" s="46"/>
      <c r="H150" s="46"/>
      <c r="I150" s="46"/>
      <c r="J150" s="48"/>
    </row>
    <row r="151" ht="150">
      <c r="A151" s="37" t="s">
        <v>601</v>
      </c>
      <c r="B151" s="45"/>
      <c r="C151" s="46"/>
      <c r="D151" s="46"/>
      <c r="E151" s="39" t="s">
        <v>5377</v>
      </c>
      <c r="F151" s="46"/>
      <c r="G151" s="46"/>
      <c r="H151" s="46"/>
      <c r="I151" s="46"/>
      <c r="J151" s="48"/>
    </row>
    <row r="152">
      <c r="A152" s="37" t="s">
        <v>593</v>
      </c>
      <c r="B152" s="37">
        <v>35</v>
      </c>
      <c r="C152" s="38" t="s">
        <v>6222</v>
      </c>
      <c r="D152" s="37" t="s">
        <v>595</v>
      </c>
      <c r="E152" s="39" t="s">
        <v>6223</v>
      </c>
      <c r="F152" s="40" t="s">
        <v>641</v>
      </c>
      <c r="G152" s="41">
        <v>17.280000000000001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6224</v>
      </c>
      <c r="F154" s="46"/>
      <c r="G154" s="46"/>
      <c r="H154" s="46"/>
      <c r="I154" s="46"/>
      <c r="J154" s="48"/>
    </row>
    <row r="155" ht="60">
      <c r="A155" s="37" t="s">
        <v>601</v>
      </c>
      <c r="B155" s="45"/>
      <c r="C155" s="46"/>
      <c r="D155" s="46"/>
      <c r="E155" s="39" t="s">
        <v>6225</v>
      </c>
      <c r="F155" s="46"/>
      <c r="G155" s="46"/>
      <c r="H155" s="46"/>
      <c r="I155" s="46"/>
      <c r="J155" s="48"/>
    </row>
    <row r="156">
      <c r="A156" s="37" t="s">
        <v>593</v>
      </c>
      <c r="B156" s="37">
        <v>36</v>
      </c>
      <c r="C156" s="38" t="s">
        <v>5529</v>
      </c>
      <c r="D156" s="37" t="s">
        <v>595</v>
      </c>
      <c r="E156" s="39" t="s">
        <v>5530</v>
      </c>
      <c r="F156" s="40" t="s">
        <v>641</v>
      </c>
      <c r="G156" s="41">
        <v>10.44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6226</v>
      </c>
      <c r="F158" s="46"/>
      <c r="G158" s="46"/>
      <c r="H158" s="46"/>
      <c r="I158" s="46"/>
      <c r="J158" s="48"/>
    </row>
    <row r="159" ht="409.5">
      <c r="A159" s="37" t="s">
        <v>601</v>
      </c>
      <c r="B159" s="45"/>
      <c r="C159" s="46"/>
      <c r="D159" s="46"/>
      <c r="E159" s="39" t="s">
        <v>5532</v>
      </c>
      <c r="F159" s="46"/>
      <c r="G159" s="46"/>
      <c r="H159" s="46"/>
      <c r="I159" s="46"/>
      <c r="J159" s="48"/>
    </row>
    <row r="160">
      <c r="A160" s="31" t="s">
        <v>591</v>
      </c>
      <c r="B160" s="32"/>
      <c r="C160" s="33" t="s">
        <v>5378</v>
      </c>
      <c r="D160" s="34"/>
      <c r="E160" s="31" t="s">
        <v>5379</v>
      </c>
      <c r="F160" s="34"/>
      <c r="G160" s="34"/>
      <c r="H160" s="34"/>
      <c r="I160" s="35">
        <f>SUMIFS(I161:I164,A161:A164,"P")</f>
        <v>0</v>
      </c>
      <c r="J160" s="36"/>
    </row>
    <row r="161">
      <c r="A161" s="37" t="s">
        <v>593</v>
      </c>
      <c r="B161" s="37">
        <v>37</v>
      </c>
      <c r="C161" s="38" t="s">
        <v>5380</v>
      </c>
      <c r="D161" s="37" t="s">
        <v>595</v>
      </c>
      <c r="E161" s="39" t="s">
        <v>5381</v>
      </c>
      <c r="F161" s="40" t="s">
        <v>641</v>
      </c>
      <c r="G161" s="41">
        <v>5.3449999999999998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6227</v>
      </c>
      <c r="F163" s="46"/>
      <c r="G163" s="46"/>
      <c r="H163" s="46"/>
      <c r="I163" s="46"/>
      <c r="J163" s="48"/>
    </row>
    <row r="164" ht="409.5">
      <c r="A164" s="37" t="s">
        <v>601</v>
      </c>
      <c r="B164" s="45"/>
      <c r="C164" s="46"/>
      <c r="D164" s="46"/>
      <c r="E164" s="39" t="s">
        <v>5383</v>
      </c>
      <c r="F164" s="46"/>
      <c r="G164" s="46"/>
      <c r="H164" s="46"/>
      <c r="I164" s="46"/>
      <c r="J164" s="48"/>
    </row>
    <row r="165">
      <c r="A165" s="31" t="s">
        <v>591</v>
      </c>
      <c r="B165" s="32"/>
      <c r="C165" s="33" t="s">
        <v>1689</v>
      </c>
      <c r="D165" s="34"/>
      <c r="E165" s="31" t="s">
        <v>5172</v>
      </c>
      <c r="F165" s="34"/>
      <c r="G165" s="34"/>
      <c r="H165" s="34"/>
      <c r="I165" s="35">
        <f>SUMIFS(I166:I181,A166:A181,"P")</f>
        <v>0</v>
      </c>
      <c r="J165" s="36"/>
    </row>
    <row r="166" ht="30">
      <c r="A166" s="37" t="s">
        <v>593</v>
      </c>
      <c r="B166" s="37">
        <v>38</v>
      </c>
      <c r="C166" s="38" t="s">
        <v>4570</v>
      </c>
      <c r="D166" s="37" t="s">
        <v>595</v>
      </c>
      <c r="E166" s="39" t="s">
        <v>5384</v>
      </c>
      <c r="F166" s="40" t="s">
        <v>650</v>
      </c>
      <c r="G166" s="41">
        <v>812.63900000000001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6228</v>
      </c>
      <c r="F168" s="46"/>
      <c r="G168" s="46"/>
      <c r="H168" s="46"/>
      <c r="I168" s="46"/>
      <c r="J168" s="48"/>
    </row>
    <row r="169" ht="270">
      <c r="A169" s="37" t="s">
        <v>601</v>
      </c>
      <c r="B169" s="45"/>
      <c r="C169" s="46"/>
      <c r="D169" s="46"/>
      <c r="E169" s="39" t="s">
        <v>5386</v>
      </c>
      <c r="F169" s="46"/>
      <c r="G169" s="46"/>
      <c r="H169" s="46"/>
      <c r="I169" s="46"/>
      <c r="J169" s="48"/>
    </row>
    <row r="170" ht="30">
      <c r="A170" s="37" t="s">
        <v>593</v>
      </c>
      <c r="B170" s="37">
        <v>39</v>
      </c>
      <c r="C170" s="38" t="s">
        <v>5390</v>
      </c>
      <c r="D170" s="37" t="s">
        <v>595</v>
      </c>
      <c r="E170" s="39" t="s">
        <v>5391</v>
      </c>
      <c r="F170" s="40" t="s">
        <v>650</v>
      </c>
      <c r="G170" s="41">
        <v>405.15199999999999</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6229</v>
      </c>
      <c r="F172" s="46"/>
      <c r="G172" s="46"/>
      <c r="H172" s="46"/>
      <c r="I172" s="46"/>
      <c r="J172" s="48"/>
    </row>
    <row r="173" ht="270">
      <c r="A173" s="37" t="s">
        <v>601</v>
      </c>
      <c r="B173" s="45"/>
      <c r="C173" s="46"/>
      <c r="D173" s="46"/>
      <c r="E173" s="39" t="s">
        <v>5386</v>
      </c>
      <c r="F173" s="46"/>
      <c r="G173" s="46"/>
      <c r="H173" s="46"/>
      <c r="I173" s="46"/>
      <c r="J173" s="48"/>
    </row>
    <row r="174">
      <c r="A174" s="37" t="s">
        <v>593</v>
      </c>
      <c r="B174" s="37">
        <v>40</v>
      </c>
      <c r="C174" s="38" t="s">
        <v>5981</v>
      </c>
      <c r="D174" s="37" t="s">
        <v>595</v>
      </c>
      <c r="E174" s="39" t="s">
        <v>5982</v>
      </c>
      <c r="F174" s="40" t="s">
        <v>650</v>
      </c>
      <c r="G174" s="41">
        <v>98.177999999999997</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6230</v>
      </c>
      <c r="F176" s="46"/>
      <c r="G176" s="46"/>
      <c r="H176" s="46"/>
      <c r="I176" s="46"/>
      <c r="J176" s="48"/>
    </row>
    <row r="177" ht="270">
      <c r="A177" s="37" t="s">
        <v>601</v>
      </c>
      <c r="B177" s="45"/>
      <c r="C177" s="46"/>
      <c r="D177" s="46"/>
      <c r="E177" s="39" t="s">
        <v>5386</v>
      </c>
      <c r="F177" s="46"/>
      <c r="G177" s="46"/>
      <c r="H177" s="46"/>
      <c r="I177" s="46"/>
      <c r="J177" s="48"/>
    </row>
    <row r="178">
      <c r="A178" s="37" t="s">
        <v>593</v>
      </c>
      <c r="B178" s="37">
        <v>41</v>
      </c>
      <c r="C178" s="38" t="s">
        <v>5397</v>
      </c>
      <c r="D178" s="37" t="s">
        <v>595</v>
      </c>
      <c r="E178" s="39" t="s">
        <v>5398</v>
      </c>
      <c r="F178" s="40" t="s">
        <v>650</v>
      </c>
      <c r="G178" s="41">
        <v>633.15300000000002</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225">
      <c r="A180" s="37" t="s">
        <v>599</v>
      </c>
      <c r="B180" s="45"/>
      <c r="C180" s="46"/>
      <c r="D180" s="46"/>
      <c r="E180" s="49" t="s">
        <v>6231</v>
      </c>
      <c r="F180" s="46"/>
      <c r="G180" s="46"/>
      <c r="H180" s="46"/>
      <c r="I180" s="46"/>
      <c r="J180" s="48"/>
    </row>
    <row r="181" ht="45">
      <c r="A181" s="37" t="s">
        <v>601</v>
      </c>
      <c r="B181" s="45"/>
      <c r="C181" s="46"/>
      <c r="D181" s="46"/>
      <c r="E181" s="39" t="s">
        <v>5396</v>
      </c>
      <c r="F181" s="46"/>
      <c r="G181" s="46"/>
      <c r="H181" s="46"/>
      <c r="I181" s="46"/>
      <c r="J181" s="48"/>
    </row>
    <row r="182">
      <c r="A182" s="31" t="s">
        <v>591</v>
      </c>
      <c r="B182" s="32"/>
      <c r="C182" s="33" t="s">
        <v>5400</v>
      </c>
      <c r="D182" s="34"/>
      <c r="E182" s="31" t="s">
        <v>5401</v>
      </c>
      <c r="F182" s="34"/>
      <c r="G182" s="34"/>
      <c r="H182" s="34"/>
      <c r="I182" s="35">
        <f>SUMIFS(I183:I186,A183:A186,"P")</f>
        <v>0</v>
      </c>
      <c r="J182" s="36"/>
    </row>
    <row r="183" ht="30">
      <c r="A183" s="37" t="s">
        <v>593</v>
      </c>
      <c r="B183" s="37">
        <v>42</v>
      </c>
      <c r="C183" s="38" t="s">
        <v>5402</v>
      </c>
      <c r="D183" s="37" t="s">
        <v>595</v>
      </c>
      <c r="E183" s="39" t="s">
        <v>5403</v>
      </c>
      <c r="F183" s="40" t="s">
        <v>650</v>
      </c>
      <c r="G183" s="41">
        <v>399.95499999999998</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105">
      <c r="A185" s="37" t="s">
        <v>599</v>
      </c>
      <c r="B185" s="45"/>
      <c r="C185" s="46"/>
      <c r="D185" s="46"/>
      <c r="E185" s="49" t="s">
        <v>6232</v>
      </c>
      <c r="F185" s="46"/>
      <c r="G185" s="46"/>
      <c r="H185" s="46"/>
      <c r="I185" s="46"/>
      <c r="J185" s="48"/>
    </row>
    <row r="186" ht="409.5">
      <c r="A186" s="37" t="s">
        <v>601</v>
      </c>
      <c r="B186" s="45"/>
      <c r="C186" s="46"/>
      <c r="D186" s="46"/>
      <c r="E186" s="39" t="s">
        <v>5405</v>
      </c>
      <c r="F186" s="46"/>
      <c r="G186" s="46"/>
      <c r="H186" s="46"/>
      <c r="I186" s="46"/>
      <c r="J186" s="48"/>
    </row>
    <row r="187">
      <c r="A187" s="31" t="s">
        <v>591</v>
      </c>
      <c r="B187" s="32"/>
      <c r="C187" s="33" t="s">
        <v>5406</v>
      </c>
      <c r="D187" s="34"/>
      <c r="E187" s="31" t="s">
        <v>3968</v>
      </c>
      <c r="F187" s="34"/>
      <c r="G187" s="34"/>
      <c r="H187" s="34"/>
      <c r="I187" s="35">
        <f>SUMIFS(I188:I191,A188:A191,"P")</f>
        <v>0</v>
      </c>
      <c r="J187" s="36"/>
    </row>
    <row r="188">
      <c r="A188" s="37" t="s">
        <v>593</v>
      </c>
      <c r="B188" s="37">
        <v>43</v>
      </c>
      <c r="C188" s="38" t="s">
        <v>5407</v>
      </c>
      <c r="D188" s="37" t="s">
        <v>595</v>
      </c>
      <c r="E188" s="39" t="s">
        <v>5408</v>
      </c>
      <c r="F188" s="40" t="s">
        <v>850</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6233</v>
      </c>
      <c r="F190" s="46"/>
      <c r="G190" s="46"/>
      <c r="H190" s="46"/>
      <c r="I190" s="46"/>
      <c r="J190" s="48"/>
    </row>
    <row r="191">
      <c r="A191" s="37" t="s">
        <v>601</v>
      </c>
      <c r="B191" s="45"/>
      <c r="C191" s="46"/>
      <c r="D191" s="46"/>
      <c r="E191" s="39" t="s">
        <v>5272</v>
      </c>
      <c r="F191" s="46"/>
      <c r="G191" s="46"/>
      <c r="H191" s="46"/>
      <c r="I191" s="46"/>
      <c r="J191" s="48"/>
    </row>
    <row r="192">
      <c r="A192" s="31" t="s">
        <v>591</v>
      </c>
      <c r="B192" s="32"/>
      <c r="C192" s="33" t="s">
        <v>5410</v>
      </c>
      <c r="D192" s="34"/>
      <c r="E192" s="31" t="s">
        <v>4579</v>
      </c>
      <c r="F192" s="34"/>
      <c r="G192" s="34"/>
      <c r="H192" s="34"/>
      <c r="I192" s="35">
        <f>SUMIFS(I193:I208,A193:A208,"P")</f>
        <v>0</v>
      </c>
      <c r="J192" s="36"/>
    </row>
    <row r="193">
      <c r="A193" s="37" t="s">
        <v>593</v>
      </c>
      <c r="B193" s="37">
        <v>44</v>
      </c>
      <c r="C193" s="38" t="s">
        <v>5677</v>
      </c>
      <c r="D193" s="37" t="s">
        <v>595</v>
      </c>
      <c r="E193" s="39" t="s">
        <v>5678</v>
      </c>
      <c r="F193" s="40" t="s">
        <v>1003</v>
      </c>
      <c r="G193" s="41">
        <v>3.2000000000000002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6234</v>
      </c>
      <c r="F195" s="46"/>
      <c r="G195" s="46"/>
      <c r="H195" s="46"/>
      <c r="I195" s="46"/>
      <c r="J195" s="48"/>
    </row>
    <row r="196" ht="345">
      <c r="A196" s="37" t="s">
        <v>601</v>
      </c>
      <c r="B196" s="45"/>
      <c r="C196" s="46"/>
      <c r="D196" s="46"/>
      <c r="E196" s="39" t="s">
        <v>5414</v>
      </c>
      <c r="F196" s="46"/>
      <c r="G196" s="46"/>
      <c r="H196" s="46"/>
      <c r="I196" s="46"/>
      <c r="J196" s="48"/>
    </row>
    <row r="197">
      <c r="A197" s="37" t="s">
        <v>593</v>
      </c>
      <c r="B197" s="37">
        <v>45</v>
      </c>
      <c r="C197" s="38" t="s">
        <v>6235</v>
      </c>
      <c r="D197" s="37" t="s">
        <v>595</v>
      </c>
      <c r="E197" s="39" t="s">
        <v>6236</v>
      </c>
      <c r="F197" s="40" t="s">
        <v>1003</v>
      </c>
      <c r="G197" s="41">
        <v>2.3999999999999999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6237</v>
      </c>
      <c r="F199" s="46"/>
      <c r="G199" s="46"/>
      <c r="H199" s="46"/>
      <c r="I199" s="46"/>
      <c r="J199" s="48"/>
    </row>
    <row r="200" ht="330">
      <c r="A200" s="37" t="s">
        <v>601</v>
      </c>
      <c r="B200" s="45"/>
      <c r="C200" s="46"/>
      <c r="D200" s="46"/>
      <c r="E200" s="39" t="s">
        <v>5993</v>
      </c>
      <c r="F200" s="46"/>
      <c r="G200" s="46"/>
      <c r="H200" s="46"/>
      <c r="I200" s="46"/>
      <c r="J200" s="48"/>
    </row>
    <row r="201">
      <c r="A201" s="37" t="s">
        <v>593</v>
      </c>
      <c r="B201" s="37">
        <v>46</v>
      </c>
      <c r="C201" s="38" t="s">
        <v>4593</v>
      </c>
      <c r="D201" s="37" t="s">
        <v>595</v>
      </c>
      <c r="E201" s="39" t="s">
        <v>4594</v>
      </c>
      <c r="F201" s="40" t="s">
        <v>1003</v>
      </c>
      <c r="G201" s="41">
        <v>24.399999999999999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6238</v>
      </c>
      <c r="F203" s="46"/>
      <c r="G203" s="46"/>
      <c r="H203" s="46"/>
      <c r="I203" s="46"/>
      <c r="J203" s="48"/>
    </row>
    <row r="204" ht="315">
      <c r="A204" s="37" t="s">
        <v>601</v>
      </c>
      <c r="B204" s="45"/>
      <c r="C204" s="46"/>
      <c r="D204" s="46"/>
      <c r="E204" s="39" t="s">
        <v>5416</v>
      </c>
      <c r="F204" s="46"/>
      <c r="G204" s="46"/>
      <c r="H204" s="46"/>
      <c r="I204" s="46"/>
      <c r="J204" s="48"/>
    </row>
    <row r="205">
      <c r="A205" s="37" t="s">
        <v>593</v>
      </c>
      <c r="B205" s="37">
        <v>47</v>
      </c>
      <c r="C205" s="38" t="s">
        <v>5421</v>
      </c>
      <c r="D205" s="37" t="s">
        <v>595</v>
      </c>
      <c r="E205" s="39" t="s">
        <v>5422</v>
      </c>
      <c r="F205" s="40" t="s">
        <v>850</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5423</v>
      </c>
      <c r="F207" s="46"/>
      <c r="G207" s="46"/>
      <c r="H207" s="46"/>
      <c r="I207" s="46"/>
      <c r="J207" s="48"/>
    </row>
    <row r="208" ht="30">
      <c r="A208" s="37" t="s">
        <v>601</v>
      </c>
      <c r="B208" s="45"/>
      <c r="C208" s="46"/>
      <c r="D208" s="46"/>
      <c r="E208" s="39" t="s">
        <v>5424</v>
      </c>
      <c r="F208" s="46"/>
      <c r="G208" s="46"/>
      <c r="H208" s="46"/>
      <c r="I208" s="46"/>
      <c r="J208" s="48"/>
    </row>
    <row r="209">
      <c r="A209" s="31" t="s">
        <v>591</v>
      </c>
      <c r="B209" s="32"/>
      <c r="C209" s="33" t="s">
        <v>4636</v>
      </c>
      <c r="D209" s="34"/>
      <c r="E209" s="31" t="s">
        <v>4637</v>
      </c>
      <c r="F209" s="34"/>
      <c r="G209" s="34"/>
      <c r="H209" s="34"/>
      <c r="I209" s="35">
        <f>SUMIFS(I210:I225,A210:A225,"P")</f>
        <v>0</v>
      </c>
      <c r="J209" s="36"/>
    </row>
    <row r="210">
      <c r="A210" s="37" t="s">
        <v>593</v>
      </c>
      <c r="B210" s="37">
        <v>48</v>
      </c>
      <c r="C210" s="38" t="s">
        <v>5043</v>
      </c>
      <c r="D210" s="37" t="s">
        <v>595</v>
      </c>
      <c r="E210" s="39" t="s">
        <v>5708</v>
      </c>
      <c r="F210" s="40" t="s">
        <v>1049</v>
      </c>
      <c r="G210" s="41">
        <v>3.6859999999999999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6239</v>
      </c>
      <c r="F212" s="46"/>
      <c r="G212" s="46"/>
      <c r="H212" s="46"/>
      <c r="I212" s="46"/>
      <c r="J212" s="48"/>
    </row>
    <row r="213" ht="409.5">
      <c r="A213" s="37" t="s">
        <v>601</v>
      </c>
      <c r="B213" s="45"/>
      <c r="C213" s="46"/>
      <c r="D213" s="46"/>
      <c r="E213" s="39" t="s">
        <v>5710</v>
      </c>
      <c r="F213" s="46"/>
      <c r="G213" s="46"/>
      <c r="H213" s="46"/>
      <c r="I213" s="46"/>
      <c r="J213" s="48"/>
    </row>
    <row r="214">
      <c r="A214" s="37" t="s">
        <v>593</v>
      </c>
      <c r="B214" s="37">
        <v>49</v>
      </c>
      <c r="C214" s="38" t="s">
        <v>5432</v>
      </c>
      <c r="D214" s="37" t="s">
        <v>595</v>
      </c>
      <c r="E214" s="39" t="s">
        <v>5433</v>
      </c>
      <c r="F214" s="40" t="s">
        <v>1049</v>
      </c>
      <c r="G214" s="41">
        <v>75.450000000000003</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6240</v>
      </c>
      <c r="F216" s="46"/>
      <c r="G216" s="46"/>
      <c r="H216" s="46"/>
      <c r="I216" s="46"/>
      <c r="J216" s="48"/>
    </row>
    <row r="217" ht="409.5">
      <c r="A217" s="37" t="s">
        <v>601</v>
      </c>
      <c r="B217" s="45"/>
      <c r="C217" s="46"/>
      <c r="D217" s="46"/>
      <c r="E217" s="39" t="s">
        <v>5435</v>
      </c>
      <c r="F217" s="46"/>
      <c r="G217" s="46"/>
      <c r="H217" s="46"/>
      <c r="I217" s="46"/>
      <c r="J217" s="48"/>
    </row>
    <row r="218">
      <c r="A218" s="37" t="s">
        <v>593</v>
      </c>
      <c r="B218" s="37">
        <v>50</v>
      </c>
      <c r="C218" s="38" t="s">
        <v>5566</v>
      </c>
      <c r="D218" s="37" t="s">
        <v>595</v>
      </c>
      <c r="E218" s="39" t="s">
        <v>5567</v>
      </c>
      <c r="F218" s="40" t="s">
        <v>850</v>
      </c>
      <c r="G218" s="41">
        <v>4</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6241</v>
      </c>
      <c r="F220" s="46"/>
      <c r="G220" s="46"/>
      <c r="H220" s="46"/>
      <c r="I220" s="46"/>
      <c r="J220" s="48"/>
    </row>
    <row r="221" ht="45">
      <c r="A221" s="37" t="s">
        <v>601</v>
      </c>
      <c r="B221" s="45"/>
      <c r="C221" s="46"/>
      <c r="D221" s="46"/>
      <c r="E221" s="39" t="s">
        <v>1561</v>
      </c>
      <c r="F221" s="46"/>
      <c r="G221" s="46"/>
      <c r="H221" s="46"/>
      <c r="I221" s="46"/>
      <c r="J221" s="48"/>
    </row>
    <row r="222">
      <c r="A222" s="37" t="s">
        <v>593</v>
      </c>
      <c r="B222" s="37">
        <v>51</v>
      </c>
      <c r="C222" s="38" t="s">
        <v>5439</v>
      </c>
      <c r="D222" s="37" t="s">
        <v>595</v>
      </c>
      <c r="E222" s="39" t="s">
        <v>5440</v>
      </c>
      <c r="F222" s="40" t="s">
        <v>850</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6242</v>
      </c>
      <c r="F224" s="46"/>
      <c r="G224" s="46"/>
      <c r="H224" s="46"/>
      <c r="I224" s="46"/>
      <c r="J224" s="48"/>
    </row>
    <row r="225" ht="30">
      <c r="A225" s="37" t="s">
        <v>601</v>
      </c>
      <c r="B225" s="45"/>
      <c r="C225" s="46"/>
      <c r="D225" s="46"/>
      <c r="E225" s="39" t="s">
        <v>5442</v>
      </c>
      <c r="F225" s="46"/>
      <c r="G225" s="46"/>
      <c r="H225" s="46"/>
      <c r="I225" s="46"/>
      <c r="J225" s="48"/>
    </row>
    <row r="226">
      <c r="A226" s="31" t="s">
        <v>591</v>
      </c>
      <c r="B226" s="32"/>
      <c r="C226" s="33" t="s">
        <v>4677</v>
      </c>
      <c r="D226" s="34"/>
      <c r="E226" s="31" t="s">
        <v>6024</v>
      </c>
      <c r="F226" s="34"/>
      <c r="G226" s="34"/>
      <c r="H226" s="34"/>
      <c r="I226" s="35">
        <f>SUMIFS(I227:I246,A227:A246,"P")</f>
        <v>0</v>
      </c>
      <c r="J226" s="36"/>
    </row>
    <row r="227">
      <c r="A227" s="37" t="s">
        <v>593</v>
      </c>
      <c r="B227" s="37">
        <v>52</v>
      </c>
      <c r="C227" s="38" t="s">
        <v>6243</v>
      </c>
      <c r="D227" s="37" t="s">
        <v>595</v>
      </c>
      <c r="E227" s="39" t="s">
        <v>6244</v>
      </c>
      <c r="F227" s="40" t="s">
        <v>1003</v>
      </c>
      <c r="G227" s="41">
        <v>6.9000000000000004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30">
      <c r="A229" s="37" t="s">
        <v>599</v>
      </c>
      <c r="B229" s="45"/>
      <c r="C229" s="46"/>
      <c r="D229" s="46"/>
      <c r="E229" s="49" t="s">
        <v>6245</v>
      </c>
      <c r="F229" s="46"/>
      <c r="G229" s="46"/>
      <c r="H229" s="46"/>
      <c r="I229" s="46"/>
      <c r="J229" s="48"/>
    </row>
    <row r="230" ht="45">
      <c r="A230" s="37" t="s">
        <v>601</v>
      </c>
      <c r="B230" s="45"/>
      <c r="C230" s="46"/>
      <c r="D230" s="46"/>
      <c r="E230" s="39" t="s">
        <v>6005</v>
      </c>
      <c r="F230" s="46"/>
      <c r="G230" s="46"/>
      <c r="H230" s="46"/>
      <c r="I230" s="46"/>
      <c r="J230" s="48"/>
    </row>
    <row r="231">
      <c r="A231" s="37" t="s">
        <v>593</v>
      </c>
      <c r="B231" s="37">
        <v>53</v>
      </c>
      <c r="C231" s="38" t="s">
        <v>6246</v>
      </c>
      <c r="D231" s="37" t="s">
        <v>595</v>
      </c>
      <c r="E231" s="39" t="s">
        <v>6247</v>
      </c>
      <c r="F231" s="40" t="s">
        <v>641</v>
      </c>
      <c r="G231" s="41">
        <v>4.7039999999999997</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6248</v>
      </c>
      <c r="F233" s="46"/>
      <c r="G233" s="46"/>
      <c r="H233" s="46"/>
      <c r="I233" s="46"/>
      <c r="J233" s="48"/>
    </row>
    <row r="234" ht="150">
      <c r="A234" s="37" t="s">
        <v>601</v>
      </c>
      <c r="B234" s="45"/>
      <c r="C234" s="46"/>
      <c r="D234" s="46"/>
      <c r="E234" s="39" t="s">
        <v>6028</v>
      </c>
      <c r="F234" s="46"/>
      <c r="G234" s="46"/>
      <c r="H234" s="46"/>
      <c r="I234" s="46"/>
      <c r="J234" s="48"/>
    </row>
    <row r="235">
      <c r="A235" s="37" t="s">
        <v>593</v>
      </c>
      <c r="B235" s="37">
        <v>54</v>
      </c>
      <c r="C235" s="38" t="s">
        <v>4679</v>
      </c>
      <c r="D235" s="37" t="s">
        <v>595</v>
      </c>
      <c r="E235" s="39" t="s">
        <v>4680</v>
      </c>
      <c r="F235" s="40" t="s">
        <v>641</v>
      </c>
      <c r="G235" s="41">
        <v>32.170999999999999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90">
      <c r="A237" s="37" t="s">
        <v>599</v>
      </c>
      <c r="B237" s="45"/>
      <c r="C237" s="46"/>
      <c r="D237" s="46"/>
      <c r="E237" s="49" t="s">
        <v>6249</v>
      </c>
      <c r="F237" s="46"/>
      <c r="G237" s="46"/>
      <c r="H237" s="46"/>
      <c r="I237" s="46"/>
      <c r="J237" s="48"/>
    </row>
    <row r="238" ht="150">
      <c r="A238" s="37" t="s">
        <v>601</v>
      </c>
      <c r="B238" s="45"/>
      <c r="C238" s="46"/>
      <c r="D238" s="46"/>
      <c r="E238" s="39" t="s">
        <v>6250</v>
      </c>
      <c r="F238" s="46"/>
      <c r="G238" s="46"/>
      <c r="H238" s="46"/>
      <c r="I238" s="46"/>
      <c r="J238" s="48"/>
    </row>
    <row r="239">
      <c r="A239" s="37" t="s">
        <v>593</v>
      </c>
      <c r="B239" s="37">
        <v>55</v>
      </c>
      <c r="C239" s="38" t="s">
        <v>6251</v>
      </c>
      <c r="D239" s="37" t="s">
        <v>595</v>
      </c>
      <c r="E239" s="39" t="s">
        <v>6252</v>
      </c>
      <c r="F239" s="40" t="s">
        <v>641</v>
      </c>
      <c r="G239" s="41">
        <v>49.401000000000003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50">
      <c r="A241" s="37" t="s">
        <v>599</v>
      </c>
      <c r="B241" s="45"/>
      <c r="C241" s="46"/>
      <c r="D241" s="46"/>
      <c r="E241" s="49" t="s">
        <v>6253</v>
      </c>
      <c r="F241" s="46"/>
      <c r="G241" s="46"/>
      <c r="H241" s="46"/>
      <c r="I241" s="46"/>
      <c r="J241" s="48"/>
    </row>
    <row r="242" ht="150">
      <c r="A242" s="37" t="s">
        <v>601</v>
      </c>
      <c r="B242" s="45"/>
      <c r="C242" s="46"/>
      <c r="D242" s="46"/>
      <c r="E242" s="39" t="s">
        <v>6250</v>
      </c>
      <c r="F242" s="46"/>
      <c r="G242" s="46"/>
      <c r="H242" s="46"/>
      <c r="I242" s="46"/>
      <c r="J242" s="48"/>
    </row>
    <row r="243">
      <c r="A243" s="37" t="s">
        <v>593</v>
      </c>
      <c r="B243" s="37">
        <v>56</v>
      </c>
      <c r="C243" s="38" t="s">
        <v>6254</v>
      </c>
      <c r="D243" s="37" t="s">
        <v>595</v>
      </c>
      <c r="E243" s="39" t="s">
        <v>6255</v>
      </c>
      <c r="F243" s="40" t="s">
        <v>1003</v>
      </c>
      <c r="G243" s="41">
        <v>21.199999999999999</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6256</v>
      </c>
      <c r="F245" s="46"/>
      <c r="G245" s="46"/>
      <c r="H245" s="46"/>
      <c r="I245" s="46"/>
      <c r="J245" s="48"/>
    </row>
    <row r="246" ht="180">
      <c r="A246" s="37" t="s">
        <v>601</v>
      </c>
      <c r="B246" s="45"/>
      <c r="C246" s="46"/>
      <c r="D246" s="46"/>
      <c r="E246" s="39" t="s">
        <v>6257</v>
      </c>
      <c r="F246" s="46"/>
      <c r="G246" s="46"/>
      <c r="H246" s="46"/>
      <c r="I246" s="46"/>
      <c r="J246" s="48"/>
    </row>
    <row r="247">
      <c r="A247" s="31" t="s">
        <v>591</v>
      </c>
      <c r="B247" s="32"/>
      <c r="C247" s="33" t="s">
        <v>1812</v>
      </c>
      <c r="D247" s="34"/>
      <c r="E247" s="31" t="s">
        <v>1813</v>
      </c>
      <c r="F247" s="34"/>
      <c r="G247" s="34"/>
      <c r="H247" s="34"/>
      <c r="I247" s="35">
        <f>SUMIFS(I248:I259,A248:A259,"P")</f>
        <v>0</v>
      </c>
      <c r="J247" s="36"/>
    </row>
    <row r="248" ht="45">
      <c r="A248" s="37" t="s">
        <v>593</v>
      </c>
      <c r="B248" s="37">
        <v>57</v>
      </c>
      <c r="C248" s="38" t="s">
        <v>1814</v>
      </c>
      <c r="D248" s="37" t="s">
        <v>1815</v>
      </c>
      <c r="E248" s="39" t="s">
        <v>1816</v>
      </c>
      <c r="F248" s="40" t="s">
        <v>1127</v>
      </c>
      <c r="G248" s="41">
        <v>2015.71</v>
      </c>
      <c r="H248" s="42">
        <v>0</v>
      </c>
      <c r="I248" s="43">
        <f>ROUND(G248*H248,P4)</f>
        <v>0</v>
      </c>
      <c r="J248" s="37"/>
      <c r="O248" s="44">
        <f>I248*0.21</f>
        <v>0</v>
      </c>
      <c r="P248">
        <v>3</v>
      </c>
    </row>
    <row r="249">
      <c r="A249" s="37" t="s">
        <v>598</v>
      </c>
      <c r="B249" s="45"/>
      <c r="C249" s="46"/>
      <c r="D249" s="46"/>
      <c r="E249" s="39" t="s">
        <v>1817</v>
      </c>
      <c r="F249" s="46"/>
      <c r="G249" s="46"/>
      <c r="H249" s="46"/>
      <c r="I249" s="46"/>
      <c r="J249" s="48"/>
    </row>
    <row r="250" ht="30">
      <c r="A250" s="37" t="s">
        <v>599</v>
      </c>
      <c r="B250" s="45"/>
      <c r="C250" s="46"/>
      <c r="D250" s="46"/>
      <c r="E250" s="49" t="s">
        <v>6258</v>
      </c>
      <c r="F250" s="46"/>
      <c r="G250" s="46"/>
      <c r="H250" s="46"/>
      <c r="I250" s="46"/>
      <c r="J250" s="48"/>
    </row>
    <row r="251" ht="120">
      <c r="A251" s="37" t="s">
        <v>601</v>
      </c>
      <c r="B251" s="45"/>
      <c r="C251" s="46"/>
      <c r="D251" s="46"/>
      <c r="E251" s="39" t="s">
        <v>1129</v>
      </c>
      <c r="F251" s="46"/>
      <c r="G251" s="46"/>
      <c r="H251" s="46"/>
      <c r="I251" s="46"/>
      <c r="J251" s="48"/>
    </row>
    <row r="252" ht="60">
      <c r="A252" s="37" t="s">
        <v>593</v>
      </c>
      <c r="B252" s="37">
        <v>58</v>
      </c>
      <c r="C252" s="38" t="s">
        <v>2447</v>
      </c>
      <c r="D252" s="37" t="s">
        <v>2448</v>
      </c>
      <c r="E252" s="39" t="s">
        <v>2449</v>
      </c>
      <c r="F252" s="40" t="s">
        <v>1127</v>
      </c>
      <c r="G252" s="41">
        <v>239.685</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45">
      <c r="A254" s="37" t="s">
        <v>599</v>
      </c>
      <c r="B254" s="45"/>
      <c r="C254" s="46"/>
      <c r="D254" s="46"/>
      <c r="E254" s="49" t="s">
        <v>6259</v>
      </c>
      <c r="F254" s="46"/>
      <c r="G254" s="46"/>
      <c r="H254" s="46"/>
      <c r="I254" s="46"/>
      <c r="J254" s="48"/>
    </row>
    <row r="255" ht="120">
      <c r="A255" s="37" t="s">
        <v>601</v>
      </c>
      <c r="B255" s="45"/>
      <c r="C255" s="46"/>
      <c r="D255" s="46"/>
      <c r="E255" s="39" t="s">
        <v>1129</v>
      </c>
      <c r="F255" s="46"/>
      <c r="G255" s="46"/>
      <c r="H255" s="46"/>
      <c r="I255" s="46"/>
      <c r="J255" s="48"/>
    </row>
    <row r="256" ht="45">
      <c r="A256" s="37" t="s">
        <v>593</v>
      </c>
      <c r="B256" s="37">
        <v>59</v>
      </c>
      <c r="C256" s="38" t="s">
        <v>6260</v>
      </c>
      <c r="D256" s="37" t="s">
        <v>6261</v>
      </c>
      <c r="E256" s="39" t="s">
        <v>6262</v>
      </c>
      <c r="F256" s="40" t="s">
        <v>1127</v>
      </c>
      <c r="G256" s="41">
        <v>11.76</v>
      </c>
      <c r="H256" s="42">
        <v>0</v>
      </c>
      <c r="I256" s="43">
        <f>ROUND(G256*H256,P4)</f>
        <v>0</v>
      </c>
      <c r="J256" s="37"/>
      <c r="O256" s="44">
        <f>I256*0.21</f>
        <v>0</v>
      </c>
      <c r="P256">
        <v>3</v>
      </c>
    </row>
    <row r="257">
      <c r="A257" s="37" t="s">
        <v>598</v>
      </c>
      <c r="B257" s="45"/>
      <c r="C257" s="46"/>
      <c r="D257" s="46"/>
      <c r="E257" s="39" t="s">
        <v>1817</v>
      </c>
      <c r="F257" s="46"/>
      <c r="G257" s="46"/>
      <c r="H257" s="46"/>
      <c r="I257" s="46"/>
      <c r="J257" s="48"/>
    </row>
    <row r="258">
      <c r="A258" s="37" t="s">
        <v>599</v>
      </c>
      <c r="B258" s="45"/>
      <c r="C258" s="46"/>
      <c r="D258" s="46"/>
      <c r="E258" s="49" t="s">
        <v>6263</v>
      </c>
      <c r="F258" s="46"/>
      <c r="G258" s="46"/>
      <c r="H258" s="46"/>
      <c r="I258" s="46"/>
      <c r="J258" s="48"/>
    </row>
    <row r="259" ht="120">
      <c r="A259" s="37" t="s">
        <v>601</v>
      </c>
      <c r="B259" s="50"/>
      <c r="C259" s="51"/>
      <c r="D259" s="51"/>
      <c r="E259" s="39" t="s">
        <v>1129</v>
      </c>
      <c r="F259" s="51"/>
      <c r="G259" s="51"/>
      <c r="H259" s="51"/>
      <c r="I259" s="51"/>
      <c r="J259" s="52"/>
    </row>
  </sheetData>
  <sheetProtection sheet="1" objects="1" scenarios="1" spinCount="100000" saltValue="uxtoxDyaXtPFHehOjQebZKNEdlxzuVeojxDcH58Up3BgEgG6XCdgP1XWhCrsnQqtGROEeCWRvUChsWbZZ+0/QQ==" hashValue="12HtZ9WtsAOoDcfBN0lKkZBof0toae7/4ly5vrdYYdP24s5xMpC0W317mzpfMhCxBIWf696ozbew/JZQ1lpEH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6264</v>
      </c>
      <c r="I3" s="25">
        <f>SUMIFS(I11:I324,A11:A324,"SD")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6264</v>
      </c>
      <c r="D7" s="22"/>
      <c r="E7" s="23" t="s">
        <v>199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SUMIFS(I12:I39,A12:A39,"P")</f>
        <v>0</v>
      </c>
      <c r="J11" s="36"/>
    </row>
    <row r="12">
      <c r="A12" s="37" t="s">
        <v>593</v>
      </c>
      <c r="B12" s="37">
        <v>1</v>
      </c>
      <c r="C12" s="38" t="s">
        <v>5250</v>
      </c>
      <c r="D12" s="37" t="s">
        <v>595</v>
      </c>
      <c r="E12" s="39" t="s">
        <v>5251</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5252</v>
      </c>
      <c r="F14" s="46"/>
      <c r="G14" s="46"/>
      <c r="H14" s="46"/>
      <c r="I14" s="46"/>
      <c r="J14" s="48"/>
    </row>
    <row r="15" ht="30">
      <c r="A15" s="37" t="s">
        <v>601</v>
      </c>
      <c r="B15" s="45"/>
      <c r="C15" s="46"/>
      <c r="D15" s="46"/>
      <c r="E15" s="39" t="s">
        <v>4287</v>
      </c>
      <c r="F15" s="46"/>
      <c r="G15" s="46"/>
      <c r="H15" s="46"/>
      <c r="I15" s="46"/>
      <c r="J15" s="48"/>
    </row>
    <row r="16">
      <c r="A16" s="37" t="s">
        <v>593</v>
      </c>
      <c r="B16" s="37">
        <v>2</v>
      </c>
      <c r="C16" s="38" t="s">
        <v>5445</v>
      </c>
      <c r="D16" s="37" t="s">
        <v>595</v>
      </c>
      <c r="E16" s="39" t="s">
        <v>5258</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5446</v>
      </c>
      <c r="D20" s="37" t="s">
        <v>595</v>
      </c>
      <c r="E20" s="39" t="s">
        <v>5260</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30">
      <c r="A23" s="37" t="s">
        <v>601</v>
      </c>
      <c r="B23" s="45"/>
      <c r="C23" s="46"/>
      <c r="D23" s="46"/>
      <c r="E23" s="39" t="s">
        <v>4287</v>
      </c>
      <c r="F23" s="46"/>
      <c r="G23" s="46"/>
      <c r="H23" s="46"/>
      <c r="I23" s="46"/>
      <c r="J23" s="48"/>
    </row>
    <row r="24">
      <c r="A24" s="37" t="s">
        <v>593</v>
      </c>
      <c r="B24" s="37">
        <v>4</v>
      </c>
      <c r="C24" s="38" t="s">
        <v>5447</v>
      </c>
      <c r="D24" s="37" t="s">
        <v>595</v>
      </c>
      <c r="E24" s="39" t="s">
        <v>5262</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ht="90">
      <c r="A27" s="37" t="s">
        <v>601</v>
      </c>
      <c r="B27" s="45"/>
      <c r="C27" s="46"/>
      <c r="D27" s="46"/>
      <c r="E27" s="39" t="s">
        <v>5263</v>
      </c>
      <c r="F27" s="46"/>
      <c r="G27" s="46"/>
      <c r="H27" s="46"/>
      <c r="I27" s="46"/>
      <c r="J27" s="48"/>
    </row>
    <row r="28">
      <c r="A28" s="37" t="s">
        <v>593</v>
      </c>
      <c r="B28" s="37">
        <v>5</v>
      </c>
      <c r="C28" s="38" t="s">
        <v>6265</v>
      </c>
      <c r="D28" s="37" t="s">
        <v>595</v>
      </c>
      <c r="E28" s="39" t="s">
        <v>4412</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5265</v>
      </c>
      <c r="F30" s="46"/>
      <c r="G30" s="46"/>
      <c r="H30" s="46"/>
      <c r="I30" s="46"/>
      <c r="J30" s="48"/>
    </row>
    <row r="31" ht="30">
      <c r="A31" s="37" t="s">
        <v>601</v>
      </c>
      <c r="B31" s="45"/>
      <c r="C31" s="46"/>
      <c r="D31" s="46"/>
      <c r="E31" s="39" t="s">
        <v>4287</v>
      </c>
      <c r="F31" s="46"/>
      <c r="G31" s="46"/>
      <c r="H31" s="46"/>
      <c r="I31" s="46"/>
      <c r="J31" s="48"/>
    </row>
    <row r="32">
      <c r="A32" s="37" t="s">
        <v>593</v>
      </c>
      <c r="B32" s="37">
        <v>6</v>
      </c>
      <c r="C32" s="38" t="s">
        <v>5449</v>
      </c>
      <c r="D32" s="37" t="s">
        <v>595</v>
      </c>
      <c r="E32" s="39" t="s">
        <v>5450</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5451</v>
      </c>
      <c r="F34" s="46"/>
      <c r="G34" s="46"/>
      <c r="H34" s="46"/>
      <c r="I34" s="46"/>
      <c r="J34" s="48"/>
    </row>
    <row r="35" ht="30">
      <c r="A35" s="37" t="s">
        <v>601</v>
      </c>
      <c r="B35" s="45"/>
      <c r="C35" s="46"/>
      <c r="D35" s="46"/>
      <c r="E35" s="39" t="s">
        <v>4284</v>
      </c>
      <c r="F35" s="46"/>
      <c r="G35" s="46"/>
      <c r="H35" s="46"/>
      <c r="I35" s="46"/>
      <c r="J35" s="48"/>
    </row>
    <row r="36">
      <c r="A36" s="37" t="s">
        <v>593</v>
      </c>
      <c r="B36" s="37">
        <v>7</v>
      </c>
      <c r="C36" s="38" t="s">
        <v>5735</v>
      </c>
      <c r="D36" s="37" t="s">
        <v>595</v>
      </c>
      <c r="E36" s="39" t="s">
        <v>5271</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5255</v>
      </c>
      <c r="F38" s="46"/>
      <c r="G38" s="46"/>
      <c r="H38" s="46"/>
      <c r="I38" s="46"/>
      <c r="J38" s="48"/>
    </row>
    <row r="39">
      <c r="A39" s="37" t="s">
        <v>601</v>
      </c>
      <c r="B39" s="45"/>
      <c r="C39" s="46"/>
      <c r="D39" s="46"/>
      <c r="E39" s="39" t="s">
        <v>5272</v>
      </c>
      <c r="F39" s="46"/>
      <c r="G39" s="46"/>
      <c r="H39" s="46"/>
      <c r="I39" s="46"/>
      <c r="J39" s="48"/>
    </row>
    <row r="40">
      <c r="A40" s="31" t="s">
        <v>591</v>
      </c>
      <c r="B40" s="32"/>
      <c r="C40" s="33" t="s">
        <v>5273</v>
      </c>
      <c r="D40" s="34"/>
      <c r="E40" s="31" t="s">
        <v>638</v>
      </c>
      <c r="F40" s="34"/>
      <c r="G40" s="34"/>
      <c r="H40" s="34"/>
      <c r="I40" s="35">
        <f>SUMIFS(I41:I80,A41:A80,"P")</f>
        <v>0</v>
      </c>
      <c r="J40" s="36"/>
    </row>
    <row r="41">
      <c r="A41" s="37" t="s">
        <v>593</v>
      </c>
      <c r="B41" s="37">
        <v>9</v>
      </c>
      <c r="C41" s="38" t="s">
        <v>5274</v>
      </c>
      <c r="D41" s="37" t="s">
        <v>595</v>
      </c>
      <c r="E41" s="39" t="s">
        <v>5275</v>
      </c>
      <c r="F41" s="40" t="s">
        <v>624</v>
      </c>
      <c r="G41" s="41">
        <v>1440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6266</v>
      </c>
      <c r="F43" s="46"/>
      <c r="G43" s="46"/>
      <c r="H43" s="46"/>
      <c r="I43" s="46"/>
      <c r="J43" s="48"/>
    </row>
    <row r="44" ht="45">
      <c r="A44" s="37" t="s">
        <v>601</v>
      </c>
      <c r="B44" s="45"/>
      <c r="C44" s="46"/>
      <c r="D44" s="46"/>
      <c r="E44" s="39" t="s">
        <v>5277</v>
      </c>
      <c r="F44" s="46"/>
      <c r="G44" s="46"/>
      <c r="H44" s="46"/>
      <c r="I44" s="46"/>
      <c r="J44" s="48"/>
    </row>
    <row r="45">
      <c r="A45" s="37" t="s">
        <v>593</v>
      </c>
      <c r="B45" s="37">
        <v>10</v>
      </c>
      <c r="C45" s="38" t="s">
        <v>4689</v>
      </c>
      <c r="D45" s="37" t="s">
        <v>595</v>
      </c>
      <c r="E45" s="39" t="s">
        <v>6267</v>
      </c>
      <c r="F45" s="40" t="s">
        <v>641</v>
      </c>
      <c r="G45" s="41">
        <v>2409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6268</v>
      </c>
      <c r="F47" s="46"/>
      <c r="G47" s="46"/>
      <c r="H47" s="46"/>
      <c r="I47" s="46"/>
      <c r="J47" s="48"/>
    </row>
    <row r="48" ht="409.5">
      <c r="A48" s="37" t="s">
        <v>601</v>
      </c>
      <c r="B48" s="45"/>
      <c r="C48" s="46"/>
      <c r="D48" s="46"/>
      <c r="E48" s="39" t="s">
        <v>5285</v>
      </c>
      <c r="F48" s="46"/>
      <c r="G48" s="46"/>
      <c r="H48" s="46"/>
      <c r="I48" s="46"/>
      <c r="J48" s="48"/>
    </row>
    <row r="49">
      <c r="A49" s="37" t="s">
        <v>593</v>
      </c>
      <c r="B49" s="37">
        <v>11</v>
      </c>
      <c r="C49" s="38" t="s">
        <v>5286</v>
      </c>
      <c r="D49" s="37" t="s">
        <v>595</v>
      </c>
      <c r="E49" s="39" t="s">
        <v>5287</v>
      </c>
      <c r="F49" s="40" t="s">
        <v>641</v>
      </c>
      <c r="G49" s="41">
        <v>575.66700000000003</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6269</v>
      </c>
      <c r="F51" s="46"/>
      <c r="G51" s="46"/>
      <c r="H51" s="46"/>
      <c r="I51" s="46"/>
      <c r="J51" s="48"/>
    </row>
    <row r="52" ht="390">
      <c r="A52" s="37" t="s">
        <v>601</v>
      </c>
      <c r="B52" s="45"/>
      <c r="C52" s="46"/>
      <c r="D52" s="46"/>
      <c r="E52" s="39" t="s">
        <v>5289</v>
      </c>
      <c r="F52" s="46"/>
      <c r="G52" s="46"/>
      <c r="H52" s="46"/>
      <c r="I52" s="46"/>
      <c r="J52" s="48"/>
    </row>
    <row r="53">
      <c r="A53" s="37" t="s">
        <v>593</v>
      </c>
      <c r="B53" s="37">
        <v>12</v>
      </c>
      <c r="C53" s="38" t="s">
        <v>2436</v>
      </c>
      <c r="D53" s="37" t="s">
        <v>595</v>
      </c>
      <c r="E53" s="39" t="s">
        <v>5291</v>
      </c>
      <c r="F53" s="40" t="s">
        <v>641</v>
      </c>
      <c r="G53" s="41">
        <v>575.66700000000003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6270</v>
      </c>
      <c r="F55" s="46"/>
      <c r="G55" s="46"/>
      <c r="H55" s="46"/>
      <c r="I55" s="46"/>
      <c r="J55" s="48"/>
    </row>
    <row r="56" ht="345">
      <c r="A56" s="37" t="s">
        <v>601</v>
      </c>
      <c r="B56" s="45"/>
      <c r="C56" s="46"/>
      <c r="D56" s="46"/>
      <c r="E56" s="39" t="s">
        <v>5293</v>
      </c>
      <c r="F56" s="46"/>
      <c r="G56" s="46"/>
      <c r="H56" s="46"/>
      <c r="I56" s="46"/>
      <c r="J56" s="48"/>
    </row>
    <row r="57">
      <c r="A57" s="37" t="s">
        <v>593</v>
      </c>
      <c r="B57" s="37">
        <v>13</v>
      </c>
      <c r="C57" s="38" t="s">
        <v>4447</v>
      </c>
      <c r="D57" s="37" t="s">
        <v>595</v>
      </c>
      <c r="E57" s="39" t="s">
        <v>5294</v>
      </c>
      <c r="F57" s="40" t="s">
        <v>641</v>
      </c>
      <c r="G57" s="41">
        <v>2922.2449999999999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6271</v>
      </c>
      <c r="F59" s="46"/>
      <c r="G59" s="46"/>
      <c r="H59" s="46"/>
      <c r="I59" s="46"/>
      <c r="J59" s="48"/>
    </row>
    <row r="60" ht="240">
      <c r="A60" s="37" t="s">
        <v>601</v>
      </c>
      <c r="B60" s="45"/>
      <c r="C60" s="46"/>
      <c r="D60" s="46"/>
      <c r="E60" s="39" t="s">
        <v>5296</v>
      </c>
      <c r="F60" s="46"/>
      <c r="G60" s="46"/>
      <c r="H60" s="46"/>
      <c r="I60" s="46"/>
      <c r="J60" s="48"/>
    </row>
    <row r="61">
      <c r="A61" s="37" t="s">
        <v>593</v>
      </c>
      <c r="B61" s="37">
        <v>14</v>
      </c>
      <c r="C61" s="38" t="s">
        <v>4454</v>
      </c>
      <c r="D61" s="37" t="s">
        <v>595</v>
      </c>
      <c r="E61" s="39" t="s">
        <v>6272</v>
      </c>
      <c r="F61" s="40" t="s">
        <v>641</v>
      </c>
      <c r="G61" s="41">
        <v>920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6273</v>
      </c>
      <c r="F63" s="46"/>
      <c r="G63" s="46"/>
      <c r="H63" s="46"/>
      <c r="I63" s="46"/>
      <c r="J63" s="48"/>
    </row>
    <row r="64" ht="375">
      <c r="A64" s="37" t="s">
        <v>601</v>
      </c>
      <c r="B64" s="45"/>
      <c r="C64" s="46"/>
      <c r="D64" s="46"/>
      <c r="E64" s="39" t="s">
        <v>6274</v>
      </c>
      <c r="F64" s="46"/>
      <c r="G64" s="46"/>
      <c r="H64" s="46"/>
      <c r="I64" s="46"/>
      <c r="J64" s="48"/>
    </row>
    <row r="65">
      <c r="A65" s="37" t="s">
        <v>593</v>
      </c>
      <c r="B65" s="37">
        <v>15</v>
      </c>
      <c r="C65" s="38" t="s">
        <v>4470</v>
      </c>
      <c r="D65" s="37" t="s">
        <v>595</v>
      </c>
      <c r="E65" s="39" t="s">
        <v>5300</v>
      </c>
      <c r="F65" s="40" t="s">
        <v>641</v>
      </c>
      <c r="G65" s="41">
        <v>5.7999999999999998</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6275</v>
      </c>
      <c r="F67" s="46"/>
      <c r="G67" s="46"/>
      <c r="H67" s="46"/>
      <c r="I67" s="46"/>
      <c r="J67" s="48"/>
    </row>
    <row r="68" ht="390">
      <c r="A68" s="37" t="s">
        <v>601</v>
      </c>
      <c r="B68" s="45"/>
      <c r="C68" s="46"/>
      <c r="D68" s="46"/>
      <c r="E68" s="39" t="s">
        <v>5302</v>
      </c>
      <c r="F68" s="46"/>
      <c r="G68" s="46"/>
      <c r="H68" s="46"/>
      <c r="I68" s="46"/>
      <c r="J68" s="48"/>
    </row>
    <row r="69">
      <c r="A69" s="37" t="s">
        <v>593</v>
      </c>
      <c r="B69" s="37">
        <v>16</v>
      </c>
      <c r="C69" s="38" t="s">
        <v>4483</v>
      </c>
      <c r="D69" s="37" t="s">
        <v>595</v>
      </c>
      <c r="E69" s="39" t="s">
        <v>5305</v>
      </c>
      <c r="F69" s="40" t="s">
        <v>650</v>
      </c>
      <c r="G69" s="41">
        <v>408</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6276</v>
      </c>
      <c r="F71" s="46"/>
      <c r="G71" s="46"/>
      <c r="H71" s="46"/>
      <c r="I71" s="46"/>
      <c r="J71" s="48"/>
    </row>
    <row r="72" ht="45">
      <c r="A72" s="37" t="s">
        <v>601</v>
      </c>
      <c r="B72" s="45"/>
      <c r="C72" s="46"/>
      <c r="D72" s="46"/>
      <c r="E72" s="39" t="s">
        <v>5307</v>
      </c>
      <c r="F72" s="46"/>
      <c r="G72" s="46"/>
      <c r="H72" s="46"/>
      <c r="I72" s="46"/>
      <c r="J72" s="48"/>
    </row>
    <row r="73">
      <c r="A73" s="37" t="s">
        <v>593</v>
      </c>
      <c r="B73" s="37">
        <v>17</v>
      </c>
      <c r="C73" s="38" t="s">
        <v>4491</v>
      </c>
      <c r="D73" s="37" t="s">
        <v>595</v>
      </c>
      <c r="E73" s="39" t="s">
        <v>4492</v>
      </c>
      <c r="F73" s="40" t="s">
        <v>650</v>
      </c>
      <c r="G73" s="41">
        <v>408</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6277</v>
      </c>
      <c r="F75" s="46"/>
      <c r="G75" s="46"/>
      <c r="H75" s="46"/>
      <c r="I75" s="46"/>
      <c r="J75" s="48"/>
    </row>
    <row r="76" ht="30">
      <c r="A76" s="37" t="s">
        <v>601</v>
      </c>
      <c r="B76" s="45"/>
      <c r="C76" s="46"/>
      <c r="D76" s="46"/>
      <c r="E76" s="39" t="s">
        <v>5309</v>
      </c>
      <c r="F76" s="46"/>
      <c r="G76" s="46"/>
      <c r="H76" s="46"/>
      <c r="I76" s="46"/>
      <c r="J76" s="48"/>
    </row>
    <row r="77" ht="30">
      <c r="A77" s="37" t="s">
        <v>593</v>
      </c>
      <c r="B77" s="37">
        <v>18</v>
      </c>
      <c r="C77" s="38" t="s">
        <v>5310</v>
      </c>
      <c r="D77" s="37" t="s">
        <v>595</v>
      </c>
      <c r="E77" s="39" t="s">
        <v>5311</v>
      </c>
      <c r="F77" s="40" t="s">
        <v>641</v>
      </c>
      <c r="G77" s="41">
        <v>61.200000000000003</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6278</v>
      </c>
      <c r="F79" s="46"/>
      <c r="G79" s="46"/>
      <c r="H79" s="46"/>
      <c r="I79" s="46"/>
      <c r="J79" s="48"/>
    </row>
    <row r="80" ht="45">
      <c r="A80" s="37" t="s">
        <v>601</v>
      </c>
      <c r="B80" s="45"/>
      <c r="C80" s="46"/>
      <c r="D80" s="46"/>
      <c r="E80" s="39" t="s">
        <v>5313</v>
      </c>
      <c r="F80" s="46"/>
      <c r="G80" s="46"/>
      <c r="H80" s="46"/>
      <c r="I80" s="46"/>
      <c r="J80" s="48"/>
    </row>
    <row r="81">
      <c r="A81" s="31" t="s">
        <v>591</v>
      </c>
      <c r="B81" s="32"/>
      <c r="C81" s="33" t="s">
        <v>5314</v>
      </c>
      <c r="D81" s="34"/>
      <c r="E81" s="31" t="s">
        <v>4955</v>
      </c>
      <c r="F81" s="34"/>
      <c r="G81" s="34"/>
      <c r="H81" s="34"/>
      <c r="I81" s="35">
        <f>SUMIFS(I82:I117,A82:A117,"P")</f>
        <v>0</v>
      </c>
      <c r="J81" s="36"/>
    </row>
    <row r="82">
      <c r="A82" s="37" t="s">
        <v>593</v>
      </c>
      <c r="B82" s="37">
        <v>19</v>
      </c>
      <c r="C82" s="38" t="s">
        <v>4960</v>
      </c>
      <c r="D82" s="37" t="s">
        <v>595</v>
      </c>
      <c r="E82" s="39" t="s">
        <v>4961</v>
      </c>
      <c r="F82" s="40" t="s">
        <v>641</v>
      </c>
      <c r="G82" s="41">
        <v>463.40699999999998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6279</v>
      </c>
      <c r="F84" s="46"/>
      <c r="G84" s="46"/>
      <c r="H84" s="46"/>
      <c r="I84" s="46"/>
      <c r="J84" s="48"/>
    </row>
    <row r="85" ht="409.5">
      <c r="A85" s="37" t="s">
        <v>601</v>
      </c>
      <c r="B85" s="45"/>
      <c r="C85" s="46"/>
      <c r="D85" s="46"/>
      <c r="E85" s="39" t="s">
        <v>5478</v>
      </c>
      <c r="F85" s="46"/>
      <c r="G85" s="46"/>
      <c r="H85" s="46"/>
      <c r="I85" s="46"/>
      <c r="J85" s="48"/>
    </row>
    <row r="86">
      <c r="A86" s="37" t="s">
        <v>593</v>
      </c>
      <c r="B86" s="37">
        <v>20</v>
      </c>
      <c r="C86" s="38" t="s">
        <v>4963</v>
      </c>
      <c r="D86" s="37" t="s">
        <v>595</v>
      </c>
      <c r="E86" s="39" t="s">
        <v>4964</v>
      </c>
      <c r="F86" s="40" t="s">
        <v>1127</v>
      </c>
      <c r="G86" s="41">
        <v>25.663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6280</v>
      </c>
      <c r="F88" s="46"/>
      <c r="G88" s="46"/>
      <c r="H88" s="46"/>
      <c r="I88" s="46"/>
      <c r="J88" s="48"/>
    </row>
    <row r="89" ht="330">
      <c r="A89" s="37" t="s">
        <v>601</v>
      </c>
      <c r="B89" s="45"/>
      <c r="C89" s="46"/>
      <c r="D89" s="46"/>
      <c r="E89" s="39" t="s">
        <v>5480</v>
      </c>
      <c r="F89" s="46"/>
      <c r="G89" s="46"/>
      <c r="H89" s="46"/>
      <c r="I89" s="46"/>
      <c r="J89" s="48"/>
    </row>
    <row r="90">
      <c r="A90" s="37" t="s">
        <v>593</v>
      </c>
      <c r="B90" s="37">
        <v>21</v>
      </c>
      <c r="C90" s="38" t="s">
        <v>5907</v>
      </c>
      <c r="D90" s="37" t="s">
        <v>595</v>
      </c>
      <c r="E90" s="39" t="s">
        <v>5908</v>
      </c>
      <c r="F90" s="40" t="s">
        <v>1127</v>
      </c>
      <c r="G90" s="41">
        <v>75.835999999999999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6281</v>
      </c>
      <c r="F92" s="46"/>
      <c r="G92" s="46"/>
      <c r="H92" s="46"/>
      <c r="I92" s="46"/>
      <c r="J92" s="48"/>
    </row>
    <row r="93" ht="409.5">
      <c r="A93" s="37" t="s">
        <v>601</v>
      </c>
      <c r="B93" s="45"/>
      <c r="C93" s="46"/>
      <c r="D93" s="46"/>
      <c r="E93" s="39" t="s">
        <v>5322</v>
      </c>
      <c r="F93" s="46"/>
      <c r="G93" s="46"/>
      <c r="H93" s="46"/>
      <c r="I93" s="46"/>
      <c r="J93" s="48"/>
    </row>
    <row r="94">
      <c r="A94" s="37" t="s">
        <v>593</v>
      </c>
      <c r="B94" s="37">
        <v>22</v>
      </c>
      <c r="C94" s="38" t="s">
        <v>5913</v>
      </c>
      <c r="D94" s="37" t="s">
        <v>595</v>
      </c>
      <c r="E94" s="39" t="s">
        <v>5914</v>
      </c>
      <c r="F94" s="40" t="s">
        <v>1127</v>
      </c>
      <c r="G94" s="41">
        <v>75.835999999999999</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6282</v>
      </c>
      <c r="F96" s="46"/>
      <c r="G96" s="46"/>
      <c r="H96" s="46"/>
      <c r="I96" s="46"/>
      <c r="J96" s="48"/>
    </row>
    <row r="97">
      <c r="A97" s="37" t="s">
        <v>601</v>
      </c>
      <c r="B97" s="45"/>
      <c r="C97" s="46"/>
      <c r="D97" s="46"/>
      <c r="E97" s="39" t="s">
        <v>5326</v>
      </c>
      <c r="F97" s="46"/>
      <c r="G97" s="46"/>
      <c r="H97" s="46"/>
      <c r="I97" s="46"/>
      <c r="J97" s="48"/>
    </row>
    <row r="98" ht="30">
      <c r="A98" s="37" t="s">
        <v>593</v>
      </c>
      <c r="B98" s="37">
        <v>23</v>
      </c>
      <c r="C98" s="38" t="s">
        <v>6283</v>
      </c>
      <c r="D98" s="37" t="s">
        <v>595</v>
      </c>
      <c r="E98" s="39" t="s">
        <v>6284</v>
      </c>
      <c r="F98" s="40" t="s">
        <v>1003</v>
      </c>
      <c r="G98" s="41">
        <v>180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6285</v>
      </c>
      <c r="F100" s="46"/>
      <c r="G100" s="46"/>
      <c r="H100" s="46"/>
      <c r="I100" s="46"/>
      <c r="J100" s="48"/>
    </row>
    <row r="101" ht="75">
      <c r="A101" s="37" t="s">
        <v>601</v>
      </c>
      <c r="B101" s="45"/>
      <c r="C101" s="46"/>
      <c r="D101" s="46"/>
      <c r="E101" s="39" t="s">
        <v>5919</v>
      </c>
      <c r="F101" s="46"/>
      <c r="G101" s="46"/>
      <c r="H101" s="46"/>
      <c r="I101" s="46"/>
      <c r="J101" s="48"/>
    </row>
    <row r="102">
      <c r="A102" s="37" t="s">
        <v>593</v>
      </c>
      <c r="B102" s="37">
        <v>24</v>
      </c>
      <c r="C102" s="38" t="s">
        <v>5593</v>
      </c>
      <c r="D102" s="37" t="s">
        <v>595</v>
      </c>
      <c r="E102" s="39" t="s">
        <v>5594</v>
      </c>
      <c r="F102" s="40" t="s">
        <v>1003</v>
      </c>
      <c r="G102" s="41">
        <v>721.60000000000002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6286</v>
      </c>
      <c r="F104" s="46"/>
      <c r="G104" s="46"/>
      <c r="H104" s="46"/>
      <c r="I104" s="46"/>
      <c r="J104" s="48"/>
    </row>
    <row r="105" ht="225">
      <c r="A105" s="37" t="s">
        <v>601</v>
      </c>
      <c r="B105" s="45"/>
      <c r="C105" s="46"/>
      <c r="D105" s="46"/>
      <c r="E105" s="39" t="s">
        <v>5484</v>
      </c>
      <c r="F105" s="46"/>
      <c r="G105" s="46"/>
      <c r="H105" s="46"/>
      <c r="I105" s="46"/>
      <c r="J105" s="48"/>
    </row>
    <row r="106">
      <c r="A106" s="37" t="s">
        <v>593</v>
      </c>
      <c r="B106" s="37">
        <v>25</v>
      </c>
      <c r="C106" s="38" t="s">
        <v>4977</v>
      </c>
      <c r="D106" s="37" t="s">
        <v>595</v>
      </c>
      <c r="E106" s="39" t="s">
        <v>4978</v>
      </c>
      <c r="F106" s="40" t="s">
        <v>641</v>
      </c>
      <c r="G106" s="41">
        <v>74.359999999999999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6287</v>
      </c>
      <c r="F108" s="46"/>
      <c r="G108" s="46"/>
      <c r="H108" s="46"/>
      <c r="I108" s="46"/>
      <c r="J108" s="48"/>
    </row>
    <row r="109" ht="409.5">
      <c r="A109" s="37" t="s">
        <v>601</v>
      </c>
      <c r="B109" s="45"/>
      <c r="C109" s="46"/>
      <c r="D109" s="46"/>
      <c r="E109" s="39" t="s">
        <v>5075</v>
      </c>
      <c r="F109" s="46"/>
      <c r="G109" s="46"/>
      <c r="H109" s="46"/>
      <c r="I109" s="46"/>
      <c r="J109" s="48"/>
    </row>
    <row r="110">
      <c r="A110" s="37" t="s">
        <v>593</v>
      </c>
      <c r="B110" s="37">
        <v>26</v>
      </c>
      <c r="C110" s="38" t="s">
        <v>4981</v>
      </c>
      <c r="D110" s="37" t="s">
        <v>595</v>
      </c>
      <c r="E110" s="39" t="s">
        <v>5489</v>
      </c>
      <c r="F110" s="40" t="s">
        <v>1127</v>
      </c>
      <c r="G110" s="41">
        <v>14.776999999999999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6288</v>
      </c>
      <c r="F112" s="46"/>
      <c r="G112" s="46"/>
      <c r="H112" s="46"/>
      <c r="I112" s="46"/>
      <c r="J112" s="48"/>
    </row>
    <row r="113" ht="330">
      <c r="A113" s="37" t="s">
        <v>601</v>
      </c>
      <c r="B113" s="45"/>
      <c r="C113" s="46"/>
      <c r="D113" s="46"/>
      <c r="E113" s="39" t="s">
        <v>5344</v>
      </c>
      <c r="F113" s="46"/>
      <c r="G113" s="46"/>
      <c r="H113" s="46"/>
      <c r="I113" s="46"/>
      <c r="J113" s="48"/>
    </row>
    <row r="114">
      <c r="A114" s="37" t="s">
        <v>593</v>
      </c>
      <c r="B114" s="37">
        <v>27</v>
      </c>
      <c r="C114" s="38" t="s">
        <v>6289</v>
      </c>
      <c r="D114" s="37" t="s">
        <v>595</v>
      </c>
      <c r="E114" s="39" t="s">
        <v>6290</v>
      </c>
      <c r="F114" s="40" t="s">
        <v>641</v>
      </c>
      <c r="G114" s="41">
        <v>117.733</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6291</v>
      </c>
      <c r="F116" s="46"/>
      <c r="G116" s="46"/>
      <c r="H116" s="46"/>
      <c r="I116" s="46"/>
      <c r="J116" s="48"/>
    </row>
    <row r="117" ht="409.5">
      <c r="A117" s="37" t="s">
        <v>601</v>
      </c>
      <c r="B117" s="45"/>
      <c r="C117" s="46"/>
      <c r="D117" s="46"/>
      <c r="E117" s="39" t="s">
        <v>4980</v>
      </c>
      <c r="F117" s="46"/>
      <c r="G117" s="46"/>
      <c r="H117" s="46"/>
      <c r="I117" s="46"/>
      <c r="J117" s="48"/>
    </row>
    <row r="118">
      <c r="A118" s="31" t="s">
        <v>591</v>
      </c>
      <c r="B118" s="32"/>
      <c r="C118" s="33" t="s">
        <v>5328</v>
      </c>
      <c r="D118" s="34"/>
      <c r="E118" s="31" t="s">
        <v>4985</v>
      </c>
      <c r="F118" s="34"/>
      <c r="G118" s="34"/>
      <c r="H118" s="34"/>
      <c r="I118" s="35">
        <f>SUMIFS(I119:I154,A119:A154,"P")</f>
        <v>0</v>
      </c>
      <c r="J118" s="36"/>
    </row>
    <row r="119">
      <c r="A119" s="37" t="s">
        <v>593</v>
      </c>
      <c r="B119" s="37">
        <v>28</v>
      </c>
      <c r="C119" s="38" t="s">
        <v>6292</v>
      </c>
      <c r="D119" s="37" t="s">
        <v>595</v>
      </c>
      <c r="E119" s="39" t="s">
        <v>6293</v>
      </c>
      <c r="F119" s="40" t="s">
        <v>641</v>
      </c>
      <c r="G119" s="41">
        <v>22.507000000000001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6294</v>
      </c>
      <c r="F121" s="46"/>
      <c r="G121" s="46"/>
      <c r="H121" s="46"/>
      <c r="I121" s="46"/>
      <c r="J121" s="48"/>
    </row>
    <row r="122" ht="409.5">
      <c r="A122" s="37" t="s">
        <v>601</v>
      </c>
      <c r="B122" s="45"/>
      <c r="C122" s="46"/>
      <c r="D122" s="46"/>
      <c r="E122" s="39" t="s">
        <v>5332</v>
      </c>
      <c r="F122" s="46"/>
      <c r="G122" s="46"/>
      <c r="H122" s="46"/>
      <c r="I122" s="46"/>
      <c r="J122" s="48"/>
    </row>
    <row r="123">
      <c r="A123" s="37" t="s">
        <v>593</v>
      </c>
      <c r="B123" s="37">
        <v>29</v>
      </c>
      <c r="C123" s="38" t="s">
        <v>5333</v>
      </c>
      <c r="D123" s="37" t="s">
        <v>595</v>
      </c>
      <c r="E123" s="39" t="s">
        <v>5334</v>
      </c>
      <c r="F123" s="40" t="s">
        <v>1127</v>
      </c>
      <c r="G123" s="41">
        <v>1.1100000000000001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6295</v>
      </c>
      <c r="F125" s="46"/>
      <c r="G125" s="46"/>
      <c r="H125" s="46"/>
      <c r="I125" s="46"/>
      <c r="J125" s="48"/>
    </row>
    <row r="126" ht="300">
      <c r="A126" s="37" t="s">
        <v>601</v>
      </c>
      <c r="B126" s="45"/>
      <c r="C126" s="46"/>
      <c r="D126" s="46"/>
      <c r="E126" s="39" t="s">
        <v>5336</v>
      </c>
      <c r="F126" s="46"/>
      <c r="G126" s="46"/>
      <c r="H126" s="46"/>
      <c r="I126" s="46"/>
      <c r="J126" s="48"/>
    </row>
    <row r="127">
      <c r="A127" s="37" t="s">
        <v>593</v>
      </c>
      <c r="B127" s="37">
        <v>30</v>
      </c>
      <c r="C127" s="38" t="s">
        <v>5605</v>
      </c>
      <c r="D127" s="37" t="s">
        <v>595</v>
      </c>
      <c r="E127" s="39" t="s">
        <v>5606</v>
      </c>
      <c r="F127" s="40" t="s">
        <v>641</v>
      </c>
      <c r="G127" s="41">
        <v>30.084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6296</v>
      </c>
      <c r="F129" s="46"/>
      <c r="G129" s="46"/>
      <c r="H129" s="46"/>
      <c r="I129" s="46"/>
      <c r="J129" s="48"/>
    </row>
    <row r="130" ht="409.5">
      <c r="A130" s="37" t="s">
        <v>601</v>
      </c>
      <c r="B130" s="45"/>
      <c r="C130" s="46"/>
      <c r="D130" s="46"/>
      <c r="E130" s="39" t="s">
        <v>5340</v>
      </c>
      <c r="F130" s="46"/>
      <c r="G130" s="46"/>
      <c r="H130" s="46"/>
      <c r="I130" s="46"/>
      <c r="J130" s="48"/>
    </row>
    <row r="131">
      <c r="A131" s="37" t="s">
        <v>593</v>
      </c>
      <c r="B131" s="37">
        <v>31</v>
      </c>
      <c r="C131" s="38" t="s">
        <v>5504</v>
      </c>
      <c r="D131" s="37" t="s">
        <v>595</v>
      </c>
      <c r="E131" s="39" t="s">
        <v>5505</v>
      </c>
      <c r="F131" s="40" t="s">
        <v>1127</v>
      </c>
      <c r="G131" s="41">
        <v>2.2930000000000001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6297</v>
      </c>
      <c r="F133" s="46"/>
      <c r="G133" s="46"/>
      <c r="H133" s="46"/>
      <c r="I133" s="46"/>
      <c r="J133" s="48"/>
    </row>
    <row r="134" ht="330">
      <c r="A134" s="37" t="s">
        <v>601</v>
      </c>
      <c r="B134" s="45"/>
      <c r="C134" s="46"/>
      <c r="D134" s="46"/>
      <c r="E134" s="39" t="s">
        <v>5344</v>
      </c>
      <c r="F134" s="46"/>
      <c r="G134" s="46"/>
      <c r="H134" s="46"/>
      <c r="I134" s="46"/>
      <c r="J134" s="48"/>
    </row>
    <row r="135">
      <c r="A135" s="37" t="s">
        <v>593</v>
      </c>
      <c r="B135" s="37">
        <v>32</v>
      </c>
      <c r="C135" s="38" t="s">
        <v>5337</v>
      </c>
      <c r="D135" s="37" t="s">
        <v>595</v>
      </c>
      <c r="E135" s="39" t="s">
        <v>5338</v>
      </c>
      <c r="F135" s="40" t="s">
        <v>641</v>
      </c>
      <c r="G135" s="41">
        <v>122.354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6298</v>
      </c>
      <c r="F137" s="46"/>
      <c r="G137" s="46"/>
      <c r="H137" s="46"/>
      <c r="I137" s="46"/>
      <c r="J137" s="48"/>
    </row>
    <row r="138" ht="409.5">
      <c r="A138" s="37" t="s">
        <v>601</v>
      </c>
      <c r="B138" s="45"/>
      <c r="C138" s="46"/>
      <c r="D138" s="46"/>
      <c r="E138" s="39" t="s">
        <v>5340</v>
      </c>
      <c r="F138" s="46"/>
      <c r="G138" s="46"/>
      <c r="H138" s="46"/>
      <c r="I138" s="46"/>
      <c r="J138" s="48"/>
    </row>
    <row r="139">
      <c r="A139" s="37" t="s">
        <v>593</v>
      </c>
      <c r="B139" s="37">
        <v>33</v>
      </c>
      <c r="C139" s="38" t="s">
        <v>5341</v>
      </c>
      <c r="D139" s="37" t="s">
        <v>595</v>
      </c>
      <c r="E139" s="39" t="s">
        <v>5342</v>
      </c>
      <c r="F139" s="40" t="s">
        <v>1127</v>
      </c>
      <c r="G139" s="41">
        <v>19.219999999999999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6299</v>
      </c>
      <c r="F141" s="46"/>
      <c r="G141" s="46"/>
      <c r="H141" s="46"/>
      <c r="I141" s="46"/>
      <c r="J141" s="48"/>
    </row>
    <row r="142" ht="330">
      <c r="A142" s="37" t="s">
        <v>601</v>
      </c>
      <c r="B142" s="45"/>
      <c r="C142" s="46"/>
      <c r="D142" s="46"/>
      <c r="E142" s="39" t="s">
        <v>5344</v>
      </c>
      <c r="F142" s="46"/>
      <c r="G142" s="46"/>
      <c r="H142" s="46"/>
      <c r="I142" s="46"/>
      <c r="J142" s="48"/>
    </row>
    <row r="143">
      <c r="A143" s="37" t="s">
        <v>593</v>
      </c>
      <c r="B143" s="37">
        <v>34</v>
      </c>
      <c r="C143" s="38" t="s">
        <v>4998</v>
      </c>
      <c r="D143" s="37" t="s">
        <v>595</v>
      </c>
      <c r="E143" s="39" t="s">
        <v>5345</v>
      </c>
      <c r="F143" s="40" t="s">
        <v>1049</v>
      </c>
      <c r="G143" s="41">
        <v>1389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6300</v>
      </c>
      <c r="F145" s="46"/>
      <c r="G145" s="46"/>
      <c r="H145" s="46"/>
      <c r="I145" s="46"/>
      <c r="J145" s="48"/>
    </row>
    <row r="146" ht="375">
      <c r="A146" s="37" t="s">
        <v>601</v>
      </c>
      <c r="B146" s="45"/>
      <c r="C146" s="46"/>
      <c r="D146" s="46"/>
      <c r="E146" s="39" t="s">
        <v>5347</v>
      </c>
      <c r="F146" s="46"/>
      <c r="G146" s="46"/>
      <c r="H146" s="46"/>
      <c r="I146" s="46"/>
      <c r="J146" s="48"/>
    </row>
    <row r="147">
      <c r="A147" s="37" t="s">
        <v>593</v>
      </c>
      <c r="B147" s="37">
        <v>35</v>
      </c>
      <c r="C147" s="38" t="s">
        <v>5510</v>
      </c>
      <c r="D147" s="37" t="s">
        <v>595</v>
      </c>
      <c r="E147" s="39" t="s">
        <v>5511</v>
      </c>
      <c r="F147" s="40" t="s">
        <v>641</v>
      </c>
      <c r="G147" s="41">
        <v>360.87700000000001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6301</v>
      </c>
      <c r="F149" s="46"/>
      <c r="G149" s="46"/>
      <c r="H149" s="46"/>
      <c r="I149" s="46"/>
      <c r="J149" s="48"/>
    </row>
    <row r="150" ht="409.5">
      <c r="A150" s="37" t="s">
        <v>601</v>
      </c>
      <c r="B150" s="45"/>
      <c r="C150" s="46"/>
      <c r="D150" s="46"/>
      <c r="E150" s="39" t="s">
        <v>5340</v>
      </c>
      <c r="F150" s="46"/>
      <c r="G150" s="46"/>
      <c r="H150" s="46"/>
      <c r="I150" s="46"/>
      <c r="J150" s="48"/>
    </row>
    <row r="151">
      <c r="A151" s="37" t="s">
        <v>593</v>
      </c>
      <c r="B151" s="37">
        <v>36</v>
      </c>
      <c r="C151" s="38" t="s">
        <v>5351</v>
      </c>
      <c r="D151" s="37" t="s">
        <v>595</v>
      </c>
      <c r="E151" s="39" t="s">
        <v>5352</v>
      </c>
      <c r="F151" s="40" t="s">
        <v>1127</v>
      </c>
      <c r="G151" s="41">
        <v>47.107999999999997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6302</v>
      </c>
      <c r="F153" s="46"/>
      <c r="G153" s="46"/>
      <c r="H153" s="46"/>
      <c r="I153" s="46"/>
      <c r="J153" s="48"/>
    </row>
    <row r="154" ht="330">
      <c r="A154" s="37" t="s">
        <v>601</v>
      </c>
      <c r="B154" s="45"/>
      <c r="C154" s="46"/>
      <c r="D154" s="46"/>
      <c r="E154" s="39" t="s">
        <v>5344</v>
      </c>
      <c r="F154" s="46"/>
      <c r="G154" s="46"/>
      <c r="H154" s="46"/>
      <c r="I154" s="46"/>
      <c r="J154" s="48"/>
    </row>
    <row r="155">
      <c r="A155" s="31" t="s">
        <v>591</v>
      </c>
      <c r="B155" s="32"/>
      <c r="C155" s="33" t="s">
        <v>5354</v>
      </c>
      <c r="D155" s="34"/>
      <c r="E155" s="31" t="s">
        <v>1643</v>
      </c>
      <c r="F155" s="34"/>
      <c r="G155" s="34"/>
      <c r="H155" s="34"/>
      <c r="I155" s="35">
        <f>SUMIFS(I156:I191,A156:A191,"P")</f>
        <v>0</v>
      </c>
      <c r="J155" s="36"/>
    </row>
    <row r="156">
      <c r="A156" s="37" t="s">
        <v>593</v>
      </c>
      <c r="B156" s="37">
        <v>37</v>
      </c>
      <c r="C156" s="38" t="s">
        <v>5005</v>
      </c>
      <c r="D156" s="37" t="s">
        <v>595</v>
      </c>
      <c r="E156" s="39" t="s">
        <v>5514</v>
      </c>
      <c r="F156" s="40" t="s">
        <v>641</v>
      </c>
      <c r="G156" s="41">
        <v>1.415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6303</v>
      </c>
      <c r="F158" s="46"/>
      <c r="G158" s="46"/>
      <c r="H158" s="46"/>
      <c r="I158" s="46"/>
      <c r="J158" s="48"/>
    </row>
    <row r="159" ht="300">
      <c r="A159" s="37" t="s">
        <v>601</v>
      </c>
      <c r="B159" s="45"/>
      <c r="C159" s="46"/>
      <c r="D159" s="46"/>
      <c r="E159" s="39" t="s">
        <v>5358</v>
      </c>
      <c r="F159" s="46"/>
      <c r="G159" s="46"/>
      <c r="H159" s="46"/>
      <c r="I159" s="46"/>
      <c r="J159" s="48"/>
    </row>
    <row r="160">
      <c r="A160" s="37" t="s">
        <v>593</v>
      </c>
      <c r="B160" s="37">
        <v>38</v>
      </c>
      <c r="C160" s="38" t="s">
        <v>4519</v>
      </c>
      <c r="D160" s="37" t="s">
        <v>595</v>
      </c>
      <c r="E160" s="39" t="s">
        <v>5638</v>
      </c>
      <c r="F160" s="40" t="s">
        <v>641</v>
      </c>
      <c r="G160" s="41">
        <v>84.358000000000004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6304</v>
      </c>
      <c r="F162" s="46"/>
      <c r="G162" s="46"/>
      <c r="H162" s="46"/>
      <c r="I162" s="46"/>
      <c r="J162" s="48"/>
    </row>
    <row r="163" ht="409.5">
      <c r="A163" s="37" t="s">
        <v>601</v>
      </c>
      <c r="B163" s="45"/>
      <c r="C163" s="46"/>
      <c r="D163" s="46"/>
      <c r="E163" s="39" t="s">
        <v>5340</v>
      </c>
      <c r="F163" s="46"/>
      <c r="G163" s="46"/>
      <c r="H163" s="46"/>
      <c r="I163" s="46"/>
      <c r="J163" s="48"/>
    </row>
    <row r="164">
      <c r="A164" s="37" t="s">
        <v>593</v>
      </c>
      <c r="B164" s="37">
        <v>39</v>
      </c>
      <c r="C164" s="38" t="s">
        <v>4526</v>
      </c>
      <c r="D164" s="37" t="s">
        <v>595</v>
      </c>
      <c r="E164" s="39" t="s">
        <v>5519</v>
      </c>
      <c r="F164" s="40" t="s">
        <v>641</v>
      </c>
      <c r="G164" s="41">
        <v>9.6780000000000008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599</v>
      </c>
      <c r="B166" s="45"/>
      <c r="C166" s="46"/>
      <c r="D166" s="46"/>
      <c r="E166" s="49" t="s">
        <v>6305</v>
      </c>
      <c r="F166" s="46"/>
      <c r="G166" s="46"/>
      <c r="H166" s="46"/>
      <c r="I166" s="46"/>
      <c r="J166" s="48"/>
    </row>
    <row r="167" ht="409.5">
      <c r="A167" s="37" t="s">
        <v>601</v>
      </c>
      <c r="B167" s="45"/>
      <c r="C167" s="46"/>
      <c r="D167" s="46"/>
      <c r="E167" s="39" t="s">
        <v>5340</v>
      </c>
      <c r="F167" s="46"/>
      <c r="G167" s="46"/>
      <c r="H167" s="46"/>
      <c r="I167" s="46"/>
      <c r="J167" s="48"/>
    </row>
    <row r="168">
      <c r="A168" s="37" t="s">
        <v>593</v>
      </c>
      <c r="B168" s="37">
        <v>40</v>
      </c>
      <c r="C168" s="38" t="s">
        <v>5364</v>
      </c>
      <c r="D168" s="37" t="s">
        <v>595</v>
      </c>
      <c r="E168" s="39" t="s">
        <v>5365</v>
      </c>
      <c r="F168" s="40" t="s">
        <v>1127</v>
      </c>
      <c r="G168" s="41">
        <v>0.80500000000000005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6306</v>
      </c>
      <c r="F170" s="46"/>
      <c r="G170" s="46"/>
      <c r="H170" s="46"/>
      <c r="I170" s="46"/>
      <c r="J170" s="48"/>
    </row>
    <row r="171" ht="225">
      <c r="A171" s="37" t="s">
        <v>601</v>
      </c>
      <c r="B171" s="45"/>
      <c r="C171" s="46"/>
      <c r="D171" s="46"/>
      <c r="E171" s="39" t="s">
        <v>5367</v>
      </c>
      <c r="F171" s="46"/>
      <c r="G171" s="46"/>
      <c r="H171" s="46"/>
      <c r="I171" s="46"/>
      <c r="J171" s="48"/>
    </row>
    <row r="172">
      <c r="A172" s="37" t="s">
        <v>593</v>
      </c>
      <c r="B172" s="37">
        <v>41</v>
      </c>
      <c r="C172" s="38" t="s">
        <v>5022</v>
      </c>
      <c r="D172" s="37" t="s">
        <v>595</v>
      </c>
      <c r="E172" s="39" t="s">
        <v>6307</v>
      </c>
      <c r="F172" s="40" t="s">
        <v>641</v>
      </c>
      <c r="G172" s="41">
        <v>0.02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6308</v>
      </c>
      <c r="F174" s="46"/>
      <c r="G174" s="46"/>
      <c r="H174" s="46"/>
      <c r="I174" s="46"/>
      <c r="J174" s="48"/>
    </row>
    <row r="175" ht="45">
      <c r="A175" s="37" t="s">
        <v>601</v>
      </c>
      <c r="B175" s="45"/>
      <c r="C175" s="46"/>
      <c r="D175" s="46"/>
      <c r="E175" s="39" t="s">
        <v>6309</v>
      </c>
      <c r="F175" s="46"/>
      <c r="G175" s="46"/>
      <c r="H175" s="46"/>
      <c r="I175" s="46"/>
      <c r="J175" s="48"/>
    </row>
    <row r="176">
      <c r="A176" s="37" t="s">
        <v>593</v>
      </c>
      <c r="B176" s="37">
        <v>42</v>
      </c>
      <c r="C176" s="38" t="s">
        <v>5368</v>
      </c>
      <c r="D176" s="37" t="s">
        <v>595</v>
      </c>
      <c r="E176" s="39" t="s">
        <v>5369</v>
      </c>
      <c r="F176" s="40" t="s">
        <v>641</v>
      </c>
      <c r="G176" s="41">
        <v>708.928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6310</v>
      </c>
      <c r="F178" s="46"/>
      <c r="G178" s="46"/>
      <c r="H178" s="46"/>
      <c r="I178" s="46"/>
      <c r="J178" s="48"/>
    </row>
    <row r="179" ht="45">
      <c r="A179" s="37" t="s">
        <v>601</v>
      </c>
      <c r="B179" s="45"/>
      <c r="C179" s="46"/>
      <c r="D179" s="46"/>
      <c r="E179" s="39" t="s">
        <v>5371</v>
      </c>
      <c r="F179" s="46"/>
      <c r="G179" s="46"/>
      <c r="H179" s="46"/>
      <c r="I179" s="46"/>
      <c r="J179" s="48"/>
    </row>
    <row r="180">
      <c r="A180" s="37" t="s">
        <v>593</v>
      </c>
      <c r="B180" s="37">
        <v>43</v>
      </c>
      <c r="C180" s="38" t="s">
        <v>5372</v>
      </c>
      <c r="D180" s="37" t="s">
        <v>595</v>
      </c>
      <c r="E180" s="39" t="s">
        <v>5373</v>
      </c>
      <c r="F180" s="40" t="s">
        <v>641</v>
      </c>
      <c r="G180" s="41">
        <v>42.594999999999999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6311</v>
      </c>
      <c r="F182" s="46"/>
      <c r="G182" s="46"/>
      <c r="H182" s="46"/>
      <c r="I182" s="46"/>
      <c r="J182" s="48"/>
    </row>
    <row r="183" ht="75">
      <c r="A183" s="37" t="s">
        <v>601</v>
      </c>
      <c r="B183" s="45"/>
      <c r="C183" s="46"/>
      <c r="D183" s="46"/>
      <c r="E183" s="39" t="s">
        <v>5375</v>
      </c>
      <c r="F183" s="46"/>
      <c r="G183" s="46"/>
      <c r="H183" s="46"/>
      <c r="I183" s="46"/>
      <c r="J183" s="48"/>
    </row>
    <row r="184">
      <c r="A184" s="37" t="s">
        <v>593</v>
      </c>
      <c r="B184" s="37">
        <v>44</v>
      </c>
      <c r="C184" s="38" t="s">
        <v>4540</v>
      </c>
      <c r="D184" s="37" t="s">
        <v>595</v>
      </c>
      <c r="E184" s="39" t="s">
        <v>4541</v>
      </c>
      <c r="F184" s="40" t="s">
        <v>641</v>
      </c>
      <c r="G184" s="41">
        <v>4.9320000000000004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6312</v>
      </c>
      <c r="F186" s="46"/>
      <c r="G186" s="46"/>
      <c r="H186" s="46"/>
      <c r="I186" s="46"/>
      <c r="J186" s="48"/>
    </row>
    <row r="187" ht="150">
      <c r="A187" s="37" t="s">
        <v>601</v>
      </c>
      <c r="B187" s="45"/>
      <c r="C187" s="46"/>
      <c r="D187" s="46"/>
      <c r="E187" s="39" t="s">
        <v>5377</v>
      </c>
      <c r="F187" s="46"/>
      <c r="G187" s="46"/>
      <c r="H187" s="46"/>
      <c r="I187" s="46"/>
      <c r="J187" s="48"/>
    </row>
    <row r="188">
      <c r="A188" s="37" t="s">
        <v>593</v>
      </c>
      <c r="B188" s="37">
        <v>45</v>
      </c>
      <c r="C188" s="38" t="s">
        <v>6313</v>
      </c>
      <c r="D188" s="37" t="s">
        <v>595</v>
      </c>
      <c r="E188" s="39" t="s">
        <v>6314</v>
      </c>
      <c r="F188" s="40" t="s">
        <v>641</v>
      </c>
      <c r="G188" s="41">
        <v>0.28799999999999998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6315</v>
      </c>
      <c r="F190" s="46"/>
      <c r="G190" s="46"/>
      <c r="H190" s="46"/>
      <c r="I190" s="46"/>
      <c r="J190" s="48"/>
    </row>
    <row r="191" ht="409.5">
      <c r="A191" s="37" t="s">
        <v>601</v>
      </c>
      <c r="B191" s="45"/>
      <c r="C191" s="46"/>
      <c r="D191" s="46"/>
      <c r="E191" s="39" t="s">
        <v>5532</v>
      </c>
      <c r="F191" s="46"/>
      <c r="G191" s="46"/>
      <c r="H191" s="46"/>
      <c r="I191" s="46"/>
      <c r="J191" s="48"/>
    </row>
    <row r="192">
      <c r="A192" s="31" t="s">
        <v>591</v>
      </c>
      <c r="B192" s="32"/>
      <c r="C192" s="33" t="s">
        <v>5652</v>
      </c>
      <c r="D192" s="34"/>
      <c r="E192" s="31" t="s">
        <v>5653</v>
      </c>
      <c r="F192" s="34"/>
      <c r="G192" s="34"/>
      <c r="H192" s="34"/>
      <c r="I192" s="35">
        <f>SUMIFS(I193:I200,A193:A200,"P")</f>
        <v>0</v>
      </c>
      <c r="J192" s="36"/>
    </row>
    <row r="193">
      <c r="A193" s="37" t="s">
        <v>593</v>
      </c>
      <c r="B193" s="37">
        <v>46</v>
      </c>
      <c r="C193" s="38" t="s">
        <v>6316</v>
      </c>
      <c r="D193" s="37" t="s">
        <v>595</v>
      </c>
      <c r="E193" s="39" t="s">
        <v>6317</v>
      </c>
      <c r="F193" s="40" t="s">
        <v>650</v>
      </c>
      <c r="G193" s="41">
        <v>471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6318</v>
      </c>
      <c r="F195" s="46"/>
      <c r="G195" s="46"/>
      <c r="H195" s="46"/>
      <c r="I195" s="46"/>
      <c r="J195" s="48"/>
    </row>
    <row r="196" ht="165">
      <c r="A196" s="37" t="s">
        <v>601</v>
      </c>
      <c r="B196" s="45"/>
      <c r="C196" s="46"/>
      <c r="D196" s="46"/>
      <c r="E196" s="39" t="s">
        <v>6319</v>
      </c>
      <c r="F196" s="46"/>
      <c r="G196" s="46"/>
      <c r="H196" s="46"/>
      <c r="I196" s="46"/>
      <c r="J196" s="48"/>
    </row>
    <row r="197">
      <c r="A197" s="37" t="s">
        <v>593</v>
      </c>
      <c r="B197" s="37">
        <v>47</v>
      </c>
      <c r="C197" s="38" t="s">
        <v>5654</v>
      </c>
      <c r="D197" s="37" t="s">
        <v>595</v>
      </c>
      <c r="E197" s="39" t="s">
        <v>5655</v>
      </c>
      <c r="F197" s="40" t="s">
        <v>650</v>
      </c>
      <c r="G197" s="41">
        <v>390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6320</v>
      </c>
      <c r="F199" s="46"/>
      <c r="G199" s="46"/>
      <c r="H199" s="46"/>
      <c r="I199" s="46"/>
      <c r="J199" s="48"/>
    </row>
    <row r="200" ht="165">
      <c r="A200" s="37" t="s">
        <v>601</v>
      </c>
      <c r="B200" s="45"/>
      <c r="C200" s="46"/>
      <c r="D200" s="46"/>
      <c r="E200" s="39" t="s">
        <v>5657</v>
      </c>
      <c r="F200" s="46"/>
      <c r="G200" s="46"/>
      <c r="H200" s="46"/>
      <c r="I200" s="46"/>
      <c r="J200" s="48"/>
    </row>
    <row r="201">
      <c r="A201" s="31" t="s">
        <v>591</v>
      </c>
      <c r="B201" s="32"/>
      <c r="C201" s="33" t="s">
        <v>5378</v>
      </c>
      <c r="D201" s="34"/>
      <c r="E201" s="31" t="s">
        <v>5379</v>
      </c>
      <c r="F201" s="34"/>
      <c r="G201" s="34"/>
      <c r="H201" s="34"/>
      <c r="I201" s="35">
        <f>SUMIFS(I202:I205,A202:A205,"P")</f>
        <v>0</v>
      </c>
      <c r="J201" s="36"/>
    </row>
    <row r="202">
      <c r="A202" s="37" t="s">
        <v>593</v>
      </c>
      <c r="B202" s="37">
        <v>48</v>
      </c>
      <c r="C202" s="38" t="s">
        <v>6083</v>
      </c>
      <c r="D202" s="37" t="s">
        <v>595</v>
      </c>
      <c r="E202" s="39" t="s">
        <v>6168</v>
      </c>
      <c r="F202" s="40" t="s">
        <v>641</v>
      </c>
      <c r="G202" s="41">
        <v>11.292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6321</v>
      </c>
      <c r="F204" s="46"/>
      <c r="G204" s="46"/>
      <c r="H204" s="46"/>
      <c r="I204" s="46"/>
      <c r="J204" s="48"/>
    </row>
    <row r="205" ht="409.5">
      <c r="A205" s="37" t="s">
        <v>601</v>
      </c>
      <c r="B205" s="45"/>
      <c r="C205" s="46"/>
      <c r="D205" s="46"/>
      <c r="E205" s="39" t="s">
        <v>5383</v>
      </c>
      <c r="F205" s="46"/>
      <c r="G205" s="46"/>
      <c r="H205" s="46"/>
      <c r="I205" s="46"/>
      <c r="J205" s="48"/>
    </row>
    <row r="206">
      <c r="A206" s="31" t="s">
        <v>591</v>
      </c>
      <c r="B206" s="32"/>
      <c r="C206" s="33" t="s">
        <v>1689</v>
      </c>
      <c r="D206" s="34"/>
      <c r="E206" s="31" t="s">
        <v>5172</v>
      </c>
      <c r="F206" s="34"/>
      <c r="G206" s="34"/>
      <c r="H206" s="34"/>
      <c r="I206" s="35">
        <f>SUMIFS(I207:I222,A207:A222,"P")</f>
        <v>0</v>
      </c>
      <c r="J206" s="36"/>
    </row>
    <row r="207" ht="30">
      <c r="A207" s="37" t="s">
        <v>593</v>
      </c>
      <c r="B207" s="37">
        <v>49</v>
      </c>
      <c r="C207" s="38" t="s">
        <v>4570</v>
      </c>
      <c r="D207" s="37" t="s">
        <v>595</v>
      </c>
      <c r="E207" s="39" t="s">
        <v>5384</v>
      </c>
      <c r="F207" s="40" t="s">
        <v>650</v>
      </c>
      <c r="G207" s="41">
        <v>1166.7</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6322</v>
      </c>
      <c r="F209" s="46"/>
      <c r="G209" s="46"/>
      <c r="H209" s="46"/>
      <c r="I209" s="46"/>
      <c r="J209" s="48"/>
    </row>
    <row r="210" ht="270">
      <c r="A210" s="37" t="s">
        <v>601</v>
      </c>
      <c r="B210" s="45"/>
      <c r="C210" s="46"/>
      <c r="D210" s="46"/>
      <c r="E210" s="39" t="s">
        <v>5386</v>
      </c>
      <c r="F210" s="46"/>
      <c r="G210" s="46"/>
      <c r="H210" s="46"/>
      <c r="I210" s="46"/>
      <c r="J210" s="48"/>
    </row>
    <row r="211" ht="30">
      <c r="A211" s="37" t="s">
        <v>593</v>
      </c>
      <c r="B211" s="37">
        <v>50</v>
      </c>
      <c r="C211" s="38" t="s">
        <v>5390</v>
      </c>
      <c r="D211" s="37" t="s">
        <v>595</v>
      </c>
      <c r="E211" s="39" t="s">
        <v>5391</v>
      </c>
      <c r="F211" s="40" t="s">
        <v>650</v>
      </c>
      <c r="G211" s="41">
        <v>615.41999999999996</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599</v>
      </c>
      <c r="B213" s="45"/>
      <c r="C213" s="46"/>
      <c r="D213" s="46"/>
      <c r="E213" s="49" t="s">
        <v>6323</v>
      </c>
      <c r="F213" s="46"/>
      <c r="G213" s="46"/>
      <c r="H213" s="46"/>
      <c r="I213" s="46"/>
      <c r="J213" s="48"/>
    </row>
    <row r="214" ht="270">
      <c r="A214" s="37" t="s">
        <v>601</v>
      </c>
      <c r="B214" s="45"/>
      <c r="C214" s="46"/>
      <c r="D214" s="46"/>
      <c r="E214" s="39" t="s">
        <v>5386</v>
      </c>
      <c r="F214" s="46"/>
      <c r="G214" s="46"/>
      <c r="H214" s="46"/>
      <c r="I214" s="46"/>
      <c r="J214" s="48"/>
    </row>
    <row r="215">
      <c r="A215" s="37" t="s">
        <v>593</v>
      </c>
      <c r="B215" s="37">
        <v>51</v>
      </c>
      <c r="C215" s="38" t="s">
        <v>5393</v>
      </c>
      <c r="D215" s="37" t="s">
        <v>595</v>
      </c>
      <c r="E215" s="39" t="s">
        <v>5394</v>
      </c>
      <c r="F215" s="40" t="s">
        <v>650</v>
      </c>
      <c r="G215" s="41">
        <v>196.80000000000001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6324</v>
      </c>
      <c r="F217" s="46"/>
      <c r="G217" s="46"/>
      <c r="H217" s="46"/>
      <c r="I217" s="46"/>
      <c r="J217" s="48"/>
    </row>
    <row r="218" ht="45">
      <c r="A218" s="37" t="s">
        <v>601</v>
      </c>
      <c r="B218" s="45"/>
      <c r="C218" s="46"/>
      <c r="D218" s="46"/>
      <c r="E218" s="39" t="s">
        <v>5396</v>
      </c>
      <c r="F218" s="46"/>
      <c r="G218" s="46"/>
      <c r="H218" s="46"/>
      <c r="I218" s="46"/>
      <c r="J218" s="48"/>
    </row>
    <row r="219">
      <c r="A219" s="37" t="s">
        <v>593</v>
      </c>
      <c r="B219" s="37">
        <v>52</v>
      </c>
      <c r="C219" s="38" t="s">
        <v>5397</v>
      </c>
      <c r="D219" s="37" t="s">
        <v>595</v>
      </c>
      <c r="E219" s="39" t="s">
        <v>5398</v>
      </c>
      <c r="F219" s="40" t="s">
        <v>650</v>
      </c>
      <c r="G219" s="41">
        <v>585.41999999999996</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90">
      <c r="A221" s="37" t="s">
        <v>599</v>
      </c>
      <c r="B221" s="45"/>
      <c r="C221" s="46"/>
      <c r="D221" s="46"/>
      <c r="E221" s="49" t="s">
        <v>6325</v>
      </c>
      <c r="F221" s="46"/>
      <c r="G221" s="46"/>
      <c r="H221" s="46"/>
      <c r="I221" s="46"/>
      <c r="J221" s="48"/>
    </row>
    <row r="222" ht="45">
      <c r="A222" s="37" t="s">
        <v>601</v>
      </c>
      <c r="B222" s="45"/>
      <c r="C222" s="46"/>
      <c r="D222" s="46"/>
      <c r="E222" s="39" t="s">
        <v>5396</v>
      </c>
      <c r="F222" s="46"/>
      <c r="G222" s="46"/>
      <c r="H222" s="46"/>
      <c r="I222" s="46"/>
      <c r="J222" s="48"/>
    </row>
    <row r="223">
      <c r="A223" s="31" t="s">
        <v>591</v>
      </c>
      <c r="B223" s="32"/>
      <c r="C223" s="33" t="s">
        <v>5400</v>
      </c>
      <c r="D223" s="34"/>
      <c r="E223" s="31" t="s">
        <v>5401</v>
      </c>
      <c r="F223" s="34"/>
      <c r="G223" s="34"/>
      <c r="H223" s="34"/>
      <c r="I223" s="35">
        <f>SUMIFS(I224:I227,A224:A227,"P")</f>
        <v>0</v>
      </c>
      <c r="J223" s="36"/>
    </row>
    <row r="224" ht="30">
      <c r="A224" s="37" t="s">
        <v>593</v>
      </c>
      <c r="B224" s="37">
        <v>53</v>
      </c>
      <c r="C224" s="38" t="s">
        <v>5402</v>
      </c>
      <c r="D224" s="37" t="s">
        <v>595</v>
      </c>
      <c r="E224" s="39" t="s">
        <v>5403</v>
      </c>
      <c r="F224" s="40" t="s">
        <v>650</v>
      </c>
      <c r="G224" s="41">
        <v>388.62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6326</v>
      </c>
      <c r="F226" s="46"/>
      <c r="G226" s="46"/>
      <c r="H226" s="46"/>
      <c r="I226" s="46"/>
      <c r="J226" s="48"/>
    </row>
    <row r="227" ht="409.5">
      <c r="A227" s="37" t="s">
        <v>601</v>
      </c>
      <c r="B227" s="45"/>
      <c r="C227" s="46"/>
      <c r="D227" s="46"/>
      <c r="E227" s="39" t="s">
        <v>5405</v>
      </c>
      <c r="F227" s="46"/>
      <c r="G227" s="46"/>
      <c r="H227" s="46"/>
      <c r="I227" s="46"/>
      <c r="J227" s="48"/>
    </row>
    <row r="228">
      <c r="A228" s="31" t="s">
        <v>591</v>
      </c>
      <c r="B228" s="32"/>
      <c r="C228" s="33" t="s">
        <v>4794</v>
      </c>
      <c r="D228" s="34"/>
      <c r="E228" s="31" t="s">
        <v>4795</v>
      </c>
      <c r="F228" s="34"/>
      <c r="G228" s="34"/>
      <c r="H228" s="34"/>
      <c r="I228" s="35">
        <f>SUMIFS(I229:I232,A229:A232,"P")</f>
        <v>0</v>
      </c>
      <c r="J228" s="36"/>
    </row>
    <row r="229">
      <c r="A229" s="37" t="s">
        <v>593</v>
      </c>
      <c r="B229" s="37">
        <v>54</v>
      </c>
      <c r="C229" s="38" t="s">
        <v>5542</v>
      </c>
      <c r="D229" s="37" t="s">
        <v>595</v>
      </c>
      <c r="E229" s="39" t="s">
        <v>5543</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6327</v>
      </c>
      <c r="F231" s="46"/>
      <c r="G231" s="46"/>
      <c r="H231" s="46"/>
      <c r="I231" s="46"/>
      <c r="J231" s="48"/>
    </row>
    <row r="232" ht="120">
      <c r="A232" s="37" t="s">
        <v>601</v>
      </c>
      <c r="B232" s="45"/>
      <c r="C232" s="46"/>
      <c r="D232" s="46"/>
      <c r="E232" s="39" t="s">
        <v>5545</v>
      </c>
      <c r="F232" s="46"/>
      <c r="G232" s="46"/>
      <c r="H232" s="46"/>
      <c r="I232" s="46"/>
      <c r="J232" s="48"/>
    </row>
    <row r="233">
      <c r="A233" s="31" t="s">
        <v>591</v>
      </c>
      <c r="B233" s="32"/>
      <c r="C233" s="33" t="s">
        <v>5410</v>
      </c>
      <c r="D233" s="34"/>
      <c r="E233" s="31" t="s">
        <v>4579</v>
      </c>
      <c r="F233" s="34"/>
      <c r="G233" s="34"/>
      <c r="H233" s="34"/>
      <c r="I233" s="35">
        <f>SUMIFS(I234:I253,A234:A253,"P")</f>
        <v>0</v>
      </c>
      <c r="J233" s="36"/>
    </row>
    <row r="234">
      <c r="A234" s="37" t="s">
        <v>593</v>
      </c>
      <c r="B234" s="37">
        <v>55</v>
      </c>
      <c r="C234" s="38" t="s">
        <v>5411</v>
      </c>
      <c r="D234" s="37" t="s">
        <v>595</v>
      </c>
      <c r="E234" s="39" t="s">
        <v>5412</v>
      </c>
      <c r="F234" s="40" t="s">
        <v>1003</v>
      </c>
      <c r="G234" s="41">
        <v>2.3999999999999999</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6328</v>
      </c>
      <c r="F236" s="46"/>
      <c r="G236" s="46"/>
      <c r="H236" s="46"/>
      <c r="I236" s="46"/>
      <c r="J236" s="48"/>
    </row>
    <row r="237" ht="345">
      <c r="A237" s="37" t="s">
        <v>601</v>
      </c>
      <c r="B237" s="45"/>
      <c r="C237" s="46"/>
      <c r="D237" s="46"/>
      <c r="E237" s="39" t="s">
        <v>5414</v>
      </c>
      <c r="F237" s="46"/>
      <c r="G237" s="46"/>
      <c r="H237" s="46"/>
      <c r="I237" s="46"/>
      <c r="J237" s="48"/>
    </row>
    <row r="238">
      <c r="A238" s="37" t="s">
        <v>593</v>
      </c>
      <c r="B238" s="37">
        <v>56</v>
      </c>
      <c r="C238" s="38" t="s">
        <v>4597</v>
      </c>
      <c r="D238" s="37" t="s">
        <v>595</v>
      </c>
      <c r="E238" s="39" t="s">
        <v>4598</v>
      </c>
      <c r="F238" s="40" t="s">
        <v>1003</v>
      </c>
      <c r="G238" s="41">
        <v>23.800000000000001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6329</v>
      </c>
      <c r="F240" s="46"/>
      <c r="G240" s="46"/>
      <c r="H240" s="46"/>
      <c r="I240" s="46"/>
      <c r="J240" s="48"/>
    </row>
    <row r="241" ht="315">
      <c r="A241" s="37" t="s">
        <v>601</v>
      </c>
      <c r="B241" s="45"/>
      <c r="C241" s="46"/>
      <c r="D241" s="46"/>
      <c r="E241" s="39" t="s">
        <v>5416</v>
      </c>
      <c r="F241" s="46"/>
      <c r="G241" s="46"/>
      <c r="H241" s="46"/>
      <c r="I241" s="46"/>
      <c r="J241" s="48"/>
    </row>
    <row r="242">
      <c r="A242" s="37" t="s">
        <v>593</v>
      </c>
      <c r="B242" s="37">
        <v>57</v>
      </c>
      <c r="C242" s="38" t="s">
        <v>4600</v>
      </c>
      <c r="D242" s="37" t="s">
        <v>595</v>
      </c>
      <c r="E242" s="39" t="s">
        <v>5823</v>
      </c>
      <c r="F242" s="40" t="s">
        <v>1003</v>
      </c>
      <c r="G242" s="41">
        <v>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6330</v>
      </c>
      <c r="F244" s="46"/>
      <c r="G244" s="46"/>
      <c r="H244" s="46"/>
      <c r="I244" s="46"/>
      <c r="J244" s="48"/>
    </row>
    <row r="245" ht="300">
      <c r="A245" s="37" t="s">
        <v>601</v>
      </c>
      <c r="B245" s="45"/>
      <c r="C245" s="46"/>
      <c r="D245" s="46"/>
      <c r="E245" s="39" t="s">
        <v>5420</v>
      </c>
      <c r="F245" s="46"/>
      <c r="G245" s="46"/>
      <c r="H245" s="46"/>
      <c r="I245" s="46"/>
      <c r="J245" s="48"/>
    </row>
    <row r="246">
      <c r="A246" s="37" t="s">
        <v>593</v>
      </c>
      <c r="B246" s="37">
        <v>58</v>
      </c>
      <c r="C246" s="38" t="s">
        <v>5417</v>
      </c>
      <c r="D246" s="37" t="s">
        <v>595</v>
      </c>
      <c r="E246" s="39" t="s">
        <v>5418</v>
      </c>
      <c r="F246" s="40" t="s">
        <v>1003</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60">
      <c r="A248" s="37" t="s">
        <v>599</v>
      </c>
      <c r="B248" s="45"/>
      <c r="C248" s="46"/>
      <c r="D248" s="46"/>
      <c r="E248" s="49" t="s">
        <v>6331</v>
      </c>
      <c r="F248" s="46"/>
      <c r="G248" s="46"/>
      <c r="H248" s="46"/>
      <c r="I248" s="46"/>
      <c r="J248" s="48"/>
    </row>
    <row r="249" ht="300">
      <c r="A249" s="37" t="s">
        <v>601</v>
      </c>
      <c r="B249" s="45"/>
      <c r="C249" s="46"/>
      <c r="D249" s="46"/>
      <c r="E249" s="39" t="s">
        <v>5420</v>
      </c>
      <c r="F249" s="46"/>
      <c r="G249" s="46"/>
      <c r="H249" s="46"/>
      <c r="I249" s="46"/>
      <c r="J249" s="48"/>
    </row>
    <row r="250">
      <c r="A250" s="37" t="s">
        <v>593</v>
      </c>
      <c r="B250" s="37">
        <v>59</v>
      </c>
      <c r="C250" s="38" t="s">
        <v>5421</v>
      </c>
      <c r="D250" s="37" t="s">
        <v>595</v>
      </c>
      <c r="E250" s="39" t="s">
        <v>5422</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5423</v>
      </c>
      <c r="F252" s="46"/>
      <c r="G252" s="46"/>
      <c r="H252" s="46"/>
      <c r="I252" s="46"/>
      <c r="J252" s="48"/>
    </row>
    <row r="253" ht="30">
      <c r="A253" s="37" t="s">
        <v>601</v>
      </c>
      <c r="B253" s="45"/>
      <c r="C253" s="46"/>
      <c r="D253" s="46"/>
      <c r="E253" s="39" t="s">
        <v>5424</v>
      </c>
      <c r="F253" s="46"/>
      <c r="G253" s="46"/>
      <c r="H253" s="46"/>
      <c r="I253" s="46"/>
      <c r="J253" s="48"/>
    </row>
    <row r="254">
      <c r="A254" s="31" t="s">
        <v>591</v>
      </c>
      <c r="B254" s="32"/>
      <c r="C254" s="33" t="s">
        <v>4636</v>
      </c>
      <c r="D254" s="34"/>
      <c r="E254" s="31" t="s">
        <v>4637</v>
      </c>
      <c r="F254" s="34"/>
      <c r="G254" s="34"/>
      <c r="H254" s="34"/>
      <c r="I254" s="35">
        <f>SUMIFS(I255:I278,A255:A278,"P")</f>
        <v>0</v>
      </c>
      <c r="J254" s="36"/>
    </row>
    <row r="255">
      <c r="A255" s="37" t="s">
        <v>593</v>
      </c>
      <c r="B255" s="37">
        <v>60</v>
      </c>
      <c r="C255" s="38" t="s">
        <v>6332</v>
      </c>
      <c r="D255" s="37" t="s">
        <v>595</v>
      </c>
      <c r="E255" s="39" t="s">
        <v>6333</v>
      </c>
      <c r="F255" s="40" t="s">
        <v>850</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45">
      <c r="A257" s="37" t="s">
        <v>599</v>
      </c>
      <c r="B257" s="45"/>
      <c r="C257" s="46"/>
      <c r="D257" s="46"/>
      <c r="E257" s="49" t="s">
        <v>6334</v>
      </c>
      <c r="F257" s="46"/>
      <c r="G257" s="46"/>
      <c r="H257" s="46"/>
      <c r="I257" s="46"/>
      <c r="J257" s="48"/>
    </row>
    <row r="258" ht="60">
      <c r="A258" s="37" t="s">
        <v>601</v>
      </c>
      <c r="B258" s="45"/>
      <c r="C258" s="46"/>
      <c r="D258" s="46"/>
      <c r="E258" s="39" t="s">
        <v>6335</v>
      </c>
      <c r="F258" s="46"/>
      <c r="G258" s="46"/>
      <c r="H258" s="46"/>
      <c r="I258" s="46"/>
      <c r="J258" s="48"/>
    </row>
    <row r="259" ht="30">
      <c r="A259" s="37" t="s">
        <v>593</v>
      </c>
      <c r="B259" s="37">
        <v>61</v>
      </c>
      <c r="C259" s="38" t="s">
        <v>5561</v>
      </c>
      <c r="D259" s="37" t="s">
        <v>595</v>
      </c>
      <c r="E259" s="39" t="s">
        <v>5562</v>
      </c>
      <c r="F259" s="40" t="s">
        <v>850</v>
      </c>
      <c r="G259" s="41">
        <v>56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45">
      <c r="A261" s="37" t="s">
        <v>599</v>
      </c>
      <c r="B261" s="45"/>
      <c r="C261" s="46"/>
      <c r="D261" s="46"/>
      <c r="E261" s="49" t="s">
        <v>6336</v>
      </c>
      <c r="F261" s="46"/>
      <c r="G261" s="46"/>
      <c r="H261" s="46"/>
      <c r="I261" s="46"/>
      <c r="J261" s="48"/>
    </row>
    <row r="262" ht="75">
      <c r="A262" s="37" t="s">
        <v>601</v>
      </c>
      <c r="B262" s="45"/>
      <c r="C262" s="46"/>
      <c r="D262" s="46"/>
      <c r="E262" s="39" t="s">
        <v>5564</v>
      </c>
      <c r="F262" s="46"/>
      <c r="G262" s="46"/>
      <c r="H262" s="46"/>
      <c r="I262" s="46"/>
      <c r="J262" s="48"/>
    </row>
    <row r="263">
      <c r="A263" s="37" t="s">
        <v>593</v>
      </c>
      <c r="B263" s="37">
        <v>62</v>
      </c>
      <c r="C263" s="38" t="s">
        <v>5432</v>
      </c>
      <c r="D263" s="37" t="s">
        <v>595</v>
      </c>
      <c r="E263" s="39" t="s">
        <v>5433</v>
      </c>
      <c r="F263" s="40" t="s">
        <v>1049</v>
      </c>
      <c r="G263" s="41">
        <v>145</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90">
      <c r="A265" s="37" t="s">
        <v>599</v>
      </c>
      <c r="B265" s="45"/>
      <c r="C265" s="46"/>
      <c r="D265" s="46"/>
      <c r="E265" s="49" t="s">
        <v>6337</v>
      </c>
      <c r="F265" s="46"/>
      <c r="G265" s="46"/>
      <c r="H265" s="46"/>
      <c r="I265" s="46"/>
      <c r="J265" s="48"/>
    </row>
    <row r="266" ht="409.5">
      <c r="A266" s="37" t="s">
        <v>601</v>
      </c>
      <c r="B266" s="45"/>
      <c r="C266" s="46"/>
      <c r="D266" s="46"/>
      <c r="E266" s="39" t="s">
        <v>5435</v>
      </c>
      <c r="F266" s="46"/>
      <c r="G266" s="46"/>
      <c r="H266" s="46"/>
      <c r="I266" s="46"/>
      <c r="J266" s="48"/>
    </row>
    <row r="267">
      <c r="A267" s="37" t="s">
        <v>593</v>
      </c>
      <c r="B267" s="37">
        <v>63</v>
      </c>
      <c r="C267" s="38" t="s">
        <v>5436</v>
      </c>
      <c r="D267" s="37" t="s">
        <v>595</v>
      </c>
      <c r="E267" s="39" t="s">
        <v>5437</v>
      </c>
      <c r="F267" s="40" t="s">
        <v>1049</v>
      </c>
      <c r="G267" s="41">
        <v>18.300000000000001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6338</v>
      </c>
      <c r="F269" s="46"/>
      <c r="G269" s="46"/>
      <c r="H269" s="46"/>
      <c r="I269" s="46"/>
      <c r="J269" s="48"/>
    </row>
    <row r="270" ht="409.5">
      <c r="A270" s="37" t="s">
        <v>601</v>
      </c>
      <c r="B270" s="45"/>
      <c r="C270" s="46"/>
      <c r="D270" s="46"/>
      <c r="E270" s="39" t="s">
        <v>5435</v>
      </c>
      <c r="F270" s="46"/>
      <c r="G270" s="46"/>
      <c r="H270" s="46"/>
      <c r="I270" s="46"/>
      <c r="J270" s="48"/>
    </row>
    <row r="271">
      <c r="A271" s="37" t="s">
        <v>593</v>
      </c>
      <c r="B271" s="37">
        <v>64</v>
      </c>
      <c r="C271" s="38" t="s">
        <v>5566</v>
      </c>
      <c r="D271" s="37" t="s">
        <v>595</v>
      </c>
      <c r="E271" s="39" t="s">
        <v>5567</v>
      </c>
      <c r="F271" s="40" t="s">
        <v>850</v>
      </c>
      <c r="G271" s="41">
        <v>4</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60">
      <c r="A273" s="37" t="s">
        <v>599</v>
      </c>
      <c r="B273" s="45"/>
      <c r="C273" s="46"/>
      <c r="D273" s="46"/>
      <c r="E273" s="49" t="s">
        <v>6339</v>
      </c>
      <c r="F273" s="46"/>
      <c r="G273" s="46"/>
      <c r="H273" s="46"/>
      <c r="I273" s="46"/>
      <c r="J273" s="48"/>
    </row>
    <row r="274" ht="45">
      <c r="A274" s="37" t="s">
        <v>601</v>
      </c>
      <c r="B274" s="45"/>
      <c r="C274" s="46"/>
      <c r="D274" s="46"/>
      <c r="E274" s="39" t="s">
        <v>1561</v>
      </c>
      <c r="F274" s="46"/>
      <c r="G274" s="46"/>
      <c r="H274" s="46"/>
      <c r="I274" s="46"/>
      <c r="J274" s="48"/>
    </row>
    <row r="275">
      <c r="A275" s="37" t="s">
        <v>593</v>
      </c>
      <c r="B275" s="37">
        <v>65</v>
      </c>
      <c r="C275" s="38" t="s">
        <v>5439</v>
      </c>
      <c r="D275" s="37" t="s">
        <v>595</v>
      </c>
      <c r="E275" s="39" t="s">
        <v>5440</v>
      </c>
      <c r="F275" s="40" t="s">
        <v>850</v>
      </c>
      <c r="G275" s="41">
        <v>1</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6340</v>
      </c>
      <c r="F277" s="46"/>
      <c r="G277" s="46"/>
      <c r="H277" s="46"/>
      <c r="I277" s="46"/>
      <c r="J277" s="48"/>
    </row>
    <row r="278" ht="30">
      <c r="A278" s="37" t="s">
        <v>601</v>
      </c>
      <c r="B278" s="45"/>
      <c r="C278" s="46"/>
      <c r="D278" s="46"/>
      <c r="E278" s="39" t="s">
        <v>5442</v>
      </c>
      <c r="F278" s="46"/>
      <c r="G278" s="46"/>
      <c r="H278" s="46"/>
      <c r="I278" s="46"/>
      <c r="J278" s="48"/>
    </row>
    <row r="279">
      <c r="A279" s="31" t="s">
        <v>591</v>
      </c>
      <c r="B279" s="32"/>
      <c r="C279" s="33" t="s">
        <v>4677</v>
      </c>
      <c r="D279" s="34"/>
      <c r="E279" s="31" t="s">
        <v>6024</v>
      </c>
      <c r="F279" s="34"/>
      <c r="G279" s="34"/>
      <c r="H279" s="34"/>
      <c r="I279" s="35">
        <f>SUMIFS(I280:I307,A280:A307,"P")</f>
        <v>0</v>
      </c>
      <c r="J279" s="36"/>
    </row>
    <row r="280">
      <c r="A280" s="37" t="s">
        <v>593</v>
      </c>
      <c r="B280" s="37">
        <v>66</v>
      </c>
      <c r="C280" s="38" t="s">
        <v>6243</v>
      </c>
      <c r="D280" s="37" t="s">
        <v>595</v>
      </c>
      <c r="E280" s="39" t="s">
        <v>6244</v>
      </c>
      <c r="F280" s="40" t="s">
        <v>1003</v>
      </c>
      <c r="G280" s="41">
        <v>42.299999999999997</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6341</v>
      </c>
      <c r="F282" s="46"/>
      <c r="G282" s="46"/>
      <c r="H282" s="46"/>
      <c r="I282" s="46"/>
      <c r="J282" s="48"/>
    </row>
    <row r="283" ht="45">
      <c r="A283" s="37" t="s">
        <v>601</v>
      </c>
      <c r="B283" s="45"/>
      <c r="C283" s="46"/>
      <c r="D283" s="46"/>
      <c r="E283" s="39" t="s">
        <v>6005</v>
      </c>
      <c r="F283" s="46"/>
      <c r="G283" s="46"/>
      <c r="H283" s="46"/>
      <c r="I283" s="46"/>
      <c r="J283" s="48"/>
    </row>
    <row r="284">
      <c r="A284" s="37" t="s">
        <v>593</v>
      </c>
      <c r="B284" s="37">
        <v>67</v>
      </c>
      <c r="C284" s="38" t="s">
        <v>6025</v>
      </c>
      <c r="D284" s="37" t="s">
        <v>595</v>
      </c>
      <c r="E284" s="39" t="s">
        <v>6026</v>
      </c>
      <c r="F284" s="40" t="s">
        <v>641</v>
      </c>
      <c r="G284" s="41">
        <v>316.16699999999997</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300">
      <c r="A286" s="37" t="s">
        <v>599</v>
      </c>
      <c r="B286" s="45"/>
      <c r="C286" s="46"/>
      <c r="D286" s="46"/>
      <c r="E286" s="49" t="s">
        <v>6342</v>
      </c>
      <c r="F286" s="46"/>
      <c r="G286" s="46"/>
      <c r="H286" s="46"/>
      <c r="I286" s="46"/>
      <c r="J286" s="48"/>
    </row>
    <row r="287" ht="150">
      <c r="A287" s="37" t="s">
        <v>601</v>
      </c>
      <c r="B287" s="45"/>
      <c r="C287" s="46"/>
      <c r="D287" s="46"/>
      <c r="E287" s="39" t="s">
        <v>6028</v>
      </c>
      <c r="F287" s="46"/>
      <c r="G287" s="46"/>
      <c r="H287" s="46"/>
      <c r="I287" s="46"/>
      <c r="J287" s="48"/>
    </row>
    <row r="288">
      <c r="A288" s="37" t="s">
        <v>593</v>
      </c>
      <c r="B288" s="37">
        <v>68</v>
      </c>
      <c r="C288" s="38" t="s">
        <v>6343</v>
      </c>
      <c r="D288" s="37" t="s">
        <v>595</v>
      </c>
      <c r="E288" s="39" t="s">
        <v>6344</v>
      </c>
      <c r="F288" s="40" t="s">
        <v>641</v>
      </c>
      <c r="G288" s="41">
        <v>75.489000000000004</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195">
      <c r="A290" s="37" t="s">
        <v>599</v>
      </c>
      <c r="B290" s="45"/>
      <c r="C290" s="46"/>
      <c r="D290" s="46"/>
      <c r="E290" s="49" t="s">
        <v>6345</v>
      </c>
      <c r="F290" s="46"/>
      <c r="G290" s="46"/>
      <c r="H290" s="46"/>
      <c r="I290" s="46"/>
      <c r="J290" s="48"/>
    </row>
    <row r="291" ht="150">
      <c r="A291" s="37" t="s">
        <v>601</v>
      </c>
      <c r="B291" s="45"/>
      <c r="C291" s="46"/>
      <c r="D291" s="46"/>
      <c r="E291" s="39" t="s">
        <v>6028</v>
      </c>
      <c r="F291" s="46"/>
      <c r="G291" s="46"/>
      <c r="H291" s="46"/>
      <c r="I291" s="46"/>
      <c r="J291" s="48"/>
    </row>
    <row r="292">
      <c r="A292" s="37" t="s">
        <v>593</v>
      </c>
      <c r="B292" s="37">
        <v>69</v>
      </c>
      <c r="C292" s="38" t="s">
        <v>6346</v>
      </c>
      <c r="D292" s="37" t="s">
        <v>595</v>
      </c>
      <c r="E292" s="39" t="s">
        <v>6347</v>
      </c>
      <c r="F292" s="40" t="s">
        <v>850</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6348</v>
      </c>
      <c r="F294" s="46"/>
      <c r="G294" s="46"/>
      <c r="H294" s="46"/>
      <c r="I294" s="46"/>
      <c r="J294" s="48"/>
    </row>
    <row r="295" ht="150">
      <c r="A295" s="37" t="s">
        <v>601</v>
      </c>
      <c r="B295" s="45"/>
      <c r="C295" s="46"/>
      <c r="D295" s="46"/>
      <c r="E295" s="39" t="s">
        <v>6349</v>
      </c>
      <c r="F295" s="46"/>
      <c r="G295" s="46"/>
      <c r="H295" s="46"/>
      <c r="I295" s="46"/>
      <c r="J295" s="48"/>
    </row>
    <row r="296">
      <c r="A296" s="37" t="s">
        <v>593</v>
      </c>
      <c r="B296" s="37">
        <v>70</v>
      </c>
      <c r="C296" s="38" t="s">
        <v>6350</v>
      </c>
      <c r="D296" s="37" t="s">
        <v>595</v>
      </c>
      <c r="E296" s="39" t="s">
        <v>6351</v>
      </c>
      <c r="F296" s="40" t="s">
        <v>641</v>
      </c>
      <c r="G296" s="41">
        <v>4.2629999999999999</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6352</v>
      </c>
      <c r="F298" s="46"/>
      <c r="G298" s="46"/>
      <c r="H298" s="46"/>
      <c r="I298" s="46"/>
      <c r="J298" s="48"/>
    </row>
    <row r="299" ht="135">
      <c r="A299" s="37" t="s">
        <v>601</v>
      </c>
      <c r="B299" s="45"/>
      <c r="C299" s="46"/>
      <c r="D299" s="46"/>
      <c r="E299" s="39" t="s">
        <v>6353</v>
      </c>
      <c r="F299" s="46"/>
      <c r="G299" s="46"/>
      <c r="H299" s="46"/>
      <c r="I299" s="46"/>
      <c r="J299" s="48"/>
    </row>
    <row r="300">
      <c r="A300" s="37" t="s">
        <v>593</v>
      </c>
      <c r="B300" s="37">
        <v>71</v>
      </c>
      <c r="C300" s="38" t="s">
        <v>6354</v>
      </c>
      <c r="D300" s="37" t="s">
        <v>595</v>
      </c>
      <c r="E300" s="39" t="s">
        <v>6355</v>
      </c>
      <c r="F300" s="40" t="s">
        <v>1127</v>
      </c>
      <c r="G300" s="41">
        <v>0.64000000000000001</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6356</v>
      </c>
      <c r="F302" s="46"/>
      <c r="G302" s="46"/>
      <c r="H302" s="46"/>
      <c r="I302" s="46"/>
      <c r="J302" s="48"/>
    </row>
    <row r="303" ht="135">
      <c r="A303" s="37" t="s">
        <v>601</v>
      </c>
      <c r="B303" s="45"/>
      <c r="C303" s="46"/>
      <c r="D303" s="46"/>
      <c r="E303" s="39" t="s">
        <v>6357</v>
      </c>
      <c r="F303" s="46"/>
      <c r="G303" s="46"/>
      <c r="H303" s="46"/>
      <c r="I303" s="46"/>
      <c r="J303" s="48"/>
    </row>
    <row r="304">
      <c r="A304" s="37" t="s">
        <v>593</v>
      </c>
      <c r="B304" s="37">
        <v>72</v>
      </c>
      <c r="C304" s="38" t="s">
        <v>6358</v>
      </c>
      <c r="D304" s="37" t="s">
        <v>595</v>
      </c>
      <c r="E304" s="39" t="s">
        <v>6359</v>
      </c>
      <c r="F304" s="40" t="s">
        <v>650</v>
      </c>
      <c r="G304" s="41">
        <v>85.260000000000005</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6360</v>
      </c>
      <c r="F306" s="46"/>
      <c r="G306" s="46"/>
      <c r="H306" s="46"/>
      <c r="I306" s="46"/>
      <c r="J306" s="48"/>
    </row>
    <row r="307" ht="165">
      <c r="A307" s="37" t="s">
        <v>601</v>
      </c>
      <c r="B307" s="45"/>
      <c r="C307" s="46"/>
      <c r="D307" s="46"/>
      <c r="E307" s="39" t="s">
        <v>6361</v>
      </c>
      <c r="F307" s="46"/>
      <c r="G307" s="46"/>
      <c r="H307" s="46"/>
      <c r="I307" s="46"/>
      <c r="J307" s="48"/>
    </row>
    <row r="308">
      <c r="A308" s="31" t="s">
        <v>591</v>
      </c>
      <c r="B308" s="32"/>
      <c r="C308" s="33" t="s">
        <v>1812</v>
      </c>
      <c r="D308" s="34"/>
      <c r="E308" s="31" t="s">
        <v>1813</v>
      </c>
      <c r="F308" s="34"/>
      <c r="G308" s="34"/>
      <c r="H308" s="34"/>
      <c r="I308" s="35">
        <f>SUMIFS(I309:I324,A309:A324,"P")</f>
        <v>0</v>
      </c>
      <c r="J308" s="36"/>
    </row>
    <row r="309" ht="45">
      <c r="A309" s="37" t="s">
        <v>593</v>
      </c>
      <c r="B309" s="37">
        <v>73</v>
      </c>
      <c r="C309" s="38" t="s">
        <v>1814</v>
      </c>
      <c r="D309" s="37" t="s">
        <v>1815</v>
      </c>
      <c r="E309" s="39" t="s">
        <v>1816</v>
      </c>
      <c r="F309" s="40" t="s">
        <v>1127</v>
      </c>
      <c r="G309" s="41">
        <v>5552.2650000000003</v>
      </c>
      <c r="H309" s="42">
        <v>0</v>
      </c>
      <c r="I309" s="43">
        <f>ROUND(G309*H309,P4)</f>
        <v>0</v>
      </c>
      <c r="J309" s="37"/>
      <c r="O309" s="44">
        <f>I309*0.21</f>
        <v>0</v>
      </c>
      <c r="P309">
        <v>3</v>
      </c>
    </row>
    <row r="310">
      <c r="A310" s="37" t="s">
        <v>598</v>
      </c>
      <c r="B310" s="45"/>
      <c r="C310" s="46"/>
      <c r="D310" s="46"/>
      <c r="E310" s="39" t="s">
        <v>1817</v>
      </c>
      <c r="F310" s="46"/>
      <c r="G310" s="46"/>
      <c r="H310" s="46"/>
      <c r="I310" s="46"/>
      <c r="J310" s="48"/>
    </row>
    <row r="311">
      <c r="A311" s="37" t="s">
        <v>599</v>
      </c>
      <c r="B311" s="45"/>
      <c r="C311" s="46"/>
      <c r="D311" s="46"/>
      <c r="E311" s="49" t="s">
        <v>6362</v>
      </c>
      <c r="F311" s="46"/>
      <c r="G311" s="46"/>
      <c r="H311" s="46"/>
      <c r="I311" s="46"/>
      <c r="J311" s="48"/>
    </row>
    <row r="312" ht="120">
      <c r="A312" s="37" t="s">
        <v>601</v>
      </c>
      <c r="B312" s="45"/>
      <c r="C312" s="46"/>
      <c r="D312" s="46"/>
      <c r="E312" s="39" t="s">
        <v>1129</v>
      </c>
      <c r="F312" s="46"/>
      <c r="G312" s="46"/>
      <c r="H312" s="46"/>
      <c r="I312" s="46"/>
      <c r="J312" s="48"/>
    </row>
    <row r="313" ht="60">
      <c r="A313" s="37" t="s">
        <v>593</v>
      </c>
      <c r="B313" s="37">
        <v>74</v>
      </c>
      <c r="C313" s="38" t="s">
        <v>2447</v>
      </c>
      <c r="D313" s="37" t="s">
        <v>2448</v>
      </c>
      <c r="E313" s="39" t="s">
        <v>2449</v>
      </c>
      <c r="F313" s="40" t="s">
        <v>1127</v>
      </c>
      <c r="G313" s="41">
        <v>898.94899999999996</v>
      </c>
      <c r="H313" s="42">
        <v>0</v>
      </c>
      <c r="I313" s="43">
        <f>ROUND(G313*H313,P4)</f>
        <v>0</v>
      </c>
      <c r="J313" s="37"/>
      <c r="O313" s="44">
        <f>I313*0.21</f>
        <v>0</v>
      </c>
      <c r="P313">
        <v>3</v>
      </c>
    </row>
    <row r="314">
      <c r="A314" s="37" t="s">
        <v>598</v>
      </c>
      <c r="B314" s="45"/>
      <c r="C314" s="46"/>
      <c r="D314" s="46"/>
      <c r="E314" s="39" t="s">
        <v>1817</v>
      </c>
      <c r="F314" s="46"/>
      <c r="G314" s="46"/>
      <c r="H314" s="46"/>
      <c r="I314" s="46"/>
      <c r="J314" s="48"/>
    </row>
    <row r="315" ht="60">
      <c r="A315" s="37" t="s">
        <v>599</v>
      </c>
      <c r="B315" s="45"/>
      <c r="C315" s="46"/>
      <c r="D315" s="46"/>
      <c r="E315" s="49" t="s">
        <v>6363</v>
      </c>
      <c r="F315" s="46"/>
      <c r="G315" s="46"/>
      <c r="H315" s="46"/>
      <c r="I315" s="46"/>
      <c r="J315" s="48"/>
    </row>
    <row r="316" ht="120">
      <c r="A316" s="37" t="s">
        <v>601</v>
      </c>
      <c r="B316" s="45"/>
      <c r="C316" s="46"/>
      <c r="D316" s="46"/>
      <c r="E316" s="39" t="s">
        <v>1129</v>
      </c>
      <c r="F316" s="46"/>
      <c r="G316" s="46"/>
      <c r="H316" s="46"/>
      <c r="I316" s="46"/>
      <c r="J316" s="48"/>
    </row>
    <row r="317" ht="45">
      <c r="A317" s="37" t="s">
        <v>593</v>
      </c>
      <c r="B317" s="37">
        <v>75</v>
      </c>
      <c r="C317" s="38" t="s">
        <v>1139</v>
      </c>
      <c r="D317" s="37" t="s">
        <v>1140</v>
      </c>
      <c r="E317" s="39" t="s">
        <v>1141</v>
      </c>
      <c r="F317" s="40" t="s">
        <v>1127</v>
      </c>
      <c r="G317" s="41">
        <v>0.36699999999999999</v>
      </c>
      <c r="H317" s="42">
        <v>0</v>
      </c>
      <c r="I317" s="43">
        <f>ROUND(G317*H317,P4)</f>
        <v>0</v>
      </c>
      <c r="J317" s="37"/>
      <c r="O317" s="44">
        <f>I317*0.21</f>
        <v>0</v>
      </c>
      <c r="P317">
        <v>3</v>
      </c>
    </row>
    <row r="318">
      <c r="A318" s="37" t="s">
        <v>598</v>
      </c>
      <c r="B318" s="45"/>
      <c r="C318" s="46"/>
      <c r="D318" s="46"/>
      <c r="E318" s="39" t="s">
        <v>1817</v>
      </c>
      <c r="F318" s="46"/>
      <c r="G318" s="46"/>
      <c r="H318" s="46"/>
      <c r="I318" s="46"/>
      <c r="J318" s="48"/>
    </row>
    <row r="319">
      <c r="A319" s="37" t="s">
        <v>599</v>
      </c>
      <c r="B319" s="45"/>
      <c r="C319" s="46"/>
      <c r="D319" s="46"/>
      <c r="E319" s="49" t="s">
        <v>6364</v>
      </c>
      <c r="F319" s="46"/>
      <c r="G319" s="46"/>
      <c r="H319" s="46"/>
      <c r="I319" s="46"/>
      <c r="J319" s="48"/>
    </row>
    <row r="320" ht="120">
      <c r="A320" s="37" t="s">
        <v>601</v>
      </c>
      <c r="B320" s="45"/>
      <c r="C320" s="46"/>
      <c r="D320" s="46"/>
      <c r="E320" s="39" t="s">
        <v>1129</v>
      </c>
      <c r="F320" s="46"/>
      <c r="G320" s="46"/>
      <c r="H320" s="46"/>
      <c r="I320" s="46"/>
      <c r="J320" s="48"/>
    </row>
    <row r="321" ht="30">
      <c r="A321" s="37" t="s">
        <v>593</v>
      </c>
      <c r="B321" s="37">
        <v>76</v>
      </c>
      <c r="C321" s="38" t="s">
        <v>3527</v>
      </c>
      <c r="D321" s="37" t="s">
        <v>3528</v>
      </c>
      <c r="E321" s="39" t="s">
        <v>4846</v>
      </c>
      <c r="F321" s="40" t="s">
        <v>1127</v>
      </c>
      <c r="G321" s="41">
        <v>1.486</v>
      </c>
      <c r="H321" s="42">
        <v>0</v>
      </c>
      <c r="I321" s="43">
        <f>ROUND(G321*H321,P4)</f>
        <v>0</v>
      </c>
      <c r="J321" s="37"/>
      <c r="O321" s="44">
        <f>I321*0.21</f>
        <v>0</v>
      </c>
      <c r="P321">
        <v>3</v>
      </c>
    </row>
    <row r="322">
      <c r="A322" s="37" t="s">
        <v>598</v>
      </c>
      <c r="B322" s="45"/>
      <c r="C322" s="46"/>
      <c r="D322" s="46"/>
      <c r="E322" s="39" t="s">
        <v>1817</v>
      </c>
      <c r="F322" s="46"/>
      <c r="G322" s="46"/>
      <c r="H322" s="46"/>
      <c r="I322" s="46"/>
      <c r="J322" s="48"/>
    </row>
    <row r="323" ht="30">
      <c r="A323" s="37" t="s">
        <v>599</v>
      </c>
      <c r="B323" s="45"/>
      <c r="C323" s="46"/>
      <c r="D323" s="46"/>
      <c r="E323" s="49" t="s">
        <v>6365</v>
      </c>
      <c r="F323" s="46"/>
      <c r="G323" s="46"/>
      <c r="H323" s="46"/>
      <c r="I323" s="46"/>
      <c r="J323" s="48"/>
    </row>
    <row r="324" ht="120">
      <c r="A324" s="37" t="s">
        <v>601</v>
      </c>
      <c r="B324" s="50"/>
      <c r="C324" s="51"/>
      <c r="D324" s="51"/>
      <c r="E324" s="39" t="s">
        <v>1129</v>
      </c>
      <c r="F324" s="51"/>
      <c r="G324" s="51"/>
      <c r="H324" s="51"/>
      <c r="I324" s="51"/>
      <c r="J324" s="52"/>
    </row>
  </sheetData>
  <sheetProtection sheet="1" objects="1" scenarios="1" spinCount="100000" saltValue="cir8r9Ufk0rjOExUo3W90HUTIpOQzhdHCOT5NS+fk9AmOKLBsOQ5J1pLwGQZiB8OeJjTCejoOoLaeurXWVEJfg==" hashValue="kt1ZAkX64H7Tcgt0IQ0FjO8DVMVGuXoBRNSyxetLCRDhbmt9I+TPxwkBDuNZsd5WjTF+VCCBikAoy1sfuKkmC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6366</v>
      </c>
      <c r="I3" s="25">
        <f>SUMIFS(I11:I135,A11:A135,"SD")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6366</v>
      </c>
      <c r="D7" s="22"/>
      <c r="E7" s="23" t="s">
        <v>201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SUMIFS(I12:I23,A12:A23,"P")</f>
        <v>0</v>
      </c>
      <c r="J11" s="36"/>
    </row>
    <row r="12">
      <c r="A12" s="37" t="s">
        <v>593</v>
      </c>
      <c r="B12" s="37">
        <v>1</v>
      </c>
      <c r="C12" s="38" t="s">
        <v>6367</v>
      </c>
      <c r="D12" s="37" t="s">
        <v>595</v>
      </c>
      <c r="E12" s="39" t="s">
        <v>5254</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ht="30">
      <c r="A15" s="37" t="s">
        <v>601</v>
      </c>
      <c r="B15" s="45"/>
      <c r="C15" s="46"/>
      <c r="D15" s="46"/>
      <c r="E15" s="39" t="s">
        <v>5256</v>
      </c>
      <c r="F15" s="46"/>
      <c r="G15" s="46"/>
      <c r="H15" s="46"/>
      <c r="I15" s="46"/>
      <c r="J15" s="48"/>
    </row>
    <row r="16">
      <c r="A16" s="37" t="s">
        <v>593</v>
      </c>
      <c r="B16" s="37">
        <v>2</v>
      </c>
      <c r="C16" s="38" t="s">
        <v>6368</v>
      </c>
      <c r="D16" s="37" t="s">
        <v>595</v>
      </c>
      <c r="E16" s="39" t="s">
        <v>5262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90">
      <c r="A19" s="37" t="s">
        <v>601</v>
      </c>
      <c r="B19" s="45"/>
      <c r="C19" s="46"/>
      <c r="D19" s="46"/>
      <c r="E19" s="39" t="s">
        <v>5263</v>
      </c>
      <c r="F19" s="46"/>
      <c r="G19" s="46"/>
      <c r="H19" s="46"/>
      <c r="I19" s="46"/>
      <c r="J19" s="48"/>
    </row>
    <row r="20">
      <c r="A20" s="37" t="s">
        <v>593</v>
      </c>
      <c r="B20" s="37">
        <v>3</v>
      </c>
      <c r="C20" s="38" t="s">
        <v>5735</v>
      </c>
      <c r="D20" s="37" t="s">
        <v>595</v>
      </c>
      <c r="E20" s="39" t="s">
        <v>5271</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c r="A23" s="37" t="s">
        <v>601</v>
      </c>
      <c r="B23" s="45"/>
      <c r="C23" s="46"/>
      <c r="D23" s="46"/>
      <c r="E23" s="39" t="s">
        <v>5272</v>
      </c>
      <c r="F23" s="46"/>
      <c r="G23" s="46"/>
      <c r="H23" s="46"/>
      <c r="I23" s="46"/>
      <c r="J23" s="48"/>
    </row>
    <row r="24">
      <c r="A24" s="31" t="s">
        <v>591</v>
      </c>
      <c r="B24" s="32"/>
      <c r="C24" s="33" t="s">
        <v>5273</v>
      </c>
      <c r="D24" s="34"/>
      <c r="E24" s="31" t="s">
        <v>638</v>
      </c>
      <c r="F24" s="34"/>
      <c r="G24" s="34"/>
      <c r="H24" s="34"/>
      <c r="I24" s="35">
        <f>SUMIFS(I25:I52,A25:A52,"P")</f>
        <v>0</v>
      </c>
      <c r="J24" s="36"/>
    </row>
    <row r="25">
      <c r="A25" s="37" t="s">
        <v>593</v>
      </c>
      <c r="B25" s="37">
        <v>4</v>
      </c>
      <c r="C25" s="38" t="s">
        <v>6369</v>
      </c>
      <c r="D25" s="37" t="s">
        <v>595</v>
      </c>
      <c r="E25" s="39" t="s">
        <v>6370</v>
      </c>
      <c r="F25" s="40" t="s">
        <v>1003</v>
      </c>
      <c r="G25" s="41">
        <v>33</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6371</v>
      </c>
      <c r="F27" s="46"/>
      <c r="G27" s="46"/>
      <c r="H27" s="46"/>
      <c r="I27" s="46"/>
      <c r="J27" s="48"/>
    </row>
    <row r="28" ht="45">
      <c r="A28" s="37" t="s">
        <v>601</v>
      </c>
      <c r="B28" s="45"/>
      <c r="C28" s="46"/>
      <c r="D28" s="46"/>
      <c r="E28" s="39" t="s">
        <v>5456</v>
      </c>
      <c r="F28" s="46"/>
      <c r="G28" s="46"/>
      <c r="H28" s="46"/>
      <c r="I28" s="46"/>
      <c r="J28" s="48"/>
    </row>
    <row r="29">
      <c r="A29" s="37" t="s">
        <v>593</v>
      </c>
      <c r="B29" s="37">
        <v>5</v>
      </c>
      <c r="C29" s="38" t="s">
        <v>5278</v>
      </c>
      <c r="D29" s="37" t="s">
        <v>595</v>
      </c>
      <c r="E29" s="39" t="s">
        <v>5279</v>
      </c>
      <c r="F29" s="40" t="s">
        <v>641</v>
      </c>
      <c r="G29" s="41">
        <v>66</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6372</v>
      </c>
      <c r="F31" s="46"/>
      <c r="G31" s="46"/>
      <c r="H31" s="46"/>
      <c r="I31" s="46"/>
      <c r="J31" s="48"/>
    </row>
    <row r="32" ht="45">
      <c r="A32" s="37" t="s">
        <v>601</v>
      </c>
      <c r="B32" s="45"/>
      <c r="C32" s="46"/>
      <c r="D32" s="46"/>
      <c r="E32" s="39" t="s">
        <v>5281</v>
      </c>
      <c r="F32" s="46"/>
      <c r="G32" s="46"/>
      <c r="H32" s="46"/>
      <c r="I32" s="46"/>
      <c r="J32" s="48"/>
    </row>
    <row r="33">
      <c r="A33" s="37" t="s">
        <v>593</v>
      </c>
      <c r="B33" s="37">
        <v>6</v>
      </c>
      <c r="C33" s="38" t="s">
        <v>5286</v>
      </c>
      <c r="D33" s="37" t="s">
        <v>595</v>
      </c>
      <c r="E33" s="39" t="s">
        <v>5287</v>
      </c>
      <c r="F33" s="40" t="s">
        <v>641</v>
      </c>
      <c r="G33" s="41">
        <v>3</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6373</v>
      </c>
      <c r="F35" s="46"/>
      <c r="G35" s="46"/>
      <c r="H35" s="46"/>
      <c r="I35" s="46"/>
      <c r="J35" s="48"/>
    </row>
    <row r="36" ht="390">
      <c r="A36" s="37" t="s">
        <v>601</v>
      </c>
      <c r="B36" s="45"/>
      <c r="C36" s="46"/>
      <c r="D36" s="46"/>
      <c r="E36" s="39" t="s">
        <v>5289</v>
      </c>
      <c r="F36" s="46"/>
      <c r="G36" s="46"/>
      <c r="H36" s="46"/>
      <c r="I36" s="46"/>
      <c r="J36" s="48"/>
    </row>
    <row r="37">
      <c r="A37" s="37" t="s">
        <v>593</v>
      </c>
      <c r="B37" s="37">
        <v>7</v>
      </c>
      <c r="C37" s="38" t="s">
        <v>3400</v>
      </c>
      <c r="D37" s="37" t="s">
        <v>595</v>
      </c>
      <c r="E37" s="39" t="s">
        <v>3401</v>
      </c>
      <c r="F37" s="40" t="s">
        <v>641</v>
      </c>
      <c r="G37" s="41">
        <v>1666.5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6374</v>
      </c>
      <c r="F39" s="46"/>
      <c r="G39" s="46"/>
      <c r="H39" s="46"/>
      <c r="I39" s="46"/>
      <c r="J39" s="48"/>
    </row>
    <row r="40" ht="405">
      <c r="A40" s="37" t="s">
        <v>601</v>
      </c>
      <c r="B40" s="45"/>
      <c r="C40" s="46"/>
      <c r="D40" s="46"/>
      <c r="E40" s="39" t="s">
        <v>3363</v>
      </c>
      <c r="F40" s="46"/>
      <c r="G40" s="46"/>
      <c r="H40" s="46"/>
      <c r="I40" s="46"/>
      <c r="J40" s="48"/>
    </row>
    <row r="41">
      <c r="A41" s="37" t="s">
        <v>593</v>
      </c>
      <c r="B41" s="37">
        <v>8</v>
      </c>
      <c r="C41" s="38" t="s">
        <v>4447</v>
      </c>
      <c r="D41" s="37" t="s">
        <v>595</v>
      </c>
      <c r="E41" s="39" t="s">
        <v>5294</v>
      </c>
      <c r="F41" s="40" t="s">
        <v>641</v>
      </c>
      <c r="G41" s="41">
        <v>1666.5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6375</v>
      </c>
      <c r="F43" s="46"/>
      <c r="G43" s="46"/>
      <c r="H43" s="46"/>
      <c r="I43" s="46"/>
      <c r="J43" s="48"/>
    </row>
    <row r="44" ht="240">
      <c r="A44" s="37" t="s">
        <v>601</v>
      </c>
      <c r="B44" s="45"/>
      <c r="C44" s="46"/>
      <c r="D44" s="46"/>
      <c r="E44" s="39" t="s">
        <v>5296</v>
      </c>
      <c r="F44" s="46"/>
      <c r="G44" s="46"/>
      <c r="H44" s="46"/>
      <c r="I44" s="46"/>
      <c r="J44" s="48"/>
    </row>
    <row r="45">
      <c r="A45" s="37" t="s">
        <v>593</v>
      </c>
      <c r="B45" s="37">
        <v>9</v>
      </c>
      <c r="C45" s="38" t="s">
        <v>4466</v>
      </c>
      <c r="D45" s="37" t="s">
        <v>595</v>
      </c>
      <c r="E45" s="39" t="s">
        <v>5297</v>
      </c>
      <c r="F45" s="40" t="s">
        <v>641</v>
      </c>
      <c r="G45" s="41">
        <v>825</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6376</v>
      </c>
      <c r="F47" s="46"/>
      <c r="G47" s="46"/>
      <c r="H47" s="46"/>
      <c r="I47" s="46"/>
      <c r="J47" s="48"/>
    </row>
    <row r="48" ht="300">
      <c r="A48" s="37" t="s">
        <v>601</v>
      </c>
      <c r="B48" s="45"/>
      <c r="C48" s="46"/>
      <c r="D48" s="46"/>
      <c r="E48" s="39" t="s">
        <v>5299</v>
      </c>
      <c r="F48" s="46"/>
      <c r="G48" s="46"/>
      <c r="H48" s="46"/>
      <c r="I48" s="46"/>
      <c r="J48" s="48"/>
    </row>
    <row r="49">
      <c r="A49" s="37" t="s">
        <v>593</v>
      </c>
      <c r="B49" s="37">
        <v>10</v>
      </c>
      <c r="C49" s="38" t="s">
        <v>5774</v>
      </c>
      <c r="D49" s="37" t="s">
        <v>595</v>
      </c>
      <c r="E49" s="39" t="s">
        <v>5775</v>
      </c>
      <c r="F49" s="40" t="s">
        <v>641</v>
      </c>
      <c r="G49" s="41">
        <v>3</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6377</v>
      </c>
      <c r="F51" s="46"/>
      <c r="G51" s="46"/>
      <c r="H51" s="46"/>
      <c r="I51" s="46"/>
      <c r="J51" s="48"/>
    </row>
    <row r="52" ht="345">
      <c r="A52" s="37" t="s">
        <v>601</v>
      </c>
      <c r="B52" s="45"/>
      <c r="C52" s="46"/>
      <c r="D52" s="46"/>
      <c r="E52" s="39" t="s">
        <v>5293</v>
      </c>
      <c r="F52" s="46"/>
      <c r="G52" s="46"/>
      <c r="H52" s="46"/>
      <c r="I52" s="46"/>
      <c r="J52" s="48"/>
    </row>
    <row r="53">
      <c r="A53" s="31" t="s">
        <v>591</v>
      </c>
      <c r="B53" s="32"/>
      <c r="C53" s="33" t="s">
        <v>5314</v>
      </c>
      <c r="D53" s="34"/>
      <c r="E53" s="31" t="s">
        <v>4955</v>
      </c>
      <c r="F53" s="34"/>
      <c r="G53" s="34"/>
      <c r="H53" s="34"/>
      <c r="I53" s="35">
        <f>SUMIFS(I54:I61,A54:A61,"P")</f>
        <v>0</v>
      </c>
      <c r="J53" s="36"/>
    </row>
    <row r="54">
      <c r="A54" s="37" t="s">
        <v>593</v>
      </c>
      <c r="B54" s="37">
        <v>11</v>
      </c>
      <c r="C54" s="38" t="s">
        <v>4977</v>
      </c>
      <c r="D54" s="37" t="s">
        <v>595</v>
      </c>
      <c r="E54" s="39" t="s">
        <v>4978</v>
      </c>
      <c r="F54" s="40" t="s">
        <v>641</v>
      </c>
      <c r="G54" s="41">
        <v>24.649999999999999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6378</v>
      </c>
      <c r="F56" s="46"/>
      <c r="G56" s="46"/>
      <c r="H56" s="46"/>
      <c r="I56" s="46"/>
      <c r="J56" s="48"/>
    </row>
    <row r="57" ht="409.5">
      <c r="A57" s="37" t="s">
        <v>601</v>
      </c>
      <c r="B57" s="45"/>
      <c r="C57" s="46"/>
      <c r="D57" s="46"/>
      <c r="E57" s="39" t="s">
        <v>5075</v>
      </c>
      <c r="F57" s="46"/>
      <c r="G57" s="46"/>
      <c r="H57" s="46"/>
      <c r="I57" s="46"/>
      <c r="J57" s="48"/>
    </row>
    <row r="58">
      <c r="A58" s="37" t="s">
        <v>593</v>
      </c>
      <c r="B58" s="37">
        <v>12</v>
      </c>
      <c r="C58" s="38" t="s">
        <v>5599</v>
      </c>
      <c r="D58" s="37" t="s">
        <v>595</v>
      </c>
      <c r="E58" s="39" t="s">
        <v>5600</v>
      </c>
      <c r="F58" s="40" t="s">
        <v>1127</v>
      </c>
      <c r="G58" s="41">
        <v>2.0649999999999999</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6379</v>
      </c>
      <c r="F60" s="46"/>
      <c r="G60" s="46"/>
      <c r="H60" s="46"/>
      <c r="I60" s="46"/>
      <c r="J60" s="48"/>
    </row>
    <row r="61" ht="330">
      <c r="A61" s="37" t="s">
        <v>601</v>
      </c>
      <c r="B61" s="45"/>
      <c r="C61" s="46"/>
      <c r="D61" s="46"/>
      <c r="E61" s="39" t="s">
        <v>5344</v>
      </c>
      <c r="F61" s="46"/>
      <c r="G61" s="46"/>
      <c r="H61" s="46"/>
      <c r="I61" s="46"/>
      <c r="J61" s="48"/>
    </row>
    <row r="62">
      <c r="A62" s="31" t="s">
        <v>591</v>
      </c>
      <c r="B62" s="32"/>
      <c r="C62" s="33" t="s">
        <v>5328</v>
      </c>
      <c r="D62" s="34"/>
      <c r="E62" s="31" t="s">
        <v>4985</v>
      </c>
      <c r="F62" s="34"/>
      <c r="G62" s="34"/>
      <c r="H62" s="34"/>
      <c r="I62" s="35">
        <f>SUMIFS(I63:I74,A63:A74,"P")</f>
        <v>0</v>
      </c>
      <c r="J62" s="36"/>
    </row>
    <row r="63">
      <c r="A63" s="37" t="s">
        <v>593</v>
      </c>
      <c r="B63" s="37">
        <v>13</v>
      </c>
      <c r="C63" s="38" t="s">
        <v>6292</v>
      </c>
      <c r="D63" s="37" t="s">
        <v>595</v>
      </c>
      <c r="E63" s="39" t="s">
        <v>6293</v>
      </c>
      <c r="F63" s="40" t="s">
        <v>641</v>
      </c>
      <c r="G63" s="41">
        <v>2.4750000000000001</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6380</v>
      </c>
      <c r="F65" s="46"/>
      <c r="G65" s="46"/>
      <c r="H65" s="46"/>
      <c r="I65" s="46"/>
      <c r="J65" s="48"/>
    </row>
    <row r="66" ht="409.5">
      <c r="A66" s="37" t="s">
        <v>601</v>
      </c>
      <c r="B66" s="45"/>
      <c r="C66" s="46"/>
      <c r="D66" s="46"/>
      <c r="E66" s="39" t="s">
        <v>5332</v>
      </c>
      <c r="F66" s="46"/>
      <c r="G66" s="46"/>
      <c r="H66" s="46"/>
      <c r="I66" s="46"/>
      <c r="J66" s="48"/>
    </row>
    <row r="67">
      <c r="A67" s="37" t="s">
        <v>593</v>
      </c>
      <c r="B67" s="37">
        <v>14</v>
      </c>
      <c r="C67" s="38" t="s">
        <v>5333</v>
      </c>
      <c r="D67" s="37" t="s">
        <v>595</v>
      </c>
      <c r="E67" s="39" t="s">
        <v>5334</v>
      </c>
      <c r="F67" s="40" t="s">
        <v>1127</v>
      </c>
      <c r="G67" s="41">
        <v>0.48999999999999999</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6381</v>
      </c>
      <c r="F69" s="46"/>
      <c r="G69" s="46"/>
      <c r="H69" s="46"/>
      <c r="I69" s="46"/>
      <c r="J69" s="48"/>
    </row>
    <row r="70" ht="300">
      <c r="A70" s="37" t="s">
        <v>601</v>
      </c>
      <c r="B70" s="45"/>
      <c r="C70" s="46"/>
      <c r="D70" s="46"/>
      <c r="E70" s="39" t="s">
        <v>5336</v>
      </c>
      <c r="F70" s="46"/>
      <c r="G70" s="46"/>
      <c r="H70" s="46"/>
      <c r="I70" s="46"/>
      <c r="J70" s="48"/>
    </row>
    <row r="71">
      <c r="A71" s="37" t="s">
        <v>593</v>
      </c>
      <c r="B71" s="37">
        <v>15</v>
      </c>
      <c r="C71" s="38" t="s">
        <v>5617</v>
      </c>
      <c r="D71" s="37" t="s">
        <v>595</v>
      </c>
      <c r="E71" s="39" t="s">
        <v>5618</v>
      </c>
      <c r="F71" s="40" t="s">
        <v>1049</v>
      </c>
      <c r="G71" s="41">
        <v>561.30999999999995</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6382</v>
      </c>
      <c r="F73" s="46"/>
      <c r="G73" s="46"/>
      <c r="H73" s="46"/>
      <c r="I73" s="46"/>
      <c r="J73" s="48"/>
    </row>
    <row r="74" ht="375">
      <c r="A74" s="37" t="s">
        <v>601</v>
      </c>
      <c r="B74" s="45"/>
      <c r="C74" s="46"/>
      <c r="D74" s="46"/>
      <c r="E74" s="39" t="s">
        <v>5347</v>
      </c>
      <c r="F74" s="46"/>
      <c r="G74" s="46"/>
      <c r="H74" s="46"/>
      <c r="I74" s="46"/>
      <c r="J74" s="48"/>
    </row>
    <row r="75">
      <c r="A75" s="31" t="s">
        <v>591</v>
      </c>
      <c r="B75" s="32"/>
      <c r="C75" s="33" t="s">
        <v>5354</v>
      </c>
      <c r="D75" s="34"/>
      <c r="E75" s="31" t="s">
        <v>1643</v>
      </c>
      <c r="F75" s="34"/>
      <c r="G75" s="34"/>
      <c r="H75" s="34"/>
      <c r="I75" s="35">
        <f>SUMIFS(I76:I99,A76:A99,"P")</f>
        <v>0</v>
      </c>
      <c r="J75" s="36"/>
    </row>
    <row r="76">
      <c r="A76" s="37" t="s">
        <v>593</v>
      </c>
      <c r="B76" s="37">
        <v>16</v>
      </c>
      <c r="C76" s="38" t="s">
        <v>6383</v>
      </c>
      <c r="D76" s="37" t="s">
        <v>595</v>
      </c>
      <c r="E76" s="39" t="s">
        <v>6384</v>
      </c>
      <c r="F76" s="40" t="s">
        <v>641</v>
      </c>
      <c r="G76" s="41">
        <v>1.3600000000000001</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6385</v>
      </c>
      <c r="F78" s="46"/>
      <c r="G78" s="46"/>
      <c r="H78" s="46"/>
      <c r="I78" s="46"/>
      <c r="J78" s="48"/>
    </row>
    <row r="79" ht="300">
      <c r="A79" s="37" t="s">
        <v>601</v>
      </c>
      <c r="B79" s="45"/>
      <c r="C79" s="46"/>
      <c r="D79" s="46"/>
      <c r="E79" s="39" t="s">
        <v>5358</v>
      </c>
      <c r="F79" s="46"/>
      <c r="G79" s="46"/>
      <c r="H79" s="46"/>
      <c r="I79" s="46"/>
      <c r="J79" s="48"/>
    </row>
    <row r="80">
      <c r="A80" s="37" t="s">
        <v>593</v>
      </c>
      <c r="B80" s="37">
        <v>17</v>
      </c>
      <c r="C80" s="38" t="s">
        <v>4519</v>
      </c>
      <c r="D80" s="37" t="s">
        <v>595</v>
      </c>
      <c r="E80" s="39" t="s">
        <v>5638</v>
      </c>
      <c r="F80" s="40" t="s">
        <v>641</v>
      </c>
      <c r="G80" s="41">
        <v>11.172000000000001</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6386</v>
      </c>
      <c r="F82" s="46"/>
      <c r="G82" s="46"/>
      <c r="H82" s="46"/>
      <c r="I82" s="46"/>
      <c r="J82" s="48"/>
    </row>
    <row r="83" ht="409.5">
      <c r="A83" s="37" t="s">
        <v>601</v>
      </c>
      <c r="B83" s="45"/>
      <c r="C83" s="46"/>
      <c r="D83" s="46"/>
      <c r="E83" s="39" t="s">
        <v>5340</v>
      </c>
      <c r="F83" s="46"/>
      <c r="G83" s="46"/>
      <c r="H83" s="46"/>
      <c r="I83" s="46"/>
      <c r="J83" s="48"/>
    </row>
    <row r="84">
      <c r="A84" s="37" t="s">
        <v>593</v>
      </c>
      <c r="B84" s="37">
        <v>18</v>
      </c>
      <c r="C84" s="38" t="s">
        <v>5015</v>
      </c>
      <c r="D84" s="37" t="s">
        <v>595</v>
      </c>
      <c r="E84" s="39" t="s">
        <v>5359</v>
      </c>
      <c r="F84" s="40" t="s">
        <v>641</v>
      </c>
      <c r="G84" s="41">
        <v>29.585000000000001</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6387</v>
      </c>
      <c r="F86" s="46"/>
      <c r="G86" s="46"/>
      <c r="H86" s="46"/>
      <c r="I86" s="46"/>
      <c r="J86" s="48"/>
    </row>
    <row r="87" ht="409.5">
      <c r="A87" s="37" t="s">
        <v>601</v>
      </c>
      <c r="B87" s="45"/>
      <c r="C87" s="46"/>
      <c r="D87" s="46"/>
      <c r="E87" s="39" t="s">
        <v>5340</v>
      </c>
      <c r="F87" s="46"/>
      <c r="G87" s="46"/>
      <c r="H87" s="46"/>
      <c r="I87" s="46"/>
      <c r="J87" s="48"/>
    </row>
    <row r="88">
      <c r="A88" s="37" t="s">
        <v>593</v>
      </c>
      <c r="B88" s="37">
        <v>19</v>
      </c>
      <c r="C88" s="38" t="s">
        <v>5372</v>
      </c>
      <c r="D88" s="37" t="s">
        <v>595</v>
      </c>
      <c r="E88" s="39" t="s">
        <v>5373</v>
      </c>
      <c r="F88" s="40" t="s">
        <v>641</v>
      </c>
      <c r="G88" s="41">
        <v>13.536</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6388</v>
      </c>
      <c r="F90" s="46"/>
      <c r="G90" s="46"/>
      <c r="H90" s="46"/>
      <c r="I90" s="46"/>
      <c r="J90" s="48"/>
    </row>
    <row r="91" ht="75">
      <c r="A91" s="37" t="s">
        <v>601</v>
      </c>
      <c r="B91" s="45"/>
      <c r="C91" s="46"/>
      <c r="D91" s="46"/>
      <c r="E91" s="39" t="s">
        <v>5375</v>
      </c>
      <c r="F91" s="46"/>
      <c r="G91" s="46"/>
      <c r="H91" s="46"/>
      <c r="I91" s="46"/>
      <c r="J91" s="48"/>
    </row>
    <row r="92">
      <c r="A92" s="37" t="s">
        <v>593</v>
      </c>
      <c r="B92" s="37">
        <v>20</v>
      </c>
      <c r="C92" s="38" t="s">
        <v>4540</v>
      </c>
      <c r="D92" s="37" t="s">
        <v>595</v>
      </c>
      <c r="E92" s="39" t="s">
        <v>4541</v>
      </c>
      <c r="F92" s="40" t="s">
        <v>641</v>
      </c>
      <c r="G92" s="41">
        <v>7.0999999999999996</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6389</v>
      </c>
      <c r="F94" s="46"/>
      <c r="G94" s="46"/>
      <c r="H94" s="46"/>
      <c r="I94" s="46"/>
      <c r="J94" s="48"/>
    </row>
    <row r="95" ht="150">
      <c r="A95" s="37" t="s">
        <v>601</v>
      </c>
      <c r="B95" s="45"/>
      <c r="C95" s="46"/>
      <c r="D95" s="46"/>
      <c r="E95" s="39" t="s">
        <v>5377</v>
      </c>
      <c r="F95" s="46"/>
      <c r="G95" s="46"/>
      <c r="H95" s="46"/>
      <c r="I95" s="46"/>
      <c r="J95" s="48"/>
    </row>
    <row r="96">
      <c r="A96" s="37" t="s">
        <v>593</v>
      </c>
      <c r="B96" s="37">
        <v>21</v>
      </c>
      <c r="C96" s="38" t="s">
        <v>5529</v>
      </c>
      <c r="D96" s="37" t="s">
        <v>595</v>
      </c>
      <c r="E96" s="39" t="s">
        <v>5530</v>
      </c>
      <c r="F96" s="40" t="s">
        <v>641</v>
      </c>
      <c r="G96" s="41">
        <v>4.4080000000000004</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6390</v>
      </c>
      <c r="F98" s="46"/>
      <c r="G98" s="46"/>
      <c r="H98" s="46"/>
      <c r="I98" s="46"/>
      <c r="J98" s="48"/>
    </row>
    <row r="99" ht="409.5">
      <c r="A99" s="37" t="s">
        <v>601</v>
      </c>
      <c r="B99" s="45"/>
      <c r="C99" s="46"/>
      <c r="D99" s="46"/>
      <c r="E99" s="39" t="s">
        <v>5532</v>
      </c>
      <c r="F99" s="46"/>
      <c r="G99" s="46"/>
      <c r="H99" s="46"/>
      <c r="I99" s="46"/>
      <c r="J99" s="48"/>
    </row>
    <row r="100">
      <c r="A100" s="31" t="s">
        <v>591</v>
      </c>
      <c r="B100" s="32"/>
      <c r="C100" s="33" t="s">
        <v>5378</v>
      </c>
      <c r="D100" s="34"/>
      <c r="E100" s="31" t="s">
        <v>5379</v>
      </c>
      <c r="F100" s="34"/>
      <c r="G100" s="34"/>
      <c r="H100" s="34"/>
      <c r="I100" s="35">
        <f>SUMIFS(I101:I104,A101:A104,"P")</f>
        <v>0</v>
      </c>
      <c r="J100" s="36"/>
    </row>
    <row r="101">
      <c r="A101" s="37" t="s">
        <v>593</v>
      </c>
      <c r="B101" s="37">
        <v>22</v>
      </c>
      <c r="C101" s="38" t="s">
        <v>6083</v>
      </c>
      <c r="D101" s="37" t="s">
        <v>595</v>
      </c>
      <c r="E101" s="39" t="s">
        <v>6168</v>
      </c>
      <c r="F101" s="40" t="s">
        <v>641</v>
      </c>
      <c r="G101" s="41">
        <v>2.7000000000000002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6391</v>
      </c>
      <c r="F103" s="46"/>
      <c r="G103" s="46"/>
      <c r="H103" s="46"/>
      <c r="I103" s="46"/>
      <c r="J103" s="48"/>
    </row>
    <row r="104" ht="409.5">
      <c r="A104" s="37" t="s">
        <v>601</v>
      </c>
      <c r="B104" s="45"/>
      <c r="C104" s="46"/>
      <c r="D104" s="46"/>
      <c r="E104" s="39" t="s">
        <v>5383</v>
      </c>
      <c r="F104" s="46"/>
      <c r="G104" s="46"/>
      <c r="H104" s="46"/>
      <c r="I104" s="46"/>
      <c r="J104" s="48"/>
    </row>
    <row r="105">
      <c r="A105" s="31" t="s">
        <v>591</v>
      </c>
      <c r="B105" s="32"/>
      <c r="C105" s="33" t="s">
        <v>1689</v>
      </c>
      <c r="D105" s="34"/>
      <c r="E105" s="31" t="s">
        <v>5172</v>
      </c>
      <c r="F105" s="34"/>
      <c r="G105" s="34"/>
      <c r="H105" s="34"/>
      <c r="I105" s="35">
        <f>SUMIFS(I106:I117,A106:A117,"P")</f>
        <v>0</v>
      </c>
      <c r="J105" s="36"/>
    </row>
    <row r="106" ht="30">
      <c r="A106" s="37" t="s">
        <v>593</v>
      </c>
      <c r="B106" s="37">
        <v>23</v>
      </c>
      <c r="C106" s="38" t="s">
        <v>5535</v>
      </c>
      <c r="D106" s="37" t="s">
        <v>595</v>
      </c>
      <c r="E106" s="39" t="s">
        <v>5536</v>
      </c>
      <c r="F106" s="40" t="s">
        <v>650</v>
      </c>
      <c r="G106" s="41">
        <v>243.30000000000001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90">
      <c r="A108" s="37" t="s">
        <v>599</v>
      </c>
      <c r="B108" s="45"/>
      <c r="C108" s="46"/>
      <c r="D108" s="46"/>
      <c r="E108" s="49" t="s">
        <v>6392</v>
      </c>
      <c r="F108" s="46"/>
      <c r="G108" s="46"/>
      <c r="H108" s="46"/>
      <c r="I108" s="46"/>
      <c r="J108" s="48"/>
    </row>
    <row r="109" ht="270">
      <c r="A109" s="37" t="s">
        <v>601</v>
      </c>
      <c r="B109" s="45"/>
      <c r="C109" s="46"/>
      <c r="D109" s="46"/>
      <c r="E109" s="39" t="s">
        <v>5386</v>
      </c>
      <c r="F109" s="46"/>
      <c r="G109" s="46"/>
      <c r="H109" s="46"/>
      <c r="I109" s="46"/>
      <c r="J109" s="48"/>
    </row>
    <row r="110" ht="30">
      <c r="A110" s="37" t="s">
        <v>593</v>
      </c>
      <c r="B110" s="37">
        <v>24</v>
      </c>
      <c r="C110" s="38" t="s">
        <v>5390</v>
      </c>
      <c r="D110" s="37" t="s">
        <v>595</v>
      </c>
      <c r="E110" s="39" t="s">
        <v>5391</v>
      </c>
      <c r="F110" s="40" t="s">
        <v>650</v>
      </c>
      <c r="G110" s="41">
        <v>243.30000000000001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6393</v>
      </c>
      <c r="F112" s="46"/>
      <c r="G112" s="46"/>
      <c r="H112" s="46"/>
      <c r="I112" s="46"/>
      <c r="J112" s="48"/>
    </row>
    <row r="113" ht="270">
      <c r="A113" s="37" t="s">
        <v>601</v>
      </c>
      <c r="B113" s="45"/>
      <c r="C113" s="46"/>
      <c r="D113" s="46"/>
      <c r="E113" s="39" t="s">
        <v>5386</v>
      </c>
      <c r="F113" s="46"/>
      <c r="G113" s="46"/>
      <c r="H113" s="46"/>
      <c r="I113" s="46"/>
      <c r="J113" s="48"/>
    </row>
    <row r="114">
      <c r="A114" s="37" t="s">
        <v>593</v>
      </c>
      <c r="B114" s="37">
        <v>25</v>
      </c>
      <c r="C114" s="38" t="s">
        <v>5397</v>
      </c>
      <c r="D114" s="37" t="s">
        <v>595</v>
      </c>
      <c r="E114" s="39" t="s">
        <v>5398</v>
      </c>
      <c r="F114" s="40" t="s">
        <v>650</v>
      </c>
      <c r="G114" s="41">
        <v>243.30000000000001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6394</v>
      </c>
      <c r="F116" s="46"/>
      <c r="G116" s="46"/>
      <c r="H116" s="46"/>
      <c r="I116" s="46"/>
      <c r="J116" s="48"/>
    </row>
    <row r="117" ht="45">
      <c r="A117" s="37" t="s">
        <v>601</v>
      </c>
      <c r="B117" s="45"/>
      <c r="C117" s="46"/>
      <c r="D117" s="46"/>
      <c r="E117" s="39" t="s">
        <v>5396</v>
      </c>
      <c r="F117" s="46"/>
      <c r="G117" s="46"/>
      <c r="H117" s="46"/>
      <c r="I117" s="46"/>
      <c r="J117" s="48"/>
    </row>
    <row r="118">
      <c r="A118" s="31" t="s">
        <v>591</v>
      </c>
      <c r="B118" s="32"/>
      <c r="C118" s="33" t="s">
        <v>4636</v>
      </c>
      <c r="D118" s="34"/>
      <c r="E118" s="31" t="s">
        <v>4637</v>
      </c>
      <c r="F118" s="34"/>
      <c r="G118" s="34"/>
      <c r="H118" s="34"/>
      <c r="I118" s="35">
        <f>SUMIFS(I119:I130,A119:A130,"P")</f>
        <v>0</v>
      </c>
      <c r="J118" s="36"/>
    </row>
    <row r="119">
      <c r="A119" s="37" t="s">
        <v>593</v>
      </c>
      <c r="B119" s="37">
        <v>26</v>
      </c>
      <c r="C119" s="38" t="s">
        <v>5432</v>
      </c>
      <c r="D119" s="37" t="s">
        <v>595</v>
      </c>
      <c r="E119" s="39" t="s">
        <v>5433</v>
      </c>
      <c r="F119" s="40" t="s">
        <v>1049</v>
      </c>
      <c r="G119" s="41">
        <v>26.436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6395</v>
      </c>
      <c r="F121" s="46"/>
      <c r="G121" s="46"/>
      <c r="H121" s="46"/>
      <c r="I121" s="46"/>
      <c r="J121" s="48"/>
    </row>
    <row r="122" ht="409.5">
      <c r="A122" s="37" t="s">
        <v>601</v>
      </c>
      <c r="B122" s="45"/>
      <c r="C122" s="46"/>
      <c r="D122" s="46"/>
      <c r="E122" s="39" t="s">
        <v>5435</v>
      </c>
      <c r="F122" s="46"/>
      <c r="G122" s="46"/>
      <c r="H122" s="46"/>
      <c r="I122" s="46"/>
      <c r="J122" s="48"/>
    </row>
    <row r="123">
      <c r="A123" s="37" t="s">
        <v>593</v>
      </c>
      <c r="B123" s="37">
        <v>27</v>
      </c>
      <c r="C123" s="38" t="s">
        <v>6396</v>
      </c>
      <c r="D123" s="37" t="s">
        <v>595</v>
      </c>
      <c r="E123" s="39" t="s">
        <v>6397</v>
      </c>
      <c r="F123" s="40" t="s">
        <v>1003</v>
      </c>
      <c r="G123" s="41">
        <v>29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6398</v>
      </c>
      <c r="F125" s="46"/>
      <c r="G125" s="46"/>
      <c r="H125" s="46"/>
      <c r="I125" s="46"/>
      <c r="J125" s="48"/>
    </row>
    <row r="126" ht="409.5">
      <c r="A126" s="37" t="s">
        <v>601</v>
      </c>
      <c r="B126" s="45"/>
      <c r="C126" s="46"/>
      <c r="D126" s="46"/>
      <c r="E126" s="39" t="s">
        <v>6399</v>
      </c>
      <c r="F126" s="46"/>
      <c r="G126" s="46"/>
      <c r="H126" s="46"/>
      <c r="I126" s="46"/>
      <c r="J126" s="48"/>
    </row>
    <row r="127">
      <c r="A127" s="37" t="s">
        <v>593</v>
      </c>
      <c r="B127" s="37">
        <v>28</v>
      </c>
      <c r="C127" s="38" t="s">
        <v>5828</v>
      </c>
      <c r="D127" s="37" t="s">
        <v>595</v>
      </c>
      <c r="E127" s="39" t="s">
        <v>6400</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6401</v>
      </c>
      <c r="F129" s="46"/>
      <c r="G129" s="46"/>
      <c r="H129" s="46"/>
      <c r="I129" s="46"/>
      <c r="J129" s="48"/>
    </row>
    <row r="130">
      <c r="A130" s="37" t="s">
        <v>601</v>
      </c>
      <c r="B130" s="45"/>
      <c r="C130" s="46"/>
      <c r="D130" s="46"/>
      <c r="E130" s="39" t="s">
        <v>5272</v>
      </c>
      <c r="F130" s="46"/>
      <c r="G130" s="46"/>
      <c r="H130" s="46"/>
      <c r="I130" s="46"/>
      <c r="J130" s="48"/>
    </row>
    <row r="131">
      <c r="A131" s="31" t="s">
        <v>591</v>
      </c>
      <c r="B131" s="32"/>
      <c r="C131" s="33" t="s">
        <v>1812</v>
      </c>
      <c r="D131" s="34"/>
      <c r="E131" s="31" t="s">
        <v>1813</v>
      </c>
      <c r="F131" s="34"/>
      <c r="G131" s="34"/>
      <c r="H131" s="34"/>
      <c r="I131" s="35">
        <f>SUMIFS(I132:I135,A132:A135,"P")</f>
        <v>0</v>
      </c>
      <c r="J131" s="36"/>
    </row>
    <row r="132" ht="45">
      <c r="A132" s="37" t="s">
        <v>593</v>
      </c>
      <c r="B132" s="37">
        <v>29</v>
      </c>
      <c r="C132" s="38" t="s">
        <v>1814</v>
      </c>
      <c r="D132" s="37" t="s">
        <v>1815</v>
      </c>
      <c r="E132" s="39" t="s">
        <v>1816</v>
      </c>
      <c r="F132" s="40" t="s">
        <v>1127</v>
      </c>
      <c r="G132" s="41">
        <v>1979.8</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c r="A134" s="37" t="s">
        <v>599</v>
      </c>
      <c r="B134" s="45"/>
      <c r="C134" s="46"/>
      <c r="D134" s="46"/>
      <c r="E134" s="49" t="s">
        <v>6402</v>
      </c>
      <c r="F134" s="46"/>
      <c r="G134" s="46"/>
      <c r="H134" s="46"/>
      <c r="I134" s="46"/>
      <c r="J134" s="48"/>
    </row>
    <row r="135" ht="120">
      <c r="A135" s="37" t="s">
        <v>601</v>
      </c>
      <c r="B135" s="50"/>
      <c r="C135" s="51"/>
      <c r="D135" s="51"/>
      <c r="E135" s="39" t="s">
        <v>1129</v>
      </c>
      <c r="F135" s="51"/>
      <c r="G135" s="51"/>
      <c r="H135" s="51"/>
      <c r="I135" s="51"/>
      <c r="J135" s="52"/>
    </row>
  </sheetData>
  <sheetProtection sheet="1" objects="1" scenarios="1" spinCount="100000" saltValue="eOm8pU25GjKwHTKaEZYJNikHrHWRj/dfcZ6NJSVUCWbdyh0nYhk/gphpuiZqCJr04mbAdTP0TOOw0LkzEkYa0Q==" hashValue="HjuTEtKPCswO41Bq2Uc61asJsYWIfg/IH/sL3CdxlKAgUr4yFhHTL0ITTkMmXGFWKlHBNx5PuRTTK6iiJV/qf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6403</v>
      </c>
      <c r="I3" s="25">
        <f>SUMIFS(I11:I143,A11:A143,"SD")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6403</v>
      </c>
      <c r="D7" s="22"/>
      <c r="E7" s="23" t="s">
        <v>203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SUMIFS(I12:I23,A12:A23,"P")</f>
        <v>0</v>
      </c>
      <c r="J11" s="36"/>
    </row>
    <row r="12">
      <c r="A12" s="37" t="s">
        <v>593</v>
      </c>
      <c r="B12" s="37">
        <v>1</v>
      </c>
      <c r="C12" s="38" t="s">
        <v>6367</v>
      </c>
      <c r="D12" s="37" t="s">
        <v>595</v>
      </c>
      <c r="E12" s="39" t="s">
        <v>5254</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ht="30">
      <c r="A15" s="37" t="s">
        <v>601</v>
      </c>
      <c r="B15" s="45"/>
      <c r="C15" s="46"/>
      <c r="D15" s="46"/>
      <c r="E15" s="39" t="s">
        <v>5256</v>
      </c>
      <c r="F15" s="46"/>
      <c r="G15" s="46"/>
      <c r="H15" s="46"/>
      <c r="I15" s="46"/>
      <c r="J15" s="48"/>
    </row>
    <row r="16">
      <c r="A16" s="37" t="s">
        <v>593</v>
      </c>
      <c r="B16" s="37">
        <v>2</v>
      </c>
      <c r="C16" s="38" t="s">
        <v>6368</v>
      </c>
      <c r="D16" s="37" t="s">
        <v>595</v>
      </c>
      <c r="E16" s="39" t="s">
        <v>5262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90">
      <c r="A19" s="37" t="s">
        <v>601</v>
      </c>
      <c r="B19" s="45"/>
      <c r="C19" s="46"/>
      <c r="D19" s="46"/>
      <c r="E19" s="39" t="s">
        <v>5263</v>
      </c>
      <c r="F19" s="46"/>
      <c r="G19" s="46"/>
      <c r="H19" s="46"/>
      <c r="I19" s="46"/>
      <c r="J19" s="48"/>
    </row>
    <row r="20">
      <c r="A20" s="37" t="s">
        <v>593</v>
      </c>
      <c r="B20" s="37">
        <v>3</v>
      </c>
      <c r="C20" s="38" t="s">
        <v>5735</v>
      </c>
      <c r="D20" s="37" t="s">
        <v>595</v>
      </c>
      <c r="E20" s="39" t="s">
        <v>5271</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c r="A23" s="37" t="s">
        <v>601</v>
      </c>
      <c r="B23" s="45"/>
      <c r="C23" s="46"/>
      <c r="D23" s="46"/>
      <c r="E23" s="39" t="s">
        <v>5272</v>
      </c>
      <c r="F23" s="46"/>
      <c r="G23" s="46"/>
      <c r="H23" s="46"/>
      <c r="I23" s="46"/>
      <c r="J23" s="48"/>
    </row>
    <row r="24">
      <c r="A24" s="31" t="s">
        <v>591</v>
      </c>
      <c r="B24" s="32"/>
      <c r="C24" s="33" t="s">
        <v>5273</v>
      </c>
      <c r="D24" s="34"/>
      <c r="E24" s="31" t="s">
        <v>638</v>
      </c>
      <c r="F24" s="34"/>
      <c r="G24" s="34"/>
      <c r="H24" s="34"/>
      <c r="I24" s="35">
        <f>SUMIFS(I25:I48,A25:A48,"P")</f>
        <v>0</v>
      </c>
      <c r="J24" s="36"/>
    </row>
    <row r="25">
      <c r="A25" s="37" t="s">
        <v>593</v>
      </c>
      <c r="B25" s="37">
        <v>4</v>
      </c>
      <c r="C25" s="38" t="s">
        <v>6369</v>
      </c>
      <c r="D25" s="37" t="s">
        <v>595</v>
      </c>
      <c r="E25" s="39" t="s">
        <v>6370</v>
      </c>
      <c r="F25" s="40" t="s">
        <v>1003</v>
      </c>
      <c r="G25" s="41">
        <v>12.314</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6404</v>
      </c>
      <c r="F27" s="46"/>
      <c r="G27" s="46"/>
      <c r="H27" s="46"/>
      <c r="I27" s="46"/>
      <c r="J27" s="48"/>
    </row>
    <row r="28" ht="45">
      <c r="A28" s="37" t="s">
        <v>601</v>
      </c>
      <c r="B28" s="45"/>
      <c r="C28" s="46"/>
      <c r="D28" s="46"/>
      <c r="E28" s="39" t="s">
        <v>5456</v>
      </c>
      <c r="F28" s="46"/>
      <c r="G28" s="46"/>
      <c r="H28" s="46"/>
      <c r="I28" s="46"/>
      <c r="J28" s="48"/>
    </row>
    <row r="29">
      <c r="A29" s="37" t="s">
        <v>593</v>
      </c>
      <c r="B29" s="37">
        <v>5</v>
      </c>
      <c r="C29" s="38" t="s">
        <v>5286</v>
      </c>
      <c r="D29" s="37" t="s">
        <v>595</v>
      </c>
      <c r="E29" s="39" t="s">
        <v>5287</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6405</v>
      </c>
      <c r="F31" s="46"/>
      <c r="G31" s="46"/>
      <c r="H31" s="46"/>
      <c r="I31" s="46"/>
      <c r="J31" s="48"/>
    </row>
    <row r="32" ht="390">
      <c r="A32" s="37" t="s">
        <v>601</v>
      </c>
      <c r="B32" s="45"/>
      <c r="C32" s="46"/>
      <c r="D32" s="46"/>
      <c r="E32" s="39" t="s">
        <v>5289</v>
      </c>
      <c r="F32" s="46"/>
      <c r="G32" s="46"/>
      <c r="H32" s="46"/>
      <c r="I32" s="46"/>
      <c r="J32" s="48"/>
    </row>
    <row r="33">
      <c r="A33" s="37" t="s">
        <v>593</v>
      </c>
      <c r="B33" s="37">
        <v>6</v>
      </c>
      <c r="C33" s="38" t="s">
        <v>3400</v>
      </c>
      <c r="D33" s="37" t="s">
        <v>595</v>
      </c>
      <c r="E33" s="39" t="s">
        <v>3401</v>
      </c>
      <c r="F33" s="40" t="s">
        <v>641</v>
      </c>
      <c r="G33" s="41">
        <v>280.5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6406</v>
      </c>
      <c r="F35" s="46"/>
      <c r="G35" s="46"/>
      <c r="H35" s="46"/>
      <c r="I35" s="46"/>
      <c r="J35" s="48"/>
    </row>
    <row r="36" ht="405">
      <c r="A36" s="37" t="s">
        <v>601</v>
      </c>
      <c r="B36" s="45"/>
      <c r="C36" s="46"/>
      <c r="D36" s="46"/>
      <c r="E36" s="39" t="s">
        <v>3363</v>
      </c>
      <c r="F36" s="46"/>
      <c r="G36" s="46"/>
      <c r="H36" s="46"/>
      <c r="I36" s="46"/>
      <c r="J36" s="48"/>
    </row>
    <row r="37">
      <c r="A37" s="37" t="s">
        <v>593</v>
      </c>
      <c r="B37" s="37">
        <v>7</v>
      </c>
      <c r="C37" s="38" t="s">
        <v>4447</v>
      </c>
      <c r="D37" s="37" t="s">
        <v>595</v>
      </c>
      <c r="E37" s="39" t="s">
        <v>5294</v>
      </c>
      <c r="F37" s="40" t="s">
        <v>641</v>
      </c>
      <c r="G37" s="41">
        <v>280.5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6407</v>
      </c>
      <c r="F39" s="46"/>
      <c r="G39" s="46"/>
      <c r="H39" s="46"/>
      <c r="I39" s="46"/>
      <c r="J39" s="48"/>
    </row>
    <row r="40" ht="240">
      <c r="A40" s="37" t="s">
        <v>601</v>
      </c>
      <c r="B40" s="45"/>
      <c r="C40" s="46"/>
      <c r="D40" s="46"/>
      <c r="E40" s="39" t="s">
        <v>5296</v>
      </c>
      <c r="F40" s="46"/>
      <c r="G40" s="46"/>
      <c r="H40" s="46"/>
      <c r="I40" s="46"/>
      <c r="J40" s="48"/>
    </row>
    <row r="41">
      <c r="A41" s="37" t="s">
        <v>593</v>
      </c>
      <c r="B41" s="37">
        <v>8</v>
      </c>
      <c r="C41" s="38" t="s">
        <v>4466</v>
      </c>
      <c r="D41" s="37" t="s">
        <v>595</v>
      </c>
      <c r="E41" s="39" t="s">
        <v>5297</v>
      </c>
      <c r="F41" s="40" t="s">
        <v>641</v>
      </c>
      <c r="G41" s="41">
        <v>255.75</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6408</v>
      </c>
      <c r="F43" s="46"/>
      <c r="G43" s="46"/>
      <c r="H43" s="46"/>
      <c r="I43" s="46"/>
      <c r="J43" s="48"/>
    </row>
    <row r="44" ht="300">
      <c r="A44" s="37" t="s">
        <v>601</v>
      </c>
      <c r="B44" s="45"/>
      <c r="C44" s="46"/>
      <c r="D44" s="46"/>
      <c r="E44" s="39" t="s">
        <v>5299</v>
      </c>
      <c r="F44" s="46"/>
      <c r="G44" s="46"/>
      <c r="H44" s="46"/>
      <c r="I44" s="46"/>
      <c r="J44" s="48"/>
    </row>
    <row r="45">
      <c r="A45" s="37" t="s">
        <v>593</v>
      </c>
      <c r="B45" s="37">
        <v>9</v>
      </c>
      <c r="C45" s="38" t="s">
        <v>5774</v>
      </c>
      <c r="D45" s="37" t="s">
        <v>595</v>
      </c>
      <c r="E45" s="39" t="s">
        <v>5775</v>
      </c>
      <c r="F45" s="40" t="s">
        <v>641</v>
      </c>
      <c r="G45" s="41">
        <v>3.5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6409</v>
      </c>
      <c r="F47" s="46"/>
      <c r="G47" s="46"/>
      <c r="H47" s="46"/>
      <c r="I47" s="46"/>
      <c r="J47" s="48"/>
    </row>
    <row r="48" ht="345">
      <c r="A48" s="37" t="s">
        <v>601</v>
      </c>
      <c r="B48" s="45"/>
      <c r="C48" s="46"/>
      <c r="D48" s="46"/>
      <c r="E48" s="39" t="s">
        <v>5293</v>
      </c>
      <c r="F48" s="46"/>
      <c r="G48" s="46"/>
      <c r="H48" s="46"/>
      <c r="I48" s="46"/>
      <c r="J48" s="48"/>
    </row>
    <row r="49">
      <c r="A49" s="31" t="s">
        <v>591</v>
      </c>
      <c r="B49" s="32"/>
      <c r="C49" s="33" t="s">
        <v>5314</v>
      </c>
      <c r="D49" s="34"/>
      <c r="E49" s="31" t="s">
        <v>4955</v>
      </c>
      <c r="F49" s="34"/>
      <c r="G49" s="34"/>
      <c r="H49" s="34"/>
      <c r="I49" s="35">
        <f>SUMIFS(I50:I57,A50:A57,"P")</f>
        <v>0</v>
      </c>
      <c r="J49" s="36"/>
    </row>
    <row r="50">
      <c r="A50" s="37" t="s">
        <v>593</v>
      </c>
      <c r="B50" s="37">
        <v>10</v>
      </c>
      <c r="C50" s="38" t="s">
        <v>4977</v>
      </c>
      <c r="D50" s="37" t="s">
        <v>595</v>
      </c>
      <c r="E50" s="39" t="s">
        <v>4978</v>
      </c>
      <c r="F50" s="40" t="s">
        <v>641</v>
      </c>
      <c r="G50" s="41">
        <v>19.056000000000001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6410</v>
      </c>
      <c r="F52" s="46"/>
      <c r="G52" s="46"/>
      <c r="H52" s="46"/>
      <c r="I52" s="46"/>
      <c r="J52" s="48"/>
    </row>
    <row r="53" ht="409.5">
      <c r="A53" s="37" t="s">
        <v>601</v>
      </c>
      <c r="B53" s="45"/>
      <c r="C53" s="46"/>
      <c r="D53" s="46"/>
      <c r="E53" s="39" t="s">
        <v>5075</v>
      </c>
      <c r="F53" s="46"/>
      <c r="G53" s="46"/>
      <c r="H53" s="46"/>
      <c r="I53" s="46"/>
      <c r="J53" s="48"/>
    </row>
    <row r="54">
      <c r="A54" s="37" t="s">
        <v>593</v>
      </c>
      <c r="B54" s="37">
        <v>11</v>
      </c>
      <c r="C54" s="38" t="s">
        <v>5599</v>
      </c>
      <c r="D54" s="37" t="s">
        <v>595</v>
      </c>
      <c r="E54" s="39" t="s">
        <v>5600</v>
      </c>
      <c r="F54" s="40" t="s">
        <v>1127</v>
      </c>
      <c r="G54" s="41">
        <v>1.4450000000000001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6411</v>
      </c>
      <c r="F56" s="46"/>
      <c r="G56" s="46"/>
      <c r="H56" s="46"/>
      <c r="I56" s="46"/>
      <c r="J56" s="48"/>
    </row>
    <row r="57" ht="330">
      <c r="A57" s="37" t="s">
        <v>601</v>
      </c>
      <c r="B57" s="45"/>
      <c r="C57" s="46"/>
      <c r="D57" s="46"/>
      <c r="E57" s="39" t="s">
        <v>5344</v>
      </c>
      <c r="F57" s="46"/>
      <c r="G57" s="46"/>
      <c r="H57" s="46"/>
      <c r="I57" s="46"/>
      <c r="J57" s="48"/>
    </row>
    <row r="58">
      <c r="A58" s="31" t="s">
        <v>591</v>
      </c>
      <c r="B58" s="32"/>
      <c r="C58" s="33" t="s">
        <v>5328</v>
      </c>
      <c r="D58" s="34"/>
      <c r="E58" s="31" t="s">
        <v>4985</v>
      </c>
      <c r="F58" s="34"/>
      <c r="G58" s="34"/>
      <c r="H58" s="34"/>
      <c r="I58" s="35">
        <f>SUMIFS(I59:I82,A59:A82,"P")</f>
        <v>0</v>
      </c>
      <c r="J58" s="36"/>
    </row>
    <row r="59">
      <c r="A59" s="37" t="s">
        <v>593</v>
      </c>
      <c r="B59" s="37">
        <v>12</v>
      </c>
      <c r="C59" s="38" t="s">
        <v>5329</v>
      </c>
      <c r="D59" s="37" t="s">
        <v>595</v>
      </c>
      <c r="E59" s="39" t="s">
        <v>5330</v>
      </c>
      <c r="F59" s="40" t="s">
        <v>641</v>
      </c>
      <c r="G59" s="41">
        <v>2.5510000000000002</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6412</v>
      </c>
      <c r="F61" s="46"/>
      <c r="G61" s="46"/>
      <c r="H61" s="46"/>
      <c r="I61" s="46"/>
      <c r="J61" s="48"/>
    </row>
    <row r="62" ht="409.5">
      <c r="A62" s="37" t="s">
        <v>601</v>
      </c>
      <c r="B62" s="45"/>
      <c r="C62" s="46"/>
      <c r="D62" s="46"/>
      <c r="E62" s="39" t="s">
        <v>5332</v>
      </c>
      <c r="F62" s="46"/>
      <c r="G62" s="46"/>
      <c r="H62" s="46"/>
      <c r="I62" s="46"/>
      <c r="J62" s="48"/>
    </row>
    <row r="63">
      <c r="A63" s="37" t="s">
        <v>593</v>
      </c>
      <c r="B63" s="37">
        <v>13</v>
      </c>
      <c r="C63" s="38" t="s">
        <v>5333</v>
      </c>
      <c r="D63" s="37" t="s">
        <v>595</v>
      </c>
      <c r="E63" s="39" t="s">
        <v>5334</v>
      </c>
      <c r="F63" s="40" t="s">
        <v>1127</v>
      </c>
      <c r="G63" s="41">
        <v>0.41899999999999998</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6413</v>
      </c>
      <c r="F65" s="46"/>
      <c r="G65" s="46"/>
      <c r="H65" s="46"/>
      <c r="I65" s="46"/>
      <c r="J65" s="48"/>
    </row>
    <row r="66" ht="300">
      <c r="A66" s="37" t="s">
        <v>601</v>
      </c>
      <c r="B66" s="45"/>
      <c r="C66" s="46"/>
      <c r="D66" s="46"/>
      <c r="E66" s="39" t="s">
        <v>5336</v>
      </c>
      <c r="F66" s="46"/>
      <c r="G66" s="46"/>
      <c r="H66" s="46"/>
      <c r="I66" s="46"/>
      <c r="J66" s="48"/>
    </row>
    <row r="67">
      <c r="A67" s="37" t="s">
        <v>593</v>
      </c>
      <c r="B67" s="37">
        <v>14</v>
      </c>
      <c r="C67" s="38" t="s">
        <v>4998</v>
      </c>
      <c r="D67" s="37" t="s">
        <v>595</v>
      </c>
      <c r="E67" s="39" t="s">
        <v>5345</v>
      </c>
      <c r="F67" s="40" t="s">
        <v>1049</v>
      </c>
      <c r="G67" s="41">
        <v>563.85000000000002</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6414</v>
      </c>
      <c r="F69" s="46"/>
      <c r="G69" s="46"/>
      <c r="H69" s="46"/>
      <c r="I69" s="46"/>
      <c r="J69" s="48"/>
    </row>
    <row r="70" ht="375">
      <c r="A70" s="37" t="s">
        <v>601</v>
      </c>
      <c r="B70" s="45"/>
      <c r="C70" s="46"/>
      <c r="D70" s="46"/>
      <c r="E70" s="39" t="s">
        <v>5347</v>
      </c>
      <c r="F70" s="46"/>
      <c r="G70" s="46"/>
      <c r="H70" s="46"/>
      <c r="I70" s="46"/>
      <c r="J70" s="48"/>
    </row>
    <row r="71">
      <c r="A71" s="37" t="s">
        <v>593</v>
      </c>
      <c r="B71" s="37">
        <v>15</v>
      </c>
      <c r="C71" s="38" t="s">
        <v>6415</v>
      </c>
      <c r="D71" s="37" t="s">
        <v>595</v>
      </c>
      <c r="E71" s="39" t="s">
        <v>6416</v>
      </c>
      <c r="F71" s="40" t="s">
        <v>641</v>
      </c>
      <c r="G71" s="41">
        <v>31.297999999999998</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599</v>
      </c>
      <c r="B73" s="45"/>
      <c r="C73" s="46"/>
      <c r="D73" s="46"/>
      <c r="E73" s="49" t="s">
        <v>6417</v>
      </c>
      <c r="F73" s="46"/>
      <c r="G73" s="46"/>
      <c r="H73" s="46"/>
      <c r="I73" s="46"/>
      <c r="J73" s="48"/>
    </row>
    <row r="74" ht="300">
      <c r="A74" s="37" t="s">
        <v>601</v>
      </c>
      <c r="B74" s="45"/>
      <c r="C74" s="46"/>
      <c r="D74" s="46"/>
      <c r="E74" s="39" t="s">
        <v>4993</v>
      </c>
      <c r="F74" s="46"/>
      <c r="G74" s="46"/>
      <c r="H74" s="46"/>
      <c r="I74" s="46"/>
      <c r="J74" s="48"/>
    </row>
    <row r="75">
      <c r="A75" s="37" t="s">
        <v>593</v>
      </c>
      <c r="B75" s="37">
        <v>16</v>
      </c>
      <c r="C75" s="38" t="s">
        <v>6418</v>
      </c>
      <c r="D75" s="37" t="s">
        <v>595</v>
      </c>
      <c r="E75" s="39" t="s">
        <v>6419</v>
      </c>
      <c r="F75" s="40" t="s">
        <v>641</v>
      </c>
      <c r="G75" s="41">
        <v>4.9500000000000002</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6420</v>
      </c>
      <c r="F77" s="46"/>
      <c r="G77" s="46"/>
      <c r="H77" s="46"/>
      <c r="I77" s="46"/>
      <c r="J77" s="48"/>
    </row>
    <row r="78" ht="409.5">
      <c r="A78" s="37" t="s">
        <v>601</v>
      </c>
      <c r="B78" s="45"/>
      <c r="C78" s="46"/>
      <c r="D78" s="46"/>
      <c r="E78" s="39" t="s">
        <v>6421</v>
      </c>
      <c r="F78" s="46"/>
      <c r="G78" s="46"/>
      <c r="H78" s="46"/>
      <c r="I78" s="46"/>
      <c r="J78" s="48"/>
    </row>
    <row r="79">
      <c r="A79" s="37" t="s">
        <v>593</v>
      </c>
      <c r="B79" s="37">
        <v>17</v>
      </c>
      <c r="C79" s="38" t="s">
        <v>6422</v>
      </c>
      <c r="D79" s="37" t="s">
        <v>595</v>
      </c>
      <c r="E79" s="39" t="s">
        <v>6423</v>
      </c>
      <c r="F79" s="40" t="s">
        <v>1127</v>
      </c>
      <c r="G79" s="41">
        <v>0.309</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6424</v>
      </c>
      <c r="F81" s="46"/>
      <c r="G81" s="46"/>
      <c r="H81" s="46"/>
      <c r="I81" s="46"/>
      <c r="J81" s="48"/>
    </row>
    <row r="82" ht="330">
      <c r="A82" s="37" t="s">
        <v>601</v>
      </c>
      <c r="B82" s="45"/>
      <c r="C82" s="46"/>
      <c r="D82" s="46"/>
      <c r="E82" s="39" t="s">
        <v>4984</v>
      </c>
      <c r="F82" s="46"/>
      <c r="G82" s="46"/>
      <c r="H82" s="46"/>
      <c r="I82" s="46"/>
      <c r="J82" s="48"/>
    </row>
    <row r="83">
      <c r="A83" s="31" t="s">
        <v>591</v>
      </c>
      <c r="B83" s="32"/>
      <c r="C83" s="33" t="s">
        <v>5354</v>
      </c>
      <c r="D83" s="34"/>
      <c r="E83" s="31" t="s">
        <v>1643</v>
      </c>
      <c r="F83" s="34"/>
      <c r="G83" s="34"/>
      <c r="H83" s="34"/>
      <c r="I83" s="35">
        <f>SUMIFS(I84:I107,A84:A107,"P")</f>
        <v>0</v>
      </c>
      <c r="J83" s="36"/>
    </row>
    <row r="84">
      <c r="A84" s="37" t="s">
        <v>593</v>
      </c>
      <c r="B84" s="37">
        <v>18</v>
      </c>
      <c r="C84" s="38" t="s">
        <v>4519</v>
      </c>
      <c r="D84" s="37" t="s">
        <v>595</v>
      </c>
      <c r="E84" s="39" t="s">
        <v>5638</v>
      </c>
      <c r="F84" s="40" t="s">
        <v>641</v>
      </c>
      <c r="G84" s="41">
        <v>7.9649999999999999</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6425</v>
      </c>
      <c r="F86" s="46"/>
      <c r="G86" s="46"/>
      <c r="H86" s="46"/>
      <c r="I86" s="46"/>
      <c r="J86" s="48"/>
    </row>
    <row r="87" ht="409.5">
      <c r="A87" s="37" t="s">
        <v>601</v>
      </c>
      <c r="B87" s="45"/>
      <c r="C87" s="46"/>
      <c r="D87" s="46"/>
      <c r="E87" s="39" t="s">
        <v>5340</v>
      </c>
      <c r="F87" s="46"/>
      <c r="G87" s="46"/>
      <c r="H87" s="46"/>
      <c r="I87" s="46"/>
      <c r="J87" s="48"/>
    </row>
    <row r="88">
      <c r="A88" s="37" t="s">
        <v>593</v>
      </c>
      <c r="B88" s="37">
        <v>19</v>
      </c>
      <c r="C88" s="38" t="s">
        <v>5015</v>
      </c>
      <c r="D88" s="37" t="s">
        <v>595</v>
      </c>
      <c r="E88" s="39" t="s">
        <v>5359</v>
      </c>
      <c r="F88" s="40" t="s">
        <v>641</v>
      </c>
      <c r="G88" s="41">
        <v>6.7699999999999996</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6426</v>
      </c>
      <c r="F90" s="46"/>
      <c r="G90" s="46"/>
      <c r="H90" s="46"/>
      <c r="I90" s="46"/>
      <c r="J90" s="48"/>
    </row>
    <row r="91" ht="409.5">
      <c r="A91" s="37" t="s">
        <v>601</v>
      </c>
      <c r="B91" s="45"/>
      <c r="C91" s="46"/>
      <c r="D91" s="46"/>
      <c r="E91" s="39" t="s">
        <v>5340</v>
      </c>
      <c r="F91" s="46"/>
      <c r="G91" s="46"/>
      <c r="H91" s="46"/>
      <c r="I91" s="46"/>
      <c r="J91" s="48"/>
    </row>
    <row r="92">
      <c r="A92" s="37" t="s">
        <v>593</v>
      </c>
      <c r="B92" s="37">
        <v>20</v>
      </c>
      <c r="C92" s="38" t="s">
        <v>6427</v>
      </c>
      <c r="D92" s="37" t="s">
        <v>595</v>
      </c>
      <c r="E92" s="39" t="s">
        <v>6428</v>
      </c>
      <c r="F92" s="40" t="s">
        <v>641</v>
      </c>
      <c r="G92" s="41">
        <v>15.66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6429</v>
      </c>
      <c r="F94" s="46"/>
      <c r="G94" s="46"/>
      <c r="H94" s="46"/>
      <c r="I94" s="46"/>
      <c r="J94" s="48"/>
    </row>
    <row r="95" ht="409.5">
      <c r="A95" s="37" t="s">
        <v>601</v>
      </c>
      <c r="B95" s="45"/>
      <c r="C95" s="46"/>
      <c r="D95" s="46"/>
      <c r="E95" s="39" t="s">
        <v>5340</v>
      </c>
      <c r="F95" s="46"/>
      <c r="G95" s="46"/>
      <c r="H95" s="46"/>
      <c r="I95" s="46"/>
      <c r="J95" s="48"/>
    </row>
    <row r="96">
      <c r="A96" s="37" t="s">
        <v>593</v>
      </c>
      <c r="B96" s="37">
        <v>21</v>
      </c>
      <c r="C96" s="38" t="s">
        <v>5372</v>
      </c>
      <c r="D96" s="37" t="s">
        <v>595</v>
      </c>
      <c r="E96" s="39" t="s">
        <v>5373</v>
      </c>
      <c r="F96" s="40" t="s">
        <v>641</v>
      </c>
      <c r="G96" s="41">
        <v>10.800000000000001</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6430</v>
      </c>
      <c r="F98" s="46"/>
      <c r="G98" s="46"/>
      <c r="H98" s="46"/>
      <c r="I98" s="46"/>
      <c r="J98" s="48"/>
    </row>
    <row r="99" ht="75">
      <c r="A99" s="37" t="s">
        <v>601</v>
      </c>
      <c r="B99" s="45"/>
      <c r="C99" s="46"/>
      <c r="D99" s="46"/>
      <c r="E99" s="39" t="s">
        <v>5375</v>
      </c>
      <c r="F99" s="46"/>
      <c r="G99" s="46"/>
      <c r="H99" s="46"/>
      <c r="I99" s="46"/>
      <c r="J99" s="48"/>
    </row>
    <row r="100">
      <c r="A100" s="37" t="s">
        <v>593</v>
      </c>
      <c r="B100" s="37">
        <v>22</v>
      </c>
      <c r="C100" s="38" t="s">
        <v>4540</v>
      </c>
      <c r="D100" s="37" t="s">
        <v>595</v>
      </c>
      <c r="E100" s="39" t="s">
        <v>4541</v>
      </c>
      <c r="F100" s="40" t="s">
        <v>641</v>
      </c>
      <c r="G100" s="41">
        <v>6.7699999999999996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6431</v>
      </c>
      <c r="F102" s="46"/>
      <c r="G102" s="46"/>
      <c r="H102" s="46"/>
      <c r="I102" s="46"/>
      <c r="J102" s="48"/>
    </row>
    <row r="103" ht="150">
      <c r="A103" s="37" t="s">
        <v>601</v>
      </c>
      <c r="B103" s="45"/>
      <c r="C103" s="46"/>
      <c r="D103" s="46"/>
      <c r="E103" s="39" t="s">
        <v>5377</v>
      </c>
      <c r="F103" s="46"/>
      <c r="G103" s="46"/>
      <c r="H103" s="46"/>
      <c r="I103" s="46"/>
      <c r="J103" s="48"/>
    </row>
    <row r="104">
      <c r="A104" s="37" t="s">
        <v>593</v>
      </c>
      <c r="B104" s="37">
        <v>23</v>
      </c>
      <c r="C104" s="38" t="s">
        <v>5529</v>
      </c>
      <c r="D104" s="37" t="s">
        <v>595</v>
      </c>
      <c r="E104" s="39" t="s">
        <v>5530</v>
      </c>
      <c r="F104" s="40" t="s">
        <v>641</v>
      </c>
      <c r="G104" s="41">
        <v>2.6720000000000002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6432</v>
      </c>
      <c r="F106" s="46"/>
      <c r="G106" s="46"/>
      <c r="H106" s="46"/>
      <c r="I106" s="46"/>
      <c r="J106" s="48"/>
    </row>
    <row r="107" ht="409.5">
      <c r="A107" s="37" t="s">
        <v>601</v>
      </c>
      <c r="B107" s="45"/>
      <c r="C107" s="46"/>
      <c r="D107" s="46"/>
      <c r="E107" s="39" t="s">
        <v>5532</v>
      </c>
      <c r="F107" s="46"/>
      <c r="G107" s="46"/>
      <c r="H107" s="46"/>
      <c r="I107" s="46"/>
      <c r="J107" s="48"/>
    </row>
    <row r="108">
      <c r="A108" s="31" t="s">
        <v>591</v>
      </c>
      <c r="B108" s="32"/>
      <c r="C108" s="33" t="s">
        <v>5378</v>
      </c>
      <c r="D108" s="34"/>
      <c r="E108" s="31" t="s">
        <v>5379</v>
      </c>
      <c r="F108" s="34"/>
      <c r="G108" s="34"/>
      <c r="H108" s="34"/>
      <c r="I108" s="35">
        <f>SUMIFS(I109:I112,A109:A112,"P")</f>
        <v>0</v>
      </c>
      <c r="J108" s="36"/>
    </row>
    <row r="109">
      <c r="A109" s="37" t="s">
        <v>593</v>
      </c>
      <c r="B109" s="37">
        <v>24</v>
      </c>
      <c r="C109" s="38" t="s">
        <v>6083</v>
      </c>
      <c r="D109" s="37" t="s">
        <v>595</v>
      </c>
      <c r="E109" s="39" t="s">
        <v>6168</v>
      </c>
      <c r="F109" s="40" t="s">
        <v>641</v>
      </c>
      <c r="G109" s="41">
        <v>1.3919999999999999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6433</v>
      </c>
      <c r="F111" s="46"/>
      <c r="G111" s="46"/>
      <c r="H111" s="46"/>
      <c r="I111" s="46"/>
      <c r="J111" s="48"/>
    </row>
    <row r="112" ht="409.5">
      <c r="A112" s="37" t="s">
        <v>601</v>
      </c>
      <c r="B112" s="45"/>
      <c r="C112" s="46"/>
      <c r="D112" s="46"/>
      <c r="E112" s="39" t="s">
        <v>5383</v>
      </c>
      <c r="F112" s="46"/>
      <c r="G112" s="46"/>
      <c r="H112" s="46"/>
      <c r="I112" s="46"/>
      <c r="J112" s="48"/>
    </row>
    <row r="113">
      <c r="A113" s="31" t="s">
        <v>591</v>
      </c>
      <c r="B113" s="32"/>
      <c r="C113" s="33" t="s">
        <v>1689</v>
      </c>
      <c r="D113" s="34"/>
      <c r="E113" s="31" t="s">
        <v>5172</v>
      </c>
      <c r="F113" s="34"/>
      <c r="G113" s="34"/>
      <c r="H113" s="34"/>
      <c r="I113" s="35">
        <f>SUMIFS(I114:I125,A114:A125,"P")</f>
        <v>0</v>
      </c>
      <c r="J113" s="36"/>
    </row>
    <row r="114" ht="30">
      <c r="A114" s="37" t="s">
        <v>593</v>
      </c>
      <c r="B114" s="37">
        <v>25</v>
      </c>
      <c r="C114" s="38" t="s">
        <v>5535</v>
      </c>
      <c r="D114" s="37" t="s">
        <v>595</v>
      </c>
      <c r="E114" s="39" t="s">
        <v>5536</v>
      </c>
      <c r="F114" s="40" t="s">
        <v>650</v>
      </c>
      <c r="G114" s="41">
        <v>158.755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65">
      <c r="A116" s="37" t="s">
        <v>599</v>
      </c>
      <c r="B116" s="45"/>
      <c r="C116" s="46"/>
      <c r="D116" s="46"/>
      <c r="E116" s="49" t="s">
        <v>6434</v>
      </c>
      <c r="F116" s="46"/>
      <c r="G116" s="46"/>
      <c r="H116" s="46"/>
      <c r="I116" s="46"/>
      <c r="J116" s="48"/>
    </row>
    <row r="117" ht="270">
      <c r="A117" s="37" t="s">
        <v>601</v>
      </c>
      <c r="B117" s="45"/>
      <c r="C117" s="46"/>
      <c r="D117" s="46"/>
      <c r="E117" s="39" t="s">
        <v>5386</v>
      </c>
      <c r="F117" s="46"/>
      <c r="G117" s="46"/>
      <c r="H117" s="46"/>
      <c r="I117" s="46"/>
      <c r="J117" s="48"/>
    </row>
    <row r="118" ht="30">
      <c r="A118" s="37" t="s">
        <v>593</v>
      </c>
      <c r="B118" s="37">
        <v>26</v>
      </c>
      <c r="C118" s="38" t="s">
        <v>5390</v>
      </c>
      <c r="D118" s="37" t="s">
        <v>595</v>
      </c>
      <c r="E118" s="39" t="s">
        <v>5391</v>
      </c>
      <c r="F118" s="40" t="s">
        <v>650</v>
      </c>
      <c r="G118" s="41">
        <v>158.755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599</v>
      </c>
      <c r="B120" s="45"/>
      <c r="C120" s="46"/>
      <c r="D120" s="46"/>
      <c r="E120" s="49" t="s">
        <v>6435</v>
      </c>
      <c r="F120" s="46"/>
      <c r="G120" s="46"/>
      <c r="H120" s="46"/>
      <c r="I120" s="46"/>
      <c r="J120" s="48"/>
    </row>
    <row r="121" ht="270">
      <c r="A121" s="37" t="s">
        <v>601</v>
      </c>
      <c r="B121" s="45"/>
      <c r="C121" s="46"/>
      <c r="D121" s="46"/>
      <c r="E121" s="39" t="s">
        <v>5386</v>
      </c>
      <c r="F121" s="46"/>
      <c r="G121" s="46"/>
      <c r="H121" s="46"/>
      <c r="I121" s="46"/>
      <c r="J121" s="48"/>
    </row>
    <row r="122">
      <c r="A122" s="37" t="s">
        <v>593</v>
      </c>
      <c r="B122" s="37">
        <v>27</v>
      </c>
      <c r="C122" s="38" t="s">
        <v>5397</v>
      </c>
      <c r="D122" s="37" t="s">
        <v>595</v>
      </c>
      <c r="E122" s="39" t="s">
        <v>5398</v>
      </c>
      <c r="F122" s="40" t="s">
        <v>650</v>
      </c>
      <c r="G122" s="41">
        <v>158.755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599</v>
      </c>
      <c r="B124" s="45"/>
      <c r="C124" s="46"/>
      <c r="D124" s="46"/>
      <c r="E124" s="49" t="s">
        <v>6436</v>
      </c>
      <c r="F124" s="46"/>
      <c r="G124" s="46"/>
      <c r="H124" s="46"/>
      <c r="I124" s="46"/>
      <c r="J124" s="48"/>
    </row>
    <row r="125" ht="45">
      <c r="A125" s="37" t="s">
        <v>601</v>
      </c>
      <c r="B125" s="45"/>
      <c r="C125" s="46"/>
      <c r="D125" s="46"/>
      <c r="E125" s="39" t="s">
        <v>5396</v>
      </c>
      <c r="F125" s="46"/>
      <c r="G125" s="46"/>
      <c r="H125" s="46"/>
      <c r="I125" s="46"/>
      <c r="J125" s="48"/>
    </row>
    <row r="126">
      <c r="A126" s="31" t="s">
        <v>591</v>
      </c>
      <c r="B126" s="32"/>
      <c r="C126" s="33" t="s">
        <v>4636</v>
      </c>
      <c r="D126" s="34"/>
      <c r="E126" s="31" t="s">
        <v>4637</v>
      </c>
      <c r="F126" s="34"/>
      <c r="G126" s="34"/>
      <c r="H126" s="34"/>
      <c r="I126" s="35">
        <f>SUMIFS(I127:I138,A127:A138,"P")</f>
        <v>0</v>
      </c>
      <c r="J126" s="36"/>
    </row>
    <row r="127">
      <c r="A127" s="37" t="s">
        <v>593</v>
      </c>
      <c r="B127" s="37">
        <v>28</v>
      </c>
      <c r="C127" s="38" t="s">
        <v>5425</v>
      </c>
      <c r="D127" s="37" t="s">
        <v>595</v>
      </c>
      <c r="E127" s="39" t="s">
        <v>5426</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6437</v>
      </c>
      <c r="F129" s="46"/>
      <c r="G129" s="46"/>
      <c r="H129" s="46"/>
      <c r="I129" s="46"/>
      <c r="J129" s="48"/>
    </row>
    <row r="130" ht="45">
      <c r="A130" s="37" t="s">
        <v>601</v>
      </c>
      <c r="B130" s="45"/>
      <c r="C130" s="46"/>
      <c r="D130" s="46"/>
      <c r="E130" s="39" t="s">
        <v>5428</v>
      </c>
      <c r="F130" s="46"/>
      <c r="G130" s="46"/>
      <c r="H130" s="46"/>
      <c r="I130" s="46"/>
      <c r="J130" s="48"/>
    </row>
    <row r="131">
      <c r="A131" s="37" t="s">
        <v>593</v>
      </c>
      <c r="B131" s="37">
        <v>29</v>
      </c>
      <c r="C131" s="38" t="s">
        <v>5432</v>
      </c>
      <c r="D131" s="37" t="s">
        <v>595</v>
      </c>
      <c r="E131" s="39" t="s">
        <v>5433</v>
      </c>
      <c r="F131" s="40" t="s">
        <v>1049</v>
      </c>
      <c r="G131" s="41">
        <v>20.867999999999999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6438</v>
      </c>
      <c r="F133" s="46"/>
      <c r="G133" s="46"/>
      <c r="H133" s="46"/>
      <c r="I133" s="46"/>
      <c r="J133" s="48"/>
    </row>
    <row r="134" ht="409.5">
      <c r="A134" s="37" t="s">
        <v>601</v>
      </c>
      <c r="B134" s="45"/>
      <c r="C134" s="46"/>
      <c r="D134" s="46"/>
      <c r="E134" s="39" t="s">
        <v>5435</v>
      </c>
      <c r="F134" s="46"/>
      <c r="G134" s="46"/>
      <c r="H134" s="46"/>
      <c r="I134" s="46"/>
      <c r="J134" s="48"/>
    </row>
    <row r="135">
      <c r="A135" s="37" t="s">
        <v>593</v>
      </c>
      <c r="B135" s="37">
        <v>30</v>
      </c>
      <c r="C135" s="38" t="s">
        <v>5828</v>
      </c>
      <c r="D135" s="37" t="s">
        <v>595</v>
      </c>
      <c r="E135" s="39" t="s">
        <v>6400</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6437</v>
      </c>
      <c r="F137" s="46"/>
      <c r="G137" s="46"/>
      <c r="H137" s="46"/>
      <c r="I137" s="46"/>
      <c r="J137" s="48"/>
    </row>
    <row r="138">
      <c r="A138" s="37" t="s">
        <v>601</v>
      </c>
      <c r="B138" s="45"/>
      <c r="C138" s="46"/>
      <c r="D138" s="46"/>
      <c r="E138" s="39" t="s">
        <v>5272</v>
      </c>
      <c r="F138" s="46"/>
      <c r="G138" s="46"/>
      <c r="H138" s="46"/>
      <c r="I138" s="46"/>
      <c r="J138" s="48"/>
    </row>
    <row r="139">
      <c r="A139" s="31" t="s">
        <v>591</v>
      </c>
      <c r="B139" s="32"/>
      <c r="C139" s="33" t="s">
        <v>1812</v>
      </c>
      <c r="D139" s="34"/>
      <c r="E139" s="31" t="s">
        <v>1813</v>
      </c>
      <c r="F139" s="34"/>
      <c r="G139" s="34"/>
      <c r="H139" s="34"/>
      <c r="I139" s="35">
        <f>SUMIFS(I140:I143,A140:A143,"P")</f>
        <v>0</v>
      </c>
      <c r="J139" s="36"/>
    </row>
    <row r="140" ht="45">
      <c r="A140" s="37" t="s">
        <v>593</v>
      </c>
      <c r="B140" s="37">
        <v>31</v>
      </c>
      <c r="C140" s="38" t="s">
        <v>1814</v>
      </c>
      <c r="D140" s="37" t="s">
        <v>1815</v>
      </c>
      <c r="E140" s="39" t="s">
        <v>1816</v>
      </c>
      <c r="F140" s="40" t="s">
        <v>1127</v>
      </c>
      <c r="G140" s="41">
        <v>532.95000000000005</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45">
      <c r="A142" s="37" t="s">
        <v>599</v>
      </c>
      <c r="B142" s="45"/>
      <c r="C142" s="46"/>
      <c r="D142" s="46"/>
      <c r="E142" s="49" t="s">
        <v>6439</v>
      </c>
      <c r="F142" s="46"/>
      <c r="G142" s="46"/>
      <c r="H142" s="46"/>
      <c r="I142" s="46"/>
      <c r="J142" s="48"/>
    </row>
    <row r="143" ht="120">
      <c r="A143" s="37" t="s">
        <v>601</v>
      </c>
      <c r="B143" s="50"/>
      <c r="C143" s="51"/>
      <c r="D143" s="51"/>
      <c r="E143" s="39" t="s">
        <v>1129</v>
      </c>
      <c r="F143" s="51"/>
      <c r="G143" s="51"/>
      <c r="H143" s="51"/>
      <c r="I143" s="51"/>
      <c r="J143" s="52"/>
    </row>
  </sheetData>
  <sheetProtection sheet="1" objects="1" scenarios="1" spinCount="100000" saltValue="lS2+FXWlneKfC2D5s7do08wQ0jMVuk+hgxyuR4TJv9c7HS3rlgHR3FGnpm/bUUd6QeBun7UYdgMrT56/ZUfJTg==" hashValue="JsCi/GYba/9OkbFSDS6Eezuxxq2QFQ2S0W81FwWOqEdi5s9MkbjMnFvosBrhGmoBSEKJ/wV7sYHunDMo6XKOg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6440</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ht="30">
      <c r="A7" s="3" t="s">
        <v>578</v>
      </c>
      <c r="B7" s="20" t="s">
        <v>579</v>
      </c>
      <c r="C7" s="21" t="s">
        <v>6440</v>
      </c>
      <c r="D7" s="22"/>
      <c r="E7" s="23" t="s">
        <v>205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SUMIFS(I12:I19,A12:A19,"P")</f>
        <v>0</v>
      </c>
      <c r="J11" s="36"/>
    </row>
    <row r="12">
      <c r="A12" s="37" t="s">
        <v>593</v>
      </c>
      <c r="B12" s="37">
        <v>1</v>
      </c>
      <c r="C12" s="38" t="s">
        <v>4283</v>
      </c>
      <c r="D12" s="37" t="s">
        <v>595</v>
      </c>
      <c r="E12" s="39" t="s">
        <v>4033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6441</v>
      </c>
      <c r="F14" s="46"/>
      <c r="G14" s="46"/>
      <c r="H14" s="46"/>
      <c r="I14" s="46"/>
      <c r="J14" s="48"/>
    </row>
    <row r="15" ht="30">
      <c r="A15" s="37" t="s">
        <v>601</v>
      </c>
      <c r="B15" s="45"/>
      <c r="C15" s="46"/>
      <c r="D15" s="46"/>
      <c r="E15" s="39" t="s">
        <v>4284</v>
      </c>
      <c r="F15" s="46"/>
      <c r="G15" s="46"/>
      <c r="H15" s="46"/>
      <c r="I15" s="46"/>
      <c r="J15" s="48"/>
    </row>
    <row r="16">
      <c r="A16" s="37" t="s">
        <v>593</v>
      </c>
      <c r="B16" s="37">
        <v>2</v>
      </c>
      <c r="C16" s="38" t="s">
        <v>5735</v>
      </c>
      <c r="D16" s="37" t="s">
        <v>595</v>
      </c>
      <c r="E16" s="39" t="s">
        <v>5271</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c r="A19" s="37" t="s">
        <v>601</v>
      </c>
      <c r="B19" s="45"/>
      <c r="C19" s="46"/>
      <c r="D19" s="46"/>
      <c r="E19" s="39" t="s">
        <v>5272</v>
      </c>
      <c r="F19" s="46"/>
      <c r="G19" s="46"/>
      <c r="H19" s="46"/>
      <c r="I19" s="46"/>
      <c r="J19" s="48"/>
    </row>
    <row r="20">
      <c r="A20" s="31" t="s">
        <v>591</v>
      </c>
      <c r="B20" s="32"/>
      <c r="C20" s="33" t="s">
        <v>5273</v>
      </c>
      <c r="D20" s="34"/>
      <c r="E20" s="31" t="s">
        <v>638</v>
      </c>
      <c r="F20" s="34"/>
      <c r="G20" s="34"/>
      <c r="H20" s="34"/>
      <c r="I20" s="35">
        <f>SUMIFS(I21:I44,A21:A44,"P")</f>
        <v>0</v>
      </c>
      <c r="J20" s="36"/>
    </row>
    <row r="21">
      <c r="A21" s="37" t="s">
        <v>593</v>
      </c>
      <c r="B21" s="37">
        <v>3</v>
      </c>
      <c r="C21" s="38" t="s">
        <v>6442</v>
      </c>
      <c r="D21" s="37" t="s">
        <v>595</v>
      </c>
      <c r="E21" s="39" t="s">
        <v>6443</v>
      </c>
      <c r="F21" s="40" t="s">
        <v>650</v>
      </c>
      <c r="G21" s="41">
        <v>150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6444</v>
      </c>
      <c r="F23" s="46"/>
      <c r="G23" s="46"/>
      <c r="H23" s="46"/>
      <c r="I23" s="46"/>
      <c r="J23" s="48"/>
    </row>
    <row r="24" ht="45">
      <c r="A24" s="37" t="s">
        <v>601</v>
      </c>
      <c r="B24" s="45"/>
      <c r="C24" s="46"/>
      <c r="D24" s="46"/>
      <c r="E24" s="39" t="s">
        <v>6445</v>
      </c>
      <c r="F24" s="46"/>
      <c r="G24" s="46"/>
      <c r="H24" s="46"/>
      <c r="I24" s="46"/>
      <c r="J24" s="48"/>
    </row>
    <row r="25">
      <c r="A25" s="37" t="s">
        <v>593</v>
      </c>
      <c r="B25" s="37">
        <v>4</v>
      </c>
      <c r="C25" s="38" t="s">
        <v>6446</v>
      </c>
      <c r="D25" s="37" t="s">
        <v>595</v>
      </c>
      <c r="E25" s="39" t="s">
        <v>6447</v>
      </c>
      <c r="F25" s="40" t="s">
        <v>1003</v>
      </c>
      <c r="G25" s="41">
        <v>43</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6448</v>
      </c>
      <c r="F27" s="46"/>
      <c r="G27" s="46"/>
      <c r="H27" s="46"/>
      <c r="I27" s="46"/>
      <c r="J27" s="48"/>
    </row>
    <row r="28" ht="45">
      <c r="A28" s="37" t="s">
        <v>601</v>
      </c>
      <c r="B28" s="45"/>
      <c r="C28" s="46"/>
      <c r="D28" s="46"/>
      <c r="E28" s="39" t="s">
        <v>5456</v>
      </c>
      <c r="F28" s="46"/>
      <c r="G28" s="46"/>
      <c r="H28" s="46"/>
      <c r="I28" s="46"/>
      <c r="J28" s="48"/>
    </row>
    <row r="29">
      <c r="A29" s="37" t="s">
        <v>593</v>
      </c>
      <c r="B29" s="37">
        <v>5</v>
      </c>
      <c r="C29" s="38" t="s">
        <v>5286</v>
      </c>
      <c r="D29" s="37" t="s">
        <v>595</v>
      </c>
      <c r="E29" s="39" t="s">
        <v>5287</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6449</v>
      </c>
      <c r="F31" s="46"/>
      <c r="G31" s="46"/>
      <c r="H31" s="46"/>
      <c r="I31" s="46"/>
      <c r="J31" s="48"/>
    </row>
    <row r="32" ht="390">
      <c r="A32" s="37" t="s">
        <v>601</v>
      </c>
      <c r="B32" s="45"/>
      <c r="C32" s="46"/>
      <c r="D32" s="46"/>
      <c r="E32" s="39" t="s">
        <v>5289</v>
      </c>
      <c r="F32" s="46"/>
      <c r="G32" s="46"/>
      <c r="H32" s="46"/>
      <c r="I32" s="46"/>
      <c r="J32" s="48"/>
    </row>
    <row r="33">
      <c r="A33" s="37" t="s">
        <v>593</v>
      </c>
      <c r="B33" s="37">
        <v>6</v>
      </c>
      <c r="C33" s="38" t="s">
        <v>6450</v>
      </c>
      <c r="D33" s="37" t="s">
        <v>595</v>
      </c>
      <c r="E33" s="39" t="s">
        <v>6451</v>
      </c>
      <c r="F33" s="40" t="s">
        <v>641</v>
      </c>
      <c r="G33" s="41">
        <v>762.5</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6452</v>
      </c>
      <c r="F35" s="46"/>
      <c r="G35" s="46"/>
      <c r="H35" s="46"/>
      <c r="I35" s="46"/>
      <c r="J35" s="48"/>
    </row>
    <row r="36" ht="405">
      <c r="A36" s="37" t="s">
        <v>601</v>
      </c>
      <c r="B36" s="45"/>
      <c r="C36" s="46"/>
      <c r="D36" s="46"/>
      <c r="E36" s="39" t="s">
        <v>843</v>
      </c>
      <c r="F36" s="46"/>
      <c r="G36" s="46"/>
      <c r="H36" s="46"/>
      <c r="I36" s="46"/>
      <c r="J36" s="48"/>
    </row>
    <row r="37">
      <c r="A37" s="37" t="s">
        <v>593</v>
      </c>
      <c r="B37" s="37">
        <v>7</v>
      </c>
      <c r="C37" s="38" t="s">
        <v>4447</v>
      </c>
      <c r="D37" s="37" t="s">
        <v>595</v>
      </c>
      <c r="E37" s="39" t="s">
        <v>5294</v>
      </c>
      <c r="F37" s="40" t="s">
        <v>641</v>
      </c>
      <c r="G37" s="41">
        <v>762.5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6453</v>
      </c>
      <c r="F39" s="46"/>
      <c r="G39" s="46"/>
      <c r="H39" s="46"/>
      <c r="I39" s="46"/>
      <c r="J39" s="48"/>
    </row>
    <row r="40" ht="240">
      <c r="A40" s="37" t="s">
        <v>601</v>
      </c>
      <c r="B40" s="45"/>
      <c r="C40" s="46"/>
      <c r="D40" s="46"/>
      <c r="E40" s="39" t="s">
        <v>5296</v>
      </c>
      <c r="F40" s="46"/>
      <c r="G40" s="46"/>
      <c r="H40" s="46"/>
      <c r="I40" s="46"/>
      <c r="J40" s="48"/>
    </row>
    <row r="41">
      <c r="A41" s="37" t="s">
        <v>593</v>
      </c>
      <c r="B41" s="37">
        <v>8</v>
      </c>
      <c r="C41" s="38" t="s">
        <v>6198</v>
      </c>
      <c r="D41" s="37" t="s">
        <v>595</v>
      </c>
      <c r="E41" s="39" t="s">
        <v>6199</v>
      </c>
      <c r="F41" s="40" t="s">
        <v>641</v>
      </c>
      <c r="G41" s="41">
        <v>3.5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6454</v>
      </c>
      <c r="F43" s="46"/>
      <c r="G43" s="46"/>
      <c r="H43" s="46"/>
      <c r="I43" s="46"/>
      <c r="J43" s="48"/>
    </row>
    <row r="44" ht="330">
      <c r="A44" s="37" t="s">
        <v>601</v>
      </c>
      <c r="B44" s="45"/>
      <c r="C44" s="46"/>
      <c r="D44" s="46"/>
      <c r="E44" s="39" t="s">
        <v>6201</v>
      </c>
      <c r="F44" s="46"/>
      <c r="G44" s="46"/>
      <c r="H44" s="46"/>
      <c r="I44" s="46"/>
      <c r="J44" s="48"/>
    </row>
    <row r="45">
      <c r="A45" s="31" t="s">
        <v>591</v>
      </c>
      <c r="B45" s="32"/>
      <c r="C45" s="33" t="s">
        <v>5314</v>
      </c>
      <c r="D45" s="34"/>
      <c r="E45" s="31" t="s">
        <v>4955</v>
      </c>
      <c r="F45" s="34"/>
      <c r="G45" s="34"/>
      <c r="H45" s="34"/>
      <c r="I45" s="35">
        <f>SUMIFS(I46:I49,A46:A49,"P")</f>
        <v>0</v>
      </c>
      <c r="J45" s="36"/>
    </row>
    <row r="46">
      <c r="A46" s="37" t="s">
        <v>593</v>
      </c>
      <c r="B46" s="37">
        <v>9</v>
      </c>
      <c r="C46" s="38" t="s">
        <v>5921</v>
      </c>
      <c r="D46" s="37" t="s">
        <v>595</v>
      </c>
      <c r="E46" s="39" t="s">
        <v>5922</v>
      </c>
      <c r="F46" s="40" t="s">
        <v>641</v>
      </c>
      <c r="G46" s="41">
        <v>22.050000000000001</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6455</v>
      </c>
      <c r="F48" s="46"/>
      <c r="G48" s="46"/>
      <c r="H48" s="46"/>
      <c r="I48" s="46"/>
      <c r="J48" s="48"/>
    </row>
    <row r="49" ht="60">
      <c r="A49" s="37" t="s">
        <v>601</v>
      </c>
      <c r="B49" s="45"/>
      <c r="C49" s="46"/>
      <c r="D49" s="46"/>
      <c r="E49" s="39" t="s">
        <v>5523</v>
      </c>
      <c r="F49" s="46"/>
      <c r="G49" s="46"/>
      <c r="H49" s="46"/>
      <c r="I49" s="46"/>
      <c r="J49" s="48"/>
    </row>
    <row r="50">
      <c r="A50" s="31" t="s">
        <v>591</v>
      </c>
      <c r="B50" s="32"/>
      <c r="C50" s="33" t="s">
        <v>5328</v>
      </c>
      <c r="D50" s="34"/>
      <c r="E50" s="31" t="s">
        <v>4985</v>
      </c>
      <c r="F50" s="34"/>
      <c r="G50" s="34"/>
      <c r="H50" s="34"/>
      <c r="I50" s="35">
        <f>SUMIFS(I51:I74,A51:A74,"P")</f>
        <v>0</v>
      </c>
      <c r="J50" s="36"/>
    </row>
    <row r="51">
      <c r="A51" s="37" t="s">
        <v>593</v>
      </c>
      <c r="B51" s="37">
        <v>10</v>
      </c>
      <c r="C51" s="38" t="s">
        <v>5329</v>
      </c>
      <c r="D51" s="37" t="s">
        <v>595</v>
      </c>
      <c r="E51" s="39" t="s">
        <v>5330</v>
      </c>
      <c r="F51" s="40" t="s">
        <v>641</v>
      </c>
      <c r="G51" s="41">
        <v>1.631</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6456</v>
      </c>
      <c r="F53" s="46"/>
      <c r="G53" s="46"/>
      <c r="H53" s="46"/>
      <c r="I53" s="46"/>
      <c r="J53" s="48"/>
    </row>
    <row r="54" ht="409.5">
      <c r="A54" s="37" t="s">
        <v>601</v>
      </c>
      <c r="B54" s="45"/>
      <c r="C54" s="46"/>
      <c r="D54" s="46"/>
      <c r="E54" s="39" t="s">
        <v>5332</v>
      </c>
      <c r="F54" s="46"/>
      <c r="G54" s="46"/>
      <c r="H54" s="46"/>
      <c r="I54" s="46"/>
      <c r="J54" s="48"/>
    </row>
    <row r="55">
      <c r="A55" s="37" t="s">
        <v>593</v>
      </c>
      <c r="B55" s="37">
        <v>11</v>
      </c>
      <c r="C55" s="38" t="s">
        <v>6457</v>
      </c>
      <c r="D55" s="37" t="s">
        <v>595</v>
      </c>
      <c r="E55" s="39" t="s">
        <v>6458</v>
      </c>
      <c r="F55" s="40" t="s">
        <v>641</v>
      </c>
      <c r="G55" s="41">
        <v>74.5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6459</v>
      </c>
      <c r="F57" s="46"/>
      <c r="G57" s="46"/>
      <c r="H57" s="46"/>
      <c r="I57" s="46"/>
      <c r="J57" s="48"/>
    </row>
    <row r="58" ht="409.5">
      <c r="A58" s="37" t="s">
        <v>601</v>
      </c>
      <c r="B58" s="45"/>
      <c r="C58" s="46"/>
      <c r="D58" s="46"/>
      <c r="E58" s="39" t="s">
        <v>5340</v>
      </c>
      <c r="F58" s="46"/>
      <c r="G58" s="46"/>
      <c r="H58" s="46"/>
      <c r="I58" s="46"/>
      <c r="J58" s="48"/>
    </row>
    <row r="59">
      <c r="A59" s="37" t="s">
        <v>593</v>
      </c>
      <c r="B59" s="37">
        <v>12</v>
      </c>
      <c r="C59" s="38" t="s">
        <v>5614</v>
      </c>
      <c r="D59" s="37" t="s">
        <v>595</v>
      </c>
      <c r="E59" s="39" t="s">
        <v>5615</v>
      </c>
      <c r="F59" s="40" t="s">
        <v>1127</v>
      </c>
      <c r="G59" s="41">
        <v>0.874</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6460</v>
      </c>
      <c r="F61" s="46"/>
      <c r="G61" s="46"/>
      <c r="H61" s="46"/>
      <c r="I61" s="46"/>
      <c r="J61" s="48"/>
    </row>
    <row r="62" ht="330">
      <c r="A62" s="37" t="s">
        <v>601</v>
      </c>
      <c r="B62" s="45"/>
      <c r="C62" s="46"/>
      <c r="D62" s="46"/>
      <c r="E62" s="39" t="s">
        <v>5344</v>
      </c>
      <c r="F62" s="46"/>
      <c r="G62" s="46"/>
      <c r="H62" s="46"/>
      <c r="I62" s="46"/>
      <c r="J62" s="48"/>
    </row>
    <row r="63">
      <c r="A63" s="37" t="s">
        <v>593</v>
      </c>
      <c r="B63" s="37">
        <v>13</v>
      </c>
      <c r="C63" s="38" t="s">
        <v>4998</v>
      </c>
      <c r="D63" s="37" t="s">
        <v>595</v>
      </c>
      <c r="E63" s="39" t="s">
        <v>5345</v>
      </c>
      <c r="F63" s="40" t="s">
        <v>1049</v>
      </c>
      <c r="G63" s="41">
        <v>683.5</v>
      </c>
      <c r="H63" s="42">
        <v>0</v>
      </c>
      <c r="I63" s="43">
        <f>ROUND(G63*H63,P4)</f>
        <v>0</v>
      </c>
      <c r="J63" s="37"/>
      <c r="O63" s="44">
        <f>I63*0.21</f>
        <v>0</v>
      </c>
      <c r="P63">
        <v>3</v>
      </c>
    </row>
    <row r="64">
      <c r="A64" s="37" t="s">
        <v>598</v>
      </c>
      <c r="B64" s="45"/>
      <c r="C64" s="46"/>
      <c r="D64" s="46"/>
      <c r="E64" s="47" t="s">
        <v>595</v>
      </c>
      <c r="F64" s="46"/>
      <c r="G64" s="46"/>
      <c r="H64" s="46"/>
      <c r="I64" s="46"/>
      <c r="J64" s="48"/>
    </row>
    <row r="65" ht="45">
      <c r="A65" s="37" t="s">
        <v>599</v>
      </c>
      <c r="B65" s="45"/>
      <c r="C65" s="46"/>
      <c r="D65" s="46"/>
      <c r="E65" s="49" t="s">
        <v>6461</v>
      </c>
      <c r="F65" s="46"/>
      <c r="G65" s="46"/>
      <c r="H65" s="46"/>
      <c r="I65" s="46"/>
      <c r="J65" s="48"/>
    </row>
    <row r="66" ht="375">
      <c r="A66" s="37" t="s">
        <v>601</v>
      </c>
      <c r="B66" s="45"/>
      <c r="C66" s="46"/>
      <c r="D66" s="46"/>
      <c r="E66" s="39" t="s">
        <v>5347</v>
      </c>
      <c r="F66" s="46"/>
      <c r="G66" s="46"/>
      <c r="H66" s="46"/>
      <c r="I66" s="46"/>
      <c r="J66" s="48"/>
    </row>
    <row r="67">
      <c r="A67" s="37" t="s">
        <v>593</v>
      </c>
      <c r="B67" s="37">
        <v>14</v>
      </c>
      <c r="C67" s="38" t="s">
        <v>5348</v>
      </c>
      <c r="D67" s="37" t="s">
        <v>595</v>
      </c>
      <c r="E67" s="39" t="s">
        <v>5349</v>
      </c>
      <c r="F67" s="40" t="s">
        <v>641</v>
      </c>
      <c r="G67" s="41">
        <v>42.100000000000001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6462</v>
      </c>
      <c r="F69" s="46"/>
      <c r="G69" s="46"/>
      <c r="H69" s="46"/>
      <c r="I69" s="46"/>
      <c r="J69" s="48"/>
    </row>
    <row r="70" ht="409.5">
      <c r="A70" s="37" t="s">
        <v>601</v>
      </c>
      <c r="B70" s="45"/>
      <c r="C70" s="46"/>
      <c r="D70" s="46"/>
      <c r="E70" s="39" t="s">
        <v>5340</v>
      </c>
      <c r="F70" s="46"/>
      <c r="G70" s="46"/>
      <c r="H70" s="46"/>
      <c r="I70" s="46"/>
      <c r="J70" s="48"/>
    </row>
    <row r="71">
      <c r="A71" s="37" t="s">
        <v>593</v>
      </c>
      <c r="B71" s="37">
        <v>15</v>
      </c>
      <c r="C71" s="38" t="s">
        <v>5351</v>
      </c>
      <c r="D71" s="37" t="s">
        <v>595</v>
      </c>
      <c r="E71" s="39" t="s">
        <v>5352</v>
      </c>
      <c r="F71" s="40" t="s">
        <v>1127</v>
      </c>
      <c r="G71" s="41">
        <v>6.4420000000000002</v>
      </c>
      <c r="H71" s="42">
        <v>0</v>
      </c>
      <c r="I71" s="43">
        <f>ROUND(G71*H71,P4)</f>
        <v>0</v>
      </c>
      <c r="J71" s="37"/>
      <c r="O71" s="44">
        <f>I71*0.21</f>
        <v>0</v>
      </c>
      <c r="P71">
        <v>3</v>
      </c>
    </row>
    <row r="72">
      <c r="A72" s="37" t="s">
        <v>598</v>
      </c>
      <c r="B72" s="45"/>
      <c r="C72" s="46"/>
      <c r="D72" s="46"/>
      <c r="E72" s="47" t="s">
        <v>595</v>
      </c>
      <c r="F72" s="46"/>
      <c r="G72" s="46"/>
      <c r="H72" s="46"/>
      <c r="I72" s="46"/>
      <c r="J72" s="48"/>
    </row>
    <row r="73" ht="75">
      <c r="A73" s="37" t="s">
        <v>599</v>
      </c>
      <c r="B73" s="45"/>
      <c r="C73" s="46"/>
      <c r="D73" s="46"/>
      <c r="E73" s="49" t="s">
        <v>6463</v>
      </c>
      <c r="F73" s="46"/>
      <c r="G73" s="46"/>
      <c r="H73" s="46"/>
      <c r="I73" s="46"/>
      <c r="J73" s="48"/>
    </row>
    <row r="74" ht="330">
      <c r="A74" s="37" t="s">
        <v>601</v>
      </c>
      <c r="B74" s="45"/>
      <c r="C74" s="46"/>
      <c r="D74" s="46"/>
      <c r="E74" s="39" t="s">
        <v>5344</v>
      </c>
      <c r="F74" s="46"/>
      <c r="G74" s="46"/>
      <c r="H74" s="46"/>
      <c r="I74" s="46"/>
      <c r="J74" s="48"/>
    </row>
    <row r="75">
      <c r="A75" s="31" t="s">
        <v>591</v>
      </c>
      <c r="B75" s="32"/>
      <c r="C75" s="33" t="s">
        <v>5354</v>
      </c>
      <c r="D75" s="34"/>
      <c r="E75" s="31" t="s">
        <v>1643</v>
      </c>
      <c r="F75" s="34"/>
      <c r="G75" s="34"/>
      <c r="H75" s="34"/>
      <c r="I75" s="35">
        <f>SUMIFS(I76:I99,A76:A99,"P")</f>
        <v>0</v>
      </c>
      <c r="J75" s="36"/>
    </row>
    <row r="76">
      <c r="A76" s="37" t="s">
        <v>593</v>
      </c>
      <c r="B76" s="37">
        <v>16</v>
      </c>
      <c r="C76" s="38" t="s">
        <v>5169</v>
      </c>
      <c r="D76" s="37" t="s">
        <v>595</v>
      </c>
      <c r="E76" s="39" t="s">
        <v>5516</v>
      </c>
      <c r="F76" s="40" t="s">
        <v>641</v>
      </c>
      <c r="G76" s="41">
        <v>14</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6464</v>
      </c>
      <c r="F78" s="46"/>
      <c r="G78" s="46"/>
      <c r="H78" s="46"/>
      <c r="I78" s="46"/>
      <c r="J78" s="48"/>
    </row>
    <row r="79" ht="409.5">
      <c r="A79" s="37" t="s">
        <v>601</v>
      </c>
      <c r="B79" s="45"/>
      <c r="C79" s="46"/>
      <c r="D79" s="46"/>
      <c r="E79" s="39" t="s">
        <v>5340</v>
      </c>
      <c r="F79" s="46"/>
      <c r="G79" s="46"/>
      <c r="H79" s="46"/>
      <c r="I79" s="46"/>
      <c r="J79" s="48"/>
    </row>
    <row r="80">
      <c r="A80" s="37" t="s">
        <v>593</v>
      </c>
      <c r="B80" s="37">
        <v>17</v>
      </c>
      <c r="C80" s="38" t="s">
        <v>4523</v>
      </c>
      <c r="D80" s="37" t="s">
        <v>595</v>
      </c>
      <c r="E80" s="39" t="s">
        <v>5809</v>
      </c>
      <c r="F80" s="40" t="s">
        <v>641</v>
      </c>
      <c r="G80" s="41">
        <v>13</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6465</v>
      </c>
      <c r="F82" s="46"/>
      <c r="G82" s="46"/>
      <c r="H82" s="46"/>
      <c r="I82" s="46"/>
      <c r="J82" s="48"/>
    </row>
    <row r="83" ht="409.5">
      <c r="A83" s="37" t="s">
        <v>601</v>
      </c>
      <c r="B83" s="45"/>
      <c r="C83" s="46"/>
      <c r="D83" s="46"/>
      <c r="E83" s="39" t="s">
        <v>5340</v>
      </c>
      <c r="F83" s="46"/>
      <c r="G83" s="46"/>
      <c r="H83" s="46"/>
      <c r="I83" s="46"/>
      <c r="J83" s="48"/>
    </row>
    <row r="84">
      <c r="A84" s="37" t="s">
        <v>593</v>
      </c>
      <c r="B84" s="37">
        <v>18</v>
      </c>
      <c r="C84" s="38" t="s">
        <v>5015</v>
      </c>
      <c r="D84" s="37" t="s">
        <v>595</v>
      </c>
      <c r="E84" s="39" t="s">
        <v>5359</v>
      </c>
      <c r="F84" s="40" t="s">
        <v>641</v>
      </c>
      <c r="G84" s="41">
        <v>33.020000000000003</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6466</v>
      </c>
      <c r="F86" s="46"/>
      <c r="G86" s="46"/>
      <c r="H86" s="46"/>
      <c r="I86" s="46"/>
      <c r="J86" s="48"/>
    </row>
    <row r="87" ht="409.5">
      <c r="A87" s="37" t="s">
        <v>601</v>
      </c>
      <c r="B87" s="45"/>
      <c r="C87" s="46"/>
      <c r="D87" s="46"/>
      <c r="E87" s="39" t="s">
        <v>5340</v>
      </c>
      <c r="F87" s="46"/>
      <c r="G87" s="46"/>
      <c r="H87" s="46"/>
      <c r="I87" s="46"/>
      <c r="J87" s="48"/>
    </row>
    <row r="88">
      <c r="A88" s="37" t="s">
        <v>593</v>
      </c>
      <c r="B88" s="37">
        <v>19</v>
      </c>
      <c r="C88" s="38" t="s">
        <v>5364</v>
      </c>
      <c r="D88" s="37" t="s">
        <v>595</v>
      </c>
      <c r="E88" s="39" t="s">
        <v>5365</v>
      </c>
      <c r="F88" s="40" t="s">
        <v>1127</v>
      </c>
      <c r="G88" s="41">
        <v>0.59499999999999997</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6467</v>
      </c>
      <c r="F90" s="46"/>
      <c r="G90" s="46"/>
      <c r="H90" s="46"/>
      <c r="I90" s="46"/>
      <c r="J90" s="48"/>
    </row>
    <row r="91" ht="225">
      <c r="A91" s="37" t="s">
        <v>601</v>
      </c>
      <c r="B91" s="45"/>
      <c r="C91" s="46"/>
      <c r="D91" s="46"/>
      <c r="E91" s="39" t="s">
        <v>5367</v>
      </c>
      <c r="F91" s="46"/>
      <c r="G91" s="46"/>
      <c r="H91" s="46"/>
      <c r="I91" s="46"/>
      <c r="J91" s="48"/>
    </row>
    <row r="92">
      <c r="A92" s="37" t="s">
        <v>593</v>
      </c>
      <c r="B92" s="37">
        <v>20</v>
      </c>
      <c r="C92" s="38" t="s">
        <v>5368</v>
      </c>
      <c r="D92" s="37" t="s">
        <v>595</v>
      </c>
      <c r="E92" s="39" t="s">
        <v>5369</v>
      </c>
      <c r="F92" s="40" t="s">
        <v>641</v>
      </c>
      <c r="G92" s="41">
        <v>457.25</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6468</v>
      </c>
      <c r="F94" s="46"/>
      <c r="G94" s="46"/>
      <c r="H94" s="46"/>
      <c r="I94" s="46"/>
      <c r="J94" s="48"/>
    </row>
    <row r="95" ht="45">
      <c r="A95" s="37" t="s">
        <v>601</v>
      </c>
      <c r="B95" s="45"/>
      <c r="C95" s="46"/>
      <c r="D95" s="46"/>
      <c r="E95" s="39" t="s">
        <v>5371</v>
      </c>
      <c r="F95" s="46"/>
      <c r="G95" s="46"/>
      <c r="H95" s="46"/>
      <c r="I95" s="46"/>
      <c r="J95" s="48"/>
    </row>
    <row r="96">
      <c r="A96" s="37" t="s">
        <v>593</v>
      </c>
      <c r="B96" s="37">
        <v>21</v>
      </c>
      <c r="C96" s="38" t="s">
        <v>4540</v>
      </c>
      <c r="D96" s="37" t="s">
        <v>595</v>
      </c>
      <c r="E96" s="39" t="s">
        <v>4541</v>
      </c>
      <c r="F96" s="40" t="s">
        <v>641</v>
      </c>
      <c r="G96" s="41">
        <v>33.020000000000003</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599</v>
      </c>
      <c r="B98" s="45"/>
      <c r="C98" s="46"/>
      <c r="D98" s="46"/>
      <c r="E98" s="49" t="s">
        <v>6469</v>
      </c>
      <c r="F98" s="46"/>
      <c r="G98" s="46"/>
      <c r="H98" s="46"/>
      <c r="I98" s="46"/>
      <c r="J98" s="48"/>
    </row>
    <row r="99" ht="150">
      <c r="A99" s="37" t="s">
        <v>601</v>
      </c>
      <c r="B99" s="45"/>
      <c r="C99" s="46"/>
      <c r="D99" s="46"/>
      <c r="E99" s="39" t="s">
        <v>5377</v>
      </c>
      <c r="F99" s="46"/>
      <c r="G99" s="46"/>
      <c r="H99" s="46"/>
      <c r="I99" s="46"/>
      <c r="J99" s="48"/>
    </row>
    <row r="100">
      <c r="A100" s="31" t="s">
        <v>591</v>
      </c>
      <c r="B100" s="32"/>
      <c r="C100" s="33" t="s">
        <v>5378</v>
      </c>
      <c r="D100" s="34"/>
      <c r="E100" s="31" t="s">
        <v>5379</v>
      </c>
      <c r="F100" s="34"/>
      <c r="G100" s="34"/>
      <c r="H100" s="34"/>
      <c r="I100" s="35">
        <f>SUMIFS(I101:I108,A101:A108,"P")</f>
        <v>0</v>
      </c>
      <c r="J100" s="36"/>
    </row>
    <row r="101">
      <c r="A101" s="37" t="s">
        <v>593</v>
      </c>
      <c r="B101" s="37">
        <v>22</v>
      </c>
      <c r="C101" s="38" t="s">
        <v>6083</v>
      </c>
      <c r="D101" s="37" t="s">
        <v>595</v>
      </c>
      <c r="E101" s="39" t="s">
        <v>6168</v>
      </c>
      <c r="F101" s="40" t="s">
        <v>641</v>
      </c>
      <c r="G101" s="41">
        <v>2.3999999999999999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75">
      <c r="A103" s="37" t="s">
        <v>599</v>
      </c>
      <c r="B103" s="45"/>
      <c r="C103" s="46"/>
      <c r="D103" s="46"/>
      <c r="E103" s="49" t="s">
        <v>6470</v>
      </c>
      <c r="F103" s="46"/>
      <c r="G103" s="46"/>
      <c r="H103" s="46"/>
      <c r="I103" s="46"/>
      <c r="J103" s="48"/>
    </row>
    <row r="104" ht="409.5">
      <c r="A104" s="37" t="s">
        <v>601</v>
      </c>
      <c r="B104" s="45"/>
      <c r="C104" s="46"/>
      <c r="D104" s="46"/>
      <c r="E104" s="39" t="s">
        <v>5383</v>
      </c>
      <c r="F104" s="46"/>
      <c r="G104" s="46"/>
      <c r="H104" s="46"/>
      <c r="I104" s="46"/>
      <c r="J104" s="48"/>
    </row>
    <row r="105">
      <c r="A105" s="37" t="s">
        <v>593</v>
      </c>
      <c r="B105" s="37">
        <v>23</v>
      </c>
      <c r="C105" s="38" t="s">
        <v>5380</v>
      </c>
      <c r="D105" s="37" t="s">
        <v>595</v>
      </c>
      <c r="E105" s="39" t="s">
        <v>5381</v>
      </c>
      <c r="F105" s="40" t="s">
        <v>641</v>
      </c>
      <c r="G105" s="41">
        <v>1.7110000000000001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75">
      <c r="A107" s="37" t="s">
        <v>599</v>
      </c>
      <c r="B107" s="45"/>
      <c r="C107" s="46"/>
      <c r="D107" s="46"/>
      <c r="E107" s="49" t="s">
        <v>6471</v>
      </c>
      <c r="F107" s="46"/>
      <c r="G107" s="46"/>
      <c r="H107" s="46"/>
      <c r="I107" s="46"/>
      <c r="J107" s="48"/>
    </row>
    <row r="108" ht="409.5">
      <c r="A108" s="37" t="s">
        <v>601</v>
      </c>
      <c r="B108" s="45"/>
      <c r="C108" s="46"/>
      <c r="D108" s="46"/>
      <c r="E108" s="39" t="s">
        <v>5383</v>
      </c>
      <c r="F108" s="46"/>
      <c r="G108" s="46"/>
      <c r="H108" s="46"/>
      <c r="I108" s="46"/>
      <c r="J108" s="48"/>
    </row>
    <row r="109">
      <c r="A109" s="31" t="s">
        <v>591</v>
      </c>
      <c r="B109" s="32"/>
      <c r="C109" s="33" t="s">
        <v>1689</v>
      </c>
      <c r="D109" s="34"/>
      <c r="E109" s="31" t="s">
        <v>5172</v>
      </c>
      <c r="F109" s="34"/>
      <c r="G109" s="34"/>
      <c r="H109" s="34"/>
      <c r="I109" s="35">
        <f>SUMIFS(I110:I125,A110:A125,"P")</f>
        <v>0</v>
      </c>
      <c r="J109" s="36"/>
    </row>
    <row r="110" ht="30">
      <c r="A110" s="37" t="s">
        <v>593</v>
      </c>
      <c r="B110" s="37">
        <v>24</v>
      </c>
      <c r="C110" s="38" t="s">
        <v>4570</v>
      </c>
      <c r="D110" s="37" t="s">
        <v>595</v>
      </c>
      <c r="E110" s="39" t="s">
        <v>5384</v>
      </c>
      <c r="F110" s="40" t="s">
        <v>650</v>
      </c>
      <c r="G110" s="41">
        <v>166.5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6472</v>
      </c>
      <c r="F112" s="46"/>
      <c r="G112" s="46"/>
      <c r="H112" s="46"/>
      <c r="I112" s="46"/>
      <c r="J112" s="48"/>
    </row>
    <row r="113" ht="270">
      <c r="A113" s="37" t="s">
        <v>601</v>
      </c>
      <c r="B113" s="45"/>
      <c r="C113" s="46"/>
      <c r="D113" s="46"/>
      <c r="E113" s="39" t="s">
        <v>5386</v>
      </c>
      <c r="F113" s="46"/>
      <c r="G113" s="46"/>
      <c r="H113" s="46"/>
      <c r="I113" s="46"/>
      <c r="J113" s="48"/>
    </row>
    <row r="114" ht="30">
      <c r="A114" s="37" t="s">
        <v>593</v>
      </c>
      <c r="B114" s="37">
        <v>25</v>
      </c>
      <c r="C114" s="38" t="s">
        <v>5387</v>
      </c>
      <c r="D114" s="37" t="s">
        <v>595</v>
      </c>
      <c r="E114" s="39" t="s">
        <v>5388</v>
      </c>
      <c r="F114" s="40" t="s">
        <v>650</v>
      </c>
      <c r="G114" s="41">
        <v>146.24000000000001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6473</v>
      </c>
      <c r="F116" s="46"/>
      <c r="G116" s="46"/>
      <c r="H116" s="46"/>
      <c r="I116" s="46"/>
      <c r="J116" s="48"/>
    </row>
    <row r="117" ht="270">
      <c r="A117" s="37" t="s">
        <v>601</v>
      </c>
      <c r="B117" s="45"/>
      <c r="C117" s="46"/>
      <c r="D117" s="46"/>
      <c r="E117" s="39" t="s">
        <v>5386</v>
      </c>
      <c r="F117" s="46"/>
      <c r="G117" s="46"/>
      <c r="H117" s="46"/>
      <c r="I117" s="46"/>
      <c r="J117" s="48"/>
    </row>
    <row r="118" ht="30">
      <c r="A118" s="37" t="s">
        <v>593</v>
      </c>
      <c r="B118" s="37">
        <v>26</v>
      </c>
      <c r="C118" s="38" t="s">
        <v>5390</v>
      </c>
      <c r="D118" s="37" t="s">
        <v>595</v>
      </c>
      <c r="E118" s="39" t="s">
        <v>5391</v>
      </c>
      <c r="F118" s="40" t="s">
        <v>650</v>
      </c>
      <c r="G118" s="41">
        <v>34.219999999999999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6474</v>
      </c>
      <c r="F120" s="46"/>
      <c r="G120" s="46"/>
      <c r="H120" s="46"/>
      <c r="I120" s="46"/>
      <c r="J120" s="48"/>
    </row>
    <row r="121" ht="270">
      <c r="A121" s="37" t="s">
        <v>601</v>
      </c>
      <c r="B121" s="45"/>
      <c r="C121" s="46"/>
      <c r="D121" s="46"/>
      <c r="E121" s="39" t="s">
        <v>5386</v>
      </c>
      <c r="F121" s="46"/>
      <c r="G121" s="46"/>
      <c r="H121" s="46"/>
      <c r="I121" s="46"/>
      <c r="J121" s="48"/>
    </row>
    <row r="122">
      <c r="A122" s="37" t="s">
        <v>593</v>
      </c>
      <c r="B122" s="37">
        <v>27</v>
      </c>
      <c r="C122" s="38" t="s">
        <v>5397</v>
      </c>
      <c r="D122" s="37" t="s">
        <v>595</v>
      </c>
      <c r="E122" s="39" t="s">
        <v>5398</v>
      </c>
      <c r="F122" s="40" t="s">
        <v>650</v>
      </c>
      <c r="G122" s="41">
        <v>180.46000000000001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599</v>
      </c>
      <c r="B124" s="45"/>
      <c r="C124" s="46"/>
      <c r="D124" s="46"/>
      <c r="E124" s="49" t="s">
        <v>6475</v>
      </c>
      <c r="F124" s="46"/>
      <c r="G124" s="46"/>
      <c r="H124" s="46"/>
      <c r="I124" s="46"/>
      <c r="J124" s="48"/>
    </row>
    <row r="125" ht="45">
      <c r="A125" s="37" t="s">
        <v>601</v>
      </c>
      <c r="B125" s="45"/>
      <c r="C125" s="46"/>
      <c r="D125" s="46"/>
      <c r="E125" s="39" t="s">
        <v>5396</v>
      </c>
      <c r="F125" s="46"/>
      <c r="G125" s="46"/>
      <c r="H125" s="46"/>
      <c r="I125" s="46"/>
      <c r="J125" s="48"/>
    </row>
    <row r="126">
      <c r="A126" s="31" t="s">
        <v>591</v>
      </c>
      <c r="B126" s="32"/>
      <c r="C126" s="33" t="s">
        <v>4794</v>
      </c>
      <c r="D126" s="34"/>
      <c r="E126" s="31" t="s">
        <v>4795</v>
      </c>
      <c r="F126" s="34"/>
      <c r="G126" s="34"/>
      <c r="H126" s="34"/>
      <c r="I126" s="35">
        <f>SUMIFS(I127:I130,A127:A130,"P")</f>
        <v>0</v>
      </c>
      <c r="J126" s="36"/>
    </row>
    <row r="127">
      <c r="A127" s="37" t="s">
        <v>593</v>
      </c>
      <c r="B127" s="37">
        <v>28</v>
      </c>
      <c r="C127" s="38" t="s">
        <v>5542</v>
      </c>
      <c r="D127" s="37" t="s">
        <v>595</v>
      </c>
      <c r="E127" s="39" t="s">
        <v>5543</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6476</v>
      </c>
      <c r="F129" s="46"/>
      <c r="G129" s="46"/>
      <c r="H129" s="46"/>
      <c r="I129" s="46"/>
      <c r="J129" s="48"/>
    </row>
    <row r="130" ht="120">
      <c r="A130" s="37" t="s">
        <v>601</v>
      </c>
      <c r="B130" s="45"/>
      <c r="C130" s="46"/>
      <c r="D130" s="46"/>
      <c r="E130" s="39" t="s">
        <v>5545</v>
      </c>
      <c r="F130" s="46"/>
      <c r="G130" s="46"/>
      <c r="H130" s="46"/>
      <c r="I130" s="46"/>
      <c r="J130" s="48"/>
    </row>
    <row r="131">
      <c r="A131" s="31" t="s">
        <v>591</v>
      </c>
      <c r="B131" s="32"/>
      <c r="C131" s="33" t="s">
        <v>4636</v>
      </c>
      <c r="D131" s="34"/>
      <c r="E131" s="31" t="s">
        <v>4637</v>
      </c>
      <c r="F131" s="34"/>
      <c r="G131" s="34"/>
      <c r="H131" s="34"/>
      <c r="I131" s="35">
        <f>SUMIFS(I132:I143,A132:A143,"P")</f>
        <v>0</v>
      </c>
      <c r="J131" s="36"/>
    </row>
    <row r="132">
      <c r="A132" s="37" t="s">
        <v>593</v>
      </c>
      <c r="B132" s="37">
        <v>29</v>
      </c>
      <c r="C132" s="38" t="s">
        <v>5043</v>
      </c>
      <c r="D132" s="37" t="s">
        <v>595</v>
      </c>
      <c r="E132" s="39" t="s">
        <v>5708</v>
      </c>
      <c r="F132" s="40" t="s">
        <v>1049</v>
      </c>
      <c r="G132" s="41">
        <v>72.219999999999999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6477</v>
      </c>
      <c r="F134" s="46"/>
      <c r="G134" s="46"/>
      <c r="H134" s="46"/>
      <c r="I134" s="46"/>
      <c r="J134" s="48"/>
    </row>
    <row r="135" ht="409.5">
      <c r="A135" s="37" t="s">
        <v>601</v>
      </c>
      <c r="B135" s="45"/>
      <c r="C135" s="46"/>
      <c r="D135" s="46"/>
      <c r="E135" s="39" t="s">
        <v>5710</v>
      </c>
      <c r="F135" s="46"/>
      <c r="G135" s="46"/>
      <c r="H135" s="46"/>
      <c r="I135" s="46"/>
      <c r="J135" s="48"/>
    </row>
    <row r="136">
      <c r="A136" s="37" t="s">
        <v>593</v>
      </c>
      <c r="B136" s="37">
        <v>30</v>
      </c>
      <c r="C136" s="38" t="s">
        <v>5432</v>
      </c>
      <c r="D136" s="37" t="s">
        <v>595</v>
      </c>
      <c r="E136" s="39" t="s">
        <v>5433</v>
      </c>
      <c r="F136" s="40" t="s">
        <v>1049</v>
      </c>
      <c r="G136" s="41">
        <v>12.474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6478</v>
      </c>
      <c r="F138" s="46"/>
      <c r="G138" s="46"/>
      <c r="H138" s="46"/>
      <c r="I138" s="46"/>
      <c r="J138" s="48"/>
    </row>
    <row r="139" ht="409.5">
      <c r="A139" s="37" t="s">
        <v>601</v>
      </c>
      <c r="B139" s="45"/>
      <c r="C139" s="46"/>
      <c r="D139" s="46"/>
      <c r="E139" s="39" t="s">
        <v>5435</v>
      </c>
      <c r="F139" s="46"/>
      <c r="G139" s="46"/>
      <c r="H139" s="46"/>
      <c r="I139" s="46"/>
      <c r="J139" s="48"/>
    </row>
    <row r="140">
      <c r="A140" s="37" t="s">
        <v>593</v>
      </c>
      <c r="B140" s="37">
        <v>31</v>
      </c>
      <c r="C140" s="38" t="s">
        <v>5828</v>
      </c>
      <c r="D140" s="37" t="s">
        <v>595</v>
      </c>
      <c r="E140" s="39" t="s">
        <v>5440</v>
      </c>
      <c r="F140" s="40" t="s">
        <v>850</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6479</v>
      </c>
      <c r="F142" s="46"/>
      <c r="G142" s="46"/>
      <c r="H142" s="46"/>
      <c r="I142" s="46"/>
      <c r="J142" s="48"/>
    </row>
    <row r="143" ht="30">
      <c r="A143" s="37" t="s">
        <v>601</v>
      </c>
      <c r="B143" s="45"/>
      <c r="C143" s="46"/>
      <c r="D143" s="46"/>
      <c r="E143" s="39" t="s">
        <v>5442</v>
      </c>
      <c r="F143" s="46"/>
      <c r="G143" s="46"/>
      <c r="H143" s="46"/>
      <c r="I143" s="46"/>
      <c r="J143" s="48"/>
    </row>
    <row r="144">
      <c r="A144" s="31" t="s">
        <v>591</v>
      </c>
      <c r="B144" s="32"/>
      <c r="C144" s="33" t="s">
        <v>1812</v>
      </c>
      <c r="D144" s="34"/>
      <c r="E144" s="31" t="s">
        <v>1813</v>
      </c>
      <c r="F144" s="34"/>
      <c r="G144" s="34"/>
      <c r="H144" s="34"/>
      <c r="I144" s="35">
        <f>SUMIFS(I145:I148,A145:A148,"P")</f>
        <v>0</v>
      </c>
      <c r="J144" s="36"/>
    </row>
    <row r="145" ht="45">
      <c r="A145" s="37" t="s">
        <v>593</v>
      </c>
      <c r="B145" s="37">
        <v>32</v>
      </c>
      <c r="C145" s="38" t="s">
        <v>1814</v>
      </c>
      <c r="D145" s="37" t="s">
        <v>1815</v>
      </c>
      <c r="E145" s="39" t="s">
        <v>1816</v>
      </c>
      <c r="F145" s="40" t="s">
        <v>1127</v>
      </c>
      <c r="G145" s="41">
        <v>1525</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45">
      <c r="A147" s="37" t="s">
        <v>599</v>
      </c>
      <c r="B147" s="45"/>
      <c r="C147" s="46"/>
      <c r="D147" s="46"/>
      <c r="E147" s="49" t="s">
        <v>6480</v>
      </c>
      <c r="F147" s="46"/>
      <c r="G147" s="46"/>
      <c r="H147" s="46"/>
      <c r="I147" s="46"/>
      <c r="J147" s="48"/>
    </row>
    <row r="148" ht="120">
      <c r="A148" s="37" t="s">
        <v>601</v>
      </c>
      <c r="B148" s="50"/>
      <c r="C148" s="51"/>
      <c r="D148" s="51"/>
      <c r="E148" s="39" t="s">
        <v>1129</v>
      </c>
      <c r="F148" s="51"/>
      <c r="G148" s="51"/>
      <c r="H148" s="51"/>
      <c r="I148" s="51"/>
      <c r="J148" s="52"/>
    </row>
  </sheetData>
  <sheetProtection sheet="1" objects="1" scenarios="1" spinCount="100000" saltValue="TSwxQAwVIbaL0+/EchD0RDnuhK8TKkdKzgKMqHUiI/vzCBPUizoWKuEdTvNZQp1KINJoaJRP3fMsglbOJoBloQ==" hashValue="C5P6lfjLstNo2bNMcPQ9T0zSfTlxEH3LkvR27InFg9KbKVH6Mpt4dxFy7XpZ5lTlW2SyxvXNW0/wTE/hEXQao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6481</v>
      </c>
      <c r="I3" s="25">
        <f>SUMIFS(I11:I70,A11:A70,"SD")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6481</v>
      </c>
      <c r="D7" s="22"/>
      <c r="E7" s="23" t="s">
        <v>207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SUMIFS(I12:I19,A12:A19,"P")</f>
        <v>0</v>
      </c>
      <c r="J11" s="36"/>
    </row>
    <row r="12">
      <c r="A12" s="37" t="s">
        <v>593</v>
      </c>
      <c r="B12" s="37">
        <v>1</v>
      </c>
      <c r="C12" s="38" t="s">
        <v>4283</v>
      </c>
      <c r="D12" s="37" t="s">
        <v>595</v>
      </c>
      <c r="E12" s="39" t="s">
        <v>4033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6441</v>
      </c>
      <c r="F14" s="46"/>
      <c r="G14" s="46"/>
      <c r="H14" s="46"/>
      <c r="I14" s="46"/>
      <c r="J14" s="48"/>
    </row>
    <row r="15" ht="30">
      <c r="A15" s="37" t="s">
        <v>601</v>
      </c>
      <c r="B15" s="45"/>
      <c r="C15" s="46"/>
      <c r="D15" s="46"/>
      <c r="E15" s="39" t="s">
        <v>4284</v>
      </c>
      <c r="F15" s="46"/>
      <c r="G15" s="46"/>
      <c r="H15" s="46"/>
      <c r="I15" s="46"/>
      <c r="J15" s="48"/>
    </row>
    <row r="16">
      <c r="A16" s="37" t="s">
        <v>593</v>
      </c>
      <c r="B16" s="37">
        <v>2</v>
      </c>
      <c r="C16" s="38" t="s">
        <v>6482</v>
      </c>
      <c r="D16" s="37" t="s">
        <v>595</v>
      </c>
      <c r="E16" s="39" t="s">
        <v>6483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6484</v>
      </c>
      <c r="F18" s="46"/>
      <c r="G18" s="46"/>
      <c r="H18" s="46"/>
      <c r="I18" s="46"/>
      <c r="J18" s="48"/>
    </row>
    <row r="19" ht="30">
      <c r="A19" s="37" t="s">
        <v>601</v>
      </c>
      <c r="B19" s="45"/>
      <c r="C19" s="46"/>
      <c r="D19" s="46"/>
      <c r="E19" s="39" t="s">
        <v>4284</v>
      </c>
      <c r="F19" s="46"/>
      <c r="G19" s="46"/>
      <c r="H19" s="46"/>
      <c r="I19" s="46"/>
      <c r="J19" s="48"/>
    </row>
    <row r="20">
      <c r="A20" s="31" t="s">
        <v>591</v>
      </c>
      <c r="B20" s="32"/>
      <c r="C20" s="33" t="s">
        <v>5273</v>
      </c>
      <c r="D20" s="34"/>
      <c r="E20" s="31" t="s">
        <v>638</v>
      </c>
      <c r="F20" s="34"/>
      <c r="G20" s="34"/>
      <c r="H20" s="34"/>
      <c r="I20" s="35">
        <f>SUMIFS(I21:I40,A21:A40,"P")</f>
        <v>0</v>
      </c>
      <c r="J20" s="36"/>
    </row>
    <row r="21">
      <c r="A21" s="37" t="s">
        <v>593</v>
      </c>
      <c r="B21" s="37">
        <v>3</v>
      </c>
      <c r="C21" s="38" t="s">
        <v>5274</v>
      </c>
      <c r="D21" s="37" t="s">
        <v>595</v>
      </c>
      <c r="E21" s="39" t="s">
        <v>5275</v>
      </c>
      <c r="F21" s="40" t="s">
        <v>624</v>
      </c>
      <c r="G21" s="41">
        <v>40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6485</v>
      </c>
      <c r="F23" s="46"/>
      <c r="G23" s="46"/>
      <c r="H23" s="46"/>
      <c r="I23" s="46"/>
      <c r="J23" s="48"/>
    </row>
    <row r="24" ht="45">
      <c r="A24" s="37" t="s">
        <v>601</v>
      </c>
      <c r="B24" s="45"/>
      <c r="C24" s="46"/>
      <c r="D24" s="46"/>
      <c r="E24" s="39" t="s">
        <v>5277</v>
      </c>
      <c r="F24" s="46"/>
      <c r="G24" s="46"/>
      <c r="H24" s="46"/>
      <c r="I24" s="46"/>
      <c r="J24" s="48"/>
    </row>
    <row r="25">
      <c r="A25" s="37" t="s">
        <v>593</v>
      </c>
      <c r="B25" s="37">
        <v>4</v>
      </c>
      <c r="C25" s="38" t="s">
        <v>4689</v>
      </c>
      <c r="D25" s="37" t="s">
        <v>595</v>
      </c>
      <c r="E25" s="39" t="s">
        <v>6267</v>
      </c>
      <c r="F25" s="40" t="s">
        <v>641</v>
      </c>
      <c r="G25" s="41">
        <v>1090</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6486</v>
      </c>
      <c r="F27" s="46"/>
      <c r="G27" s="46"/>
      <c r="H27" s="46"/>
      <c r="I27" s="46"/>
      <c r="J27" s="48"/>
    </row>
    <row r="28" ht="409.5">
      <c r="A28" s="37" t="s">
        <v>601</v>
      </c>
      <c r="B28" s="45"/>
      <c r="C28" s="46"/>
      <c r="D28" s="46"/>
      <c r="E28" s="39" t="s">
        <v>5285</v>
      </c>
      <c r="F28" s="46"/>
      <c r="G28" s="46"/>
      <c r="H28" s="46"/>
      <c r="I28" s="46"/>
      <c r="J28" s="48"/>
    </row>
    <row r="29">
      <c r="A29" s="37" t="s">
        <v>593</v>
      </c>
      <c r="B29" s="37">
        <v>5</v>
      </c>
      <c r="C29" s="38" t="s">
        <v>5286</v>
      </c>
      <c r="D29" s="37" t="s">
        <v>595</v>
      </c>
      <c r="E29" s="39" t="s">
        <v>5287</v>
      </c>
      <c r="F29" s="40" t="s">
        <v>641</v>
      </c>
      <c r="G29" s="41">
        <v>182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6487</v>
      </c>
      <c r="F31" s="46"/>
      <c r="G31" s="46"/>
      <c r="H31" s="46"/>
      <c r="I31" s="46"/>
      <c r="J31" s="48"/>
    </row>
    <row r="32" ht="390">
      <c r="A32" s="37" t="s">
        <v>601</v>
      </c>
      <c r="B32" s="45"/>
      <c r="C32" s="46"/>
      <c r="D32" s="46"/>
      <c r="E32" s="39" t="s">
        <v>5289</v>
      </c>
      <c r="F32" s="46"/>
      <c r="G32" s="46"/>
      <c r="H32" s="46"/>
      <c r="I32" s="46"/>
      <c r="J32" s="48"/>
    </row>
    <row r="33">
      <c r="A33" s="37" t="s">
        <v>593</v>
      </c>
      <c r="B33" s="37">
        <v>6</v>
      </c>
      <c r="C33" s="38" t="s">
        <v>4447</v>
      </c>
      <c r="D33" s="37" t="s">
        <v>595</v>
      </c>
      <c r="E33" s="39" t="s">
        <v>5294</v>
      </c>
      <c r="F33" s="40" t="s">
        <v>641</v>
      </c>
      <c r="G33" s="41">
        <v>1090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6488</v>
      </c>
      <c r="F35" s="46"/>
      <c r="G35" s="46"/>
      <c r="H35" s="46"/>
      <c r="I35" s="46"/>
      <c r="J35" s="48"/>
    </row>
    <row r="36" ht="240">
      <c r="A36" s="37" t="s">
        <v>601</v>
      </c>
      <c r="B36" s="45"/>
      <c r="C36" s="46"/>
      <c r="D36" s="46"/>
      <c r="E36" s="39" t="s">
        <v>5296</v>
      </c>
      <c r="F36" s="46"/>
      <c r="G36" s="46"/>
      <c r="H36" s="46"/>
      <c r="I36" s="46"/>
      <c r="J36" s="48"/>
    </row>
    <row r="37">
      <c r="A37" s="37" t="s">
        <v>593</v>
      </c>
      <c r="B37" s="37">
        <v>7</v>
      </c>
      <c r="C37" s="38" t="s">
        <v>644</v>
      </c>
      <c r="D37" s="37" t="s">
        <v>595</v>
      </c>
      <c r="E37" s="39" t="s">
        <v>844</v>
      </c>
      <c r="F37" s="40" t="s">
        <v>641</v>
      </c>
      <c r="G37" s="41">
        <v>182</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6489</v>
      </c>
      <c r="F39" s="46"/>
      <c r="G39" s="46"/>
      <c r="H39" s="46"/>
      <c r="I39" s="46"/>
      <c r="J39" s="48"/>
    </row>
    <row r="40" ht="300">
      <c r="A40" s="37" t="s">
        <v>601</v>
      </c>
      <c r="B40" s="45"/>
      <c r="C40" s="46"/>
      <c r="D40" s="46"/>
      <c r="E40" s="39" t="s">
        <v>846</v>
      </c>
      <c r="F40" s="46"/>
      <c r="G40" s="46"/>
      <c r="H40" s="46"/>
      <c r="I40" s="46"/>
      <c r="J40" s="48"/>
    </row>
    <row r="41">
      <c r="A41" s="31" t="s">
        <v>591</v>
      </c>
      <c r="B41" s="32"/>
      <c r="C41" s="33" t="s">
        <v>4677</v>
      </c>
      <c r="D41" s="34"/>
      <c r="E41" s="31" t="s">
        <v>6024</v>
      </c>
      <c r="F41" s="34"/>
      <c r="G41" s="34"/>
      <c r="H41" s="34"/>
      <c r="I41" s="35">
        <f>SUMIFS(I42:I53,A42:A53,"P")</f>
        <v>0</v>
      </c>
      <c r="J41" s="36"/>
    </row>
    <row r="42">
      <c r="A42" s="37" t="s">
        <v>593</v>
      </c>
      <c r="B42" s="37">
        <v>8</v>
      </c>
      <c r="C42" s="38" t="s">
        <v>6246</v>
      </c>
      <c r="D42" s="37" t="s">
        <v>595</v>
      </c>
      <c r="E42" s="39" t="s">
        <v>6247</v>
      </c>
      <c r="F42" s="40" t="s">
        <v>641</v>
      </c>
      <c r="G42" s="41">
        <v>268</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6490</v>
      </c>
      <c r="F44" s="46"/>
      <c r="G44" s="46"/>
      <c r="H44" s="46"/>
      <c r="I44" s="46"/>
      <c r="J44" s="48"/>
    </row>
    <row r="45" ht="150">
      <c r="A45" s="37" t="s">
        <v>601</v>
      </c>
      <c r="B45" s="45"/>
      <c r="C45" s="46"/>
      <c r="D45" s="46"/>
      <c r="E45" s="39" t="s">
        <v>6028</v>
      </c>
      <c r="F45" s="46"/>
      <c r="G45" s="46"/>
      <c r="H45" s="46"/>
      <c r="I45" s="46"/>
      <c r="J45" s="48"/>
    </row>
    <row r="46">
      <c r="A46" s="37" t="s">
        <v>593</v>
      </c>
      <c r="B46" s="37">
        <v>9</v>
      </c>
      <c r="C46" s="38" t="s">
        <v>6025</v>
      </c>
      <c r="D46" s="37" t="s">
        <v>595</v>
      </c>
      <c r="E46" s="39" t="s">
        <v>6026</v>
      </c>
      <c r="F46" s="40" t="s">
        <v>641</v>
      </c>
      <c r="G46" s="41">
        <v>67</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6491</v>
      </c>
      <c r="F48" s="46"/>
      <c r="G48" s="46"/>
      <c r="H48" s="46"/>
      <c r="I48" s="46"/>
      <c r="J48" s="48"/>
    </row>
    <row r="49" ht="150">
      <c r="A49" s="37" t="s">
        <v>601</v>
      </c>
      <c r="B49" s="45"/>
      <c r="C49" s="46"/>
      <c r="D49" s="46"/>
      <c r="E49" s="39" t="s">
        <v>6028</v>
      </c>
      <c r="F49" s="46"/>
      <c r="G49" s="46"/>
      <c r="H49" s="46"/>
      <c r="I49" s="46"/>
      <c r="J49" s="48"/>
    </row>
    <row r="50">
      <c r="A50" s="37" t="s">
        <v>593</v>
      </c>
      <c r="B50" s="37">
        <v>10</v>
      </c>
      <c r="C50" s="38" t="s">
        <v>6492</v>
      </c>
      <c r="D50" s="37" t="s">
        <v>595</v>
      </c>
      <c r="E50" s="39" t="s">
        <v>6493</v>
      </c>
      <c r="F50" s="40" t="s">
        <v>1127</v>
      </c>
      <c r="G50" s="41">
        <v>0.52800000000000002</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599</v>
      </c>
      <c r="B52" s="45"/>
      <c r="C52" s="46"/>
      <c r="D52" s="46"/>
      <c r="E52" s="49" t="s">
        <v>6494</v>
      </c>
      <c r="F52" s="46"/>
      <c r="G52" s="46"/>
      <c r="H52" s="46"/>
      <c r="I52" s="46"/>
      <c r="J52" s="48"/>
    </row>
    <row r="53" ht="150">
      <c r="A53" s="37" t="s">
        <v>601</v>
      </c>
      <c r="B53" s="45"/>
      <c r="C53" s="46"/>
      <c r="D53" s="46"/>
      <c r="E53" s="39" t="s">
        <v>6495</v>
      </c>
      <c r="F53" s="46"/>
      <c r="G53" s="46"/>
      <c r="H53" s="46"/>
      <c r="I53" s="46"/>
      <c r="J53" s="48"/>
    </row>
    <row r="54">
      <c r="A54" s="31" t="s">
        <v>591</v>
      </c>
      <c r="B54" s="32"/>
      <c r="C54" s="33" t="s">
        <v>1812</v>
      </c>
      <c r="D54" s="34"/>
      <c r="E54" s="31" t="s">
        <v>1813</v>
      </c>
      <c r="F54" s="34"/>
      <c r="G54" s="34"/>
      <c r="H54" s="34"/>
      <c r="I54" s="35">
        <f>SUMIFS(I55:I70,A55:A70,"P")</f>
        <v>0</v>
      </c>
      <c r="J54" s="36"/>
    </row>
    <row r="55" ht="45">
      <c r="A55" s="37" t="s">
        <v>593</v>
      </c>
      <c r="B55" s="37">
        <v>11</v>
      </c>
      <c r="C55" s="38" t="s">
        <v>1814</v>
      </c>
      <c r="D55" s="37" t="s">
        <v>1815</v>
      </c>
      <c r="E55" s="39" t="s">
        <v>1816</v>
      </c>
      <c r="F55" s="40" t="s">
        <v>1127</v>
      </c>
      <c r="G55" s="41">
        <v>1906.8</v>
      </c>
      <c r="H55" s="42">
        <v>0</v>
      </c>
      <c r="I55" s="43">
        <f>ROUND(G55*H55,P4)</f>
        <v>0</v>
      </c>
      <c r="J55" s="37"/>
      <c r="O55" s="44">
        <f>I55*0.21</f>
        <v>0</v>
      </c>
      <c r="P55">
        <v>3</v>
      </c>
    </row>
    <row r="56">
      <c r="A56" s="37" t="s">
        <v>598</v>
      </c>
      <c r="B56" s="45"/>
      <c r="C56" s="46"/>
      <c r="D56" s="46"/>
      <c r="E56" s="39" t="s">
        <v>1817</v>
      </c>
      <c r="F56" s="46"/>
      <c r="G56" s="46"/>
      <c r="H56" s="46"/>
      <c r="I56" s="46"/>
      <c r="J56" s="48"/>
    </row>
    <row r="57" ht="60">
      <c r="A57" s="37" t="s">
        <v>599</v>
      </c>
      <c r="B57" s="45"/>
      <c r="C57" s="46"/>
      <c r="D57" s="46"/>
      <c r="E57" s="49" t="s">
        <v>6496</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2447</v>
      </c>
      <c r="D59" s="37" t="s">
        <v>2448</v>
      </c>
      <c r="E59" s="39" t="s">
        <v>2449</v>
      </c>
      <c r="F59" s="40" t="s">
        <v>1127</v>
      </c>
      <c r="G59" s="41">
        <v>147.40000000000001</v>
      </c>
      <c r="H59" s="42">
        <v>0</v>
      </c>
      <c r="I59" s="43">
        <f>ROUND(G59*H59,P4)</f>
        <v>0</v>
      </c>
      <c r="J59" s="37"/>
      <c r="O59" s="44">
        <f>I59*0.21</f>
        <v>0</v>
      </c>
      <c r="P59">
        <v>3</v>
      </c>
    </row>
    <row r="60">
      <c r="A60" s="37" t="s">
        <v>598</v>
      </c>
      <c r="B60" s="45"/>
      <c r="C60" s="46"/>
      <c r="D60" s="46"/>
      <c r="E60" s="39" t="s">
        <v>1817</v>
      </c>
      <c r="F60" s="46"/>
      <c r="G60" s="46"/>
      <c r="H60" s="46"/>
      <c r="I60" s="46"/>
      <c r="J60" s="48"/>
    </row>
    <row r="61" ht="45">
      <c r="A61" s="37" t="s">
        <v>599</v>
      </c>
      <c r="B61" s="45"/>
      <c r="C61" s="46"/>
      <c r="D61" s="46"/>
      <c r="E61" s="49" t="s">
        <v>6497</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6260</v>
      </c>
      <c r="D63" s="37" t="s">
        <v>6261</v>
      </c>
      <c r="E63" s="39" t="s">
        <v>6262</v>
      </c>
      <c r="F63" s="40" t="s">
        <v>1127</v>
      </c>
      <c r="G63" s="41">
        <v>670</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6498</v>
      </c>
      <c r="F65" s="46"/>
      <c r="G65" s="46"/>
      <c r="H65" s="46"/>
      <c r="I65" s="46"/>
      <c r="J65" s="48"/>
    </row>
    <row r="66" ht="120">
      <c r="A66" s="37" t="s">
        <v>601</v>
      </c>
      <c r="B66" s="45"/>
      <c r="C66" s="46"/>
      <c r="D66" s="46"/>
      <c r="E66" s="39" t="s">
        <v>1129</v>
      </c>
      <c r="F66" s="46"/>
      <c r="G66" s="46"/>
      <c r="H66" s="46"/>
      <c r="I66" s="46"/>
      <c r="J66" s="48"/>
    </row>
    <row r="67" ht="30">
      <c r="A67" s="37" t="s">
        <v>593</v>
      </c>
      <c r="B67" s="37">
        <v>14</v>
      </c>
      <c r="C67" s="38" t="s">
        <v>3527</v>
      </c>
      <c r="D67" s="37" t="s">
        <v>3528</v>
      </c>
      <c r="E67" s="39" t="s">
        <v>4846</v>
      </c>
      <c r="F67" s="40" t="s">
        <v>1127</v>
      </c>
      <c r="G67" s="41">
        <v>0.52800000000000002</v>
      </c>
      <c r="H67" s="42">
        <v>0</v>
      </c>
      <c r="I67" s="43">
        <f>ROUND(G67*H67,P4)</f>
        <v>0</v>
      </c>
      <c r="J67" s="37"/>
      <c r="O67" s="44">
        <f>I67*0.21</f>
        <v>0</v>
      </c>
      <c r="P67">
        <v>3</v>
      </c>
    </row>
    <row r="68">
      <c r="A68" s="37" t="s">
        <v>598</v>
      </c>
      <c r="B68" s="45"/>
      <c r="C68" s="46"/>
      <c r="D68" s="46"/>
      <c r="E68" s="39" t="s">
        <v>1817</v>
      </c>
      <c r="F68" s="46"/>
      <c r="G68" s="46"/>
      <c r="H68" s="46"/>
      <c r="I68" s="46"/>
      <c r="J68" s="48"/>
    </row>
    <row r="69" ht="45">
      <c r="A69" s="37" t="s">
        <v>599</v>
      </c>
      <c r="B69" s="45"/>
      <c r="C69" s="46"/>
      <c r="D69" s="46"/>
      <c r="E69" s="49" t="s">
        <v>6499</v>
      </c>
      <c r="F69" s="46"/>
      <c r="G69" s="46"/>
      <c r="H69" s="46"/>
      <c r="I69" s="46"/>
      <c r="J69" s="48"/>
    </row>
    <row r="70" ht="120">
      <c r="A70" s="37" t="s">
        <v>601</v>
      </c>
      <c r="B70" s="50"/>
      <c r="C70" s="51"/>
      <c r="D70" s="51"/>
      <c r="E70" s="39" t="s">
        <v>1129</v>
      </c>
      <c r="F70" s="51"/>
      <c r="G70" s="51"/>
      <c r="H70" s="51"/>
      <c r="I70" s="51"/>
      <c r="J70" s="52"/>
    </row>
  </sheetData>
  <sheetProtection sheet="1" objects="1" scenarios="1" spinCount="100000" saltValue="qylbOS/gLLaJb+qo8hxiseHcKeK8JIf4aZLBoNQ6VDfx7g1t1rVylayu/6GD9DXma8gFSXNsyLdJ7iaTuNr3ig==" hashValue="A9+VzdqYyelOd/Xy9fKrY/NrAC5kXf0CqWTwzlX+sU3elqa+omGOv+vdSw5zIQOzD1yPunlN+m/ez9jXC32eV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6500</v>
      </c>
      <c r="I3" s="25">
        <f>SUMIFS(I11:I95,A11:A95,"SD")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6500</v>
      </c>
      <c r="D7" s="22"/>
      <c r="E7" s="23" t="s">
        <v>209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SUMIFS(I12:I23,A12:A23,"P")</f>
        <v>0</v>
      </c>
      <c r="J11" s="36"/>
    </row>
    <row r="12">
      <c r="A12" s="37" t="s">
        <v>593</v>
      </c>
      <c r="B12" s="37">
        <v>1</v>
      </c>
      <c r="C12" s="38" t="s">
        <v>6501</v>
      </c>
      <c r="D12" s="37" t="s">
        <v>595</v>
      </c>
      <c r="E12" s="39" t="s">
        <v>5450</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5451</v>
      </c>
      <c r="F14" s="46"/>
      <c r="G14" s="46"/>
      <c r="H14" s="46"/>
      <c r="I14" s="46"/>
      <c r="J14" s="48"/>
    </row>
    <row r="15" ht="30">
      <c r="A15" s="37" t="s">
        <v>601</v>
      </c>
      <c r="B15" s="45"/>
      <c r="C15" s="46"/>
      <c r="D15" s="46"/>
      <c r="E15" s="39" t="s">
        <v>4284</v>
      </c>
      <c r="F15" s="46"/>
      <c r="G15" s="46"/>
      <c r="H15" s="46"/>
      <c r="I15" s="46"/>
      <c r="J15" s="48"/>
    </row>
    <row r="16">
      <c r="A16" s="37" t="s">
        <v>593</v>
      </c>
      <c r="B16" s="37">
        <v>2</v>
      </c>
      <c r="C16" s="38" t="s">
        <v>4283</v>
      </c>
      <c r="D16" s="37" t="s">
        <v>595</v>
      </c>
      <c r="E16" s="39" t="s">
        <v>4033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6441</v>
      </c>
      <c r="F18" s="46"/>
      <c r="G18" s="46"/>
      <c r="H18" s="46"/>
      <c r="I18" s="46"/>
      <c r="J18" s="48"/>
    </row>
    <row r="19" ht="30">
      <c r="A19" s="37" t="s">
        <v>601</v>
      </c>
      <c r="B19" s="45"/>
      <c r="C19" s="46"/>
      <c r="D19" s="46"/>
      <c r="E19" s="39" t="s">
        <v>4284</v>
      </c>
      <c r="F19" s="46"/>
      <c r="G19" s="46"/>
      <c r="H19" s="46"/>
      <c r="I19" s="46"/>
      <c r="J19" s="48"/>
    </row>
    <row r="20">
      <c r="A20" s="37" t="s">
        <v>593</v>
      </c>
      <c r="B20" s="37">
        <v>3</v>
      </c>
      <c r="C20" s="38" t="s">
        <v>5735</v>
      </c>
      <c r="D20" s="37" t="s">
        <v>595</v>
      </c>
      <c r="E20" s="39" t="s">
        <v>5271</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c r="A23" s="37" t="s">
        <v>601</v>
      </c>
      <c r="B23" s="45"/>
      <c r="C23" s="46"/>
      <c r="D23" s="46"/>
      <c r="E23" s="39" t="s">
        <v>5272</v>
      </c>
      <c r="F23" s="46"/>
      <c r="G23" s="46"/>
      <c r="H23" s="46"/>
      <c r="I23" s="46"/>
      <c r="J23" s="48"/>
    </row>
    <row r="24">
      <c r="A24" s="31" t="s">
        <v>591</v>
      </c>
      <c r="B24" s="32"/>
      <c r="C24" s="33" t="s">
        <v>5273</v>
      </c>
      <c r="D24" s="34"/>
      <c r="E24" s="31" t="s">
        <v>638</v>
      </c>
      <c r="F24" s="34"/>
      <c r="G24" s="34"/>
      <c r="H24" s="34"/>
      <c r="I24" s="35">
        <f>SUMIFS(I25:I52,A25:A52,"P")</f>
        <v>0</v>
      </c>
      <c r="J24" s="36"/>
    </row>
    <row r="25">
      <c r="A25" s="37" t="s">
        <v>593</v>
      </c>
      <c r="B25" s="37">
        <v>4</v>
      </c>
      <c r="C25" s="38" t="s">
        <v>6502</v>
      </c>
      <c r="D25" s="37" t="s">
        <v>595</v>
      </c>
      <c r="E25" s="39" t="s">
        <v>6503</v>
      </c>
      <c r="F25" s="40" t="s">
        <v>641</v>
      </c>
      <c r="G25" s="41">
        <v>40.5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6504</v>
      </c>
      <c r="F27" s="46"/>
      <c r="G27" s="46"/>
      <c r="H27" s="46"/>
      <c r="I27" s="46"/>
      <c r="J27" s="48"/>
    </row>
    <row r="28" ht="90">
      <c r="A28" s="37" t="s">
        <v>601</v>
      </c>
      <c r="B28" s="45"/>
      <c r="C28" s="46"/>
      <c r="D28" s="46"/>
      <c r="E28" s="39" t="s">
        <v>6505</v>
      </c>
      <c r="F28" s="46"/>
      <c r="G28" s="46"/>
      <c r="H28" s="46"/>
      <c r="I28" s="46"/>
      <c r="J28" s="48"/>
    </row>
    <row r="29">
      <c r="A29" s="37" t="s">
        <v>593</v>
      </c>
      <c r="B29" s="37">
        <v>5</v>
      </c>
      <c r="C29" s="38" t="s">
        <v>5274</v>
      </c>
      <c r="D29" s="37" t="s">
        <v>595</v>
      </c>
      <c r="E29" s="39" t="s">
        <v>5275</v>
      </c>
      <c r="F29" s="40" t="s">
        <v>624</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6506</v>
      </c>
      <c r="F31" s="46"/>
      <c r="G31" s="46"/>
      <c r="H31" s="46"/>
      <c r="I31" s="46"/>
      <c r="J31" s="48"/>
    </row>
    <row r="32" ht="45">
      <c r="A32" s="37" t="s">
        <v>601</v>
      </c>
      <c r="B32" s="45"/>
      <c r="C32" s="46"/>
      <c r="D32" s="46"/>
      <c r="E32" s="39" t="s">
        <v>5277</v>
      </c>
      <c r="F32" s="46"/>
      <c r="G32" s="46"/>
      <c r="H32" s="46"/>
      <c r="I32" s="46"/>
      <c r="J32" s="48"/>
    </row>
    <row r="33">
      <c r="A33" s="37" t="s">
        <v>593</v>
      </c>
      <c r="B33" s="37">
        <v>6</v>
      </c>
      <c r="C33" s="38" t="s">
        <v>5453</v>
      </c>
      <c r="D33" s="37" t="s">
        <v>595</v>
      </c>
      <c r="E33" s="39" t="s">
        <v>5454</v>
      </c>
      <c r="F33" s="40" t="s">
        <v>1003</v>
      </c>
      <c r="G33" s="41">
        <v>76</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6507</v>
      </c>
      <c r="F35" s="46"/>
      <c r="G35" s="46"/>
      <c r="H35" s="46"/>
      <c r="I35" s="46"/>
      <c r="J35" s="48"/>
    </row>
    <row r="36" ht="45">
      <c r="A36" s="37" t="s">
        <v>601</v>
      </c>
      <c r="B36" s="45"/>
      <c r="C36" s="46"/>
      <c r="D36" s="46"/>
      <c r="E36" s="39" t="s">
        <v>5456</v>
      </c>
      <c r="F36" s="46"/>
      <c r="G36" s="46"/>
      <c r="H36" s="46"/>
      <c r="I36" s="46"/>
      <c r="J36" s="48"/>
    </row>
    <row r="37">
      <c r="A37" s="37" t="s">
        <v>593</v>
      </c>
      <c r="B37" s="37">
        <v>7</v>
      </c>
      <c r="C37" s="38" t="s">
        <v>5282</v>
      </c>
      <c r="D37" s="37" t="s">
        <v>595</v>
      </c>
      <c r="E37" s="39" t="s">
        <v>5283</v>
      </c>
      <c r="F37" s="40" t="s">
        <v>641</v>
      </c>
      <c r="G37" s="41">
        <v>1996.3399999999999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6508</v>
      </c>
      <c r="F39" s="46"/>
      <c r="G39" s="46"/>
      <c r="H39" s="46"/>
      <c r="I39" s="46"/>
      <c r="J39" s="48"/>
    </row>
    <row r="40" ht="409.5">
      <c r="A40" s="37" t="s">
        <v>601</v>
      </c>
      <c r="B40" s="45"/>
      <c r="C40" s="46"/>
      <c r="D40" s="46"/>
      <c r="E40" s="39" t="s">
        <v>5285</v>
      </c>
      <c r="F40" s="46"/>
      <c r="G40" s="46"/>
      <c r="H40" s="46"/>
      <c r="I40" s="46"/>
      <c r="J40" s="48"/>
    </row>
    <row r="41">
      <c r="A41" s="37" t="s">
        <v>593</v>
      </c>
      <c r="B41" s="37">
        <v>8</v>
      </c>
      <c r="C41" s="38" t="s">
        <v>4447</v>
      </c>
      <c r="D41" s="37" t="s">
        <v>595</v>
      </c>
      <c r="E41" s="39" t="s">
        <v>5294</v>
      </c>
      <c r="F41" s="40" t="s">
        <v>641</v>
      </c>
      <c r="G41" s="41">
        <v>1933.5799999999999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6509</v>
      </c>
      <c r="F43" s="46"/>
      <c r="G43" s="46"/>
      <c r="H43" s="46"/>
      <c r="I43" s="46"/>
      <c r="J43" s="48"/>
    </row>
    <row r="44" ht="240">
      <c r="A44" s="37" t="s">
        <v>601</v>
      </c>
      <c r="B44" s="45"/>
      <c r="C44" s="46"/>
      <c r="D44" s="46"/>
      <c r="E44" s="39" t="s">
        <v>5296</v>
      </c>
      <c r="F44" s="46"/>
      <c r="G44" s="46"/>
      <c r="H44" s="46"/>
      <c r="I44" s="46"/>
      <c r="J44" s="48"/>
    </row>
    <row r="45">
      <c r="A45" s="37" t="s">
        <v>593</v>
      </c>
      <c r="B45" s="37">
        <v>9</v>
      </c>
      <c r="C45" s="38" t="s">
        <v>4466</v>
      </c>
      <c r="D45" s="37" t="s">
        <v>595</v>
      </c>
      <c r="E45" s="39" t="s">
        <v>5297</v>
      </c>
      <c r="F45" s="40" t="s">
        <v>641</v>
      </c>
      <c r="G45" s="41">
        <v>97.650000000000006</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6510</v>
      </c>
      <c r="F47" s="46"/>
      <c r="G47" s="46"/>
      <c r="H47" s="46"/>
      <c r="I47" s="46"/>
      <c r="J47" s="48"/>
    </row>
    <row r="48" ht="300">
      <c r="A48" s="37" t="s">
        <v>601</v>
      </c>
      <c r="B48" s="45"/>
      <c r="C48" s="46"/>
      <c r="D48" s="46"/>
      <c r="E48" s="39" t="s">
        <v>5299</v>
      </c>
      <c r="F48" s="46"/>
      <c r="G48" s="46"/>
      <c r="H48" s="46"/>
      <c r="I48" s="46"/>
      <c r="J48" s="48"/>
    </row>
    <row r="49">
      <c r="A49" s="37" t="s">
        <v>593</v>
      </c>
      <c r="B49" s="37">
        <v>10</v>
      </c>
      <c r="C49" s="38" t="s">
        <v>5774</v>
      </c>
      <c r="D49" s="37" t="s">
        <v>595</v>
      </c>
      <c r="E49" s="39" t="s">
        <v>5775</v>
      </c>
      <c r="F49" s="40" t="s">
        <v>641</v>
      </c>
      <c r="G49" s="41">
        <v>63.18</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6511</v>
      </c>
      <c r="F51" s="46"/>
      <c r="G51" s="46"/>
      <c r="H51" s="46"/>
      <c r="I51" s="46"/>
      <c r="J51" s="48"/>
    </row>
    <row r="52" ht="345">
      <c r="A52" s="37" t="s">
        <v>601</v>
      </c>
      <c r="B52" s="45"/>
      <c r="C52" s="46"/>
      <c r="D52" s="46"/>
      <c r="E52" s="39" t="s">
        <v>5293</v>
      </c>
      <c r="F52" s="46"/>
      <c r="G52" s="46"/>
      <c r="H52" s="46"/>
      <c r="I52" s="46"/>
      <c r="J52" s="48"/>
    </row>
    <row r="53">
      <c r="A53" s="31" t="s">
        <v>591</v>
      </c>
      <c r="B53" s="32"/>
      <c r="C53" s="33" t="s">
        <v>5354</v>
      </c>
      <c r="D53" s="34"/>
      <c r="E53" s="31" t="s">
        <v>1643</v>
      </c>
      <c r="F53" s="34"/>
      <c r="G53" s="34"/>
      <c r="H53" s="34"/>
      <c r="I53" s="35">
        <f>SUMIFS(I54:I61,A54:A61,"P")</f>
        <v>0</v>
      </c>
      <c r="J53" s="36"/>
    </row>
    <row r="54">
      <c r="A54" s="37" t="s">
        <v>593</v>
      </c>
      <c r="B54" s="37">
        <v>11</v>
      </c>
      <c r="C54" s="38" t="s">
        <v>5372</v>
      </c>
      <c r="D54" s="37" t="s">
        <v>595</v>
      </c>
      <c r="E54" s="39" t="s">
        <v>5373</v>
      </c>
      <c r="F54" s="40" t="s">
        <v>641</v>
      </c>
      <c r="G54" s="41">
        <v>180.90000000000001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6512</v>
      </c>
      <c r="F56" s="46"/>
      <c r="G56" s="46"/>
      <c r="H56" s="46"/>
      <c r="I56" s="46"/>
      <c r="J56" s="48"/>
    </row>
    <row r="57" ht="75">
      <c r="A57" s="37" t="s">
        <v>601</v>
      </c>
      <c r="B57" s="45"/>
      <c r="C57" s="46"/>
      <c r="D57" s="46"/>
      <c r="E57" s="39" t="s">
        <v>5375</v>
      </c>
      <c r="F57" s="46"/>
      <c r="G57" s="46"/>
      <c r="H57" s="46"/>
      <c r="I57" s="46"/>
      <c r="J57" s="48"/>
    </row>
    <row r="58">
      <c r="A58" s="37" t="s">
        <v>593</v>
      </c>
      <c r="B58" s="37">
        <v>12</v>
      </c>
      <c r="C58" s="38" t="s">
        <v>6222</v>
      </c>
      <c r="D58" s="37" t="s">
        <v>595</v>
      </c>
      <c r="E58" s="39" t="s">
        <v>6223</v>
      </c>
      <c r="F58" s="40" t="s">
        <v>641</v>
      </c>
      <c r="G58" s="41">
        <v>13.4</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6513</v>
      </c>
      <c r="F60" s="46"/>
      <c r="G60" s="46"/>
      <c r="H60" s="46"/>
      <c r="I60" s="46"/>
      <c r="J60" s="48"/>
    </row>
    <row r="61" ht="60">
      <c r="A61" s="37" t="s">
        <v>601</v>
      </c>
      <c r="B61" s="45"/>
      <c r="C61" s="46"/>
      <c r="D61" s="46"/>
      <c r="E61" s="39" t="s">
        <v>6225</v>
      </c>
      <c r="F61" s="46"/>
      <c r="G61" s="46"/>
      <c r="H61" s="46"/>
      <c r="I61" s="46"/>
      <c r="J61" s="48"/>
    </row>
    <row r="62">
      <c r="A62" s="31" t="s">
        <v>591</v>
      </c>
      <c r="B62" s="32"/>
      <c r="C62" s="33" t="s">
        <v>4677</v>
      </c>
      <c r="D62" s="34"/>
      <c r="E62" s="31" t="s">
        <v>6024</v>
      </c>
      <c r="F62" s="34"/>
      <c r="G62" s="34"/>
      <c r="H62" s="34"/>
      <c r="I62" s="35">
        <f>SUMIFS(I63:I78,A63:A78,"P")</f>
        <v>0</v>
      </c>
      <c r="J62" s="36"/>
    </row>
    <row r="63">
      <c r="A63" s="37" t="s">
        <v>593</v>
      </c>
      <c r="B63" s="37">
        <v>13</v>
      </c>
      <c r="C63" s="38" t="s">
        <v>6514</v>
      </c>
      <c r="D63" s="37" t="s">
        <v>595</v>
      </c>
      <c r="E63" s="39" t="s">
        <v>6515</v>
      </c>
      <c r="F63" s="40" t="s">
        <v>641</v>
      </c>
      <c r="G63" s="41">
        <v>75.400000000000006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6516</v>
      </c>
      <c r="F65" s="46"/>
      <c r="G65" s="46"/>
      <c r="H65" s="46"/>
      <c r="I65" s="46"/>
      <c r="J65" s="48"/>
    </row>
    <row r="66" ht="150">
      <c r="A66" s="37" t="s">
        <v>601</v>
      </c>
      <c r="B66" s="45"/>
      <c r="C66" s="46"/>
      <c r="D66" s="46"/>
      <c r="E66" s="39" t="s">
        <v>6028</v>
      </c>
      <c r="F66" s="46"/>
      <c r="G66" s="46"/>
      <c r="H66" s="46"/>
      <c r="I66" s="46"/>
      <c r="J66" s="48"/>
    </row>
    <row r="67">
      <c r="A67" s="37" t="s">
        <v>593</v>
      </c>
      <c r="B67" s="37">
        <v>14</v>
      </c>
      <c r="C67" s="38" t="s">
        <v>6343</v>
      </c>
      <c r="D67" s="37" t="s">
        <v>595</v>
      </c>
      <c r="E67" s="39" t="s">
        <v>6344</v>
      </c>
      <c r="F67" s="40" t="s">
        <v>641</v>
      </c>
      <c r="G67" s="41">
        <v>448.80000000000001</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6517</v>
      </c>
      <c r="F69" s="46"/>
      <c r="G69" s="46"/>
      <c r="H69" s="46"/>
      <c r="I69" s="46"/>
      <c r="J69" s="48"/>
    </row>
    <row r="70" ht="150">
      <c r="A70" s="37" t="s">
        <v>601</v>
      </c>
      <c r="B70" s="45"/>
      <c r="C70" s="46"/>
      <c r="D70" s="46"/>
      <c r="E70" s="39" t="s">
        <v>6028</v>
      </c>
      <c r="F70" s="46"/>
      <c r="G70" s="46"/>
      <c r="H70" s="46"/>
      <c r="I70" s="46"/>
      <c r="J70" s="48"/>
    </row>
    <row r="71">
      <c r="A71" s="37" t="s">
        <v>593</v>
      </c>
      <c r="B71" s="37">
        <v>15</v>
      </c>
      <c r="C71" s="38" t="s">
        <v>6518</v>
      </c>
      <c r="D71" s="37" t="s">
        <v>595</v>
      </c>
      <c r="E71" s="39" t="s">
        <v>6519</v>
      </c>
      <c r="F71" s="40" t="s">
        <v>1127</v>
      </c>
      <c r="G71" s="41">
        <v>19.571000000000002</v>
      </c>
      <c r="H71" s="42">
        <v>0</v>
      </c>
      <c r="I71" s="43">
        <f>ROUND(G71*H71,P4)</f>
        <v>0</v>
      </c>
      <c r="J71" s="37"/>
      <c r="O71" s="44">
        <f>I71*0.21</f>
        <v>0</v>
      </c>
      <c r="P71">
        <v>3</v>
      </c>
    </row>
    <row r="72">
      <c r="A72" s="37" t="s">
        <v>598</v>
      </c>
      <c r="B72" s="45"/>
      <c r="C72" s="46"/>
      <c r="D72" s="46"/>
      <c r="E72" s="47" t="s">
        <v>595</v>
      </c>
      <c r="F72" s="46"/>
      <c r="G72" s="46"/>
      <c r="H72" s="46"/>
      <c r="I72" s="46"/>
      <c r="J72" s="48"/>
    </row>
    <row r="73" ht="150">
      <c r="A73" s="37" t="s">
        <v>599</v>
      </c>
      <c r="B73" s="45"/>
      <c r="C73" s="46"/>
      <c r="D73" s="46"/>
      <c r="E73" s="49" t="s">
        <v>6520</v>
      </c>
      <c r="F73" s="46"/>
      <c r="G73" s="46"/>
      <c r="H73" s="46"/>
      <c r="I73" s="46"/>
      <c r="J73" s="48"/>
    </row>
    <row r="74" ht="150">
      <c r="A74" s="37" t="s">
        <v>601</v>
      </c>
      <c r="B74" s="45"/>
      <c r="C74" s="46"/>
      <c r="D74" s="46"/>
      <c r="E74" s="39" t="s">
        <v>6521</v>
      </c>
      <c r="F74" s="46"/>
      <c r="G74" s="46"/>
      <c r="H74" s="46"/>
      <c r="I74" s="46"/>
      <c r="J74" s="48"/>
    </row>
    <row r="75">
      <c r="A75" s="37" t="s">
        <v>593</v>
      </c>
      <c r="B75" s="37">
        <v>16</v>
      </c>
      <c r="C75" s="38" t="s">
        <v>6522</v>
      </c>
      <c r="D75" s="37" t="s">
        <v>595</v>
      </c>
      <c r="E75" s="39" t="s">
        <v>6523</v>
      </c>
      <c r="F75" s="40" t="s">
        <v>850</v>
      </c>
      <c r="G75" s="41">
        <v>4</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6524</v>
      </c>
      <c r="F77" s="46"/>
      <c r="G77" s="46"/>
      <c r="H77" s="46"/>
      <c r="I77" s="46"/>
      <c r="J77" s="48"/>
    </row>
    <row r="78" ht="105">
      <c r="A78" s="37" t="s">
        <v>601</v>
      </c>
      <c r="B78" s="45"/>
      <c r="C78" s="46"/>
      <c r="D78" s="46"/>
      <c r="E78" s="39" t="s">
        <v>6525</v>
      </c>
      <c r="F78" s="46"/>
      <c r="G78" s="46"/>
      <c r="H78" s="46"/>
      <c r="I78" s="46"/>
      <c r="J78" s="48"/>
    </row>
    <row r="79">
      <c r="A79" s="31" t="s">
        <v>591</v>
      </c>
      <c r="B79" s="32"/>
      <c r="C79" s="33" t="s">
        <v>1812</v>
      </c>
      <c r="D79" s="34"/>
      <c r="E79" s="31" t="s">
        <v>1813</v>
      </c>
      <c r="F79" s="34"/>
      <c r="G79" s="34"/>
      <c r="H79" s="34"/>
      <c r="I79" s="35">
        <f>SUMIFS(I80:I95,A80:A95,"P")</f>
        <v>0</v>
      </c>
      <c r="J79" s="36"/>
    </row>
    <row r="80" ht="45">
      <c r="A80" s="37" t="s">
        <v>593</v>
      </c>
      <c r="B80" s="37">
        <v>17</v>
      </c>
      <c r="C80" s="38" t="s">
        <v>1814</v>
      </c>
      <c r="D80" s="37" t="s">
        <v>1815</v>
      </c>
      <c r="E80" s="39" t="s">
        <v>1816</v>
      </c>
      <c r="F80" s="40" t="s">
        <v>1127</v>
      </c>
      <c r="G80" s="41">
        <v>3711.27</v>
      </c>
      <c r="H80" s="42">
        <v>0</v>
      </c>
      <c r="I80" s="43">
        <f>ROUND(G80*H80,P4)</f>
        <v>0</v>
      </c>
      <c r="J80" s="37"/>
      <c r="O80" s="44">
        <f>I80*0.21</f>
        <v>0</v>
      </c>
      <c r="P80">
        <v>3</v>
      </c>
    </row>
    <row r="81">
      <c r="A81" s="37" t="s">
        <v>598</v>
      </c>
      <c r="B81" s="45"/>
      <c r="C81" s="46"/>
      <c r="D81" s="46"/>
      <c r="E81" s="39" t="s">
        <v>1817</v>
      </c>
      <c r="F81" s="46"/>
      <c r="G81" s="46"/>
      <c r="H81" s="46"/>
      <c r="I81" s="46"/>
      <c r="J81" s="48"/>
    </row>
    <row r="82" ht="30">
      <c r="A82" s="37" t="s">
        <v>599</v>
      </c>
      <c r="B82" s="45"/>
      <c r="C82" s="46"/>
      <c r="D82" s="46"/>
      <c r="E82" s="49" t="s">
        <v>6526</v>
      </c>
      <c r="F82" s="46"/>
      <c r="G82" s="46"/>
      <c r="H82" s="46"/>
      <c r="I82" s="46"/>
      <c r="J82" s="48"/>
    </row>
    <row r="83" ht="120">
      <c r="A83" s="37" t="s">
        <v>601</v>
      </c>
      <c r="B83" s="45"/>
      <c r="C83" s="46"/>
      <c r="D83" s="46"/>
      <c r="E83" s="39" t="s">
        <v>1129</v>
      </c>
      <c r="F83" s="46"/>
      <c r="G83" s="46"/>
      <c r="H83" s="46"/>
      <c r="I83" s="46"/>
      <c r="J83" s="48"/>
    </row>
    <row r="84" ht="60">
      <c r="A84" s="37" t="s">
        <v>593</v>
      </c>
      <c r="B84" s="37">
        <v>18</v>
      </c>
      <c r="C84" s="38" t="s">
        <v>2447</v>
      </c>
      <c r="D84" s="37" t="s">
        <v>2448</v>
      </c>
      <c r="E84" s="39" t="s">
        <v>2449</v>
      </c>
      <c r="F84" s="40" t="s">
        <v>1127</v>
      </c>
      <c r="G84" s="41">
        <v>1077.1199999999999</v>
      </c>
      <c r="H84" s="42">
        <v>0</v>
      </c>
      <c r="I84" s="43">
        <f>ROUND(G84*H84,P4)</f>
        <v>0</v>
      </c>
      <c r="J84" s="37"/>
      <c r="O84" s="44">
        <f>I84*0.21</f>
        <v>0</v>
      </c>
      <c r="P84">
        <v>3</v>
      </c>
    </row>
    <row r="85">
      <c r="A85" s="37" t="s">
        <v>598</v>
      </c>
      <c r="B85" s="45"/>
      <c r="C85" s="46"/>
      <c r="D85" s="46"/>
      <c r="E85" s="39" t="s">
        <v>1817</v>
      </c>
      <c r="F85" s="46"/>
      <c r="G85" s="46"/>
      <c r="H85" s="46"/>
      <c r="I85" s="46"/>
      <c r="J85" s="48"/>
    </row>
    <row r="86">
      <c r="A86" s="37" t="s">
        <v>599</v>
      </c>
      <c r="B86" s="45"/>
      <c r="C86" s="46"/>
      <c r="D86" s="46"/>
      <c r="E86" s="49" t="s">
        <v>6527</v>
      </c>
      <c r="F86" s="46"/>
      <c r="G86" s="46"/>
      <c r="H86" s="46"/>
      <c r="I86" s="46"/>
      <c r="J86" s="48"/>
    </row>
    <row r="87" ht="120">
      <c r="A87" s="37" t="s">
        <v>601</v>
      </c>
      <c r="B87" s="45"/>
      <c r="C87" s="46"/>
      <c r="D87" s="46"/>
      <c r="E87" s="39" t="s">
        <v>1129</v>
      </c>
      <c r="F87" s="46"/>
      <c r="G87" s="46"/>
      <c r="H87" s="46"/>
      <c r="I87" s="46"/>
      <c r="J87" s="48"/>
    </row>
    <row r="88" ht="45">
      <c r="A88" s="37" t="s">
        <v>593</v>
      </c>
      <c r="B88" s="37">
        <v>19</v>
      </c>
      <c r="C88" s="38" t="s">
        <v>6260</v>
      </c>
      <c r="D88" s="37" t="s">
        <v>6261</v>
      </c>
      <c r="E88" s="39" t="s">
        <v>6262</v>
      </c>
      <c r="F88" s="40" t="s">
        <v>1127</v>
      </c>
      <c r="G88" s="41">
        <v>289.75</v>
      </c>
      <c r="H88" s="42">
        <v>0</v>
      </c>
      <c r="I88" s="43">
        <f>ROUND(G88*H88,P4)</f>
        <v>0</v>
      </c>
      <c r="J88" s="37"/>
      <c r="O88" s="44">
        <f>I88*0.21</f>
        <v>0</v>
      </c>
      <c r="P88">
        <v>3</v>
      </c>
    </row>
    <row r="89">
      <c r="A89" s="37" t="s">
        <v>598</v>
      </c>
      <c r="B89" s="45"/>
      <c r="C89" s="46"/>
      <c r="D89" s="46"/>
      <c r="E89" s="39" t="s">
        <v>1817</v>
      </c>
      <c r="F89" s="46"/>
      <c r="G89" s="46"/>
      <c r="H89" s="46"/>
      <c r="I89" s="46"/>
      <c r="J89" s="48"/>
    </row>
    <row r="90" ht="45">
      <c r="A90" s="37" t="s">
        <v>599</v>
      </c>
      <c r="B90" s="45"/>
      <c r="C90" s="46"/>
      <c r="D90" s="46"/>
      <c r="E90" s="49" t="s">
        <v>6528</v>
      </c>
      <c r="F90" s="46"/>
      <c r="G90" s="46"/>
      <c r="H90" s="46"/>
      <c r="I90" s="46"/>
      <c r="J90" s="48"/>
    </row>
    <row r="91" ht="120">
      <c r="A91" s="37" t="s">
        <v>601</v>
      </c>
      <c r="B91" s="45"/>
      <c r="C91" s="46"/>
      <c r="D91" s="46"/>
      <c r="E91" s="39" t="s">
        <v>1129</v>
      </c>
      <c r="F91" s="46"/>
      <c r="G91" s="46"/>
      <c r="H91" s="46"/>
      <c r="I91" s="46"/>
      <c r="J91" s="48"/>
    </row>
    <row r="92" ht="30">
      <c r="A92" s="37" t="s">
        <v>593</v>
      </c>
      <c r="B92" s="37">
        <v>20</v>
      </c>
      <c r="C92" s="38" t="s">
        <v>3527</v>
      </c>
      <c r="D92" s="37" t="s">
        <v>3528</v>
      </c>
      <c r="E92" s="39" t="s">
        <v>4846</v>
      </c>
      <c r="F92" s="40" t="s">
        <v>1127</v>
      </c>
      <c r="G92" s="41">
        <v>19.571000000000002</v>
      </c>
      <c r="H92" s="42">
        <v>0</v>
      </c>
      <c r="I92" s="43">
        <f>ROUND(G92*H92,P4)</f>
        <v>0</v>
      </c>
      <c r="J92" s="37"/>
      <c r="O92" s="44">
        <f>I92*0.21</f>
        <v>0</v>
      </c>
      <c r="P92">
        <v>3</v>
      </c>
    </row>
    <row r="93">
      <c r="A93" s="37" t="s">
        <v>598</v>
      </c>
      <c r="B93" s="45"/>
      <c r="C93" s="46"/>
      <c r="D93" s="46"/>
      <c r="E93" s="39" t="s">
        <v>1817</v>
      </c>
      <c r="F93" s="46"/>
      <c r="G93" s="46"/>
      <c r="H93" s="46"/>
      <c r="I93" s="46"/>
      <c r="J93" s="48"/>
    </row>
    <row r="94" ht="45">
      <c r="A94" s="37" t="s">
        <v>599</v>
      </c>
      <c r="B94" s="45"/>
      <c r="C94" s="46"/>
      <c r="D94" s="46"/>
      <c r="E94" s="49" t="s">
        <v>6529</v>
      </c>
      <c r="F94" s="46"/>
      <c r="G94" s="46"/>
      <c r="H94" s="46"/>
      <c r="I94" s="46"/>
      <c r="J94" s="48"/>
    </row>
    <row r="95" ht="120">
      <c r="A95" s="37" t="s">
        <v>601</v>
      </c>
      <c r="B95" s="50"/>
      <c r="C95" s="51"/>
      <c r="D95" s="51"/>
      <c r="E95" s="39" t="s">
        <v>1129</v>
      </c>
      <c r="F95" s="51"/>
      <c r="G95" s="51"/>
      <c r="H95" s="51"/>
      <c r="I95" s="51"/>
      <c r="J95" s="52"/>
    </row>
  </sheetData>
  <sheetProtection sheet="1" objects="1" scenarios="1" spinCount="100000" saltValue="iilLYe5ODXzKpjdh9b7hUqmHWzI6SVxiODvs6xLGgrOnt1/dUgeXMlQjqJexCGYjRyByfjhJi0a0oueIeFc5xQ==" hashValue="6WhquOiJVk07i5ZI5b1LEQZWxz+xlIGIPie0WGfiz9SR0TIv+1e7sVikjhjRG9n94NM5/1fl+oXG+UWoaBwWI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6530</v>
      </c>
      <c r="I3" s="25">
        <f>SUMIFS(I11:I74,A11:A74,"SD")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6530</v>
      </c>
      <c r="D7" s="22"/>
      <c r="E7" s="23" t="s">
        <v>211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SUMIFS(I12:I19,A12:A19,"P")</f>
        <v>0</v>
      </c>
      <c r="J11" s="36"/>
    </row>
    <row r="12">
      <c r="A12" s="37" t="s">
        <v>593</v>
      </c>
      <c r="B12" s="37">
        <v>1</v>
      </c>
      <c r="C12" s="38" t="s">
        <v>4283</v>
      </c>
      <c r="D12" s="37" t="s">
        <v>595</v>
      </c>
      <c r="E12" s="39" t="s">
        <v>4033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6441</v>
      </c>
      <c r="F14" s="46"/>
      <c r="G14" s="46"/>
      <c r="H14" s="46"/>
      <c r="I14" s="46"/>
      <c r="J14" s="48"/>
    </row>
    <row r="15" ht="30">
      <c r="A15" s="37" t="s">
        <v>601</v>
      </c>
      <c r="B15" s="45"/>
      <c r="C15" s="46"/>
      <c r="D15" s="46"/>
      <c r="E15" s="39" t="s">
        <v>4284</v>
      </c>
      <c r="F15" s="46"/>
      <c r="G15" s="46"/>
      <c r="H15" s="46"/>
      <c r="I15" s="46"/>
      <c r="J15" s="48"/>
    </row>
    <row r="16">
      <c r="A16" s="37" t="s">
        <v>593</v>
      </c>
      <c r="B16" s="37">
        <v>2</v>
      </c>
      <c r="C16" s="38" t="s">
        <v>5735</v>
      </c>
      <c r="D16" s="37" t="s">
        <v>595</v>
      </c>
      <c r="E16" s="39" t="s">
        <v>5271</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c r="A19" s="37" t="s">
        <v>601</v>
      </c>
      <c r="B19" s="45"/>
      <c r="C19" s="46"/>
      <c r="D19" s="46"/>
      <c r="E19" s="39" t="s">
        <v>5272</v>
      </c>
      <c r="F19" s="46"/>
      <c r="G19" s="46"/>
      <c r="H19" s="46"/>
      <c r="I19" s="46"/>
      <c r="J19" s="48"/>
    </row>
    <row r="20">
      <c r="A20" s="31" t="s">
        <v>591</v>
      </c>
      <c r="B20" s="32"/>
      <c r="C20" s="33" t="s">
        <v>5273</v>
      </c>
      <c r="D20" s="34"/>
      <c r="E20" s="31" t="s">
        <v>638</v>
      </c>
      <c r="F20" s="34"/>
      <c r="G20" s="34"/>
      <c r="H20" s="34"/>
      <c r="I20" s="35">
        <f>SUMIFS(I21:I36,A21:A36,"P")</f>
        <v>0</v>
      </c>
      <c r="J20" s="36"/>
    </row>
    <row r="21">
      <c r="A21" s="37" t="s">
        <v>593</v>
      </c>
      <c r="B21" s="37">
        <v>3</v>
      </c>
      <c r="C21" s="38" t="s">
        <v>6442</v>
      </c>
      <c r="D21" s="37" t="s">
        <v>595</v>
      </c>
      <c r="E21" s="39" t="s">
        <v>6443</v>
      </c>
      <c r="F21" s="40" t="s">
        <v>650</v>
      </c>
      <c r="G21" s="41">
        <v>513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6531</v>
      </c>
      <c r="F23" s="46"/>
      <c r="G23" s="46"/>
      <c r="H23" s="46"/>
      <c r="I23" s="46"/>
      <c r="J23" s="48"/>
    </row>
    <row r="24" ht="45">
      <c r="A24" s="37" t="s">
        <v>601</v>
      </c>
      <c r="B24" s="45"/>
      <c r="C24" s="46"/>
      <c r="D24" s="46"/>
      <c r="E24" s="39" t="s">
        <v>6445</v>
      </c>
      <c r="F24" s="46"/>
      <c r="G24" s="46"/>
      <c r="H24" s="46"/>
      <c r="I24" s="46"/>
      <c r="J24" s="48"/>
    </row>
    <row r="25">
      <c r="A25" s="37" t="s">
        <v>593</v>
      </c>
      <c r="B25" s="37">
        <v>4</v>
      </c>
      <c r="C25" s="38" t="s">
        <v>6532</v>
      </c>
      <c r="D25" s="37" t="s">
        <v>595</v>
      </c>
      <c r="E25" s="39" t="s">
        <v>6533</v>
      </c>
      <c r="F25" s="40" t="s">
        <v>850</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6534</v>
      </c>
      <c r="F27" s="46"/>
      <c r="G27" s="46"/>
      <c r="H27" s="46"/>
      <c r="I27" s="46"/>
      <c r="J27" s="48"/>
    </row>
    <row r="28" ht="195">
      <c r="A28" s="37" t="s">
        <v>601</v>
      </c>
      <c r="B28" s="45"/>
      <c r="C28" s="46"/>
      <c r="D28" s="46"/>
      <c r="E28" s="39" t="s">
        <v>6535</v>
      </c>
      <c r="F28" s="46"/>
      <c r="G28" s="46"/>
      <c r="H28" s="46"/>
      <c r="I28" s="46"/>
      <c r="J28" s="48"/>
    </row>
    <row r="29">
      <c r="A29" s="37" t="s">
        <v>593</v>
      </c>
      <c r="B29" s="37">
        <v>5</v>
      </c>
      <c r="C29" s="38" t="s">
        <v>3400</v>
      </c>
      <c r="D29" s="37" t="s">
        <v>595</v>
      </c>
      <c r="E29" s="39" t="s">
        <v>3401</v>
      </c>
      <c r="F29" s="40" t="s">
        <v>641</v>
      </c>
      <c r="G29" s="41">
        <v>2178</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6536</v>
      </c>
      <c r="F31" s="46"/>
      <c r="G31" s="46"/>
      <c r="H31" s="46"/>
      <c r="I31" s="46"/>
      <c r="J31" s="48"/>
    </row>
    <row r="32" ht="405">
      <c r="A32" s="37" t="s">
        <v>601</v>
      </c>
      <c r="B32" s="45"/>
      <c r="C32" s="46"/>
      <c r="D32" s="46"/>
      <c r="E32" s="39" t="s">
        <v>3363</v>
      </c>
      <c r="F32" s="46"/>
      <c r="G32" s="46"/>
      <c r="H32" s="46"/>
      <c r="I32" s="46"/>
      <c r="J32" s="48"/>
    </row>
    <row r="33">
      <c r="A33" s="37" t="s">
        <v>593</v>
      </c>
      <c r="B33" s="37">
        <v>6</v>
      </c>
      <c r="C33" s="38" t="s">
        <v>4447</v>
      </c>
      <c r="D33" s="37" t="s">
        <v>595</v>
      </c>
      <c r="E33" s="39" t="s">
        <v>5294</v>
      </c>
      <c r="F33" s="40" t="s">
        <v>641</v>
      </c>
      <c r="G33" s="41">
        <v>2178</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6537</v>
      </c>
      <c r="F35" s="46"/>
      <c r="G35" s="46"/>
      <c r="H35" s="46"/>
      <c r="I35" s="46"/>
      <c r="J35" s="48"/>
    </row>
    <row r="36" ht="240">
      <c r="A36" s="37" t="s">
        <v>601</v>
      </c>
      <c r="B36" s="45"/>
      <c r="C36" s="46"/>
      <c r="D36" s="46"/>
      <c r="E36" s="39" t="s">
        <v>5296</v>
      </c>
      <c r="F36" s="46"/>
      <c r="G36" s="46"/>
      <c r="H36" s="46"/>
      <c r="I36" s="46"/>
      <c r="J36" s="48"/>
    </row>
    <row r="37">
      <c r="A37" s="31" t="s">
        <v>591</v>
      </c>
      <c r="B37" s="32"/>
      <c r="C37" s="33" t="s">
        <v>4677</v>
      </c>
      <c r="D37" s="34"/>
      <c r="E37" s="31" t="s">
        <v>6024</v>
      </c>
      <c r="F37" s="34"/>
      <c r="G37" s="34"/>
      <c r="H37" s="34"/>
      <c r="I37" s="35">
        <f>SUMIFS(I38:I53,A38:A53,"P")</f>
        <v>0</v>
      </c>
      <c r="J37" s="36"/>
    </row>
    <row r="38">
      <c r="A38" s="37" t="s">
        <v>593</v>
      </c>
      <c r="B38" s="37">
        <v>7</v>
      </c>
      <c r="C38" s="38" t="s">
        <v>6246</v>
      </c>
      <c r="D38" s="37" t="s">
        <v>595</v>
      </c>
      <c r="E38" s="39" t="s">
        <v>6247</v>
      </c>
      <c r="F38" s="40" t="s">
        <v>641</v>
      </c>
      <c r="G38" s="41">
        <v>242.09999999999999</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49" t="s">
        <v>6538</v>
      </c>
      <c r="F40" s="46"/>
      <c r="G40" s="46"/>
      <c r="H40" s="46"/>
      <c r="I40" s="46"/>
      <c r="J40" s="48"/>
    </row>
    <row r="41" ht="150">
      <c r="A41" s="37" t="s">
        <v>601</v>
      </c>
      <c r="B41" s="45"/>
      <c r="C41" s="46"/>
      <c r="D41" s="46"/>
      <c r="E41" s="39" t="s">
        <v>6028</v>
      </c>
      <c r="F41" s="46"/>
      <c r="G41" s="46"/>
      <c r="H41" s="46"/>
      <c r="I41" s="46"/>
      <c r="J41" s="48"/>
    </row>
    <row r="42">
      <c r="A42" s="37" t="s">
        <v>593</v>
      </c>
      <c r="B42" s="37">
        <v>8</v>
      </c>
      <c r="C42" s="38" t="s">
        <v>6343</v>
      </c>
      <c r="D42" s="37" t="s">
        <v>595</v>
      </c>
      <c r="E42" s="39" t="s">
        <v>6344</v>
      </c>
      <c r="F42" s="40" t="s">
        <v>641</v>
      </c>
      <c r="G42" s="41">
        <v>60</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6539</v>
      </c>
      <c r="F44" s="46"/>
      <c r="G44" s="46"/>
      <c r="H44" s="46"/>
      <c r="I44" s="46"/>
      <c r="J44" s="48"/>
    </row>
    <row r="45" ht="150">
      <c r="A45" s="37" t="s">
        <v>601</v>
      </c>
      <c r="B45" s="45"/>
      <c r="C45" s="46"/>
      <c r="D45" s="46"/>
      <c r="E45" s="39" t="s">
        <v>6028</v>
      </c>
      <c r="F45" s="46"/>
      <c r="G45" s="46"/>
      <c r="H45" s="46"/>
      <c r="I45" s="46"/>
      <c r="J45" s="48"/>
    </row>
    <row r="46">
      <c r="A46" s="37" t="s">
        <v>593</v>
      </c>
      <c r="B46" s="37">
        <v>9</v>
      </c>
      <c r="C46" s="38" t="s">
        <v>6492</v>
      </c>
      <c r="D46" s="37" t="s">
        <v>595</v>
      </c>
      <c r="E46" s="39" t="s">
        <v>6493</v>
      </c>
      <c r="F46" s="40" t="s">
        <v>1127</v>
      </c>
      <c r="G46" s="41">
        <v>2.2000000000000002</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6540</v>
      </c>
      <c r="F48" s="46"/>
      <c r="G48" s="46"/>
      <c r="H48" s="46"/>
      <c r="I48" s="46"/>
      <c r="J48" s="48"/>
    </row>
    <row r="49" ht="150">
      <c r="A49" s="37" t="s">
        <v>601</v>
      </c>
      <c r="B49" s="45"/>
      <c r="C49" s="46"/>
      <c r="D49" s="46"/>
      <c r="E49" s="39" t="s">
        <v>6495</v>
      </c>
      <c r="F49" s="46"/>
      <c r="G49" s="46"/>
      <c r="H49" s="46"/>
      <c r="I49" s="46"/>
      <c r="J49" s="48"/>
    </row>
    <row r="50">
      <c r="A50" s="37" t="s">
        <v>593</v>
      </c>
      <c r="B50" s="37">
        <v>10</v>
      </c>
      <c r="C50" s="38" t="s">
        <v>6358</v>
      </c>
      <c r="D50" s="37" t="s">
        <v>595</v>
      </c>
      <c r="E50" s="39" t="s">
        <v>6359</v>
      </c>
      <c r="F50" s="40" t="s">
        <v>650</v>
      </c>
      <c r="G50" s="41">
        <v>132.31399999999999</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6541</v>
      </c>
      <c r="F52" s="46"/>
      <c r="G52" s="46"/>
      <c r="H52" s="46"/>
      <c r="I52" s="46"/>
      <c r="J52" s="48"/>
    </row>
    <row r="53" ht="165">
      <c r="A53" s="37" t="s">
        <v>601</v>
      </c>
      <c r="B53" s="45"/>
      <c r="C53" s="46"/>
      <c r="D53" s="46"/>
      <c r="E53" s="39" t="s">
        <v>6361</v>
      </c>
      <c r="F53" s="46"/>
      <c r="G53" s="46"/>
      <c r="H53" s="46"/>
      <c r="I53" s="46"/>
      <c r="J53" s="48"/>
    </row>
    <row r="54">
      <c r="A54" s="31" t="s">
        <v>591</v>
      </c>
      <c r="B54" s="32"/>
      <c r="C54" s="33" t="s">
        <v>1812</v>
      </c>
      <c r="D54" s="34"/>
      <c r="E54" s="31" t="s">
        <v>1813</v>
      </c>
      <c r="F54" s="34"/>
      <c r="G54" s="34"/>
      <c r="H54" s="34"/>
      <c r="I54" s="35">
        <f>SUMIFS(I55:I74,A55:A74,"P")</f>
        <v>0</v>
      </c>
      <c r="J54" s="36"/>
    </row>
    <row r="55" ht="45">
      <c r="A55" s="37" t="s">
        <v>593</v>
      </c>
      <c r="B55" s="37">
        <v>11</v>
      </c>
      <c r="C55" s="38" t="s">
        <v>1814</v>
      </c>
      <c r="D55" s="37" t="s">
        <v>1815</v>
      </c>
      <c r="E55" s="39" t="s">
        <v>1816</v>
      </c>
      <c r="F55" s="40" t="s">
        <v>1127</v>
      </c>
      <c r="G55" s="41">
        <v>4138.1999999999998</v>
      </c>
      <c r="H55" s="42">
        <v>0</v>
      </c>
      <c r="I55" s="43">
        <f>ROUND(G55*H55,P4)</f>
        <v>0</v>
      </c>
      <c r="J55" s="37"/>
      <c r="O55" s="44">
        <f>I55*0.21</f>
        <v>0</v>
      </c>
      <c r="P55">
        <v>3</v>
      </c>
    </row>
    <row r="56">
      <c r="A56" s="37" t="s">
        <v>598</v>
      </c>
      <c r="B56" s="45"/>
      <c r="C56" s="46"/>
      <c r="D56" s="46"/>
      <c r="E56" s="39" t="s">
        <v>1817</v>
      </c>
      <c r="F56" s="46"/>
      <c r="G56" s="46"/>
      <c r="H56" s="46"/>
      <c r="I56" s="46"/>
      <c r="J56" s="48"/>
    </row>
    <row r="57">
      <c r="A57" s="37" t="s">
        <v>599</v>
      </c>
      <c r="B57" s="45"/>
      <c r="C57" s="46"/>
      <c r="D57" s="46"/>
      <c r="E57" s="49" t="s">
        <v>6542</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2447</v>
      </c>
      <c r="D59" s="37" t="s">
        <v>2448</v>
      </c>
      <c r="E59" s="39" t="s">
        <v>2449</v>
      </c>
      <c r="F59" s="40" t="s">
        <v>1127</v>
      </c>
      <c r="G59" s="41">
        <v>144</v>
      </c>
      <c r="H59" s="42">
        <v>0</v>
      </c>
      <c r="I59" s="43">
        <f>ROUND(G59*H59,P4)</f>
        <v>0</v>
      </c>
      <c r="J59" s="37"/>
      <c r="O59" s="44">
        <f>I59*0.21</f>
        <v>0</v>
      </c>
      <c r="P59">
        <v>3</v>
      </c>
    </row>
    <row r="60">
      <c r="A60" s="37" t="s">
        <v>598</v>
      </c>
      <c r="B60" s="45"/>
      <c r="C60" s="46"/>
      <c r="D60" s="46"/>
      <c r="E60" s="39" t="s">
        <v>1817</v>
      </c>
      <c r="F60" s="46"/>
      <c r="G60" s="46"/>
      <c r="H60" s="46"/>
      <c r="I60" s="46"/>
      <c r="J60" s="48"/>
    </row>
    <row r="61">
      <c r="A61" s="37" t="s">
        <v>599</v>
      </c>
      <c r="B61" s="45"/>
      <c r="C61" s="46"/>
      <c r="D61" s="46"/>
      <c r="E61" s="49" t="s">
        <v>6543</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6260</v>
      </c>
      <c r="D63" s="37" t="s">
        <v>6261</v>
      </c>
      <c r="E63" s="39" t="s">
        <v>6262</v>
      </c>
      <c r="F63" s="40" t="s">
        <v>1127</v>
      </c>
      <c r="G63" s="41">
        <v>605.25</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6544</v>
      </c>
      <c r="F65" s="46"/>
      <c r="G65" s="46"/>
      <c r="H65" s="46"/>
      <c r="I65" s="46"/>
      <c r="J65" s="48"/>
    </row>
    <row r="66" ht="120">
      <c r="A66" s="37" t="s">
        <v>601</v>
      </c>
      <c r="B66" s="45"/>
      <c r="C66" s="46"/>
      <c r="D66" s="46"/>
      <c r="E66" s="39" t="s">
        <v>1129</v>
      </c>
      <c r="F66" s="46"/>
      <c r="G66" s="46"/>
      <c r="H66" s="46"/>
      <c r="I66" s="46"/>
      <c r="J66" s="48"/>
    </row>
    <row r="67" ht="45">
      <c r="A67" s="37" t="s">
        <v>593</v>
      </c>
      <c r="B67" s="37">
        <v>14</v>
      </c>
      <c r="C67" s="38" t="s">
        <v>1139</v>
      </c>
      <c r="D67" s="37" t="s">
        <v>1140</v>
      </c>
      <c r="E67" s="39" t="s">
        <v>1141</v>
      </c>
      <c r="F67" s="40" t="s">
        <v>1127</v>
      </c>
      <c r="G67" s="41">
        <v>0.56899999999999995</v>
      </c>
      <c r="H67" s="42">
        <v>0</v>
      </c>
      <c r="I67" s="43">
        <f>ROUND(G67*H67,P4)</f>
        <v>0</v>
      </c>
      <c r="J67" s="37"/>
      <c r="O67" s="44">
        <f>I67*0.21</f>
        <v>0</v>
      </c>
      <c r="P67">
        <v>3</v>
      </c>
    </row>
    <row r="68">
      <c r="A68" s="37" t="s">
        <v>598</v>
      </c>
      <c r="B68" s="45"/>
      <c r="C68" s="46"/>
      <c r="D68" s="46"/>
      <c r="E68" s="39" t="s">
        <v>1817</v>
      </c>
      <c r="F68" s="46"/>
      <c r="G68" s="46"/>
      <c r="H68" s="46"/>
      <c r="I68" s="46"/>
      <c r="J68" s="48"/>
    </row>
    <row r="69" ht="45">
      <c r="A69" s="37" t="s">
        <v>599</v>
      </c>
      <c r="B69" s="45"/>
      <c r="C69" s="46"/>
      <c r="D69" s="46"/>
      <c r="E69" s="49" t="s">
        <v>6545</v>
      </c>
      <c r="F69" s="46"/>
      <c r="G69" s="46"/>
      <c r="H69" s="46"/>
      <c r="I69" s="46"/>
      <c r="J69" s="48"/>
    </row>
    <row r="70" ht="120">
      <c r="A70" s="37" t="s">
        <v>601</v>
      </c>
      <c r="B70" s="45"/>
      <c r="C70" s="46"/>
      <c r="D70" s="46"/>
      <c r="E70" s="39" t="s">
        <v>1129</v>
      </c>
      <c r="F70" s="46"/>
      <c r="G70" s="46"/>
      <c r="H70" s="46"/>
      <c r="I70" s="46"/>
      <c r="J70" s="48"/>
    </row>
    <row r="71" ht="30">
      <c r="A71" s="37" t="s">
        <v>593</v>
      </c>
      <c r="B71" s="37">
        <v>15</v>
      </c>
      <c r="C71" s="38" t="s">
        <v>3527</v>
      </c>
      <c r="D71" s="37" t="s">
        <v>3528</v>
      </c>
      <c r="E71" s="39" t="s">
        <v>4846</v>
      </c>
      <c r="F71" s="40" t="s">
        <v>1127</v>
      </c>
      <c r="G71" s="41">
        <v>2.2000000000000002</v>
      </c>
      <c r="H71" s="42">
        <v>0</v>
      </c>
      <c r="I71" s="43">
        <f>ROUND(G71*H71,P4)</f>
        <v>0</v>
      </c>
      <c r="J71" s="37"/>
      <c r="O71" s="44">
        <f>I71*0.21</f>
        <v>0</v>
      </c>
      <c r="P71">
        <v>3</v>
      </c>
    </row>
    <row r="72">
      <c r="A72" s="37" t="s">
        <v>598</v>
      </c>
      <c r="B72" s="45"/>
      <c r="C72" s="46"/>
      <c r="D72" s="46"/>
      <c r="E72" s="39" t="s">
        <v>1817</v>
      </c>
      <c r="F72" s="46"/>
      <c r="G72" s="46"/>
      <c r="H72" s="46"/>
      <c r="I72" s="46"/>
      <c r="J72" s="48"/>
    </row>
    <row r="73" ht="45">
      <c r="A73" s="37" t="s">
        <v>599</v>
      </c>
      <c r="B73" s="45"/>
      <c r="C73" s="46"/>
      <c r="D73" s="46"/>
      <c r="E73" s="49" t="s">
        <v>6546</v>
      </c>
      <c r="F73" s="46"/>
      <c r="G73" s="46"/>
      <c r="H73" s="46"/>
      <c r="I73" s="46"/>
      <c r="J73" s="48"/>
    </row>
    <row r="74" ht="120">
      <c r="A74" s="37" t="s">
        <v>601</v>
      </c>
      <c r="B74" s="50"/>
      <c r="C74" s="51"/>
      <c r="D74" s="51"/>
      <c r="E74" s="39" t="s">
        <v>1129</v>
      </c>
      <c r="F74" s="51"/>
      <c r="G74" s="51"/>
      <c r="H74" s="51"/>
      <c r="I74" s="51"/>
      <c r="J74" s="52"/>
    </row>
  </sheetData>
  <sheetProtection sheet="1" objects="1" scenarios="1" spinCount="100000" saltValue="99soHC/xg6l7kt2RV0x0vPXDWC11gCEk3dbgzckqajGSB5GMCIzwc+v6xHnggIMXJLzaiSdmiXTM6fYWO6QV+g==" hashValue="ZCzlVEmgLFf/HqxGC7cDbS25Tp/YB7hbaXn+/9OT/HZbbsECHgiBUaBoDM5UiBVagCuXLTYSYz5gaea8ZgRxf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6547</v>
      </c>
      <c r="I3" s="25">
        <f>SUMIFS(I11:I97,A11:A97,"SD")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6547</v>
      </c>
      <c r="D7" s="22"/>
      <c r="E7" s="23" t="s">
        <v>213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5273</v>
      </c>
      <c r="D11" s="34"/>
      <c r="E11" s="31" t="s">
        <v>638</v>
      </c>
      <c r="F11" s="34"/>
      <c r="G11" s="34"/>
      <c r="H11" s="34"/>
      <c r="I11" s="35">
        <f>SUMIFS(I12:I47,A12:A47,"P")</f>
        <v>0</v>
      </c>
      <c r="J11" s="36"/>
    </row>
    <row r="12">
      <c r="A12" s="37" t="s">
        <v>593</v>
      </c>
      <c r="B12" s="37">
        <v>1</v>
      </c>
      <c r="C12" s="38" t="s">
        <v>5282</v>
      </c>
      <c r="D12" s="37" t="s">
        <v>595</v>
      </c>
      <c r="E12" s="39" t="s">
        <v>5283</v>
      </c>
      <c r="F12" s="40" t="s">
        <v>641</v>
      </c>
      <c r="G12" s="41">
        <v>51.149999999999999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6548</v>
      </c>
      <c r="F14" s="46"/>
      <c r="G14" s="46"/>
      <c r="H14" s="46"/>
      <c r="I14" s="46"/>
      <c r="J14" s="48"/>
    </row>
    <row r="15" ht="409.5">
      <c r="A15" s="37" t="s">
        <v>601</v>
      </c>
      <c r="B15" s="45"/>
      <c r="C15" s="46"/>
      <c r="D15" s="46"/>
      <c r="E15" s="39" t="s">
        <v>5285</v>
      </c>
      <c r="F15" s="46"/>
      <c r="G15" s="46"/>
      <c r="H15" s="46"/>
      <c r="I15" s="46"/>
      <c r="J15" s="48"/>
    </row>
    <row r="16">
      <c r="A16" s="37" t="s">
        <v>593</v>
      </c>
      <c r="B16" s="37">
        <v>2</v>
      </c>
      <c r="C16" s="38" t="s">
        <v>5286</v>
      </c>
      <c r="D16" s="37" t="s">
        <v>595</v>
      </c>
      <c r="E16" s="39" t="s">
        <v>5287</v>
      </c>
      <c r="F16" s="40" t="s">
        <v>641</v>
      </c>
      <c r="G16" s="41">
        <v>180.93000000000001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6549</v>
      </c>
      <c r="F18" s="46"/>
      <c r="G18" s="46"/>
      <c r="H18" s="46"/>
      <c r="I18" s="46"/>
      <c r="J18" s="48"/>
    </row>
    <row r="19" ht="390">
      <c r="A19" s="37" t="s">
        <v>601</v>
      </c>
      <c r="B19" s="45"/>
      <c r="C19" s="46"/>
      <c r="D19" s="46"/>
      <c r="E19" s="39" t="s">
        <v>5289</v>
      </c>
      <c r="F19" s="46"/>
      <c r="G19" s="46"/>
      <c r="H19" s="46"/>
      <c r="I19" s="46"/>
      <c r="J19" s="48"/>
    </row>
    <row r="20">
      <c r="A20" s="37" t="s">
        <v>593</v>
      </c>
      <c r="B20" s="37">
        <v>3</v>
      </c>
      <c r="C20" s="38" t="s">
        <v>3400</v>
      </c>
      <c r="D20" s="37" t="s">
        <v>595</v>
      </c>
      <c r="E20" s="39" t="s">
        <v>3401</v>
      </c>
      <c r="F20" s="40" t="s">
        <v>641</v>
      </c>
      <c r="G20" s="41">
        <v>1583.0699999999999</v>
      </c>
      <c r="H20" s="42">
        <v>0</v>
      </c>
      <c r="I20" s="43">
        <f>ROUND(G20*H20,P4)</f>
        <v>0</v>
      </c>
      <c r="J20" s="37"/>
      <c r="O20" s="44">
        <f>I20*0.21</f>
        <v>0</v>
      </c>
      <c r="P20">
        <v>3</v>
      </c>
    </row>
    <row r="21">
      <c r="A21" s="37" t="s">
        <v>598</v>
      </c>
      <c r="B21" s="45"/>
      <c r="C21" s="46"/>
      <c r="D21" s="46"/>
      <c r="E21" s="47" t="s">
        <v>595</v>
      </c>
      <c r="F21" s="46"/>
      <c r="G21" s="46"/>
      <c r="H21" s="46"/>
      <c r="I21" s="46"/>
      <c r="J21" s="48"/>
    </row>
    <row r="22" ht="240">
      <c r="A22" s="37" t="s">
        <v>599</v>
      </c>
      <c r="B22" s="45"/>
      <c r="C22" s="46"/>
      <c r="D22" s="46"/>
      <c r="E22" s="49" t="s">
        <v>6550</v>
      </c>
      <c r="F22" s="46"/>
      <c r="G22" s="46"/>
      <c r="H22" s="46"/>
      <c r="I22" s="46"/>
      <c r="J22" s="48"/>
    </row>
    <row r="23" ht="405">
      <c r="A23" s="37" t="s">
        <v>601</v>
      </c>
      <c r="B23" s="45"/>
      <c r="C23" s="46"/>
      <c r="D23" s="46"/>
      <c r="E23" s="39" t="s">
        <v>3363</v>
      </c>
      <c r="F23" s="46"/>
      <c r="G23" s="46"/>
      <c r="H23" s="46"/>
      <c r="I23" s="46"/>
      <c r="J23" s="48"/>
    </row>
    <row r="24">
      <c r="A24" s="37" t="s">
        <v>593</v>
      </c>
      <c r="B24" s="37">
        <v>4</v>
      </c>
      <c r="C24" s="38" t="s">
        <v>4447</v>
      </c>
      <c r="D24" s="37" t="s">
        <v>595</v>
      </c>
      <c r="E24" s="39" t="s">
        <v>5294</v>
      </c>
      <c r="F24" s="40" t="s">
        <v>641</v>
      </c>
      <c r="G24" s="41">
        <v>1634.22</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6551</v>
      </c>
      <c r="F26" s="46"/>
      <c r="G26" s="46"/>
      <c r="H26" s="46"/>
      <c r="I26" s="46"/>
      <c r="J26" s="48"/>
    </row>
    <row r="27" ht="240">
      <c r="A27" s="37" t="s">
        <v>601</v>
      </c>
      <c r="B27" s="45"/>
      <c r="C27" s="46"/>
      <c r="D27" s="46"/>
      <c r="E27" s="39" t="s">
        <v>5296</v>
      </c>
      <c r="F27" s="46"/>
      <c r="G27" s="46"/>
      <c r="H27" s="46"/>
      <c r="I27" s="46"/>
      <c r="J27" s="48"/>
    </row>
    <row r="28">
      <c r="A28" s="37" t="s">
        <v>593</v>
      </c>
      <c r="B28" s="37">
        <v>5</v>
      </c>
      <c r="C28" s="38" t="s">
        <v>644</v>
      </c>
      <c r="D28" s="37" t="s">
        <v>595</v>
      </c>
      <c r="E28" s="39" t="s">
        <v>844</v>
      </c>
      <c r="F28" s="40" t="s">
        <v>641</v>
      </c>
      <c r="G28" s="41">
        <v>180.93000000000001</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6552</v>
      </c>
      <c r="F30" s="46"/>
      <c r="G30" s="46"/>
      <c r="H30" s="46"/>
      <c r="I30" s="46"/>
      <c r="J30" s="48"/>
    </row>
    <row r="31" ht="300">
      <c r="A31" s="37" t="s">
        <v>601</v>
      </c>
      <c r="B31" s="45"/>
      <c r="C31" s="46"/>
      <c r="D31" s="46"/>
      <c r="E31" s="39" t="s">
        <v>846</v>
      </c>
      <c r="F31" s="46"/>
      <c r="G31" s="46"/>
      <c r="H31" s="46"/>
      <c r="I31" s="46"/>
      <c r="J31" s="48"/>
    </row>
    <row r="32">
      <c r="A32" s="37" t="s">
        <v>593</v>
      </c>
      <c r="B32" s="37">
        <v>6</v>
      </c>
      <c r="C32" s="38" t="s">
        <v>4466</v>
      </c>
      <c r="D32" s="37" t="s">
        <v>595</v>
      </c>
      <c r="E32" s="39" t="s">
        <v>5297</v>
      </c>
      <c r="F32" s="40" t="s">
        <v>641</v>
      </c>
      <c r="G32" s="41">
        <v>180.93000000000001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6553</v>
      </c>
      <c r="F34" s="46"/>
      <c r="G34" s="46"/>
      <c r="H34" s="46"/>
      <c r="I34" s="46"/>
      <c r="J34" s="48"/>
    </row>
    <row r="35" ht="300">
      <c r="A35" s="37" t="s">
        <v>601</v>
      </c>
      <c r="B35" s="45"/>
      <c r="C35" s="46"/>
      <c r="D35" s="46"/>
      <c r="E35" s="39" t="s">
        <v>5299</v>
      </c>
      <c r="F35" s="46"/>
      <c r="G35" s="46"/>
      <c r="H35" s="46"/>
      <c r="I35" s="46"/>
      <c r="J35" s="48"/>
    </row>
    <row r="36">
      <c r="A36" s="37" t="s">
        <v>593</v>
      </c>
      <c r="B36" s="37">
        <v>7</v>
      </c>
      <c r="C36" s="38" t="s">
        <v>6554</v>
      </c>
      <c r="D36" s="37" t="s">
        <v>595</v>
      </c>
      <c r="E36" s="39" t="s">
        <v>6555</v>
      </c>
      <c r="F36" s="40" t="s">
        <v>650</v>
      </c>
      <c r="G36" s="41">
        <v>532.45000000000005</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6556</v>
      </c>
      <c r="F38" s="46"/>
      <c r="G38" s="46"/>
      <c r="H38" s="46"/>
      <c r="I38" s="46"/>
      <c r="J38" s="48"/>
    </row>
    <row r="39" ht="45">
      <c r="A39" s="37" t="s">
        <v>601</v>
      </c>
      <c r="B39" s="45"/>
      <c r="C39" s="46"/>
      <c r="D39" s="46"/>
      <c r="E39" s="39" t="s">
        <v>5307</v>
      </c>
      <c r="F39" s="46"/>
      <c r="G39" s="46"/>
      <c r="H39" s="46"/>
      <c r="I39" s="46"/>
      <c r="J39" s="48"/>
    </row>
    <row r="40">
      <c r="A40" s="37" t="s">
        <v>593</v>
      </c>
      <c r="B40" s="37">
        <v>8</v>
      </c>
      <c r="C40" s="38" t="s">
        <v>4491</v>
      </c>
      <c r="D40" s="37" t="s">
        <v>595</v>
      </c>
      <c r="E40" s="39" t="s">
        <v>4492</v>
      </c>
      <c r="F40" s="40" t="s">
        <v>650</v>
      </c>
      <c r="G40" s="41">
        <v>532.45000000000005</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6557</v>
      </c>
      <c r="F42" s="46"/>
      <c r="G42" s="46"/>
      <c r="H42" s="46"/>
      <c r="I42" s="46"/>
      <c r="J42" s="48"/>
    </row>
    <row r="43" ht="30">
      <c r="A43" s="37" t="s">
        <v>601</v>
      </c>
      <c r="B43" s="45"/>
      <c r="C43" s="46"/>
      <c r="D43" s="46"/>
      <c r="E43" s="39" t="s">
        <v>5309</v>
      </c>
      <c r="F43" s="46"/>
      <c r="G43" s="46"/>
      <c r="H43" s="46"/>
      <c r="I43" s="46"/>
      <c r="J43" s="48"/>
    </row>
    <row r="44" ht="30">
      <c r="A44" s="37" t="s">
        <v>593</v>
      </c>
      <c r="B44" s="37">
        <v>9</v>
      </c>
      <c r="C44" s="38" t="s">
        <v>5310</v>
      </c>
      <c r="D44" s="37" t="s">
        <v>595</v>
      </c>
      <c r="E44" s="39" t="s">
        <v>5311</v>
      </c>
      <c r="F44" s="40" t="s">
        <v>641</v>
      </c>
      <c r="G44" s="41">
        <v>53.244999999999997</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6558</v>
      </c>
      <c r="F46" s="46"/>
      <c r="G46" s="46"/>
      <c r="H46" s="46"/>
      <c r="I46" s="46"/>
      <c r="J46" s="48"/>
    </row>
    <row r="47" ht="45">
      <c r="A47" s="37" t="s">
        <v>601</v>
      </c>
      <c r="B47" s="45"/>
      <c r="C47" s="46"/>
      <c r="D47" s="46"/>
      <c r="E47" s="39" t="s">
        <v>5313</v>
      </c>
      <c r="F47" s="46"/>
      <c r="G47" s="46"/>
      <c r="H47" s="46"/>
      <c r="I47" s="46"/>
      <c r="J47" s="48"/>
    </row>
    <row r="48">
      <c r="A48" s="31" t="s">
        <v>591</v>
      </c>
      <c r="B48" s="32"/>
      <c r="C48" s="33" t="s">
        <v>4677</v>
      </c>
      <c r="D48" s="34"/>
      <c r="E48" s="31" t="s">
        <v>6024</v>
      </c>
      <c r="F48" s="34"/>
      <c r="G48" s="34"/>
      <c r="H48" s="34"/>
      <c r="I48" s="35">
        <f>SUMIFS(I49:I76,A49:A76,"P")</f>
        <v>0</v>
      </c>
      <c r="J48" s="36"/>
    </row>
    <row r="49">
      <c r="A49" s="37" t="s">
        <v>593</v>
      </c>
      <c r="B49" s="37">
        <v>10</v>
      </c>
      <c r="C49" s="38" t="s">
        <v>6559</v>
      </c>
      <c r="D49" s="37" t="s">
        <v>595</v>
      </c>
      <c r="E49" s="39" t="s">
        <v>6560</v>
      </c>
      <c r="F49" s="40" t="s">
        <v>1003</v>
      </c>
      <c r="G49" s="41">
        <v>25.100000000000001</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6561</v>
      </c>
      <c r="F51" s="46"/>
      <c r="G51" s="46"/>
      <c r="H51" s="46"/>
      <c r="I51" s="46"/>
      <c r="J51" s="48"/>
    </row>
    <row r="52" ht="45">
      <c r="A52" s="37" t="s">
        <v>601</v>
      </c>
      <c r="B52" s="45"/>
      <c r="C52" s="46"/>
      <c r="D52" s="46"/>
      <c r="E52" s="39" t="s">
        <v>6005</v>
      </c>
      <c r="F52" s="46"/>
      <c r="G52" s="46"/>
      <c r="H52" s="46"/>
      <c r="I52" s="46"/>
      <c r="J52" s="48"/>
    </row>
    <row r="53">
      <c r="A53" s="37" t="s">
        <v>593</v>
      </c>
      <c r="B53" s="37">
        <v>11</v>
      </c>
      <c r="C53" s="38" t="s">
        <v>4884</v>
      </c>
      <c r="D53" s="37" t="s">
        <v>595</v>
      </c>
      <c r="E53" s="39" t="s">
        <v>6562</v>
      </c>
      <c r="F53" s="40" t="s">
        <v>641</v>
      </c>
      <c r="G53" s="41">
        <v>69.379000000000005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6563</v>
      </c>
      <c r="F55" s="46"/>
      <c r="G55" s="46"/>
      <c r="H55" s="46"/>
      <c r="I55" s="46"/>
      <c r="J55" s="48"/>
    </row>
    <row r="56" ht="180">
      <c r="A56" s="37" t="s">
        <v>601</v>
      </c>
      <c r="B56" s="45"/>
      <c r="C56" s="46"/>
      <c r="D56" s="46"/>
      <c r="E56" s="39" t="s">
        <v>6564</v>
      </c>
      <c r="F56" s="46"/>
      <c r="G56" s="46"/>
      <c r="H56" s="46"/>
      <c r="I56" s="46"/>
      <c r="J56" s="48"/>
    </row>
    <row r="57">
      <c r="A57" s="37" t="s">
        <v>593</v>
      </c>
      <c r="B57" s="37">
        <v>12</v>
      </c>
      <c r="C57" s="38" t="s">
        <v>6025</v>
      </c>
      <c r="D57" s="37" t="s">
        <v>595</v>
      </c>
      <c r="E57" s="39" t="s">
        <v>6026</v>
      </c>
      <c r="F57" s="40" t="s">
        <v>641</v>
      </c>
      <c r="G57" s="41">
        <v>128.69</v>
      </c>
      <c r="H57" s="42">
        <v>0</v>
      </c>
      <c r="I57" s="43">
        <f>ROUND(G57*H57,P4)</f>
        <v>0</v>
      </c>
      <c r="J57" s="37"/>
      <c r="O57" s="44">
        <f>I57*0.21</f>
        <v>0</v>
      </c>
      <c r="P57">
        <v>3</v>
      </c>
    </row>
    <row r="58">
      <c r="A58" s="37" t="s">
        <v>598</v>
      </c>
      <c r="B58" s="45"/>
      <c r="C58" s="46"/>
      <c r="D58" s="46"/>
      <c r="E58" s="47" t="s">
        <v>595</v>
      </c>
      <c r="F58" s="46"/>
      <c r="G58" s="46"/>
      <c r="H58" s="46"/>
      <c r="I58" s="46"/>
      <c r="J58" s="48"/>
    </row>
    <row r="59" ht="180">
      <c r="A59" s="37" t="s">
        <v>599</v>
      </c>
      <c r="B59" s="45"/>
      <c r="C59" s="46"/>
      <c r="D59" s="46"/>
      <c r="E59" s="49" t="s">
        <v>6565</v>
      </c>
      <c r="F59" s="46"/>
      <c r="G59" s="46"/>
      <c r="H59" s="46"/>
      <c r="I59" s="46"/>
      <c r="J59" s="48"/>
    </row>
    <row r="60" ht="150">
      <c r="A60" s="37" t="s">
        <v>601</v>
      </c>
      <c r="B60" s="45"/>
      <c r="C60" s="46"/>
      <c r="D60" s="46"/>
      <c r="E60" s="39" t="s">
        <v>6028</v>
      </c>
      <c r="F60" s="46"/>
      <c r="G60" s="46"/>
      <c r="H60" s="46"/>
      <c r="I60" s="46"/>
      <c r="J60" s="48"/>
    </row>
    <row r="61">
      <c r="A61" s="37" t="s">
        <v>593</v>
      </c>
      <c r="B61" s="37">
        <v>13</v>
      </c>
      <c r="C61" s="38" t="s">
        <v>6343</v>
      </c>
      <c r="D61" s="37" t="s">
        <v>595</v>
      </c>
      <c r="E61" s="39" t="s">
        <v>6344</v>
      </c>
      <c r="F61" s="40" t="s">
        <v>641</v>
      </c>
      <c r="G61" s="41">
        <v>185.05000000000001</v>
      </c>
      <c r="H61" s="42">
        <v>0</v>
      </c>
      <c r="I61" s="43">
        <f>ROUND(G61*H61,P4)</f>
        <v>0</v>
      </c>
      <c r="J61" s="37"/>
      <c r="O61" s="44">
        <f>I61*0.21</f>
        <v>0</v>
      </c>
      <c r="P61">
        <v>3</v>
      </c>
    </row>
    <row r="62">
      <c r="A62" s="37" t="s">
        <v>598</v>
      </c>
      <c r="B62" s="45"/>
      <c r="C62" s="46"/>
      <c r="D62" s="46"/>
      <c r="E62" s="47" t="s">
        <v>595</v>
      </c>
      <c r="F62" s="46"/>
      <c r="G62" s="46"/>
      <c r="H62" s="46"/>
      <c r="I62" s="46"/>
      <c r="J62" s="48"/>
    </row>
    <row r="63" ht="270">
      <c r="A63" s="37" t="s">
        <v>599</v>
      </c>
      <c r="B63" s="45"/>
      <c r="C63" s="46"/>
      <c r="D63" s="46"/>
      <c r="E63" s="49" t="s">
        <v>6566</v>
      </c>
      <c r="F63" s="46"/>
      <c r="G63" s="46"/>
      <c r="H63" s="46"/>
      <c r="I63" s="46"/>
      <c r="J63" s="48"/>
    </row>
    <row r="64" ht="150">
      <c r="A64" s="37" t="s">
        <v>601</v>
      </c>
      <c r="B64" s="45"/>
      <c r="C64" s="46"/>
      <c r="D64" s="46"/>
      <c r="E64" s="39" t="s">
        <v>6028</v>
      </c>
      <c r="F64" s="46"/>
      <c r="G64" s="46"/>
      <c r="H64" s="46"/>
      <c r="I64" s="46"/>
      <c r="J64" s="48"/>
    </row>
    <row r="65">
      <c r="A65" s="37" t="s">
        <v>593</v>
      </c>
      <c r="B65" s="37">
        <v>14</v>
      </c>
      <c r="C65" s="38" t="s">
        <v>6567</v>
      </c>
      <c r="D65" s="37" t="s">
        <v>595</v>
      </c>
      <c r="E65" s="39" t="s">
        <v>6568</v>
      </c>
      <c r="F65" s="40" t="s">
        <v>641</v>
      </c>
      <c r="G65" s="41">
        <v>70.489999999999995</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6569</v>
      </c>
      <c r="F67" s="46"/>
      <c r="G67" s="46"/>
      <c r="H67" s="46"/>
      <c r="I67" s="46"/>
      <c r="J67" s="48"/>
    </row>
    <row r="68" ht="135">
      <c r="A68" s="37" t="s">
        <v>601</v>
      </c>
      <c r="B68" s="45"/>
      <c r="C68" s="46"/>
      <c r="D68" s="46"/>
      <c r="E68" s="39" t="s">
        <v>6353</v>
      </c>
      <c r="F68" s="46"/>
      <c r="G68" s="46"/>
      <c r="H68" s="46"/>
      <c r="I68" s="46"/>
      <c r="J68" s="48"/>
    </row>
    <row r="69">
      <c r="A69" s="37" t="s">
        <v>593</v>
      </c>
      <c r="B69" s="37">
        <v>15</v>
      </c>
      <c r="C69" s="38" t="s">
        <v>6570</v>
      </c>
      <c r="D69" s="37" t="s">
        <v>595</v>
      </c>
      <c r="E69" s="39" t="s">
        <v>6571</v>
      </c>
      <c r="F69" s="40" t="s">
        <v>641</v>
      </c>
      <c r="G69" s="41">
        <v>1.1970000000000001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6572</v>
      </c>
      <c r="F71" s="46"/>
      <c r="G71" s="46"/>
      <c r="H71" s="46"/>
      <c r="I71" s="46"/>
      <c r="J71" s="48"/>
    </row>
    <row r="72" ht="165">
      <c r="A72" s="37" t="s">
        <v>601</v>
      </c>
      <c r="B72" s="45"/>
      <c r="C72" s="46"/>
      <c r="D72" s="46"/>
      <c r="E72" s="39" t="s">
        <v>6361</v>
      </c>
      <c r="F72" s="46"/>
      <c r="G72" s="46"/>
      <c r="H72" s="46"/>
      <c r="I72" s="46"/>
      <c r="J72" s="48"/>
    </row>
    <row r="73">
      <c r="A73" s="37" t="s">
        <v>593</v>
      </c>
      <c r="B73" s="37">
        <v>16</v>
      </c>
      <c r="C73" s="38" t="s">
        <v>6358</v>
      </c>
      <c r="D73" s="37" t="s">
        <v>595</v>
      </c>
      <c r="E73" s="39" t="s">
        <v>6359</v>
      </c>
      <c r="F73" s="40" t="s">
        <v>650</v>
      </c>
      <c r="G73" s="41">
        <v>145.69999999999999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6573</v>
      </c>
      <c r="F75" s="46"/>
      <c r="G75" s="46"/>
      <c r="H75" s="46"/>
      <c r="I75" s="46"/>
      <c r="J75" s="48"/>
    </row>
    <row r="76" ht="165">
      <c r="A76" s="37" t="s">
        <v>601</v>
      </c>
      <c r="B76" s="45"/>
      <c r="C76" s="46"/>
      <c r="D76" s="46"/>
      <c r="E76" s="39" t="s">
        <v>6361</v>
      </c>
      <c r="F76" s="46"/>
      <c r="G76" s="46"/>
      <c r="H76" s="46"/>
      <c r="I76" s="46"/>
      <c r="J76" s="48"/>
    </row>
    <row r="77">
      <c r="A77" s="31" t="s">
        <v>591</v>
      </c>
      <c r="B77" s="32"/>
      <c r="C77" s="33" t="s">
        <v>1812</v>
      </c>
      <c r="D77" s="34"/>
      <c r="E77" s="31" t="s">
        <v>1813</v>
      </c>
      <c r="F77" s="34"/>
      <c r="G77" s="34"/>
      <c r="H77" s="34"/>
      <c r="I77" s="35">
        <f>SUMIFS(I78:I97,A78:A97,"P")</f>
        <v>0</v>
      </c>
      <c r="J77" s="36"/>
    </row>
    <row r="78" ht="45">
      <c r="A78" s="37" t="s">
        <v>593</v>
      </c>
      <c r="B78" s="37">
        <v>17</v>
      </c>
      <c r="C78" s="38" t="s">
        <v>1814</v>
      </c>
      <c r="D78" s="37" t="s">
        <v>1815</v>
      </c>
      <c r="E78" s="39" t="s">
        <v>1816</v>
      </c>
      <c r="F78" s="40" t="s">
        <v>1127</v>
      </c>
      <c r="G78" s="41">
        <v>3051.9090000000001</v>
      </c>
      <c r="H78" s="42">
        <v>0</v>
      </c>
      <c r="I78" s="43">
        <f>ROUND(G78*H78,P4)</f>
        <v>0</v>
      </c>
      <c r="J78" s="37"/>
      <c r="O78" s="44">
        <f>I78*0.21</f>
        <v>0</v>
      </c>
      <c r="P78">
        <v>3</v>
      </c>
    </row>
    <row r="79">
      <c r="A79" s="37" t="s">
        <v>598</v>
      </c>
      <c r="B79" s="45"/>
      <c r="C79" s="46"/>
      <c r="D79" s="46"/>
      <c r="E79" s="39" t="s">
        <v>1817</v>
      </c>
      <c r="F79" s="46"/>
      <c r="G79" s="46"/>
      <c r="H79" s="46"/>
      <c r="I79" s="46"/>
      <c r="J79" s="48"/>
    </row>
    <row r="80" ht="30">
      <c r="A80" s="37" t="s">
        <v>599</v>
      </c>
      <c r="B80" s="45"/>
      <c r="C80" s="46"/>
      <c r="D80" s="46"/>
      <c r="E80" s="49" t="s">
        <v>6574</v>
      </c>
      <c r="F80" s="46"/>
      <c r="G80" s="46"/>
      <c r="H80" s="46"/>
      <c r="I80" s="46"/>
      <c r="J80" s="48"/>
    </row>
    <row r="81" ht="120">
      <c r="A81" s="37" t="s">
        <v>601</v>
      </c>
      <c r="B81" s="45"/>
      <c r="C81" s="46"/>
      <c r="D81" s="46"/>
      <c r="E81" s="39" t="s">
        <v>1129</v>
      </c>
      <c r="F81" s="46"/>
      <c r="G81" s="46"/>
      <c r="H81" s="46"/>
      <c r="I81" s="46"/>
      <c r="J81" s="48"/>
    </row>
    <row r="82" ht="60">
      <c r="A82" s="37" t="s">
        <v>593</v>
      </c>
      <c r="B82" s="37">
        <v>18</v>
      </c>
      <c r="C82" s="38" t="s">
        <v>2447</v>
      </c>
      <c r="D82" s="37" t="s">
        <v>2448</v>
      </c>
      <c r="E82" s="39" t="s">
        <v>2449</v>
      </c>
      <c r="F82" s="40" t="s">
        <v>1127</v>
      </c>
      <c r="G82" s="41">
        <v>730.11099999999999</v>
      </c>
      <c r="H82" s="42">
        <v>0</v>
      </c>
      <c r="I82" s="43">
        <f>ROUND(G82*H82,P4)</f>
        <v>0</v>
      </c>
      <c r="J82" s="37"/>
      <c r="O82" s="44">
        <f>I82*0.21</f>
        <v>0</v>
      </c>
      <c r="P82">
        <v>3</v>
      </c>
    </row>
    <row r="83">
      <c r="A83" s="37" t="s">
        <v>598</v>
      </c>
      <c r="B83" s="45"/>
      <c r="C83" s="46"/>
      <c r="D83" s="46"/>
      <c r="E83" s="39" t="s">
        <v>1817</v>
      </c>
      <c r="F83" s="46"/>
      <c r="G83" s="46"/>
      <c r="H83" s="46"/>
      <c r="I83" s="46"/>
      <c r="J83" s="48"/>
    </row>
    <row r="84" ht="45">
      <c r="A84" s="37" t="s">
        <v>599</v>
      </c>
      <c r="B84" s="45"/>
      <c r="C84" s="46"/>
      <c r="D84" s="46"/>
      <c r="E84" s="49" t="s">
        <v>6575</v>
      </c>
      <c r="F84" s="46"/>
      <c r="G84" s="46"/>
      <c r="H84" s="46"/>
      <c r="I84" s="46"/>
      <c r="J84" s="48"/>
    </row>
    <row r="85" ht="120">
      <c r="A85" s="37" t="s">
        <v>601</v>
      </c>
      <c r="B85" s="45"/>
      <c r="C85" s="46"/>
      <c r="D85" s="46"/>
      <c r="E85" s="39" t="s">
        <v>1129</v>
      </c>
      <c r="F85" s="46"/>
      <c r="G85" s="46"/>
      <c r="H85" s="46"/>
      <c r="I85" s="46"/>
      <c r="J85" s="48"/>
    </row>
    <row r="86" ht="45">
      <c r="A86" s="37" t="s">
        <v>593</v>
      </c>
      <c r="B86" s="37">
        <v>19</v>
      </c>
      <c r="C86" s="38" t="s">
        <v>6260</v>
      </c>
      <c r="D86" s="37" t="s">
        <v>6261</v>
      </c>
      <c r="E86" s="39" t="s">
        <v>6262</v>
      </c>
      <c r="F86" s="40" t="s">
        <v>1127</v>
      </c>
      <c r="G86" s="41">
        <v>321.92099999999999</v>
      </c>
      <c r="H86" s="42">
        <v>0</v>
      </c>
      <c r="I86" s="43">
        <f>ROUND(G86*H86,P4)</f>
        <v>0</v>
      </c>
      <c r="J86" s="37"/>
      <c r="O86" s="44">
        <f>I86*0.21</f>
        <v>0</v>
      </c>
      <c r="P86">
        <v>3</v>
      </c>
    </row>
    <row r="87">
      <c r="A87" s="37" t="s">
        <v>598</v>
      </c>
      <c r="B87" s="45"/>
      <c r="C87" s="46"/>
      <c r="D87" s="46"/>
      <c r="E87" s="39" t="s">
        <v>1817</v>
      </c>
      <c r="F87" s="46"/>
      <c r="G87" s="46"/>
      <c r="H87" s="46"/>
      <c r="I87" s="46"/>
      <c r="J87" s="48"/>
    </row>
    <row r="88" ht="30">
      <c r="A88" s="37" t="s">
        <v>599</v>
      </c>
      <c r="B88" s="45"/>
      <c r="C88" s="46"/>
      <c r="D88" s="46"/>
      <c r="E88" s="49" t="s">
        <v>6576</v>
      </c>
      <c r="F88" s="46"/>
      <c r="G88" s="46"/>
      <c r="H88" s="46"/>
      <c r="I88" s="46"/>
      <c r="J88" s="48"/>
    </row>
    <row r="89" ht="120">
      <c r="A89" s="37" t="s">
        <v>601</v>
      </c>
      <c r="B89" s="45"/>
      <c r="C89" s="46"/>
      <c r="D89" s="46"/>
      <c r="E89" s="39" t="s">
        <v>1129</v>
      </c>
      <c r="F89" s="46"/>
      <c r="G89" s="46"/>
      <c r="H89" s="46"/>
      <c r="I89" s="46"/>
      <c r="J89" s="48"/>
    </row>
    <row r="90" ht="45">
      <c r="A90" s="37" t="s">
        <v>593</v>
      </c>
      <c r="B90" s="37">
        <v>20</v>
      </c>
      <c r="C90" s="38" t="s">
        <v>1139</v>
      </c>
      <c r="D90" s="37" t="s">
        <v>1140</v>
      </c>
      <c r="E90" s="39" t="s">
        <v>1141</v>
      </c>
      <c r="F90" s="40" t="s">
        <v>1127</v>
      </c>
      <c r="G90" s="41">
        <v>0.627</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6577</v>
      </c>
      <c r="F92" s="46"/>
      <c r="G92" s="46"/>
      <c r="H92" s="46"/>
      <c r="I92" s="46"/>
      <c r="J92" s="48"/>
    </row>
    <row r="93" ht="120">
      <c r="A93" s="37" t="s">
        <v>601</v>
      </c>
      <c r="B93" s="45"/>
      <c r="C93" s="46"/>
      <c r="D93" s="46"/>
      <c r="E93" s="39" t="s">
        <v>1129</v>
      </c>
      <c r="F93" s="46"/>
      <c r="G93" s="46"/>
      <c r="H93" s="46"/>
      <c r="I93" s="46"/>
      <c r="J93" s="48"/>
    </row>
    <row r="94" ht="30">
      <c r="A94" s="37" t="s">
        <v>593</v>
      </c>
      <c r="B94" s="37">
        <v>21</v>
      </c>
      <c r="C94" s="38" t="s">
        <v>3527</v>
      </c>
      <c r="D94" s="37" t="s">
        <v>3528</v>
      </c>
      <c r="E94" s="39" t="s">
        <v>4846</v>
      </c>
      <c r="F94" s="40" t="s">
        <v>1127</v>
      </c>
      <c r="G94" s="41">
        <v>0.879</v>
      </c>
      <c r="H94" s="42">
        <v>0</v>
      </c>
      <c r="I94" s="43">
        <f>ROUND(G94*H94,P4)</f>
        <v>0</v>
      </c>
      <c r="J94" s="37"/>
      <c r="O94" s="44">
        <f>I94*0.21</f>
        <v>0</v>
      </c>
      <c r="P94">
        <v>3</v>
      </c>
    </row>
    <row r="95">
      <c r="A95" s="37" t="s">
        <v>598</v>
      </c>
      <c r="B95" s="45"/>
      <c r="C95" s="46"/>
      <c r="D95" s="46"/>
      <c r="E95" s="39" t="s">
        <v>1817</v>
      </c>
      <c r="F95" s="46"/>
      <c r="G95" s="46"/>
      <c r="H95" s="46"/>
      <c r="I95" s="46"/>
      <c r="J95" s="48"/>
    </row>
    <row r="96" ht="45">
      <c r="A96" s="37" t="s">
        <v>599</v>
      </c>
      <c r="B96" s="45"/>
      <c r="C96" s="46"/>
      <c r="D96" s="46"/>
      <c r="E96" s="49" t="s">
        <v>6578</v>
      </c>
      <c r="F96" s="46"/>
      <c r="G96" s="46"/>
      <c r="H96" s="46"/>
      <c r="I96" s="46"/>
      <c r="J96" s="48"/>
    </row>
    <row r="97" ht="120">
      <c r="A97" s="37" t="s">
        <v>601</v>
      </c>
      <c r="B97" s="50"/>
      <c r="C97" s="51"/>
      <c r="D97" s="51"/>
      <c r="E97" s="39" t="s">
        <v>1129</v>
      </c>
      <c r="F97" s="51"/>
      <c r="G97" s="51"/>
      <c r="H97" s="51"/>
      <c r="I97" s="51"/>
      <c r="J97" s="52"/>
    </row>
  </sheetData>
  <sheetProtection sheet="1" objects="1" scenarios="1" spinCount="100000" saltValue="HCz+5zmT8LLBLOKhTyDyHkSNeM1XnHvG6VXrWxnbZoSYaUL5yPoHQPtZrBLlEYO0mjYYDwceTQSIPymNeKXf7Q==" hashValue="h83CiGyzGvaYIk00DCO/ha8LQSL2BjfGUIDrJ7ehmsgYnxgrGAXq/n1SxCMp1wM/RAlg2tpUmZsnYJUxM0X2d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6579</v>
      </c>
      <c r="I3" s="25">
        <f>SUMIFS(I11:I69,A11:A69,"SD")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6579</v>
      </c>
      <c r="D7" s="22"/>
      <c r="E7" s="23" t="s">
        <v>215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5273</v>
      </c>
      <c r="D11" s="34"/>
      <c r="E11" s="31" t="s">
        <v>638</v>
      </c>
      <c r="F11" s="34"/>
      <c r="G11" s="34"/>
      <c r="H11" s="34"/>
      <c r="I11" s="35">
        <f>SUMIFS(I12:I31,A12:A31,"P")</f>
        <v>0</v>
      </c>
      <c r="J11" s="36"/>
    </row>
    <row r="12">
      <c r="A12" s="37" t="s">
        <v>593</v>
      </c>
      <c r="B12" s="37">
        <v>1</v>
      </c>
      <c r="C12" s="38" t="s">
        <v>3400</v>
      </c>
      <c r="D12" s="37" t="s">
        <v>595</v>
      </c>
      <c r="E12" s="39" t="s">
        <v>3401</v>
      </c>
      <c r="F12" s="40" t="s">
        <v>641</v>
      </c>
      <c r="G12" s="41">
        <v>396.27800000000002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6580</v>
      </c>
      <c r="F14" s="46"/>
      <c r="G14" s="46"/>
      <c r="H14" s="46"/>
      <c r="I14" s="46"/>
      <c r="J14" s="48"/>
    </row>
    <row r="15" ht="405">
      <c r="A15" s="37" t="s">
        <v>601</v>
      </c>
      <c r="B15" s="45"/>
      <c r="C15" s="46"/>
      <c r="D15" s="46"/>
      <c r="E15" s="39" t="s">
        <v>3363</v>
      </c>
      <c r="F15" s="46"/>
      <c r="G15" s="46"/>
      <c r="H15" s="46"/>
      <c r="I15" s="46"/>
      <c r="J15" s="48"/>
    </row>
    <row r="16">
      <c r="A16" s="37" t="s">
        <v>593</v>
      </c>
      <c r="B16" s="37">
        <v>2</v>
      </c>
      <c r="C16" s="38" t="s">
        <v>4447</v>
      </c>
      <c r="D16" s="37" t="s">
        <v>595</v>
      </c>
      <c r="E16" s="39" t="s">
        <v>5294</v>
      </c>
      <c r="F16" s="40" t="s">
        <v>641</v>
      </c>
      <c r="G16" s="41">
        <v>396.27800000000002</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6581</v>
      </c>
      <c r="F18" s="46"/>
      <c r="G18" s="46"/>
      <c r="H18" s="46"/>
      <c r="I18" s="46"/>
      <c r="J18" s="48"/>
    </row>
    <row r="19" ht="240">
      <c r="A19" s="37" t="s">
        <v>601</v>
      </c>
      <c r="B19" s="45"/>
      <c r="C19" s="46"/>
      <c r="D19" s="46"/>
      <c r="E19" s="39" t="s">
        <v>5296</v>
      </c>
      <c r="F19" s="46"/>
      <c r="G19" s="46"/>
      <c r="H19" s="46"/>
      <c r="I19" s="46"/>
      <c r="J19" s="48"/>
    </row>
    <row r="20">
      <c r="A20" s="37" t="s">
        <v>593</v>
      </c>
      <c r="B20" s="37">
        <v>3</v>
      </c>
      <c r="C20" s="38" t="s">
        <v>6040</v>
      </c>
      <c r="D20" s="37" t="s">
        <v>595</v>
      </c>
      <c r="E20" s="39" t="s">
        <v>6582</v>
      </c>
      <c r="F20" s="40" t="s">
        <v>650</v>
      </c>
      <c r="G20" s="41">
        <v>38.420000000000002</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6583</v>
      </c>
      <c r="F22" s="46"/>
      <c r="G22" s="46"/>
      <c r="H22" s="46"/>
      <c r="I22" s="46"/>
      <c r="J22" s="48"/>
    </row>
    <row r="23" ht="45">
      <c r="A23" s="37" t="s">
        <v>601</v>
      </c>
      <c r="B23" s="45"/>
      <c r="C23" s="46"/>
      <c r="D23" s="46"/>
      <c r="E23" s="39" t="s">
        <v>5307</v>
      </c>
      <c r="F23" s="46"/>
      <c r="G23" s="46"/>
      <c r="H23" s="46"/>
      <c r="I23" s="46"/>
      <c r="J23" s="48"/>
    </row>
    <row r="24">
      <c r="A24" s="37" t="s">
        <v>593</v>
      </c>
      <c r="B24" s="37">
        <v>4</v>
      </c>
      <c r="C24" s="38" t="s">
        <v>6043</v>
      </c>
      <c r="D24" s="37" t="s">
        <v>595</v>
      </c>
      <c r="E24" s="39" t="s">
        <v>6584</v>
      </c>
      <c r="F24" s="40" t="s">
        <v>650</v>
      </c>
      <c r="G24" s="41">
        <v>38.420000000000002</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6585</v>
      </c>
      <c r="F26" s="46"/>
      <c r="G26" s="46"/>
      <c r="H26" s="46"/>
      <c r="I26" s="46"/>
      <c r="J26" s="48"/>
    </row>
    <row r="27" ht="30">
      <c r="A27" s="37" t="s">
        <v>601</v>
      </c>
      <c r="B27" s="45"/>
      <c r="C27" s="46"/>
      <c r="D27" s="46"/>
      <c r="E27" s="39" t="s">
        <v>6586</v>
      </c>
      <c r="F27" s="46"/>
      <c r="G27" s="46"/>
      <c r="H27" s="46"/>
      <c r="I27" s="46"/>
      <c r="J27" s="48"/>
    </row>
    <row r="28" ht="30">
      <c r="A28" s="37" t="s">
        <v>593</v>
      </c>
      <c r="B28" s="37">
        <v>5</v>
      </c>
      <c r="C28" s="38" t="s">
        <v>5310</v>
      </c>
      <c r="D28" s="37" t="s">
        <v>595</v>
      </c>
      <c r="E28" s="39" t="s">
        <v>5311</v>
      </c>
      <c r="F28" s="40" t="s">
        <v>641</v>
      </c>
      <c r="G28" s="41">
        <v>7.6840000000000002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6587</v>
      </c>
      <c r="F30" s="46"/>
      <c r="G30" s="46"/>
      <c r="H30" s="46"/>
      <c r="I30" s="46"/>
      <c r="J30" s="48"/>
    </row>
    <row r="31" ht="45">
      <c r="A31" s="37" t="s">
        <v>601</v>
      </c>
      <c r="B31" s="45"/>
      <c r="C31" s="46"/>
      <c r="D31" s="46"/>
      <c r="E31" s="39" t="s">
        <v>5313</v>
      </c>
      <c r="F31" s="46"/>
      <c r="G31" s="46"/>
      <c r="H31" s="46"/>
      <c r="I31" s="46"/>
      <c r="J31" s="48"/>
    </row>
    <row r="32">
      <c r="A32" s="31" t="s">
        <v>591</v>
      </c>
      <c r="B32" s="32"/>
      <c r="C32" s="33" t="s">
        <v>4636</v>
      </c>
      <c r="D32" s="34"/>
      <c r="E32" s="31" t="s">
        <v>4637</v>
      </c>
      <c r="F32" s="34"/>
      <c r="G32" s="34"/>
      <c r="H32" s="34"/>
      <c r="I32" s="35">
        <f>SUMIFS(I33:I48,A33:A48,"P")</f>
        <v>0</v>
      </c>
      <c r="J32" s="36"/>
    </row>
    <row r="33">
      <c r="A33" s="37" t="s">
        <v>593</v>
      </c>
      <c r="B33" s="37">
        <v>6</v>
      </c>
      <c r="C33" s="38" t="s">
        <v>6588</v>
      </c>
      <c r="D33" s="37" t="s">
        <v>595</v>
      </c>
      <c r="E33" s="39" t="s">
        <v>6589</v>
      </c>
      <c r="F33" s="40" t="s">
        <v>641</v>
      </c>
      <c r="G33" s="41">
        <v>60.039999999999999</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6590</v>
      </c>
      <c r="F35" s="46"/>
      <c r="G35" s="46"/>
      <c r="H35" s="46"/>
      <c r="I35" s="46"/>
      <c r="J35" s="48"/>
    </row>
    <row r="36" ht="135">
      <c r="A36" s="37" t="s">
        <v>601</v>
      </c>
      <c r="B36" s="45"/>
      <c r="C36" s="46"/>
      <c r="D36" s="46"/>
      <c r="E36" s="39" t="s">
        <v>6591</v>
      </c>
      <c r="F36" s="46"/>
      <c r="G36" s="46"/>
      <c r="H36" s="46"/>
      <c r="I36" s="46"/>
      <c r="J36" s="48"/>
    </row>
    <row r="37">
      <c r="A37" s="37" t="s">
        <v>593</v>
      </c>
      <c r="B37" s="37">
        <v>7</v>
      </c>
      <c r="C37" s="38" t="s">
        <v>6592</v>
      </c>
      <c r="D37" s="37" t="s">
        <v>595</v>
      </c>
      <c r="E37" s="39" t="s">
        <v>6593</v>
      </c>
      <c r="F37" s="40" t="s">
        <v>641</v>
      </c>
      <c r="G37" s="41">
        <v>134.26400000000001</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6594</v>
      </c>
      <c r="F39" s="46"/>
      <c r="G39" s="46"/>
      <c r="H39" s="46"/>
      <c r="I39" s="46"/>
      <c r="J39" s="48"/>
    </row>
    <row r="40" ht="135">
      <c r="A40" s="37" t="s">
        <v>601</v>
      </c>
      <c r="B40" s="45"/>
      <c r="C40" s="46"/>
      <c r="D40" s="46"/>
      <c r="E40" s="39" t="s">
        <v>6591</v>
      </c>
      <c r="F40" s="46"/>
      <c r="G40" s="46"/>
      <c r="H40" s="46"/>
      <c r="I40" s="46"/>
      <c r="J40" s="48"/>
    </row>
    <row r="41">
      <c r="A41" s="37" t="s">
        <v>593</v>
      </c>
      <c r="B41" s="37">
        <v>8</v>
      </c>
      <c r="C41" s="38" t="s">
        <v>6358</v>
      </c>
      <c r="D41" s="37" t="s">
        <v>595</v>
      </c>
      <c r="E41" s="39" t="s">
        <v>6359</v>
      </c>
      <c r="F41" s="40" t="s">
        <v>650</v>
      </c>
      <c r="G41" s="41">
        <v>80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6595</v>
      </c>
      <c r="F43" s="46"/>
      <c r="G43" s="46"/>
      <c r="H43" s="46"/>
      <c r="I43" s="46"/>
      <c r="J43" s="48"/>
    </row>
    <row r="44" ht="165">
      <c r="A44" s="37" t="s">
        <v>601</v>
      </c>
      <c r="B44" s="45"/>
      <c r="C44" s="46"/>
      <c r="D44" s="46"/>
      <c r="E44" s="39" t="s">
        <v>6361</v>
      </c>
      <c r="F44" s="46"/>
      <c r="G44" s="46"/>
      <c r="H44" s="46"/>
      <c r="I44" s="46"/>
      <c r="J44" s="48"/>
    </row>
    <row r="45">
      <c r="A45" s="37" t="s">
        <v>593</v>
      </c>
      <c r="B45" s="37">
        <v>9</v>
      </c>
      <c r="C45" s="38" t="s">
        <v>6596</v>
      </c>
      <c r="D45" s="37" t="s">
        <v>595</v>
      </c>
      <c r="E45" s="39" t="s">
        <v>6597</v>
      </c>
      <c r="F45" s="40" t="s">
        <v>1003</v>
      </c>
      <c r="G45" s="41">
        <v>14</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6598</v>
      </c>
      <c r="F47" s="46"/>
      <c r="G47" s="46"/>
      <c r="H47" s="46"/>
      <c r="I47" s="46"/>
      <c r="J47" s="48"/>
    </row>
    <row r="48" ht="105">
      <c r="A48" s="37" t="s">
        <v>601</v>
      </c>
      <c r="B48" s="45"/>
      <c r="C48" s="46"/>
      <c r="D48" s="46"/>
      <c r="E48" s="39" t="s">
        <v>6599</v>
      </c>
      <c r="F48" s="46"/>
      <c r="G48" s="46"/>
      <c r="H48" s="46"/>
      <c r="I48" s="46"/>
      <c r="J48" s="48"/>
    </row>
    <row r="49">
      <c r="A49" s="31" t="s">
        <v>591</v>
      </c>
      <c r="B49" s="32"/>
      <c r="C49" s="33" t="s">
        <v>1812</v>
      </c>
      <c r="D49" s="34"/>
      <c r="E49" s="31" t="s">
        <v>1813</v>
      </c>
      <c r="F49" s="34"/>
      <c r="G49" s="34"/>
      <c r="H49" s="34"/>
      <c r="I49" s="35">
        <f>SUMIFS(I50:I69,A50:A69,"P")</f>
        <v>0</v>
      </c>
      <c r="J49" s="36"/>
    </row>
    <row r="50" ht="45">
      <c r="A50" s="37" t="s">
        <v>593</v>
      </c>
      <c r="B50" s="37">
        <v>10</v>
      </c>
      <c r="C50" s="38" t="s">
        <v>1814</v>
      </c>
      <c r="D50" s="37" t="s">
        <v>1815</v>
      </c>
      <c r="E50" s="39" t="s">
        <v>1816</v>
      </c>
      <c r="F50" s="40" t="s">
        <v>1127</v>
      </c>
      <c r="G50" s="41">
        <v>752.928</v>
      </c>
      <c r="H50" s="42">
        <v>0</v>
      </c>
      <c r="I50" s="43">
        <f>ROUND(G50*H50,P4)</f>
        <v>0</v>
      </c>
      <c r="J50" s="37"/>
      <c r="O50" s="44">
        <f>I50*0.21</f>
        <v>0</v>
      </c>
      <c r="P50">
        <v>3</v>
      </c>
    </row>
    <row r="51">
      <c r="A51" s="37" t="s">
        <v>598</v>
      </c>
      <c r="B51" s="45"/>
      <c r="C51" s="46"/>
      <c r="D51" s="46"/>
      <c r="E51" s="39" t="s">
        <v>1817</v>
      </c>
      <c r="F51" s="46"/>
      <c r="G51" s="46"/>
      <c r="H51" s="46"/>
      <c r="I51" s="46"/>
      <c r="J51" s="48"/>
    </row>
    <row r="52" ht="45">
      <c r="A52" s="37" t="s">
        <v>599</v>
      </c>
      <c r="B52" s="45"/>
      <c r="C52" s="46"/>
      <c r="D52" s="46"/>
      <c r="E52" s="49" t="s">
        <v>6600</v>
      </c>
      <c r="F52" s="46"/>
      <c r="G52" s="46"/>
      <c r="H52" s="46"/>
      <c r="I52" s="46"/>
      <c r="J52" s="48"/>
    </row>
    <row r="53" ht="120">
      <c r="A53" s="37" t="s">
        <v>601</v>
      </c>
      <c r="B53" s="45"/>
      <c r="C53" s="46"/>
      <c r="D53" s="46"/>
      <c r="E53" s="39" t="s">
        <v>1129</v>
      </c>
      <c r="F53" s="46"/>
      <c r="G53" s="46"/>
      <c r="H53" s="46"/>
      <c r="I53" s="46"/>
      <c r="J53" s="48"/>
    </row>
    <row r="54" ht="60">
      <c r="A54" s="37" t="s">
        <v>593</v>
      </c>
      <c r="B54" s="37">
        <v>11</v>
      </c>
      <c r="C54" s="38" t="s">
        <v>2447</v>
      </c>
      <c r="D54" s="37" t="s">
        <v>2448</v>
      </c>
      <c r="E54" s="39" t="s">
        <v>2449</v>
      </c>
      <c r="F54" s="40" t="s">
        <v>1127</v>
      </c>
      <c r="G54" s="41">
        <v>295.38099999999997</v>
      </c>
      <c r="H54" s="42">
        <v>0</v>
      </c>
      <c r="I54" s="43">
        <f>ROUND(G54*H54,P4)</f>
        <v>0</v>
      </c>
      <c r="J54" s="37"/>
      <c r="O54" s="44">
        <f>I54*0.21</f>
        <v>0</v>
      </c>
      <c r="P54">
        <v>3</v>
      </c>
    </row>
    <row r="55">
      <c r="A55" s="37" t="s">
        <v>598</v>
      </c>
      <c r="B55" s="45"/>
      <c r="C55" s="46"/>
      <c r="D55" s="46"/>
      <c r="E55" s="39" t="s">
        <v>1817</v>
      </c>
      <c r="F55" s="46"/>
      <c r="G55" s="46"/>
      <c r="H55" s="46"/>
      <c r="I55" s="46"/>
      <c r="J55" s="48"/>
    </row>
    <row r="56" ht="45">
      <c r="A56" s="37" t="s">
        <v>599</v>
      </c>
      <c r="B56" s="45"/>
      <c r="C56" s="46"/>
      <c r="D56" s="46"/>
      <c r="E56" s="49" t="s">
        <v>6601</v>
      </c>
      <c r="F56" s="46"/>
      <c r="G56" s="46"/>
      <c r="H56" s="46"/>
      <c r="I56" s="46"/>
      <c r="J56" s="48"/>
    </row>
    <row r="57" ht="120">
      <c r="A57" s="37" t="s">
        <v>601</v>
      </c>
      <c r="B57" s="45"/>
      <c r="C57" s="46"/>
      <c r="D57" s="46"/>
      <c r="E57" s="39" t="s">
        <v>1129</v>
      </c>
      <c r="F57" s="46"/>
      <c r="G57" s="46"/>
      <c r="H57" s="46"/>
      <c r="I57" s="46"/>
      <c r="J57" s="48"/>
    </row>
    <row r="58" ht="45">
      <c r="A58" s="37" t="s">
        <v>593</v>
      </c>
      <c r="B58" s="37">
        <v>12</v>
      </c>
      <c r="C58" s="38" t="s">
        <v>6260</v>
      </c>
      <c r="D58" s="37" t="s">
        <v>6261</v>
      </c>
      <c r="E58" s="39" t="s">
        <v>6262</v>
      </c>
      <c r="F58" s="40" t="s">
        <v>1127</v>
      </c>
      <c r="G58" s="41">
        <v>150.09999999999999</v>
      </c>
      <c r="H58" s="42">
        <v>0</v>
      </c>
      <c r="I58" s="43">
        <f>ROUND(G58*H58,P4)</f>
        <v>0</v>
      </c>
      <c r="J58" s="37"/>
      <c r="O58" s="44">
        <f>I58*0.21</f>
        <v>0</v>
      </c>
      <c r="P58">
        <v>3</v>
      </c>
    </row>
    <row r="59">
      <c r="A59" s="37" t="s">
        <v>598</v>
      </c>
      <c r="B59" s="45"/>
      <c r="C59" s="46"/>
      <c r="D59" s="46"/>
      <c r="E59" s="39" t="s">
        <v>1817</v>
      </c>
      <c r="F59" s="46"/>
      <c r="G59" s="46"/>
      <c r="H59" s="46"/>
      <c r="I59" s="46"/>
      <c r="J59" s="48"/>
    </row>
    <row r="60" ht="45">
      <c r="A60" s="37" t="s">
        <v>599</v>
      </c>
      <c r="B60" s="45"/>
      <c r="C60" s="46"/>
      <c r="D60" s="46"/>
      <c r="E60" s="49" t="s">
        <v>6602</v>
      </c>
      <c r="F60" s="46"/>
      <c r="G60" s="46"/>
      <c r="H60" s="46"/>
      <c r="I60" s="46"/>
      <c r="J60" s="48"/>
    </row>
    <row r="61" ht="120">
      <c r="A61" s="37" t="s">
        <v>601</v>
      </c>
      <c r="B61" s="45"/>
      <c r="C61" s="46"/>
      <c r="D61" s="46"/>
      <c r="E61" s="39" t="s">
        <v>1129</v>
      </c>
      <c r="F61" s="46"/>
      <c r="G61" s="46"/>
      <c r="H61" s="46"/>
      <c r="I61" s="46"/>
      <c r="J61" s="48"/>
    </row>
    <row r="62" ht="45">
      <c r="A62" s="37" t="s">
        <v>593</v>
      </c>
      <c r="B62" s="37">
        <v>13</v>
      </c>
      <c r="C62" s="38" t="s">
        <v>1139</v>
      </c>
      <c r="D62" s="37" t="s">
        <v>1140</v>
      </c>
      <c r="E62" s="39" t="s">
        <v>1141</v>
      </c>
      <c r="F62" s="40" t="s">
        <v>1127</v>
      </c>
      <c r="G62" s="41">
        <v>0.34399999999999997</v>
      </c>
      <c r="H62" s="42">
        <v>0</v>
      </c>
      <c r="I62" s="43">
        <f>ROUND(G62*H62,P4)</f>
        <v>0</v>
      </c>
      <c r="J62" s="37"/>
      <c r="O62" s="44">
        <f>I62*0.21</f>
        <v>0</v>
      </c>
      <c r="P62">
        <v>3</v>
      </c>
    </row>
    <row r="63">
      <c r="A63" s="37" t="s">
        <v>598</v>
      </c>
      <c r="B63" s="45"/>
      <c r="C63" s="46"/>
      <c r="D63" s="46"/>
      <c r="E63" s="39" t="s">
        <v>1817</v>
      </c>
      <c r="F63" s="46"/>
      <c r="G63" s="46"/>
      <c r="H63" s="46"/>
      <c r="I63" s="46"/>
      <c r="J63" s="48"/>
    </row>
    <row r="64" ht="45">
      <c r="A64" s="37" t="s">
        <v>599</v>
      </c>
      <c r="B64" s="45"/>
      <c r="C64" s="46"/>
      <c r="D64" s="46"/>
      <c r="E64" s="49" t="s">
        <v>6603</v>
      </c>
      <c r="F64" s="46"/>
      <c r="G64" s="46"/>
      <c r="H64" s="46"/>
      <c r="I64" s="46"/>
      <c r="J64" s="48"/>
    </row>
    <row r="65" ht="120">
      <c r="A65" s="37" t="s">
        <v>601</v>
      </c>
      <c r="B65" s="45"/>
      <c r="C65" s="46"/>
      <c r="D65" s="46"/>
      <c r="E65" s="39" t="s">
        <v>1129</v>
      </c>
      <c r="F65" s="46"/>
      <c r="G65" s="46"/>
      <c r="H65" s="46"/>
      <c r="I65" s="46"/>
      <c r="J65" s="48"/>
    </row>
    <row r="66" ht="30">
      <c r="A66" s="37" t="s">
        <v>593</v>
      </c>
      <c r="B66" s="37">
        <v>14</v>
      </c>
      <c r="C66" s="38" t="s">
        <v>3527</v>
      </c>
      <c r="D66" s="37" t="s">
        <v>3528</v>
      </c>
      <c r="E66" s="39" t="s">
        <v>4846</v>
      </c>
      <c r="F66" s="40" t="s">
        <v>1127</v>
      </c>
      <c r="G66" s="41">
        <v>0.28000000000000003</v>
      </c>
      <c r="H66" s="42">
        <v>0</v>
      </c>
      <c r="I66" s="43">
        <f>ROUND(G66*H66,P4)</f>
        <v>0</v>
      </c>
      <c r="J66" s="37"/>
      <c r="O66" s="44">
        <f>I66*0.21</f>
        <v>0</v>
      </c>
      <c r="P66">
        <v>3</v>
      </c>
    </row>
    <row r="67">
      <c r="A67" s="37" t="s">
        <v>598</v>
      </c>
      <c r="B67" s="45"/>
      <c r="C67" s="46"/>
      <c r="D67" s="46"/>
      <c r="E67" s="39" t="s">
        <v>1817</v>
      </c>
      <c r="F67" s="46"/>
      <c r="G67" s="46"/>
      <c r="H67" s="46"/>
      <c r="I67" s="46"/>
      <c r="J67" s="48"/>
    </row>
    <row r="68" ht="45">
      <c r="A68" s="37" t="s">
        <v>599</v>
      </c>
      <c r="B68" s="45"/>
      <c r="C68" s="46"/>
      <c r="D68" s="46"/>
      <c r="E68" s="49" t="s">
        <v>6604</v>
      </c>
      <c r="F68" s="46"/>
      <c r="G68" s="46"/>
      <c r="H68" s="46"/>
      <c r="I68" s="46"/>
      <c r="J68" s="48"/>
    </row>
    <row r="69" ht="120">
      <c r="A69" s="37" t="s">
        <v>601</v>
      </c>
      <c r="B69" s="50"/>
      <c r="C69" s="51"/>
      <c r="D69" s="51"/>
      <c r="E69" s="39" t="s">
        <v>1129</v>
      </c>
      <c r="F69" s="51"/>
      <c r="G69" s="51"/>
      <c r="H69" s="51"/>
      <c r="I69" s="51"/>
      <c r="J69" s="52"/>
    </row>
  </sheetData>
  <sheetProtection sheet="1" objects="1" scenarios="1" spinCount="100000" saltValue="K7334lNd35bI69ZcRU+w8FOhe4BMwxsk2XxGry4vasPu1+tl3ckqVNSN9w6lK2GnlVRAvicyM0uq4sQcRm0q6Q==" hashValue="jr840ULm0Ulavu+OM+SLIjN7ZWPG8sjmVr6VLL77tXSamtiYRVvGt3+QrVwA1IOg39JV/nI4Rp7IXgCh6hqGO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6605</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6605</v>
      </c>
      <c r="D7" s="22"/>
      <c r="E7" s="23" t="s">
        <v>217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SUMIFS(I12:I27,A12:A27,"P")</f>
        <v>0</v>
      </c>
      <c r="J11" s="36"/>
    </row>
    <row r="12">
      <c r="A12" s="37" t="s">
        <v>593</v>
      </c>
      <c r="B12" s="37">
        <v>1</v>
      </c>
      <c r="C12" s="38" t="s">
        <v>6501</v>
      </c>
      <c r="D12" s="37" t="s">
        <v>595</v>
      </c>
      <c r="E12" s="39" t="s">
        <v>5450</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5451</v>
      </c>
      <c r="F14" s="46"/>
      <c r="G14" s="46"/>
      <c r="H14" s="46"/>
      <c r="I14" s="46"/>
      <c r="J14" s="48"/>
    </row>
    <row r="15" ht="30">
      <c r="A15" s="37" t="s">
        <v>601</v>
      </c>
      <c r="B15" s="45"/>
      <c r="C15" s="46"/>
      <c r="D15" s="46"/>
      <c r="E15" s="39" t="s">
        <v>4284</v>
      </c>
      <c r="F15" s="46"/>
      <c r="G15" s="46"/>
      <c r="H15" s="46"/>
      <c r="I15" s="46"/>
      <c r="J15" s="48"/>
    </row>
    <row r="16">
      <c r="A16" s="37" t="s">
        <v>593</v>
      </c>
      <c r="B16" s="37">
        <v>2</v>
      </c>
      <c r="C16" s="38" t="s">
        <v>4283</v>
      </c>
      <c r="D16" s="37" t="s">
        <v>595</v>
      </c>
      <c r="E16" s="39" t="s">
        <v>4033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6441</v>
      </c>
      <c r="F18" s="46"/>
      <c r="G18" s="46"/>
      <c r="H18" s="46"/>
      <c r="I18" s="46"/>
      <c r="J18" s="48"/>
    </row>
    <row r="19" ht="30">
      <c r="A19" s="37" t="s">
        <v>601</v>
      </c>
      <c r="B19" s="45"/>
      <c r="C19" s="46"/>
      <c r="D19" s="46"/>
      <c r="E19" s="39" t="s">
        <v>4284</v>
      </c>
      <c r="F19" s="46"/>
      <c r="G19" s="46"/>
      <c r="H19" s="46"/>
      <c r="I19" s="46"/>
      <c r="J19" s="48"/>
    </row>
    <row r="20">
      <c r="A20" s="37" t="s">
        <v>593</v>
      </c>
      <c r="B20" s="37">
        <v>3</v>
      </c>
      <c r="C20" s="38" t="s">
        <v>6606</v>
      </c>
      <c r="D20" s="37" t="s">
        <v>595</v>
      </c>
      <c r="E20" s="39" t="s">
        <v>6607</v>
      </c>
      <c r="F20" s="40" t="s">
        <v>1127</v>
      </c>
      <c r="G20" s="41">
        <v>25.370000000000001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6608</v>
      </c>
      <c r="F22" s="46"/>
      <c r="G22" s="46"/>
      <c r="H22" s="46"/>
      <c r="I22" s="46"/>
      <c r="J22" s="48"/>
    </row>
    <row r="23" ht="120">
      <c r="A23" s="37" t="s">
        <v>601</v>
      </c>
      <c r="B23" s="45"/>
      <c r="C23" s="46"/>
      <c r="D23" s="46"/>
      <c r="E23" s="39" t="s">
        <v>6609</v>
      </c>
      <c r="F23" s="46"/>
      <c r="G23" s="46"/>
      <c r="H23" s="46"/>
      <c r="I23" s="46"/>
      <c r="J23" s="48"/>
    </row>
    <row r="24">
      <c r="A24" s="37" t="s">
        <v>593</v>
      </c>
      <c r="B24" s="37">
        <v>4</v>
      </c>
      <c r="C24" s="38" t="s">
        <v>5735</v>
      </c>
      <c r="D24" s="37" t="s">
        <v>595</v>
      </c>
      <c r="E24" s="39" t="s">
        <v>5271</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c r="A27" s="37" t="s">
        <v>601</v>
      </c>
      <c r="B27" s="45"/>
      <c r="C27" s="46"/>
      <c r="D27" s="46"/>
      <c r="E27" s="39" t="s">
        <v>5272</v>
      </c>
      <c r="F27" s="46"/>
      <c r="G27" s="46"/>
      <c r="H27" s="46"/>
      <c r="I27" s="46"/>
      <c r="J27" s="48"/>
    </row>
    <row r="28">
      <c r="A28" s="31" t="s">
        <v>591</v>
      </c>
      <c r="B28" s="32"/>
      <c r="C28" s="33" t="s">
        <v>5273</v>
      </c>
      <c r="D28" s="34"/>
      <c r="E28" s="31" t="s">
        <v>638</v>
      </c>
      <c r="F28" s="34"/>
      <c r="G28" s="34"/>
      <c r="H28" s="34"/>
      <c r="I28" s="35">
        <f>SUMIFS(I29:I52,A29:A52,"P")</f>
        <v>0</v>
      </c>
      <c r="J28" s="36"/>
    </row>
    <row r="29">
      <c r="A29" s="37" t="s">
        <v>593</v>
      </c>
      <c r="B29" s="37">
        <v>6</v>
      </c>
      <c r="C29" s="38" t="s">
        <v>3400</v>
      </c>
      <c r="D29" s="37" t="s">
        <v>595</v>
      </c>
      <c r="E29" s="39" t="s">
        <v>3401</v>
      </c>
      <c r="F29" s="40" t="s">
        <v>641</v>
      </c>
      <c r="G29" s="41">
        <v>2082</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6610</v>
      </c>
      <c r="F31" s="46"/>
      <c r="G31" s="46"/>
      <c r="H31" s="46"/>
      <c r="I31" s="46"/>
      <c r="J31" s="48"/>
    </row>
    <row r="32" ht="405">
      <c r="A32" s="37" t="s">
        <v>601</v>
      </c>
      <c r="B32" s="45"/>
      <c r="C32" s="46"/>
      <c r="D32" s="46"/>
      <c r="E32" s="39" t="s">
        <v>3363</v>
      </c>
      <c r="F32" s="46"/>
      <c r="G32" s="46"/>
      <c r="H32" s="46"/>
      <c r="I32" s="46"/>
      <c r="J32" s="48"/>
    </row>
    <row r="33">
      <c r="A33" s="37" t="s">
        <v>593</v>
      </c>
      <c r="B33" s="37">
        <v>7</v>
      </c>
      <c r="C33" s="38" t="s">
        <v>4447</v>
      </c>
      <c r="D33" s="37" t="s">
        <v>595</v>
      </c>
      <c r="E33" s="39" t="s">
        <v>5294</v>
      </c>
      <c r="F33" s="40" t="s">
        <v>641</v>
      </c>
      <c r="G33" s="41">
        <v>2082</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6611</v>
      </c>
      <c r="F35" s="46"/>
      <c r="G35" s="46"/>
      <c r="H35" s="46"/>
      <c r="I35" s="46"/>
      <c r="J35" s="48"/>
    </row>
    <row r="36" ht="240">
      <c r="A36" s="37" t="s">
        <v>601</v>
      </c>
      <c r="B36" s="45"/>
      <c r="C36" s="46"/>
      <c r="D36" s="46"/>
      <c r="E36" s="39" t="s">
        <v>5296</v>
      </c>
      <c r="F36" s="46"/>
      <c r="G36" s="46"/>
      <c r="H36" s="46"/>
      <c r="I36" s="46"/>
      <c r="J36" s="48"/>
    </row>
    <row r="37">
      <c r="A37" s="37" t="s">
        <v>593</v>
      </c>
      <c r="B37" s="37">
        <v>8</v>
      </c>
      <c r="C37" s="38" t="s">
        <v>644</v>
      </c>
      <c r="D37" s="37" t="s">
        <v>595</v>
      </c>
      <c r="E37" s="39" t="s">
        <v>844</v>
      </c>
      <c r="F37" s="40" t="s">
        <v>641</v>
      </c>
      <c r="G37" s="41">
        <v>269.69999999999999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6612</v>
      </c>
      <c r="F39" s="46"/>
      <c r="G39" s="46"/>
      <c r="H39" s="46"/>
      <c r="I39" s="46"/>
      <c r="J39" s="48"/>
    </row>
    <row r="40" ht="300">
      <c r="A40" s="37" t="s">
        <v>601</v>
      </c>
      <c r="B40" s="45"/>
      <c r="C40" s="46"/>
      <c r="D40" s="46"/>
      <c r="E40" s="39" t="s">
        <v>846</v>
      </c>
      <c r="F40" s="46"/>
      <c r="G40" s="46"/>
      <c r="H40" s="46"/>
      <c r="I40" s="46"/>
      <c r="J40" s="48"/>
    </row>
    <row r="41">
      <c r="A41" s="37" t="s">
        <v>593</v>
      </c>
      <c r="B41" s="37">
        <v>9</v>
      </c>
      <c r="C41" s="38" t="s">
        <v>6040</v>
      </c>
      <c r="D41" s="37" t="s">
        <v>595</v>
      </c>
      <c r="E41" s="39" t="s">
        <v>6582</v>
      </c>
      <c r="F41" s="40" t="s">
        <v>650</v>
      </c>
      <c r="G41" s="41">
        <v>247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6613</v>
      </c>
      <c r="F43" s="46"/>
      <c r="G43" s="46"/>
      <c r="H43" s="46"/>
      <c r="I43" s="46"/>
      <c r="J43" s="48"/>
    </row>
    <row r="44" ht="45">
      <c r="A44" s="37" t="s">
        <v>601</v>
      </c>
      <c r="B44" s="45"/>
      <c r="C44" s="46"/>
      <c r="D44" s="46"/>
      <c r="E44" s="39" t="s">
        <v>5307</v>
      </c>
      <c r="F44" s="46"/>
      <c r="G44" s="46"/>
      <c r="H44" s="46"/>
      <c r="I44" s="46"/>
      <c r="J44" s="48"/>
    </row>
    <row r="45">
      <c r="A45" s="37" t="s">
        <v>593</v>
      </c>
      <c r="B45" s="37">
        <v>10</v>
      </c>
      <c r="C45" s="38" t="s">
        <v>4491</v>
      </c>
      <c r="D45" s="37" t="s">
        <v>595</v>
      </c>
      <c r="E45" s="39" t="s">
        <v>4492</v>
      </c>
      <c r="F45" s="40" t="s">
        <v>650</v>
      </c>
      <c r="G45" s="41">
        <v>247</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6614</v>
      </c>
      <c r="F47" s="46"/>
      <c r="G47" s="46"/>
      <c r="H47" s="46"/>
      <c r="I47" s="46"/>
      <c r="J47" s="48"/>
    </row>
    <row r="48" ht="30">
      <c r="A48" s="37" t="s">
        <v>601</v>
      </c>
      <c r="B48" s="45"/>
      <c r="C48" s="46"/>
      <c r="D48" s="46"/>
      <c r="E48" s="39" t="s">
        <v>5309</v>
      </c>
      <c r="F48" s="46"/>
      <c r="G48" s="46"/>
      <c r="H48" s="46"/>
      <c r="I48" s="46"/>
      <c r="J48" s="48"/>
    </row>
    <row r="49" ht="30">
      <c r="A49" s="37" t="s">
        <v>593</v>
      </c>
      <c r="B49" s="37">
        <v>11</v>
      </c>
      <c r="C49" s="38" t="s">
        <v>5310</v>
      </c>
      <c r="D49" s="37" t="s">
        <v>595</v>
      </c>
      <c r="E49" s="39" t="s">
        <v>5311</v>
      </c>
      <c r="F49" s="40" t="s">
        <v>641</v>
      </c>
      <c r="G49" s="41">
        <v>49.399999999999999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6615</v>
      </c>
      <c r="F51" s="46"/>
      <c r="G51" s="46"/>
      <c r="H51" s="46"/>
      <c r="I51" s="46"/>
      <c r="J51" s="48"/>
    </row>
    <row r="52" ht="45">
      <c r="A52" s="37" t="s">
        <v>601</v>
      </c>
      <c r="B52" s="45"/>
      <c r="C52" s="46"/>
      <c r="D52" s="46"/>
      <c r="E52" s="39" t="s">
        <v>5313</v>
      </c>
      <c r="F52" s="46"/>
      <c r="G52" s="46"/>
      <c r="H52" s="46"/>
      <c r="I52" s="46"/>
      <c r="J52" s="48"/>
    </row>
    <row r="53">
      <c r="A53" s="31" t="s">
        <v>591</v>
      </c>
      <c r="B53" s="32"/>
      <c r="C53" s="33" t="s">
        <v>4677</v>
      </c>
      <c r="D53" s="34"/>
      <c r="E53" s="31" t="s">
        <v>6024</v>
      </c>
      <c r="F53" s="34"/>
      <c r="G53" s="34"/>
      <c r="H53" s="34"/>
      <c r="I53" s="35">
        <f>SUMIFS(I54:I73,A54:A73,"P")</f>
        <v>0</v>
      </c>
      <c r="J53" s="36"/>
    </row>
    <row r="54">
      <c r="A54" s="37" t="s">
        <v>593</v>
      </c>
      <c r="B54" s="37">
        <v>12</v>
      </c>
      <c r="C54" s="38" t="s">
        <v>6246</v>
      </c>
      <c r="D54" s="37" t="s">
        <v>595</v>
      </c>
      <c r="E54" s="39" t="s">
        <v>6247</v>
      </c>
      <c r="F54" s="40" t="s">
        <v>641</v>
      </c>
      <c r="G54" s="41">
        <v>5</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6616</v>
      </c>
      <c r="F56" s="46"/>
      <c r="G56" s="46"/>
      <c r="H56" s="46"/>
      <c r="I56" s="46"/>
      <c r="J56" s="48"/>
    </row>
    <row r="57" ht="150">
      <c r="A57" s="37" t="s">
        <v>601</v>
      </c>
      <c r="B57" s="45"/>
      <c r="C57" s="46"/>
      <c r="D57" s="46"/>
      <c r="E57" s="39" t="s">
        <v>6028</v>
      </c>
      <c r="F57" s="46"/>
      <c r="G57" s="46"/>
      <c r="H57" s="46"/>
      <c r="I57" s="46"/>
      <c r="J57" s="48"/>
    </row>
    <row r="58">
      <c r="A58" s="37" t="s">
        <v>593</v>
      </c>
      <c r="B58" s="37">
        <v>13</v>
      </c>
      <c r="C58" s="38" t="s">
        <v>6025</v>
      </c>
      <c r="D58" s="37" t="s">
        <v>595</v>
      </c>
      <c r="E58" s="39" t="s">
        <v>6026</v>
      </c>
      <c r="F58" s="40" t="s">
        <v>641</v>
      </c>
      <c r="G58" s="41">
        <v>188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6617</v>
      </c>
      <c r="F60" s="46"/>
      <c r="G60" s="46"/>
      <c r="H60" s="46"/>
      <c r="I60" s="46"/>
      <c r="J60" s="48"/>
    </row>
    <row r="61" ht="150">
      <c r="A61" s="37" t="s">
        <v>601</v>
      </c>
      <c r="B61" s="45"/>
      <c r="C61" s="46"/>
      <c r="D61" s="46"/>
      <c r="E61" s="39" t="s">
        <v>6028</v>
      </c>
      <c r="F61" s="46"/>
      <c r="G61" s="46"/>
      <c r="H61" s="46"/>
      <c r="I61" s="46"/>
      <c r="J61" s="48"/>
    </row>
    <row r="62">
      <c r="A62" s="37" t="s">
        <v>593</v>
      </c>
      <c r="B62" s="37">
        <v>14</v>
      </c>
      <c r="C62" s="38" t="s">
        <v>6343</v>
      </c>
      <c r="D62" s="37" t="s">
        <v>595</v>
      </c>
      <c r="E62" s="39" t="s">
        <v>6344</v>
      </c>
      <c r="F62" s="40" t="s">
        <v>641</v>
      </c>
      <c r="G62" s="41">
        <v>52.82</v>
      </c>
      <c r="H62" s="42">
        <v>0</v>
      </c>
      <c r="I62" s="43">
        <f>ROUND(G62*H62,P4)</f>
        <v>0</v>
      </c>
      <c r="J62" s="37"/>
      <c r="O62" s="44">
        <f>I62*0.21</f>
        <v>0</v>
      </c>
      <c r="P62">
        <v>3</v>
      </c>
    </row>
    <row r="63">
      <c r="A63" s="37" t="s">
        <v>598</v>
      </c>
      <c r="B63" s="45"/>
      <c r="C63" s="46"/>
      <c r="D63" s="46"/>
      <c r="E63" s="47" t="s">
        <v>595</v>
      </c>
      <c r="F63" s="46"/>
      <c r="G63" s="46"/>
      <c r="H63" s="46"/>
      <c r="I63" s="46"/>
      <c r="J63" s="48"/>
    </row>
    <row r="64" ht="90">
      <c r="A64" s="37" t="s">
        <v>599</v>
      </c>
      <c r="B64" s="45"/>
      <c r="C64" s="46"/>
      <c r="D64" s="46"/>
      <c r="E64" s="49" t="s">
        <v>6618</v>
      </c>
      <c r="F64" s="46"/>
      <c r="G64" s="46"/>
      <c r="H64" s="46"/>
      <c r="I64" s="46"/>
      <c r="J64" s="48"/>
    </row>
    <row r="65" ht="150">
      <c r="A65" s="37" t="s">
        <v>601</v>
      </c>
      <c r="B65" s="45"/>
      <c r="C65" s="46"/>
      <c r="D65" s="46"/>
      <c r="E65" s="39" t="s">
        <v>6028</v>
      </c>
      <c r="F65" s="46"/>
      <c r="G65" s="46"/>
      <c r="H65" s="46"/>
      <c r="I65" s="46"/>
      <c r="J65" s="48"/>
    </row>
    <row r="66">
      <c r="A66" s="37" t="s">
        <v>593</v>
      </c>
      <c r="B66" s="37">
        <v>15</v>
      </c>
      <c r="C66" s="38" t="s">
        <v>6492</v>
      </c>
      <c r="D66" s="37" t="s">
        <v>595</v>
      </c>
      <c r="E66" s="39" t="s">
        <v>6493</v>
      </c>
      <c r="F66" s="40" t="s">
        <v>1127</v>
      </c>
      <c r="G66" s="41">
        <v>13.035</v>
      </c>
      <c r="H66" s="42">
        <v>0</v>
      </c>
      <c r="I66" s="43">
        <f>ROUND(G66*H66,P4)</f>
        <v>0</v>
      </c>
      <c r="J66" s="37"/>
      <c r="O66" s="44">
        <f>I66*0.21</f>
        <v>0</v>
      </c>
      <c r="P66">
        <v>3</v>
      </c>
    </row>
    <row r="67">
      <c r="A67" s="37" t="s">
        <v>598</v>
      </c>
      <c r="B67" s="45"/>
      <c r="C67" s="46"/>
      <c r="D67" s="46"/>
      <c r="E67" s="47" t="s">
        <v>595</v>
      </c>
      <c r="F67" s="46"/>
      <c r="G67" s="46"/>
      <c r="H67" s="46"/>
      <c r="I67" s="46"/>
      <c r="J67" s="48"/>
    </row>
    <row r="68" ht="90">
      <c r="A68" s="37" t="s">
        <v>599</v>
      </c>
      <c r="B68" s="45"/>
      <c r="C68" s="46"/>
      <c r="D68" s="46"/>
      <c r="E68" s="49" t="s">
        <v>6619</v>
      </c>
      <c r="F68" s="46"/>
      <c r="G68" s="46"/>
      <c r="H68" s="46"/>
      <c r="I68" s="46"/>
      <c r="J68" s="48"/>
    </row>
    <row r="69" ht="150">
      <c r="A69" s="37" t="s">
        <v>601</v>
      </c>
      <c r="B69" s="45"/>
      <c r="C69" s="46"/>
      <c r="D69" s="46"/>
      <c r="E69" s="39" t="s">
        <v>6495</v>
      </c>
      <c r="F69" s="46"/>
      <c r="G69" s="46"/>
      <c r="H69" s="46"/>
      <c r="I69" s="46"/>
      <c r="J69" s="48"/>
    </row>
    <row r="70">
      <c r="A70" s="37" t="s">
        <v>593</v>
      </c>
      <c r="B70" s="37">
        <v>16</v>
      </c>
      <c r="C70" s="38" t="s">
        <v>6620</v>
      </c>
      <c r="D70" s="37" t="s">
        <v>595</v>
      </c>
      <c r="E70" s="39" t="s">
        <v>6621</v>
      </c>
      <c r="F70" s="40" t="s">
        <v>850</v>
      </c>
      <c r="G70" s="41">
        <v>6</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6622</v>
      </c>
      <c r="F72" s="46"/>
      <c r="G72" s="46"/>
      <c r="H72" s="46"/>
      <c r="I72" s="46"/>
      <c r="J72" s="48"/>
    </row>
    <row r="73" ht="105">
      <c r="A73" s="37" t="s">
        <v>601</v>
      </c>
      <c r="B73" s="45"/>
      <c r="C73" s="46"/>
      <c r="D73" s="46"/>
      <c r="E73" s="39" t="s">
        <v>6525</v>
      </c>
      <c r="F73" s="46"/>
      <c r="G73" s="46"/>
      <c r="H73" s="46"/>
      <c r="I73" s="46"/>
      <c r="J73" s="48"/>
    </row>
    <row r="74">
      <c r="A74" s="31" t="s">
        <v>591</v>
      </c>
      <c r="B74" s="32"/>
      <c r="C74" s="33" t="s">
        <v>1812</v>
      </c>
      <c r="D74" s="34"/>
      <c r="E74" s="31" t="s">
        <v>1813</v>
      </c>
      <c r="F74" s="34"/>
      <c r="G74" s="34"/>
      <c r="H74" s="34"/>
      <c r="I74" s="35">
        <f>SUMIFS(I75:I90,A75:A90,"P")</f>
        <v>0</v>
      </c>
      <c r="J74" s="36"/>
    </row>
    <row r="75" ht="45">
      <c r="A75" s="37" t="s">
        <v>593</v>
      </c>
      <c r="B75" s="37">
        <v>17</v>
      </c>
      <c r="C75" s="38" t="s">
        <v>1814</v>
      </c>
      <c r="D75" s="37" t="s">
        <v>1815</v>
      </c>
      <c r="E75" s="39" t="s">
        <v>1816</v>
      </c>
      <c r="F75" s="40" t="s">
        <v>1127</v>
      </c>
      <c r="G75" s="41">
        <v>4372.1999999999998</v>
      </c>
      <c r="H75" s="42">
        <v>0</v>
      </c>
      <c r="I75" s="43">
        <f>ROUND(G75*H75,P4)</f>
        <v>0</v>
      </c>
      <c r="J75" s="37"/>
      <c r="O75" s="44">
        <f>I75*0.21</f>
        <v>0</v>
      </c>
      <c r="P75">
        <v>3</v>
      </c>
    </row>
    <row r="76">
      <c r="A76" s="37" t="s">
        <v>598</v>
      </c>
      <c r="B76" s="45"/>
      <c r="C76" s="46"/>
      <c r="D76" s="46"/>
      <c r="E76" s="39" t="s">
        <v>1817</v>
      </c>
      <c r="F76" s="46"/>
      <c r="G76" s="46"/>
      <c r="H76" s="46"/>
      <c r="I76" s="46"/>
      <c r="J76" s="48"/>
    </row>
    <row r="77" ht="45">
      <c r="A77" s="37" t="s">
        <v>599</v>
      </c>
      <c r="B77" s="45"/>
      <c r="C77" s="46"/>
      <c r="D77" s="46"/>
      <c r="E77" s="49" t="s">
        <v>6623</v>
      </c>
      <c r="F77" s="46"/>
      <c r="G77" s="46"/>
      <c r="H77" s="46"/>
      <c r="I77" s="46"/>
      <c r="J77" s="48"/>
    </row>
    <row r="78" ht="120">
      <c r="A78" s="37" t="s">
        <v>601</v>
      </c>
      <c r="B78" s="45"/>
      <c r="C78" s="46"/>
      <c r="D78" s="46"/>
      <c r="E78" s="39" t="s">
        <v>1129</v>
      </c>
      <c r="F78" s="46"/>
      <c r="G78" s="46"/>
      <c r="H78" s="46"/>
      <c r="I78" s="46"/>
      <c r="J78" s="48"/>
    </row>
    <row r="79" ht="60">
      <c r="A79" s="37" t="s">
        <v>593</v>
      </c>
      <c r="B79" s="37">
        <v>18</v>
      </c>
      <c r="C79" s="38" t="s">
        <v>2447</v>
      </c>
      <c r="D79" s="37" t="s">
        <v>2448</v>
      </c>
      <c r="E79" s="39" t="s">
        <v>2449</v>
      </c>
      <c r="F79" s="40" t="s">
        <v>1127</v>
      </c>
      <c r="G79" s="41">
        <v>596.76800000000003</v>
      </c>
      <c r="H79" s="42">
        <v>0</v>
      </c>
      <c r="I79" s="43">
        <f>ROUND(G79*H79,P4)</f>
        <v>0</v>
      </c>
      <c r="J79" s="37"/>
      <c r="O79" s="44">
        <f>I79*0.21</f>
        <v>0</v>
      </c>
      <c r="P79">
        <v>3</v>
      </c>
    </row>
    <row r="80">
      <c r="A80" s="37" t="s">
        <v>598</v>
      </c>
      <c r="B80" s="45"/>
      <c r="C80" s="46"/>
      <c r="D80" s="46"/>
      <c r="E80" s="39" t="s">
        <v>1817</v>
      </c>
      <c r="F80" s="46"/>
      <c r="G80" s="46"/>
      <c r="H80" s="46"/>
      <c r="I80" s="46"/>
      <c r="J80" s="48"/>
    </row>
    <row r="81" ht="60">
      <c r="A81" s="37" t="s">
        <v>599</v>
      </c>
      <c r="B81" s="45"/>
      <c r="C81" s="46"/>
      <c r="D81" s="46"/>
      <c r="E81" s="49" t="s">
        <v>6624</v>
      </c>
      <c r="F81" s="46"/>
      <c r="G81" s="46"/>
      <c r="H81" s="46"/>
      <c r="I81" s="46"/>
      <c r="J81" s="48"/>
    </row>
    <row r="82" ht="120">
      <c r="A82" s="37" t="s">
        <v>601</v>
      </c>
      <c r="B82" s="45"/>
      <c r="C82" s="46"/>
      <c r="D82" s="46"/>
      <c r="E82" s="39" t="s">
        <v>1129</v>
      </c>
      <c r="F82" s="46"/>
      <c r="G82" s="46"/>
      <c r="H82" s="46"/>
      <c r="I82" s="46"/>
      <c r="J82" s="48"/>
    </row>
    <row r="83" ht="45">
      <c r="A83" s="37" t="s">
        <v>593</v>
      </c>
      <c r="B83" s="37">
        <v>19</v>
      </c>
      <c r="C83" s="38" t="s">
        <v>6260</v>
      </c>
      <c r="D83" s="37" t="s">
        <v>6261</v>
      </c>
      <c r="E83" s="39" t="s">
        <v>6262</v>
      </c>
      <c r="F83" s="40" t="s">
        <v>1127</v>
      </c>
      <c r="G83" s="41">
        <v>210.59200000000001</v>
      </c>
      <c r="H83" s="42">
        <v>0</v>
      </c>
      <c r="I83" s="43">
        <f>ROUND(G83*H83,P4)</f>
        <v>0</v>
      </c>
      <c r="J83" s="37"/>
      <c r="O83" s="44">
        <f>I83*0.21</f>
        <v>0</v>
      </c>
      <c r="P83">
        <v>3</v>
      </c>
    </row>
    <row r="84">
      <c r="A84" s="37" t="s">
        <v>598</v>
      </c>
      <c r="B84" s="45"/>
      <c r="C84" s="46"/>
      <c r="D84" s="46"/>
      <c r="E84" s="39" t="s">
        <v>1817</v>
      </c>
      <c r="F84" s="46"/>
      <c r="G84" s="46"/>
      <c r="H84" s="46"/>
      <c r="I84" s="46"/>
      <c r="J84" s="48"/>
    </row>
    <row r="85" ht="45">
      <c r="A85" s="37" t="s">
        <v>599</v>
      </c>
      <c r="B85" s="45"/>
      <c r="C85" s="46"/>
      <c r="D85" s="46"/>
      <c r="E85" s="49" t="s">
        <v>6625</v>
      </c>
      <c r="F85" s="46"/>
      <c r="G85" s="46"/>
      <c r="H85" s="46"/>
      <c r="I85" s="46"/>
      <c r="J85" s="48"/>
    </row>
    <row r="86" ht="120">
      <c r="A86" s="37" t="s">
        <v>601</v>
      </c>
      <c r="B86" s="45"/>
      <c r="C86" s="46"/>
      <c r="D86" s="46"/>
      <c r="E86" s="39" t="s">
        <v>1129</v>
      </c>
      <c r="F86" s="46"/>
      <c r="G86" s="46"/>
      <c r="H86" s="46"/>
      <c r="I86" s="46"/>
      <c r="J86" s="48"/>
    </row>
    <row r="87" ht="30">
      <c r="A87" s="37" t="s">
        <v>593</v>
      </c>
      <c r="B87" s="37">
        <v>20</v>
      </c>
      <c r="C87" s="38" t="s">
        <v>3527</v>
      </c>
      <c r="D87" s="37" t="s">
        <v>3528</v>
      </c>
      <c r="E87" s="39" t="s">
        <v>4846</v>
      </c>
      <c r="F87" s="40" t="s">
        <v>1127</v>
      </c>
      <c r="G87" s="41">
        <v>13.035</v>
      </c>
      <c r="H87" s="42">
        <v>0</v>
      </c>
      <c r="I87" s="43">
        <f>ROUND(G87*H87,P4)</f>
        <v>0</v>
      </c>
      <c r="J87" s="37"/>
      <c r="O87" s="44">
        <f>I87*0.21</f>
        <v>0</v>
      </c>
      <c r="P87">
        <v>3</v>
      </c>
    </row>
    <row r="88">
      <c r="A88" s="37" t="s">
        <v>598</v>
      </c>
      <c r="B88" s="45"/>
      <c r="C88" s="46"/>
      <c r="D88" s="46"/>
      <c r="E88" s="39" t="s">
        <v>1817</v>
      </c>
      <c r="F88" s="46"/>
      <c r="G88" s="46"/>
      <c r="H88" s="46"/>
      <c r="I88" s="46"/>
      <c r="J88" s="48"/>
    </row>
    <row r="89" ht="45">
      <c r="A89" s="37" t="s">
        <v>599</v>
      </c>
      <c r="B89" s="45"/>
      <c r="C89" s="46"/>
      <c r="D89" s="46"/>
      <c r="E89" s="49" t="s">
        <v>6626</v>
      </c>
      <c r="F89" s="46"/>
      <c r="G89" s="46"/>
      <c r="H89" s="46"/>
      <c r="I89" s="46"/>
      <c r="J89" s="48"/>
    </row>
    <row r="90" ht="120">
      <c r="A90" s="37" t="s">
        <v>601</v>
      </c>
      <c r="B90" s="50"/>
      <c r="C90" s="51"/>
      <c r="D90" s="51"/>
      <c r="E90" s="39" t="s">
        <v>1129</v>
      </c>
      <c r="F90" s="51"/>
      <c r="G90" s="51"/>
      <c r="H90" s="51"/>
      <c r="I90" s="51"/>
      <c r="J90" s="52"/>
    </row>
  </sheetData>
  <sheetProtection sheet="1" objects="1" scenarios="1" spinCount="100000" saltValue="CYZuOVf5nOOMYlYmQ2FaKRjTI5GGw3P9COLvwsw0F4DpiCHeUK9dlfeyy6c+bclCV3dSot1vOWiL+VZve1ZvoQ==" hashValue="+8CxntqC6O4J7gQuvShspLnKK9+b3dqK7ggSRY5tOOJPnfcE21IfeCYg0Mf8J5uNWRnSRTKxnZVqWN/gLPP1/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6627</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6627</v>
      </c>
      <c r="D7" s="22"/>
      <c r="E7" s="23" t="s">
        <v>219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5273</v>
      </c>
      <c r="D11" s="34"/>
      <c r="E11" s="31" t="s">
        <v>638</v>
      </c>
      <c r="F11" s="34"/>
      <c r="G11" s="34"/>
      <c r="H11" s="34"/>
      <c r="I11" s="35">
        <f>SUMIFS(I12:I39,A12:A39,"P")</f>
        <v>0</v>
      </c>
      <c r="J11" s="36"/>
    </row>
    <row r="12">
      <c r="A12" s="37" t="s">
        <v>593</v>
      </c>
      <c r="B12" s="37">
        <v>1</v>
      </c>
      <c r="C12" s="38" t="s">
        <v>3400</v>
      </c>
      <c r="D12" s="37" t="s">
        <v>595</v>
      </c>
      <c r="E12" s="39" t="s">
        <v>3401</v>
      </c>
      <c r="F12" s="40" t="s">
        <v>641</v>
      </c>
      <c r="G12" s="41">
        <v>600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6628</v>
      </c>
      <c r="F14" s="46"/>
      <c r="G14" s="46"/>
      <c r="H14" s="46"/>
      <c r="I14" s="46"/>
      <c r="J14" s="48"/>
    </row>
    <row r="15" ht="405">
      <c r="A15" s="37" t="s">
        <v>601</v>
      </c>
      <c r="B15" s="45"/>
      <c r="C15" s="46"/>
      <c r="D15" s="46"/>
      <c r="E15" s="39" t="s">
        <v>3363</v>
      </c>
      <c r="F15" s="46"/>
      <c r="G15" s="46"/>
      <c r="H15" s="46"/>
      <c r="I15" s="46"/>
      <c r="J15" s="48"/>
    </row>
    <row r="16">
      <c r="A16" s="37" t="s">
        <v>593</v>
      </c>
      <c r="B16" s="37">
        <v>2</v>
      </c>
      <c r="C16" s="38" t="s">
        <v>4447</v>
      </c>
      <c r="D16" s="37" t="s">
        <v>595</v>
      </c>
      <c r="E16" s="39" t="s">
        <v>5294</v>
      </c>
      <c r="F16" s="40" t="s">
        <v>641</v>
      </c>
      <c r="G16" s="41">
        <v>600</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6629</v>
      </c>
      <c r="F18" s="46"/>
      <c r="G18" s="46"/>
      <c r="H18" s="46"/>
      <c r="I18" s="46"/>
      <c r="J18" s="48"/>
    </row>
    <row r="19" ht="240">
      <c r="A19" s="37" t="s">
        <v>601</v>
      </c>
      <c r="B19" s="45"/>
      <c r="C19" s="46"/>
      <c r="D19" s="46"/>
      <c r="E19" s="39" t="s">
        <v>5296</v>
      </c>
      <c r="F19" s="46"/>
      <c r="G19" s="46"/>
      <c r="H19" s="46"/>
      <c r="I19" s="46"/>
      <c r="J19" s="48"/>
    </row>
    <row r="20">
      <c r="A20" s="37" t="s">
        <v>593</v>
      </c>
      <c r="B20" s="37">
        <v>3</v>
      </c>
      <c r="C20" s="38" t="s">
        <v>4466</v>
      </c>
      <c r="D20" s="37" t="s">
        <v>595</v>
      </c>
      <c r="E20" s="39" t="s">
        <v>5297</v>
      </c>
      <c r="F20" s="40" t="s">
        <v>641</v>
      </c>
      <c r="G20" s="41">
        <v>726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6630</v>
      </c>
      <c r="F22" s="46"/>
      <c r="G22" s="46"/>
      <c r="H22" s="46"/>
      <c r="I22" s="46"/>
      <c r="J22" s="48"/>
    </row>
    <row r="23" ht="300">
      <c r="A23" s="37" t="s">
        <v>601</v>
      </c>
      <c r="B23" s="45"/>
      <c r="C23" s="46"/>
      <c r="D23" s="46"/>
      <c r="E23" s="39" t="s">
        <v>5299</v>
      </c>
      <c r="F23" s="46"/>
      <c r="G23" s="46"/>
      <c r="H23" s="46"/>
      <c r="I23" s="46"/>
      <c r="J23" s="48"/>
    </row>
    <row r="24">
      <c r="A24" s="37" t="s">
        <v>593</v>
      </c>
      <c r="B24" s="37">
        <v>4</v>
      </c>
      <c r="C24" s="38" t="s">
        <v>4483</v>
      </c>
      <c r="D24" s="37" t="s">
        <v>595</v>
      </c>
      <c r="E24" s="39" t="s">
        <v>5305</v>
      </c>
      <c r="F24" s="40" t="s">
        <v>650</v>
      </c>
      <c r="G24" s="41">
        <v>800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6631</v>
      </c>
      <c r="F26" s="46"/>
      <c r="G26" s="46"/>
      <c r="H26" s="46"/>
      <c r="I26" s="46"/>
      <c r="J26" s="48"/>
    </row>
    <row r="27" ht="45">
      <c r="A27" s="37" t="s">
        <v>601</v>
      </c>
      <c r="B27" s="45"/>
      <c r="C27" s="46"/>
      <c r="D27" s="46"/>
      <c r="E27" s="39" t="s">
        <v>5307</v>
      </c>
      <c r="F27" s="46"/>
      <c r="G27" s="46"/>
      <c r="H27" s="46"/>
      <c r="I27" s="46"/>
      <c r="J27" s="48"/>
    </row>
    <row r="28">
      <c r="A28" s="37" t="s">
        <v>593</v>
      </c>
      <c r="B28" s="37">
        <v>5</v>
      </c>
      <c r="C28" s="38" t="s">
        <v>4491</v>
      </c>
      <c r="D28" s="37" t="s">
        <v>595</v>
      </c>
      <c r="E28" s="39" t="s">
        <v>4492</v>
      </c>
      <c r="F28" s="40" t="s">
        <v>650</v>
      </c>
      <c r="G28" s="41">
        <v>800</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6632</v>
      </c>
      <c r="F30" s="46"/>
      <c r="G30" s="46"/>
      <c r="H30" s="46"/>
      <c r="I30" s="46"/>
      <c r="J30" s="48"/>
    </row>
    <row r="31" ht="30">
      <c r="A31" s="37" t="s">
        <v>601</v>
      </c>
      <c r="B31" s="45"/>
      <c r="C31" s="46"/>
      <c r="D31" s="46"/>
      <c r="E31" s="39" t="s">
        <v>5309</v>
      </c>
      <c r="F31" s="46"/>
      <c r="G31" s="46"/>
      <c r="H31" s="46"/>
      <c r="I31" s="46"/>
      <c r="J31" s="48"/>
    </row>
    <row r="32">
      <c r="A32" s="37" t="s">
        <v>593</v>
      </c>
      <c r="B32" s="37">
        <v>6</v>
      </c>
      <c r="C32" s="38" t="s">
        <v>4495</v>
      </c>
      <c r="D32" s="37" t="s">
        <v>595</v>
      </c>
      <c r="E32" s="39" t="s">
        <v>6633</v>
      </c>
      <c r="F32" s="40" t="s">
        <v>650</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6634</v>
      </c>
      <c r="F34" s="46"/>
      <c r="G34" s="46"/>
      <c r="H34" s="46"/>
      <c r="I34" s="46"/>
      <c r="J34" s="48"/>
    </row>
    <row r="35" ht="45">
      <c r="A35" s="37" t="s">
        <v>601</v>
      </c>
      <c r="B35" s="45"/>
      <c r="C35" s="46"/>
      <c r="D35" s="46"/>
      <c r="E35" s="39" t="s">
        <v>6635</v>
      </c>
      <c r="F35" s="46"/>
      <c r="G35" s="46"/>
      <c r="H35" s="46"/>
      <c r="I35" s="46"/>
      <c r="J35" s="48"/>
    </row>
    <row r="36" ht="30">
      <c r="A36" s="37" t="s">
        <v>593</v>
      </c>
      <c r="B36" s="37">
        <v>7</v>
      </c>
      <c r="C36" s="38" t="s">
        <v>5310</v>
      </c>
      <c r="D36" s="37" t="s">
        <v>595</v>
      </c>
      <c r="E36" s="39" t="s">
        <v>5311</v>
      </c>
      <c r="F36" s="40" t="s">
        <v>641</v>
      </c>
      <c r="G36" s="41">
        <v>120</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6636</v>
      </c>
      <c r="F38" s="46"/>
      <c r="G38" s="46"/>
      <c r="H38" s="46"/>
      <c r="I38" s="46"/>
      <c r="J38" s="48"/>
    </row>
    <row r="39" ht="45">
      <c r="A39" s="37" t="s">
        <v>601</v>
      </c>
      <c r="B39" s="45"/>
      <c r="C39" s="46"/>
      <c r="D39" s="46"/>
      <c r="E39" s="39" t="s">
        <v>5313</v>
      </c>
      <c r="F39" s="46"/>
      <c r="G39" s="46"/>
      <c r="H39" s="46"/>
      <c r="I39" s="46"/>
      <c r="J39" s="48"/>
    </row>
    <row r="40">
      <c r="A40" s="31" t="s">
        <v>591</v>
      </c>
      <c r="B40" s="32"/>
      <c r="C40" s="33" t="s">
        <v>5354</v>
      </c>
      <c r="D40" s="34"/>
      <c r="E40" s="31" t="s">
        <v>1643</v>
      </c>
      <c r="F40" s="34"/>
      <c r="G40" s="34"/>
      <c r="H40" s="34"/>
      <c r="I40" s="35">
        <f>SUMIFS(I41:I56,A41:A56,"P")</f>
        <v>0</v>
      </c>
      <c r="J40" s="36"/>
    </row>
    <row r="41">
      <c r="A41" s="37" t="s">
        <v>593</v>
      </c>
      <c r="B41" s="37">
        <v>8</v>
      </c>
      <c r="C41" s="38" t="s">
        <v>4519</v>
      </c>
      <c r="D41" s="37" t="s">
        <v>595</v>
      </c>
      <c r="E41" s="39" t="s">
        <v>5638</v>
      </c>
      <c r="F41" s="40" t="s">
        <v>641</v>
      </c>
      <c r="G41" s="41">
        <v>42.5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6637</v>
      </c>
      <c r="F43" s="46"/>
      <c r="G43" s="46"/>
      <c r="H43" s="46"/>
      <c r="I43" s="46"/>
      <c r="J43" s="48"/>
    </row>
    <row r="44" ht="409.5">
      <c r="A44" s="37" t="s">
        <v>601</v>
      </c>
      <c r="B44" s="45"/>
      <c r="C44" s="46"/>
      <c r="D44" s="46"/>
      <c r="E44" s="39" t="s">
        <v>5340</v>
      </c>
      <c r="F44" s="46"/>
      <c r="G44" s="46"/>
      <c r="H44" s="46"/>
      <c r="I44" s="46"/>
      <c r="J44" s="48"/>
    </row>
    <row r="45">
      <c r="A45" s="37" t="s">
        <v>593</v>
      </c>
      <c r="B45" s="37">
        <v>9</v>
      </c>
      <c r="C45" s="38" t="s">
        <v>5364</v>
      </c>
      <c r="D45" s="37" t="s">
        <v>595</v>
      </c>
      <c r="E45" s="39" t="s">
        <v>5365</v>
      </c>
      <c r="F45" s="40" t="s">
        <v>1127</v>
      </c>
      <c r="G45" s="41">
        <v>1.343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6638</v>
      </c>
      <c r="F47" s="46"/>
      <c r="G47" s="46"/>
      <c r="H47" s="46"/>
      <c r="I47" s="46"/>
      <c r="J47" s="48"/>
    </row>
    <row r="48" ht="225">
      <c r="A48" s="37" t="s">
        <v>601</v>
      </c>
      <c r="B48" s="45"/>
      <c r="C48" s="46"/>
      <c r="D48" s="46"/>
      <c r="E48" s="39" t="s">
        <v>5367</v>
      </c>
      <c r="F48" s="46"/>
      <c r="G48" s="46"/>
      <c r="H48" s="46"/>
      <c r="I48" s="46"/>
      <c r="J48" s="48"/>
    </row>
    <row r="49">
      <c r="A49" s="37" t="s">
        <v>593</v>
      </c>
      <c r="B49" s="37">
        <v>10</v>
      </c>
      <c r="C49" s="38" t="s">
        <v>4529</v>
      </c>
      <c r="D49" s="37" t="s">
        <v>595</v>
      </c>
      <c r="E49" s="39" t="s">
        <v>5521</v>
      </c>
      <c r="F49" s="40" t="s">
        <v>641</v>
      </c>
      <c r="G49" s="41">
        <v>59.5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6639</v>
      </c>
      <c r="F51" s="46"/>
      <c r="G51" s="46"/>
      <c r="H51" s="46"/>
      <c r="I51" s="46"/>
      <c r="J51" s="48"/>
    </row>
    <row r="52" ht="60">
      <c r="A52" s="37" t="s">
        <v>601</v>
      </c>
      <c r="B52" s="45"/>
      <c r="C52" s="46"/>
      <c r="D52" s="46"/>
      <c r="E52" s="39" t="s">
        <v>5523</v>
      </c>
      <c r="F52" s="46"/>
      <c r="G52" s="46"/>
      <c r="H52" s="46"/>
      <c r="I52" s="46"/>
      <c r="J52" s="48"/>
    </row>
    <row r="53">
      <c r="A53" s="37" t="s">
        <v>593</v>
      </c>
      <c r="B53" s="37">
        <v>11</v>
      </c>
      <c r="C53" s="38" t="s">
        <v>4540</v>
      </c>
      <c r="D53" s="37" t="s">
        <v>595</v>
      </c>
      <c r="E53" s="39" t="s">
        <v>4541</v>
      </c>
      <c r="F53" s="40" t="s">
        <v>641</v>
      </c>
      <c r="G53" s="41">
        <v>42.5</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6640</v>
      </c>
      <c r="F55" s="46"/>
      <c r="G55" s="46"/>
      <c r="H55" s="46"/>
      <c r="I55" s="46"/>
      <c r="J55" s="48"/>
    </row>
    <row r="56" ht="150">
      <c r="A56" s="37" t="s">
        <v>601</v>
      </c>
      <c r="B56" s="45"/>
      <c r="C56" s="46"/>
      <c r="D56" s="46"/>
      <c r="E56" s="39" t="s">
        <v>5377</v>
      </c>
      <c r="F56" s="46"/>
      <c r="G56" s="46"/>
      <c r="H56" s="46"/>
      <c r="I56" s="46"/>
      <c r="J56" s="48"/>
    </row>
    <row r="57">
      <c r="A57" s="31" t="s">
        <v>591</v>
      </c>
      <c r="B57" s="32"/>
      <c r="C57" s="33" t="s">
        <v>4677</v>
      </c>
      <c r="D57" s="34"/>
      <c r="E57" s="31" t="s">
        <v>6024</v>
      </c>
      <c r="F57" s="34"/>
      <c r="G57" s="34"/>
      <c r="H57" s="34"/>
      <c r="I57" s="35">
        <f>SUMIFS(I58:I77,A58:A77,"P")</f>
        <v>0</v>
      </c>
      <c r="J57" s="36"/>
    </row>
    <row r="58">
      <c r="A58" s="37" t="s">
        <v>593</v>
      </c>
      <c r="B58" s="37">
        <v>12</v>
      </c>
      <c r="C58" s="38" t="s">
        <v>6243</v>
      </c>
      <c r="D58" s="37" t="s">
        <v>595</v>
      </c>
      <c r="E58" s="39" t="s">
        <v>6244</v>
      </c>
      <c r="F58" s="40" t="s">
        <v>1003</v>
      </c>
      <c r="G58" s="41">
        <v>36.600000000000001</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6641</v>
      </c>
      <c r="F60" s="46"/>
      <c r="G60" s="46"/>
      <c r="H60" s="46"/>
      <c r="I60" s="46"/>
      <c r="J60" s="48"/>
    </row>
    <row r="61" ht="45">
      <c r="A61" s="37" t="s">
        <v>601</v>
      </c>
      <c r="B61" s="45"/>
      <c r="C61" s="46"/>
      <c r="D61" s="46"/>
      <c r="E61" s="39" t="s">
        <v>6005</v>
      </c>
      <c r="F61" s="46"/>
      <c r="G61" s="46"/>
      <c r="H61" s="46"/>
      <c r="I61" s="46"/>
      <c r="J61" s="48"/>
    </row>
    <row r="62">
      <c r="A62" s="37" t="s">
        <v>593</v>
      </c>
      <c r="B62" s="37">
        <v>13</v>
      </c>
      <c r="C62" s="38" t="s">
        <v>6025</v>
      </c>
      <c r="D62" s="37" t="s">
        <v>595</v>
      </c>
      <c r="E62" s="39" t="s">
        <v>6026</v>
      </c>
      <c r="F62" s="40" t="s">
        <v>641</v>
      </c>
      <c r="G62" s="41">
        <v>252.06</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6642</v>
      </c>
      <c r="F64" s="46"/>
      <c r="G64" s="46"/>
      <c r="H64" s="46"/>
      <c r="I64" s="46"/>
      <c r="J64" s="48"/>
    </row>
    <row r="65" ht="150">
      <c r="A65" s="37" t="s">
        <v>601</v>
      </c>
      <c r="B65" s="45"/>
      <c r="C65" s="46"/>
      <c r="D65" s="46"/>
      <c r="E65" s="39" t="s">
        <v>6028</v>
      </c>
      <c r="F65" s="46"/>
      <c r="G65" s="46"/>
      <c r="H65" s="46"/>
      <c r="I65" s="46"/>
      <c r="J65" s="48"/>
    </row>
    <row r="66">
      <c r="A66" s="37" t="s">
        <v>593</v>
      </c>
      <c r="B66" s="37">
        <v>14</v>
      </c>
      <c r="C66" s="38" t="s">
        <v>6343</v>
      </c>
      <c r="D66" s="37" t="s">
        <v>595</v>
      </c>
      <c r="E66" s="39" t="s">
        <v>6344</v>
      </c>
      <c r="F66" s="40" t="s">
        <v>641</v>
      </c>
      <c r="G66" s="41">
        <v>39.899999999999999</v>
      </c>
      <c r="H66" s="42">
        <v>0</v>
      </c>
      <c r="I66" s="43">
        <f>ROUND(G66*H66,P4)</f>
        <v>0</v>
      </c>
      <c r="J66" s="37"/>
      <c r="O66" s="44">
        <f>I66*0.21</f>
        <v>0</v>
      </c>
      <c r="P66">
        <v>3</v>
      </c>
    </row>
    <row r="67">
      <c r="A67" s="37" t="s">
        <v>598</v>
      </c>
      <c r="B67" s="45"/>
      <c r="C67" s="46"/>
      <c r="D67" s="46"/>
      <c r="E67" s="47" t="s">
        <v>595</v>
      </c>
      <c r="F67" s="46"/>
      <c r="G67" s="46"/>
      <c r="H67" s="46"/>
      <c r="I67" s="46"/>
      <c r="J67" s="48"/>
    </row>
    <row r="68" ht="75">
      <c r="A68" s="37" t="s">
        <v>599</v>
      </c>
      <c r="B68" s="45"/>
      <c r="C68" s="46"/>
      <c r="D68" s="46"/>
      <c r="E68" s="49" t="s">
        <v>6643</v>
      </c>
      <c r="F68" s="46"/>
      <c r="G68" s="46"/>
      <c r="H68" s="46"/>
      <c r="I68" s="46"/>
      <c r="J68" s="48"/>
    </row>
    <row r="69" ht="150">
      <c r="A69" s="37" t="s">
        <v>601</v>
      </c>
      <c r="B69" s="45"/>
      <c r="C69" s="46"/>
      <c r="D69" s="46"/>
      <c r="E69" s="39" t="s">
        <v>6028</v>
      </c>
      <c r="F69" s="46"/>
      <c r="G69" s="46"/>
      <c r="H69" s="46"/>
      <c r="I69" s="46"/>
      <c r="J69" s="48"/>
    </row>
    <row r="70">
      <c r="A70" s="37" t="s">
        <v>593</v>
      </c>
      <c r="B70" s="37">
        <v>15</v>
      </c>
      <c r="C70" s="38" t="s">
        <v>6570</v>
      </c>
      <c r="D70" s="37" t="s">
        <v>595</v>
      </c>
      <c r="E70" s="39" t="s">
        <v>6571</v>
      </c>
      <c r="F70" s="40" t="s">
        <v>641</v>
      </c>
      <c r="G70" s="41">
        <v>2.6240000000000001</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6644</v>
      </c>
      <c r="F72" s="46"/>
      <c r="G72" s="46"/>
      <c r="H72" s="46"/>
      <c r="I72" s="46"/>
      <c r="J72" s="48"/>
    </row>
    <row r="73" ht="165">
      <c r="A73" s="37" t="s">
        <v>601</v>
      </c>
      <c r="B73" s="45"/>
      <c r="C73" s="46"/>
      <c r="D73" s="46"/>
      <c r="E73" s="39" t="s">
        <v>6361</v>
      </c>
      <c r="F73" s="46"/>
      <c r="G73" s="46"/>
      <c r="H73" s="46"/>
      <c r="I73" s="46"/>
      <c r="J73" s="48"/>
    </row>
    <row r="74">
      <c r="A74" s="37" t="s">
        <v>593</v>
      </c>
      <c r="B74" s="37">
        <v>16</v>
      </c>
      <c r="C74" s="38" t="s">
        <v>6358</v>
      </c>
      <c r="D74" s="37" t="s">
        <v>595</v>
      </c>
      <c r="E74" s="39" t="s">
        <v>6359</v>
      </c>
      <c r="F74" s="40" t="s">
        <v>650</v>
      </c>
      <c r="G74" s="41">
        <v>129.25</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6645</v>
      </c>
      <c r="F76" s="46"/>
      <c r="G76" s="46"/>
      <c r="H76" s="46"/>
      <c r="I76" s="46"/>
      <c r="J76" s="48"/>
    </row>
    <row r="77" ht="165">
      <c r="A77" s="37" t="s">
        <v>601</v>
      </c>
      <c r="B77" s="45"/>
      <c r="C77" s="46"/>
      <c r="D77" s="46"/>
      <c r="E77" s="39" t="s">
        <v>6361</v>
      </c>
      <c r="F77" s="46"/>
      <c r="G77" s="46"/>
      <c r="H77" s="46"/>
      <c r="I77" s="46"/>
      <c r="J77" s="48"/>
    </row>
    <row r="78">
      <c r="A78" s="31" t="s">
        <v>591</v>
      </c>
      <c r="B78" s="32"/>
      <c r="C78" s="33" t="s">
        <v>1812</v>
      </c>
      <c r="D78" s="34"/>
      <c r="E78" s="31" t="s">
        <v>1813</v>
      </c>
      <c r="F78" s="34"/>
      <c r="G78" s="34"/>
      <c r="H78" s="34"/>
      <c r="I78" s="35">
        <f>SUMIFS(I79:I94,A79:A94,"P")</f>
        <v>0</v>
      </c>
      <c r="J78" s="36"/>
    </row>
    <row r="79" ht="45">
      <c r="A79" s="37" t="s">
        <v>593</v>
      </c>
      <c r="B79" s="37">
        <v>17</v>
      </c>
      <c r="C79" s="38" t="s">
        <v>1814</v>
      </c>
      <c r="D79" s="37" t="s">
        <v>1815</v>
      </c>
      <c r="E79" s="39" t="s">
        <v>1816</v>
      </c>
      <c r="F79" s="40" t="s">
        <v>1127</v>
      </c>
      <c r="G79" s="41">
        <v>1140</v>
      </c>
      <c r="H79" s="42">
        <v>0</v>
      </c>
      <c r="I79" s="43">
        <f>ROUND(G79*H79,P4)</f>
        <v>0</v>
      </c>
      <c r="J79" s="37"/>
      <c r="O79" s="44">
        <f>I79*0.21</f>
        <v>0</v>
      </c>
      <c r="P79">
        <v>3</v>
      </c>
    </row>
    <row r="80">
      <c r="A80" s="37" t="s">
        <v>598</v>
      </c>
      <c r="B80" s="45"/>
      <c r="C80" s="46"/>
      <c r="D80" s="46"/>
      <c r="E80" s="39" t="s">
        <v>1817</v>
      </c>
      <c r="F80" s="46"/>
      <c r="G80" s="46"/>
      <c r="H80" s="46"/>
      <c r="I80" s="46"/>
      <c r="J80" s="48"/>
    </row>
    <row r="81">
      <c r="A81" s="37" t="s">
        <v>599</v>
      </c>
      <c r="B81" s="45"/>
      <c r="C81" s="46"/>
      <c r="D81" s="46"/>
      <c r="E81" s="49" t="s">
        <v>6646</v>
      </c>
      <c r="F81" s="46"/>
      <c r="G81" s="46"/>
      <c r="H81" s="46"/>
      <c r="I81" s="46"/>
      <c r="J81" s="48"/>
    </row>
    <row r="82" ht="120">
      <c r="A82" s="37" t="s">
        <v>601</v>
      </c>
      <c r="B82" s="45"/>
      <c r="C82" s="46"/>
      <c r="D82" s="46"/>
      <c r="E82" s="39" t="s">
        <v>1129</v>
      </c>
      <c r="F82" s="46"/>
      <c r="G82" s="46"/>
      <c r="H82" s="46"/>
      <c r="I82" s="46"/>
      <c r="J82" s="48"/>
    </row>
    <row r="83" ht="60">
      <c r="A83" s="37" t="s">
        <v>593</v>
      </c>
      <c r="B83" s="37">
        <v>18</v>
      </c>
      <c r="C83" s="38" t="s">
        <v>2447</v>
      </c>
      <c r="D83" s="37" t="s">
        <v>2448</v>
      </c>
      <c r="E83" s="39" t="s">
        <v>2449</v>
      </c>
      <c r="F83" s="40" t="s">
        <v>1127</v>
      </c>
      <c r="G83" s="41">
        <v>656.06500000000005</v>
      </c>
      <c r="H83" s="42">
        <v>0</v>
      </c>
      <c r="I83" s="43">
        <f>ROUND(G83*H83,P4)</f>
        <v>0</v>
      </c>
      <c r="J83" s="37"/>
      <c r="O83" s="44">
        <f>I83*0.21</f>
        <v>0</v>
      </c>
      <c r="P83">
        <v>3</v>
      </c>
    </row>
    <row r="84">
      <c r="A84" s="37" t="s">
        <v>598</v>
      </c>
      <c r="B84" s="45"/>
      <c r="C84" s="46"/>
      <c r="D84" s="46"/>
      <c r="E84" s="39" t="s">
        <v>1817</v>
      </c>
      <c r="F84" s="46"/>
      <c r="G84" s="46"/>
      <c r="H84" s="46"/>
      <c r="I84" s="46"/>
      <c r="J84" s="48"/>
    </row>
    <row r="85" ht="45">
      <c r="A85" s="37" t="s">
        <v>599</v>
      </c>
      <c r="B85" s="45"/>
      <c r="C85" s="46"/>
      <c r="D85" s="46"/>
      <c r="E85" s="49" t="s">
        <v>6647</v>
      </c>
      <c r="F85" s="46"/>
      <c r="G85" s="46"/>
      <c r="H85" s="46"/>
      <c r="I85" s="46"/>
      <c r="J85" s="48"/>
    </row>
    <row r="86" ht="120">
      <c r="A86" s="37" t="s">
        <v>601</v>
      </c>
      <c r="B86" s="45"/>
      <c r="C86" s="46"/>
      <c r="D86" s="46"/>
      <c r="E86" s="39" t="s">
        <v>1129</v>
      </c>
      <c r="F86" s="46"/>
      <c r="G86" s="46"/>
      <c r="H86" s="46"/>
      <c r="I86" s="46"/>
      <c r="J86" s="48"/>
    </row>
    <row r="87" ht="45">
      <c r="A87" s="37" t="s">
        <v>593</v>
      </c>
      <c r="B87" s="37">
        <v>19</v>
      </c>
      <c r="C87" s="38" t="s">
        <v>1139</v>
      </c>
      <c r="D87" s="37" t="s">
        <v>1140</v>
      </c>
      <c r="E87" s="39" t="s">
        <v>1141</v>
      </c>
      <c r="F87" s="40" t="s">
        <v>1127</v>
      </c>
      <c r="G87" s="41">
        <v>0.25800000000000001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6648</v>
      </c>
      <c r="F89" s="46"/>
      <c r="G89" s="46"/>
      <c r="H89" s="46"/>
      <c r="I89" s="46"/>
      <c r="J89" s="48"/>
    </row>
    <row r="90" ht="120">
      <c r="A90" s="37" t="s">
        <v>601</v>
      </c>
      <c r="B90" s="45"/>
      <c r="C90" s="46"/>
      <c r="D90" s="46"/>
      <c r="E90" s="39" t="s">
        <v>1129</v>
      </c>
      <c r="F90" s="46"/>
      <c r="G90" s="46"/>
      <c r="H90" s="46"/>
      <c r="I90" s="46"/>
      <c r="J90" s="48"/>
    </row>
    <row r="91" ht="30">
      <c r="A91" s="37" t="s">
        <v>593</v>
      </c>
      <c r="B91" s="37">
        <v>20</v>
      </c>
      <c r="C91" s="38" t="s">
        <v>3527</v>
      </c>
      <c r="D91" s="37" t="s">
        <v>3528</v>
      </c>
      <c r="E91" s="39" t="s">
        <v>4846</v>
      </c>
      <c r="F91" s="40" t="s">
        <v>1127</v>
      </c>
      <c r="G91" s="41">
        <v>1.137</v>
      </c>
      <c r="H91" s="42">
        <v>0</v>
      </c>
      <c r="I91" s="43">
        <f>ROUND(G91*H91,P4)</f>
        <v>0</v>
      </c>
      <c r="J91" s="37"/>
      <c r="O91" s="44">
        <f>I91*0.21</f>
        <v>0</v>
      </c>
      <c r="P91">
        <v>3</v>
      </c>
    </row>
    <row r="92">
      <c r="A92" s="37" t="s">
        <v>598</v>
      </c>
      <c r="B92" s="45"/>
      <c r="C92" s="46"/>
      <c r="D92" s="46"/>
      <c r="E92" s="39" t="s">
        <v>1817</v>
      </c>
      <c r="F92" s="46"/>
      <c r="G92" s="46"/>
      <c r="H92" s="46"/>
      <c r="I92" s="46"/>
      <c r="J92" s="48"/>
    </row>
    <row r="93" ht="45">
      <c r="A93" s="37" t="s">
        <v>599</v>
      </c>
      <c r="B93" s="45"/>
      <c r="C93" s="46"/>
      <c r="D93" s="46"/>
      <c r="E93" s="49" t="s">
        <v>6649</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CTzgHcS3WTOnve160Hf2VCld/GNdbdeXcUs2sO1LkjenVPagg4JiTukCcFtJrTX9QXRUuzo15O7JLxxthgUbRw==" hashValue="nSHW7WCscdH5J/PFW8amPSn0mm20kgRls2D5zXF41rzdUPVfckqfPpp8Rl8hOIdLqJebRfXOaK9zJ8PNkY/FB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6650</v>
      </c>
      <c r="I3" s="25">
        <f>SUMIFS(I11:I119,A11:A119,"SD")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6650</v>
      </c>
      <c r="D7" s="22"/>
      <c r="E7" s="23" t="s">
        <v>221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SUMIFS(I12:I23,A12:A23,"P")</f>
        <v>0</v>
      </c>
      <c r="J11" s="36"/>
    </row>
    <row r="12">
      <c r="A12" s="37" t="s">
        <v>593</v>
      </c>
      <c r="B12" s="37">
        <v>1</v>
      </c>
      <c r="C12" s="38" t="s">
        <v>6501</v>
      </c>
      <c r="D12" s="37" t="s">
        <v>595</v>
      </c>
      <c r="E12" s="39" t="s">
        <v>5450</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5451</v>
      </c>
      <c r="F14" s="46"/>
      <c r="G14" s="46"/>
      <c r="H14" s="46"/>
      <c r="I14" s="46"/>
      <c r="J14" s="48"/>
    </row>
    <row r="15" ht="30">
      <c r="A15" s="37" t="s">
        <v>601</v>
      </c>
      <c r="B15" s="45"/>
      <c r="C15" s="46"/>
      <c r="D15" s="46"/>
      <c r="E15" s="39" t="s">
        <v>4284</v>
      </c>
      <c r="F15" s="46"/>
      <c r="G15" s="46"/>
      <c r="H15" s="46"/>
      <c r="I15" s="46"/>
      <c r="J15" s="48"/>
    </row>
    <row r="16">
      <c r="A16" s="37" t="s">
        <v>593</v>
      </c>
      <c r="B16" s="37">
        <v>2</v>
      </c>
      <c r="C16" s="38" t="s">
        <v>4283</v>
      </c>
      <c r="D16" s="37" t="s">
        <v>595</v>
      </c>
      <c r="E16" s="39" t="s">
        <v>4033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6441</v>
      </c>
      <c r="F18" s="46"/>
      <c r="G18" s="46"/>
      <c r="H18" s="46"/>
      <c r="I18" s="46"/>
      <c r="J18" s="48"/>
    </row>
    <row r="19" ht="30">
      <c r="A19" s="37" t="s">
        <v>601</v>
      </c>
      <c r="B19" s="45"/>
      <c r="C19" s="46"/>
      <c r="D19" s="46"/>
      <c r="E19" s="39" t="s">
        <v>4284</v>
      </c>
      <c r="F19" s="46"/>
      <c r="G19" s="46"/>
      <c r="H19" s="46"/>
      <c r="I19" s="46"/>
      <c r="J19" s="48"/>
    </row>
    <row r="20">
      <c r="A20" s="37" t="s">
        <v>593</v>
      </c>
      <c r="B20" s="37">
        <v>3</v>
      </c>
      <c r="C20" s="38" t="s">
        <v>5735</v>
      </c>
      <c r="D20" s="37" t="s">
        <v>595</v>
      </c>
      <c r="E20" s="39" t="s">
        <v>5271</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c r="A23" s="37" t="s">
        <v>601</v>
      </c>
      <c r="B23" s="45"/>
      <c r="C23" s="46"/>
      <c r="D23" s="46"/>
      <c r="E23" s="39" t="s">
        <v>5272</v>
      </c>
      <c r="F23" s="46"/>
      <c r="G23" s="46"/>
      <c r="H23" s="46"/>
      <c r="I23" s="46"/>
      <c r="J23" s="48"/>
    </row>
    <row r="24">
      <c r="A24" s="31" t="s">
        <v>591</v>
      </c>
      <c r="B24" s="32"/>
      <c r="C24" s="33" t="s">
        <v>5273</v>
      </c>
      <c r="D24" s="34"/>
      <c r="E24" s="31" t="s">
        <v>638</v>
      </c>
      <c r="F24" s="34"/>
      <c r="G24" s="34"/>
      <c r="H24" s="34"/>
      <c r="I24" s="35">
        <f>SUMIFS(I25:I64,A25:A64,"P")</f>
        <v>0</v>
      </c>
      <c r="J24" s="36"/>
    </row>
    <row r="25">
      <c r="A25" s="37" t="s">
        <v>593</v>
      </c>
      <c r="B25" s="37">
        <v>5</v>
      </c>
      <c r="C25" s="38" t="s">
        <v>6442</v>
      </c>
      <c r="D25" s="37" t="s">
        <v>595</v>
      </c>
      <c r="E25" s="39" t="s">
        <v>6443</v>
      </c>
      <c r="F25" s="40" t="s">
        <v>650</v>
      </c>
      <c r="G25" s="41">
        <v>208.99000000000001</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6651</v>
      </c>
      <c r="F27" s="46"/>
      <c r="G27" s="46"/>
      <c r="H27" s="46"/>
      <c r="I27" s="46"/>
      <c r="J27" s="48"/>
    </row>
    <row r="28" ht="45">
      <c r="A28" s="37" t="s">
        <v>601</v>
      </c>
      <c r="B28" s="45"/>
      <c r="C28" s="46"/>
      <c r="D28" s="46"/>
      <c r="E28" s="39" t="s">
        <v>6445</v>
      </c>
      <c r="F28" s="46"/>
      <c r="G28" s="46"/>
      <c r="H28" s="46"/>
      <c r="I28" s="46"/>
      <c r="J28" s="48"/>
    </row>
    <row r="29">
      <c r="A29" s="37" t="s">
        <v>593</v>
      </c>
      <c r="B29" s="37">
        <v>6</v>
      </c>
      <c r="C29" s="38" t="s">
        <v>6652</v>
      </c>
      <c r="D29" s="37" t="s">
        <v>595</v>
      </c>
      <c r="E29" s="39" t="s">
        <v>6653</v>
      </c>
      <c r="F29" s="40" t="s">
        <v>1003</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6654</v>
      </c>
      <c r="F31" s="46"/>
      <c r="G31" s="46"/>
      <c r="H31" s="46"/>
      <c r="I31" s="46"/>
      <c r="J31" s="48"/>
    </row>
    <row r="32" ht="45">
      <c r="A32" s="37" t="s">
        <v>601</v>
      </c>
      <c r="B32" s="45"/>
      <c r="C32" s="46"/>
      <c r="D32" s="46"/>
      <c r="E32" s="39" t="s">
        <v>5456</v>
      </c>
      <c r="F32" s="46"/>
      <c r="G32" s="46"/>
      <c r="H32" s="46"/>
      <c r="I32" s="46"/>
      <c r="J32" s="48"/>
    </row>
    <row r="33">
      <c r="A33" s="37" t="s">
        <v>593</v>
      </c>
      <c r="B33" s="37">
        <v>7</v>
      </c>
      <c r="C33" s="38" t="s">
        <v>4689</v>
      </c>
      <c r="D33" s="37" t="s">
        <v>595</v>
      </c>
      <c r="E33" s="39" t="s">
        <v>6267</v>
      </c>
      <c r="F33" s="40" t="s">
        <v>641</v>
      </c>
      <c r="G33" s="41">
        <v>2620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6655</v>
      </c>
      <c r="F35" s="46"/>
      <c r="G35" s="46"/>
      <c r="H35" s="46"/>
      <c r="I35" s="46"/>
      <c r="J35" s="48"/>
    </row>
    <row r="36" ht="409.5">
      <c r="A36" s="37" t="s">
        <v>601</v>
      </c>
      <c r="B36" s="45"/>
      <c r="C36" s="46"/>
      <c r="D36" s="46"/>
      <c r="E36" s="39" t="s">
        <v>5285</v>
      </c>
      <c r="F36" s="46"/>
      <c r="G36" s="46"/>
      <c r="H36" s="46"/>
      <c r="I36" s="46"/>
      <c r="J36" s="48"/>
    </row>
    <row r="37">
      <c r="A37" s="37" t="s">
        <v>593</v>
      </c>
      <c r="B37" s="37">
        <v>8</v>
      </c>
      <c r="C37" s="38" t="s">
        <v>5458</v>
      </c>
      <c r="D37" s="37" t="s">
        <v>595</v>
      </c>
      <c r="E37" s="39" t="s">
        <v>5459</v>
      </c>
      <c r="F37" s="40" t="s">
        <v>641</v>
      </c>
      <c r="G37" s="41">
        <v>22.774999999999999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6656</v>
      </c>
      <c r="F39" s="46"/>
      <c r="G39" s="46"/>
      <c r="H39" s="46"/>
      <c r="I39" s="46"/>
      <c r="J39" s="48"/>
    </row>
    <row r="40" ht="90">
      <c r="A40" s="37" t="s">
        <v>601</v>
      </c>
      <c r="B40" s="45"/>
      <c r="C40" s="46"/>
      <c r="D40" s="46"/>
      <c r="E40" s="39" t="s">
        <v>5461</v>
      </c>
      <c r="F40" s="46"/>
      <c r="G40" s="46"/>
      <c r="H40" s="46"/>
      <c r="I40" s="46"/>
      <c r="J40" s="48"/>
    </row>
    <row r="41">
      <c r="A41" s="37" t="s">
        <v>593</v>
      </c>
      <c r="B41" s="37">
        <v>9</v>
      </c>
      <c r="C41" s="38" t="s">
        <v>4447</v>
      </c>
      <c r="D41" s="37" t="s">
        <v>595</v>
      </c>
      <c r="E41" s="39" t="s">
        <v>5294</v>
      </c>
      <c r="F41" s="40" t="s">
        <v>641</v>
      </c>
      <c r="G41" s="41">
        <v>2620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6657</v>
      </c>
      <c r="F43" s="46"/>
      <c r="G43" s="46"/>
      <c r="H43" s="46"/>
      <c r="I43" s="46"/>
      <c r="J43" s="48"/>
    </row>
    <row r="44" ht="240">
      <c r="A44" s="37" t="s">
        <v>601</v>
      </c>
      <c r="B44" s="45"/>
      <c r="C44" s="46"/>
      <c r="D44" s="46"/>
      <c r="E44" s="39" t="s">
        <v>5296</v>
      </c>
      <c r="F44" s="46"/>
      <c r="G44" s="46"/>
      <c r="H44" s="46"/>
      <c r="I44" s="46"/>
      <c r="J44" s="48"/>
    </row>
    <row r="45">
      <c r="A45" s="37" t="s">
        <v>593</v>
      </c>
      <c r="B45" s="37">
        <v>10</v>
      </c>
      <c r="C45" s="38" t="s">
        <v>4466</v>
      </c>
      <c r="D45" s="37" t="s">
        <v>595</v>
      </c>
      <c r="E45" s="39" t="s">
        <v>5297</v>
      </c>
      <c r="F45" s="40" t="s">
        <v>641</v>
      </c>
      <c r="G45" s="41">
        <v>660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6658</v>
      </c>
      <c r="F47" s="46"/>
      <c r="G47" s="46"/>
      <c r="H47" s="46"/>
      <c r="I47" s="46"/>
      <c r="J47" s="48"/>
    </row>
    <row r="48" ht="300">
      <c r="A48" s="37" t="s">
        <v>601</v>
      </c>
      <c r="B48" s="45"/>
      <c r="C48" s="46"/>
      <c r="D48" s="46"/>
      <c r="E48" s="39" t="s">
        <v>5299</v>
      </c>
      <c r="F48" s="46"/>
      <c r="G48" s="46"/>
      <c r="H48" s="46"/>
      <c r="I48" s="46"/>
      <c r="J48" s="48"/>
    </row>
    <row r="49">
      <c r="A49" s="37" t="s">
        <v>593</v>
      </c>
      <c r="B49" s="37">
        <v>11</v>
      </c>
      <c r="C49" s="38" t="s">
        <v>6040</v>
      </c>
      <c r="D49" s="37" t="s">
        <v>595</v>
      </c>
      <c r="E49" s="39" t="s">
        <v>6582</v>
      </c>
      <c r="F49" s="40" t="s">
        <v>650</v>
      </c>
      <c r="G49" s="41">
        <v>400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6659</v>
      </c>
      <c r="F51" s="46"/>
      <c r="G51" s="46"/>
      <c r="H51" s="46"/>
      <c r="I51" s="46"/>
      <c r="J51" s="48"/>
    </row>
    <row r="52" ht="45">
      <c r="A52" s="37" t="s">
        <v>601</v>
      </c>
      <c r="B52" s="45"/>
      <c r="C52" s="46"/>
      <c r="D52" s="46"/>
      <c r="E52" s="39" t="s">
        <v>5307</v>
      </c>
      <c r="F52" s="46"/>
      <c r="G52" s="46"/>
      <c r="H52" s="46"/>
      <c r="I52" s="46"/>
      <c r="J52" s="48"/>
    </row>
    <row r="53">
      <c r="A53" s="37" t="s">
        <v>593</v>
      </c>
      <c r="B53" s="37">
        <v>12</v>
      </c>
      <c r="C53" s="38" t="s">
        <v>4491</v>
      </c>
      <c r="D53" s="37" t="s">
        <v>595</v>
      </c>
      <c r="E53" s="39" t="s">
        <v>4492</v>
      </c>
      <c r="F53" s="40" t="s">
        <v>650</v>
      </c>
      <c r="G53" s="41">
        <v>400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6660</v>
      </c>
      <c r="F55" s="46"/>
      <c r="G55" s="46"/>
      <c r="H55" s="46"/>
      <c r="I55" s="46"/>
      <c r="J55" s="48"/>
    </row>
    <row r="56" ht="30">
      <c r="A56" s="37" t="s">
        <v>601</v>
      </c>
      <c r="B56" s="45"/>
      <c r="C56" s="46"/>
      <c r="D56" s="46"/>
      <c r="E56" s="39" t="s">
        <v>5309</v>
      </c>
      <c r="F56" s="46"/>
      <c r="G56" s="46"/>
      <c r="H56" s="46"/>
      <c r="I56" s="46"/>
      <c r="J56" s="48"/>
    </row>
    <row r="57">
      <c r="A57" s="37" t="s">
        <v>593</v>
      </c>
      <c r="B57" s="37">
        <v>13</v>
      </c>
      <c r="C57" s="38" t="s">
        <v>4495</v>
      </c>
      <c r="D57" s="37" t="s">
        <v>595</v>
      </c>
      <c r="E57" s="39" t="s">
        <v>6633</v>
      </c>
      <c r="F57" s="40" t="s">
        <v>650</v>
      </c>
      <c r="G57" s="41">
        <v>400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6661</v>
      </c>
      <c r="F59" s="46"/>
      <c r="G59" s="46"/>
      <c r="H59" s="46"/>
      <c r="I59" s="46"/>
      <c r="J59" s="48"/>
    </row>
    <row r="60" ht="45">
      <c r="A60" s="37" t="s">
        <v>601</v>
      </c>
      <c r="B60" s="45"/>
      <c r="C60" s="46"/>
      <c r="D60" s="46"/>
      <c r="E60" s="39" t="s">
        <v>6635</v>
      </c>
      <c r="F60" s="46"/>
      <c r="G60" s="46"/>
      <c r="H60" s="46"/>
      <c r="I60" s="46"/>
      <c r="J60" s="48"/>
    </row>
    <row r="61" ht="30">
      <c r="A61" s="37" t="s">
        <v>593</v>
      </c>
      <c r="B61" s="37">
        <v>14</v>
      </c>
      <c r="C61" s="38" t="s">
        <v>5310</v>
      </c>
      <c r="D61" s="37" t="s">
        <v>595</v>
      </c>
      <c r="E61" s="39" t="s">
        <v>5311</v>
      </c>
      <c r="F61" s="40" t="s">
        <v>641</v>
      </c>
      <c r="G61" s="41">
        <v>80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6662</v>
      </c>
      <c r="F63" s="46"/>
      <c r="G63" s="46"/>
      <c r="H63" s="46"/>
      <c r="I63" s="46"/>
      <c r="J63" s="48"/>
    </row>
    <row r="64" ht="45">
      <c r="A64" s="37" t="s">
        <v>601</v>
      </c>
      <c r="B64" s="45"/>
      <c r="C64" s="46"/>
      <c r="D64" s="46"/>
      <c r="E64" s="39" t="s">
        <v>5313</v>
      </c>
      <c r="F64" s="46"/>
      <c r="G64" s="46"/>
      <c r="H64" s="46"/>
      <c r="I64" s="46"/>
      <c r="J64" s="48"/>
    </row>
    <row r="65">
      <c r="A65" s="31" t="s">
        <v>591</v>
      </c>
      <c r="B65" s="32"/>
      <c r="C65" s="33" t="s">
        <v>4636</v>
      </c>
      <c r="D65" s="34"/>
      <c r="E65" s="31" t="s">
        <v>4637</v>
      </c>
      <c r="F65" s="34"/>
      <c r="G65" s="34"/>
      <c r="H65" s="34"/>
      <c r="I65" s="35">
        <f>SUMIFS(I66:I69,A66:A69,"P")</f>
        <v>0</v>
      </c>
      <c r="J65" s="36"/>
    </row>
    <row r="66" ht="30">
      <c r="A66" s="37" t="s">
        <v>593</v>
      </c>
      <c r="B66" s="37">
        <v>15</v>
      </c>
      <c r="C66" s="38" t="s">
        <v>5704</v>
      </c>
      <c r="D66" s="37" t="s">
        <v>595</v>
      </c>
      <c r="E66" s="39" t="s">
        <v>5705</v>
      </c>
      <c r="F66" s="40" t="s">
        <v>1003</v>
      </c>
      <c r="G66" s="41">
        <v>25</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6663</v>
      </c>
      <c r="F68" s="46"/>
      <c r="G68" s="46"/>
      <c r="H68" s="46"/>
      <c r="I68" s="46"/>
      <c r="J68" s="48"/>
    </row>
    <row r="69" ht="120">
      <c r="A69" s="37" t="s">
        <v>601</v>
      </c>
      <c r="B69" s="45"/>
      <c r="C69" s="46"/>
      <c r="D69" s="46"/>
      <c r="E69" s="39" t="s">
        <v>5707</v>
      </c>
      <c r="F69" s="46"/>
      <c r="G69" s="46"/>
      <c r="H69" s="46"/>
      <c r="I69" s="46"/>
      <c r="J69" s="48"/>
    </row>
    <row r="70">
      <c r="A70" s="31" t="s">
        <v>591</v>
      </c>
      <c r="B70" s="32"/>
      <c r="C70" s="33" t="s">
        <v>4677</v>
      </c>
      <c r="D70" s="34"/>
      <c r="E70" s="31" t="s">
        <v>6024</v>
      </c>
      <c r="F70" s="34"/>
      <c r="G70" s="34"/>
      <c r="H70" s="34"/>
      <c r="I70" s="35">
        <f>SUMIFS(I71:I98,A71:A98,"P")</f>
        <v>0</v>
      </c>
      <c r="J70" s="36"/>
    </row>
    <row r="71">
      <c r="A71" s="37" t="s">
        <v>593</v>
      </c>
      <c r="B71" s="37">
        <v>16</v>
      </c>
      <c r="C71" s="38" t="s">
        <v>6514</v>
      </c>
      <c r="D71" s="37" t="s">
        <v>595</v>
      </c>
      <c r="E71" s="39" t="s">
        <v>6515</v>
      </c>
      <c r="F71" s="40" t="s">
        <v>641</v>
      </c>
      <c r="G71" s="41">
        <v>51.100000000000001</v>
      </c>
      <c r="H71" s="42">
        <v>0</v>
      </c>
      <c r="I71" s="43">
        <f>ROUND(G71*H71,P4)</f>
        <v>0</v>
      </c>
      <c r="J71" s="37"/>
      <c r="O71" s="44">
        <f>I71*0.21</f>
        <v>0</v>
      </c>
      <c r="P71">
        <v>3</v>
      </c>
    </row>
    <row r="72">
      <c r="A72" s="37" t="s">
        <v>598</v>
      </c>
      <c r="B72" s="45"/>
      <c r="C72" s="46"/>
      <c r="D72" s="46"/>
      <c r="E72" s="47" t="s">
        <v>595</v>
      </c>
      <c r="F72" s="46"/>
      <c r="G72" s="46"/>
      <c r="H72" s="46"/>
      <c r="I72" s="46"/>
      <c r="J72" s="48"/>
    </row>
    <row r="73" ht="45">
      <c r="A73" s="37" t="s">
        <v>599</v>
      </c>
      <c r="B73" s="45"/>
      <c r="C73" s="46"/>
      <c r="D73" s="46"/>
      <c r="E73" s="49" t="s">
        <v>6664</v>
      </c>
      <c r="F73" s="46"/>
      <c r="G73" s="46"/>
      <c r="H73" s="46"/>
      <c r="I73" s="46"/>
      <c r="J73" s="48"/>
    </row>
    <row r="74" ht="150">
      <c r="A74" s="37" t="s">
        <v>601</v>
      </c>
      <c r="B74" s="45"/>
      <c r="C74" s="46"/>
      <c r="D74" s="46"/>
      <c r="E74" s="39" t="s">
        <v>6028</v>
      </c>
      <c r="F74" s="46"/>
      <c r="G74" s="46"/>
      <c r="H74" s="46"/>
      <c r="I74" s="46"/>
      <c r="J74" s="48"/>
    </row>
    <row r="75">
      <c r="A75" s="37" t="s">
        <v>593</v>
      </c>
      <c r="B75" s="37">
        <v>17</v>
      </c>
      <c r="C75" s="38" t="s">
        <v>6343</v>
      </c>
      <c r="D75" s="37" t="s">
        <v>595</v>
      </c>
      <c r="E75" s="39" t="s">
        <v>6344</v>
      </c>
      <c r="F75" s="40" t="s">
        <v>641</v>
      </c>
      <c r="G75" s="41">
        <v>239.744</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599</v>
      </c>
      <c r="B77" s="45"/>
      <c r="C77" s="46"/>
      <c r="D77" s="46"/>
      <c r="E77" s="49" t="s">
        <v>6665</v>
      </c>
      <c r="F77" s="46"/>
      <c r="G77" s="46"/>
      <c r="H77" s="46"/>
      <c r="I77" s="46"/>
      <c r="J77" s="48"/>
    </row>
    <row r="78" ht="150">
      <c r="A78" s="37" t="s">
        <v>601</v>
      </c>
      <c r="B78" s="45"/>
      <c r="C78" s="46"/>
      <c r="D78" s="46"/>
      <c r="E78" s="39" t="s">
        <v>6028</v>
      </c>
      <c r="F78" s="46"/>
      <c r="G78" s="46"/>
      <c r="H78" s="46"/>
      <c r="I78" s="46"/>
      <c r="J78" s="48"/>
    </row>
    <row r="79">
      <c r="A79" s="37" t="s">
        <v>593</v>
      </c>
      <c r="B79" s="37">
        <v>18</v>
      </c>
      <c r="C79" s="38" t="s">
        <v>6492</v>
      </c>
      <c r="D79" s="37" t="s">
        <v>595</v>
      </c>
      <c r="E79" s="39" t="s">
        <v>6493</v>
      </c>
      <c r="F79" s="40" t="s">
        <v>1127</v>
      </c>
      <c r="G79" s="41">
        <v>1.3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6666</v>
      </c>
      <c r="F81" s="46"/>
      <c r="G81" s="46"/>
      <c r="H81" s="46"/>
      <c r="I81" s="46"/>
      <c r="J81" s="48"/>
    </row>
    <row r="82" ht="150">
      <c r="A82" s="37" t="s">
        <v>601</v>
      </c>
      <c r="B82" s="45"/>
      <c r="C82" s="46"/>
      <c r="D82" s="46"/>
      <c r="E82" s="39" t="s">
        <v>6495</v>
      </c>
      <c r="F82" s="46"/>
      <c r="G82" s="46"/>
      <c r="H82" s="46"/>
      <c r="I82" s="46"/>
      <c r="J82" s="48"/>
    </row>
    <row r="83">
      <c r="A83" s="37" t="s">
        <v>593</v>
      </c>
      <c r="B83" s="37">
        <v>19</v>
      </c>
      <c r="C83" s="38" t="s">
        <v>6667</v>
      </c>
      <c r="D83" s="37" t="s">
        <v>595</v>
      </c>
      <c r="E83" s="39" t="s">
        <v>6668</v>
      </c>
      <c r="F83" s="40" t="s">
        <v>641</v>
      </c>
      <c r="G83" s="41">
        <v>36.832999999999998</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6669</v>
      </c>
      <c r="F85" s="46"/>
      <c r="G85" s="46"/>
      <c r="H85" s="46"/>
      <c r="I85" s="46"/>
      <c r="J85" s="48"/>
    </row>
    <row r="86" ht="135">
      <c r="A86" s="37" t="s">
        <v>601</v>
      </c>
      <c r="B86" s="45"/>
      <c r="C86" s="46"/>
      <c r="D86" s="46"/>
      <c r="E86" s="39" t="s">
        <v>6670</v>
      </c>
      <c r="F86" s="46"/>
      <c r="G86" s="46"/>
      <c r="H86" s="46"/>
      <c r="I86" s="46"/>
      <c r="J86" s="48"/>
    </row>
    <row r="87">
      <c r="A87" s="37" t="s">
        <v>593</v>
      </c>
      <c r="B87" s="37">
        <v>20</v>
      </c>
      <c r="C87" s="38" t="s">
        <v>6671</v>
      </c>
      <c r="D87" s="37" t="s">
        <v>595</v>
      </c>
      <c r="E87" s="39" t="s">
        <v>6672</v>
      </c>
      <c r="F87" s="40" t="s">
        <v>1003</v>
      </c>
      <c r="G87" s="41">
        <v>38.520000000000003</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6673</v>
      </c>
      <c r="F89" s="46"/>
      <c r="G89" s="46"/>
      <c r="H89" s="46"/>
      <c r="I89" s="46"/>
      <c r="J89" s="48"/>
    </row>
    <row r="90" ht="105">
      <c r="A90" s="37" t="s">
        <v>601</v>
      </c>
      <c r="B90" s="45"/>
      <c r="C90" s="46"/>
      <c r="D90" s="46"/>
      <c r="E90" s="39" t="s">
        <v>6525</v>
      </c>
      <c r="F90" s="46"/>
      <c r="G90" s="46"/>
      <c r="H90" s="46"/>
      <c r="I90" s="46"/>
      <c r="J90" s="48"/>
    </row>
    <row r="91">
      <c r="A91" s="37" t="s">
        <v>593</v>
      </c>
      <c r="B91" s="37">
        <v>21</v>
      </c>
      <c r="C91" s="38" t="s">
        <v>6674</v>
      </c>
      <c r="D91" s="37" t="s">
        <v>595</v>
      </c>
      <c r="E91" s="39" t="s">
        <v>6675</v>
      </c>
      <c r="F91" s="40" t="s">
        <v>850</v>
      </c>
      <c r="G91" s="41">
        <v>3</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6676</v>
      </c>
      <c r="F93" s="46"/>
      <c r="G93" s="46"/>
      <c r="H93" s="46"/>
      <c r="I93" s="46"/>
      <c r="J93" s="48"/>
    </row>
    <row r="94" ht="105">
      <c r="A94" s="37" t="s">
        <v>601</v>
      </c>
      <c r="B94" s="45"/>
      <c r="C94" s="46"/>
      <c r="D94" s="46"/>
      <c r="E94" s="39" t="s">
        <v>6525</v>
      </c>
      <c r="F94" s="46"/>
      <c r="G94" s="46"/>
      <c r="H94" s="46"/>
      <c r="I94" s="46"/>
      <c r="J94" s="48"/>
    </row>
    <row r="95">
      <c r="A95" s="37" t="s">
        <v>593</v>
      </c>
      <c r="B95" s="37">
        <v>22</v>
      </c>
      <c r="C95" s="38" t="s">
        <v>6358</v>
      </c>
      <c r="D95" s="37" t="s">
        <v>595</v>
      </c>
      <c r="E95" s="39" t="s">
        <v>6359</v>
      </c>
      <c r="F95" s="40" t="s">
        <v>650</v>
      </c>
      <c r="G95" s="41">
        <v>74.418999999999997</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6677</v>
      </c>
      <c r="F97" s="46"/>
      <c r="G97" s="46"/>
      <c r="H97" s="46"/>
      <c r="I97" s="46"/>
      <c r="J97" s="48"/>
    </row>
    <row r="98" ht="165">
      <c r="A98" s="37" t="s">
        <v>601</v>
      </c>
      <c r="B98" s="45"/>
      <c r="C98" s="46"/>
      <c r="D98" s="46"/>
      <c r="E98" s="39" t="s">
        <v>6361</v>
      </c>
      <c r="F98" s="46"/>
      <c r="G98" s="46"/>
      <c r="H98" s="46"/>
      <c r="I98" s="46"/>
      <c r="J98" s="48"/>
    </row>
    <row r="99">
      <c r="A99" s="31" t="s">
        <v>591</v>
      </c>
      <c r="B99" s="32"/>
      <c r="C99" s="33" t="s">
        <v>1812</v>
      </c>
      <c r="D99" s="34"/>
      <c r="E99" s="31" t="s">
        <v>1813</v>
      </c>
      <c r="F99" s="34"/>
      <c r="G99" s="34"/>
      <c r="H99" s="34"/>
      <c r="I99" s="35">
        <f>SUMIFS(I100:I119,A100:A119,"P")</f>
        <v>0</v>
      </c>
      <c r="J99" s="36"/>
    </row>
    <row r="100" ht="45">
      <c r="A100" s="37" t="s">
        <v>593</v>
      </c>
      <c r="B100" s="37">
        <v>23</v>
      </c>
      <c r="C100" s="38" t="s">
        <v>1814</v>
      </c>
      <c r="D100" s="37" t="s">
        <v>1815</v>
      </c>
      <c r="E100" s="39" t="s">
        <v>1816</v>
      </c>
      <c r="F100" s="40" t="s">
        <v>1127</v>
      </c>
      <c r="G100" s="41">
        <v>5545.2730000000001</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60">
      <c r="A102" s="37" t="s">
        <v>599</v>
      </c>
      <c r="B102" s="45"/>
      <c r="C102" s="46"/>
      <c r="D102" s="46"/>
      <c r="E102" s="49" t="s">
        <v>6678</v>
      </c>
      <c r="F102" s="46"/>
      <c r="G102" s="46"/>
      <c r="H102" s="46"/>
      <c r="I102" s="46"/>
      <c r="J102" s="48"/>
    </row>
    <row r="103" ht="120">
      <c r="A103" s="37" t="s">
        <v>601</v>
      </c>
      <c r="B103" s="45"/>
      <c r="C103" s="46"/>
      <c r="D103" s="46"/>
      <c r="E103" s="39" t="s">
        <v>1129</v>
      </c>
      <c r="F103" s="46"/>
      <c r="G103" s="46"/>
      <c r="H103" s="46"/>
      <c r="I103" s="46"/>
      <c r="J103" s="48"/>
    </row>
    <row r="104" ht="60">
      <c r="A104" s="37" t="s">
        <v>593</v>
      </c>
      <c r="B104" s="37">
        <v>24</v>
      </c>
      <c r="C104" s="38" t="s">
        <v>2447</v>
      </c>
      <c r="D104" s="37" t="s">
        <v>2448</v>
      </c>
      <c r="E104" s="39" t="s">
        <v>2449</v>
      </c>
      <c r="F104" s="40" t="s">
        <v>1127</v>
      </c>
      <c r="G104" s="41">
        <v>663.78499999999997</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60">
      <c r="A106" s="37" t="s">
        <v>599</v>
      </c>
      <c r="B106" s="45"/>
      <c r="C106" s="46"/>
      <c r="D106" s="46"/>
      <c r="E106" s="49" t="s">
        <v>6679</v>
      </c>
      <c r="F106" s="46"/>
      <c r="G106" s="46"/>
      <c r="H106" s="46"/>
      <c r="I106" s="46"/>
      <c r="J106" s="48"/>
    </row>
    <row r="107" ht="120">
      <c r="A107" s="37" t="s">
        <v>601</v>
      </c>
      <c r="B107" s="45"/>
      <c r="C107" s="46"/>
      <c r="D107" s="46"/>
      <c r="E107" s="39" t="s">
        <v>1129</v>
      </c>
      <c r="F107" s="46"/>
      <c r="G107" s="46"/>
      <c r="H107" s="46"/>
      <c r="I107" s="46"/>
      <c r="J107" s="48"/>
    </row>
    <row r="108" ht="45">
      <c r="A108" s="37" t="s">
        <v>593</v>
      </c>
      <c r="B108" s="37">
        <v>25</v>
      </c>
      <c r="C108" s="38" t="s">
        <v>6260</v>
      </c>
      <c r="D108" s="37" t="s">
        <v>6261</v>
      </c>
      <c r="E108" s="39" t="s">
        <v>6262</v>
      </c>
      <c r="F108" s="40" t="s">
        <v>1127</v>
      </c>
      <c r="G108" s="41">
        <v>112.42</v>
      </c>
      <c r="H108" s="42">
        <v>0</v>
      </c>
      <c r="I108" s="43">
        <f>ROUND(G108*H108,P4)</f>
        <v>0</v>
      </c>
      <c r="J108" s="37"/>
      <c r="O108" s="44">
        <f>I108*0.21</f>
        <v>0</v>
      </c>
      <c r="P108">
        <v>3</v>
      </c>
    </row>
    <row r="109">
      <c r="A109" s="37" t="s">
        <v>598</v>
      </c>
      <c r="B109" s="45"/>
      <c r="C109" s="46"/>
      <c r="D109" s="46"/>
      <c r="E109" s="39" t="s">
        <v>1817</v>
      </c>
      <c r="F109" s="46"/>
      <c r="G109" s="46"/>
      <c r="H109" s="46"/>
      <c r="I109" s="46"/>
      <c r="J109" s="48"/>
    </row>
    <row r="110">
      <c r="A110" s="37" t="s">
        <v>599</v>
      </c>
      <c r="B110" s="45"/>
      <c r="C110" s="46"/>
      <c r="D110" s="46"/>
      <c r="E110" s="49" t="s">
        <v>6680</v>
      </c>
      <c r="F110" s="46"/>
      <c r="G110" s="46"/>
      <c r="H110" s="46"/>
      <c r="I110" s="46"/>
      <c r="J110" s="48"/>
    </row>
    <row r="111" ht="120">
      <c r="A111" s="37" t="s">
        <v>601</v>
      </c>
      <c r="B111" s="45"/>
      <c r="C111" s="46"/>
      <c r="D111" s="46"/>
      <c r="E111" s="39" t="s">
        <v>1129</v>
      </c>
      <c r="F111" s="46"/>
      <c r="G111" s="46"/>
      <c r="H111" s="46"/>
      <c r="I111" s="46"/>
      <c r="J111" s="48"/>
    </row>
    <row r="112" ht="45">
      <c r="A112" s="37" t="s">
        <v>593</v>
      </c>
      <c r="B112" s="37">
        <v>26</v>
      </c>
      <c r="C112" s="38" t="s">
        <v>1139</v>
      </c>
      <c r="D112" s="37" t="s">
        <v>1140</v>
      </c>
      <c r="E112" s="39" t="s">
        <v>1141</v>
      </c>
      <c r="F112" s="40" t="s">
        <v>1127</v>
      </c>
      <c r="G112" s="41">
        <v>0.32000000000000001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5">
      <c r="A114" s="37" t="s">
        <v>599</v>
      </c>
      <c r="B114" s="45"/>
      <c r="C114" s="46"/>
      <c r="D114" s="46"/>
      <c r="E114" s="49" t="s">
        <v>6681</v>
      </c>
      <c r="F114" s="46"/>
      <c r="G114" s="46"/>
      <c r="H114" s="46"/>
      <c r="I114" s="46"/>
      <c r="J114" s="48"/>
    </row>
    <row r="115" ht="120">
      <c r="A115" s="37" t="s">
        <v>601</v>
      </c>
      <c r="B115" s="45"/>
      <c r="C115" s="46"/>
      <c r="D115" s="46"/>
      <c r="E115" s="39" t="s">
        <v>1129</v>
      </c>
      <c r="F115" s="46"/>
      <c r="G115" s="46"/>
      <c r="H115" s="46"/>
      <c r="I115" s="46"/>
      <c r="J115" s="48"/>
    </row>
    <row r="116" ht="30">
      <c r="A116" s="37" t="s">
        <v>593</v>
      </c>
      <c r="B116" s="37">
        <v>27</v>
      </c>
      <c r="C116" s="38" t="s">
        <v>3527</v>
      </c>
      <c r="D116" s="37" t="s">
        <v>3528</v>
      </c>
      <c r="E116" s="39" t="s">
        <v>4846</v>
      </c>
      <c r="F116" s="40" t="s">
        <v>1127</v>
      </c>
      <c r="G116" s="41">
        <v>1.3</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45">
      <c r="A118" s="37" t="s">
        <v>599</v>
      </c>
      <c r="B118" s="45"/>
      <c r="C118" s="46"/>
      <c r="D118" s="46"/>
      <c r="E118" s="49" t="s">
        <v>6682</v>
      </c>
      <c r="F118" s="46"/>
      <c r="G118" s="46"/>
      <c r="H118" s="46"/>
      <c r="I118" s="46"/>
      <c r="J118" s="48"/>
    </row>
    <row r="119" ht="120">
      <c r="A119" s="37" t="s">
        <v>601</v>
      </c>
      <c r="B119" s="50"/>
      <c r="C119" s="51"/>
      <c r="D119" s="51"/>
      <c r="E119" s="39" t="s">
        <v>1129</v>
      </c>
      <c r="F119" s="51"/>
      <c r="G119" s="51"/>
      <c r="H119" s="51"/>
      <c r="I119" s="51"/>
      <c r="J119" s="52"/>
    </row>
  </sheetData>
  <sheetProtection sheet="1" objects="1" scenarios="1" spinCount="100000" saltValue="JFgk17Fx/v52Unla2J651xmkySaezA6Ktcgk+FQUGQosqJbhumPbdNwLKZU9AyZQ779vRAHJJ1z+fkeGbFAoqQ==" hashValue="Wz9SOgemVD0r0ZkVGvAxlCO851J+nuud27iTbVAbvCgMbXJipzoYmIZ0Hy9GHjSbeXLXCMPMBELkHDcISlwP7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6683</v>
      </c>
      <c r="I3" s="25">
        <f>SUMIFS(I11:I78,A11:A78,"SD")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6683</v>
      </c>
      <c r="D7" s="22"/>
      <c r="E7" s="23" t="s">
        <v>223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SUMIFS(I12:I19,A12:A19,"P")</f>
        <v>0</v>
      </c>
      <c r="J11" s="36"/>
    </row>
    <row r="12">
      <c r="A12" s="37" t="s">
        <v>593</v>
      </c>
      <c r="B12" s="37">
        <v>1</v>
      </c>
      <c r="C12" s="38" t="s">
        <v>6501</v>
      </c>
      <c r="D12" s="37" t="s">
        <v>595</v>
      </c>
      <c r="E12" s="39" t="s">
        <v>5450</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5451</v>
      </c>
      <c r="F14" s="46"/>
      <c r="G14" s="46"/>
      <c r="H14" s="46"/>
      <c r="I14" s="46"/>
      <c r="J14" s="48"/>
    </row>
    <row r="15" ht="30">
      <c r="A15" s="37" t="s">
        <v>601</v>
      </c>
      <c r="B15" s="45"/>
      <c r="C15" s="46"/>
      <c r="D15" s="46"/>
      <c r="E15" s="39" t="s">
        <v>4284</v>
      </c>
      <c r="F15" s="46"/>
      <c r="G15" s="46"/>
      <c r="H15" s="46"/>
      <c r="I15" s="46"/>
      <c r="J15" s="48"/>
    </row>
    <row r="16">
      <c r="A16" s="37" t="s">
        <v>593</v>
      </c>
      <c r="B16" s="37">
        <v>2</v>
      </c>
      <c r="C16" s="38" t="s">
        <v>5735</v>
      </c>
      <c r="D16" s="37" t="s">
        <v>595</v>
      </c>
      <c r="E16" s="39" t="s">
        <v>5271</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c r="A19" s="37" t="s">
        <v>601</v>
      </c>
      <c r="B19" s="45"/>
      <c r="C19" s="46"/>
      <c r="D19" s="46"/>
      <c r="E19" s="39" t="s">
        <v>5272</v>
      </c>
      <c r="F19" s="46"/>
      <c r="G19" s="46"/>
      <c r="H19" s="46"/>
      <c r="I19" s="46"/>
      <c r="J19" s="48"/>
    </row>
    <row r="20">
      <c r="A20" s="31" t="s">
        <v>591</v>
      </c>
      <c r="B20" s="32"/>
      <c r="C20" s="33" t="s">
        <v>5273</v>
      </c>
      <c r="D20" s="34"/>
      <c r="E20" s="31" t="s">
        <v>638</v>
      </c>
      <c r="F20" s="34"/>
      <c r="G20" s="34"/>
      <c r="H20" s="34"/>
      <c r="I20" s="35">
        <f>SUMIFS(I21:I52,A21:A52,"P")</f>
        <v>0</v>
      </c>
      <c r="J20" s="36"/>
    </row>
    <row r="21">
      <c r="A21" s="37" t="s">
        <v>593</v>
      </c>
      <c r="B21" s="37">
        <v>4</v>
      </c>
      <c r="C21" s="38" t="s">
        <v>5286</v>
      </c>
      <c r="D21" s="37" t="s">
        <v>595</v>
      </c>
      <c r="E21" s="39" t="s">
        <v>5287</v>
      </c>
      <c r="F21" s="40" t="s">
        <v>641</v>
      </c>
      <c r="G21" s="41">
        <v>1780.0999999999999</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6684</v>
      </c>
      <c r="F23" s="46"/>
      <c r="G23" s="46"/>
      <c r="H23" s="46"/>
      <c r="I23" s="46"/>
      <c r="J23" s="48"/>
    </row>
    <row r="24" ht="390">
      <c r="A24" s="37" t="s">
        <v>601</v>
      </c>
      <c r="B24" s="45"/>
      <c r="C24" s="46"/>
      <c r="D24" s="46"/>
      <c r="E24" s="39" t="s">
        <v>5289</v>
      </c>
      <c r="F24" s="46"/>
      <c r="G24" s="46"/>
      <c r="H24" s="46"/>
      <c r="I24" s="46"/>
      <c r="J24" s="48"/>
    </row>
    <row r="25">
      <c r="A25" s="37" t="s">
        <v>593</v>
      </c>
      <c r="B25" s="37">
        <v>5</v>
      </c>
      <c r="C25" s="38" t="s">
        <v>4434</v>
      </c>
      <c r="D25" s="37" t="s">
        <v>595</v>
      </c>
      <c r="E25" s="39" t="s">
        <v>6685</v>
      </c>
      <c r="F25" s="40" t="s">
        <v>4420</v>
      </c>
      <c r="G25" s="41">
        <v>1780.0999999999999</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6686</v>
      </c>
      <c r="F27" s="46"/>
      <c r="G27" s="46"/>
      <c r="H27" s="46"/>
      <c r="I27" s="46"/>
      <c r="J27" s="48"/>
    </row>
    <row r="28" ht="30">
      <c r="A28" s="37" t="s">
        <v>601</v>
      </c>
      <c r="B28" s="45"/>
      <c r="C28" s="46"/>
      <c r="D28" s="46"/>
      <c r="E28" s="39" t="s">
        <v>6687</v>
      </c>
      <c r="F28" s="46"/>
      <c r="G28" s="46"/>
      <c r="H28" s="46"/>
      <c r="I28" s="46"/>
      <c r="J28" s="48"/>
    </row>
    <row r="29">
      <c r="A29" s="37" t="s">
        <v>593</v>
      </c>
      <c r="B29" s="37">
        <v>6</v>
      </c>
      <c r="C29" s="38" t="s">
        <v>3400</v>
      </c>
      <c r="D29" s="37" t="s">
        <v>595</v>
      </c>
      <c r="E29" s="39" t="s">
        <v>3401</v>
      </c>
      <c r="F29" s="40" t="s">
        <v>641</v>
      </c>
      <c r="G29" s="41">
        <v>1657.143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6688</v>
      </c>
      <c r="F31" s="46"/>
      <c r="G31" s="46"/>
      <c r="H31" s="46"/>
      <c r="I31" s="46"/>
      <c r="J31" s="48"/>
    </row>
    <row r="32" ht="405">
      <c r="A32" s="37" t="s">
        <v>601</v>
      </c>
      <c r="B32" s="45"/>
      <c r="C32" s="46"/>
      <c r="D32" s="46"/>
      <c r="E32" s="39" t="s">
        <v>3363</v>
      </c>
      <c r="F32" s="46"/>
      <c r="G32" s="46"/>
      <c r="H32" s="46"/>
      <c r="I32" s="46"/>
      <c r="J32" s="48"/>
    </row>
    <row r="33">
      <c r="A33" s="37" t="s">
        <v>593</v>
      </c>
      <c r="B33" s="37">
        <v>7</v>
      </c>
      <c r="C33" s="38" t="s">
        <v>644</v>
      </c>
      <c r="D33" s="37" t="s">
        <v>595</v>
      </c>
      <c r="E33" s="39" t="s">
        <v>844</v>
      </c>
      <c r="F33" s="40" t="s">
        <v>641</v>
      </c>
      <c r="G33" s="41">
        <v>1780.0999999999999</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6689</v>
      </c>
      <c r="F35" s="46"/>
      <c r="G35" s="46"/>
      <c r="H35" s="46"/>
      <c r="I35" s="46"/>
      <c r="J35" s="48"/>
    </row>
    <row r="36" ht="300">
      <c r="A36" s="37" t="s">
        <v>601</v>
      </c>
      <c r="B36" s="45"/>
      <c r="C36" s="46"/>
      <c r="D36" s="46"/>
      <c r="E36" s="39" t="s">
        <v>846</v>
      </c>
      <c r="F36" s="46"/>
      <c r="G36" s="46"/>
      <c r="H36" s="46"/>
      <c r="I36" s="46"/>
      <c r="J36" s="48"/>
    </row>
    <row r="37">
      <c r="A37" s="37" t="s">
        <v>593</v>
      </c>
      <c r="B37" s="37">
        <v>8</v>
      </c>
      <c r="C37" s="38" t="s">
        <v>6040</v>
      </c>
      <c r="D37" s="37" t="s">
        <v>595</v>
      </c>
      <c r="E37" s="39" t="s">
        <v>6582</v>
      </c>
      <c r="F37" s="40" t="s">
        <v>650</v>
      </c>
      <c r="G37" s="41">
        <v>1201.5999999999999</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6690</v>
      </c>
      <c r="F39" s="46"/>
      <c r="G39" s="46"/>
      <c r="H39" s="46"/>
      <c r="I39" s="46"/>
      <c r="J39" s="48"/>
    </row>
    <row r="40" ht="45">
      <c r="A40" s="37" t="s">
        <v>601</v>
      </c>
      <c r="B40" s="45"/>
      <c r="C40" s="46"/>
      <c r="D40" s="46"/>
      <c r="E40" s="39" t="s">
        <v>5307</v>
      </c>
      <c r="F40" s="46"/>
      <c r="G40" s="46"/>
      <c r="H40" s="46"/>
      <c r="I40" s="46"/>
      <c r="J40" s="48"/>
    </row>
    <row r="41">
      <c r="A41" s="37" t="s">
        <v>593</v>
      </c>
      <c r="B41" s="37">
        <v>9</v>
      </c>
      <c r="C41" s="38" t="s">
        <v>4491</v>
      </c>
      <c r="D41" s="37" t="s">
        <v>595</v>
      </c>
      <c r="E41" s="39" t="s">
        <v>4492</v>
      </c>
      <c r="F41" s="40" t="s">
        <v>650</v>
      </c>
      <c r="G41" s="41">
        <v>1201.5999999999999</v>
      </c>
      <c r="H41" s="42">
        <v>0</v>
      </c>
      <c r="I41" s="43">
        <f>ROUND(G41*H41,P4)</f>
        <v>0</v>
      </c>
      <c r="J41" s="37"/>
      <c r="O41" s="44">
        <f>I41*0.21</f>
        <v>0</v>
      </c>
      <c r="P41">
        <v>3</v>
      </c>
    </row>
    <row r="42">
      <c r="A42" s="37" t="s">
        <v>598</v>
      </c>
      <c r="B42" s="45"/>
      <c r="C42" s="46"/>
      <c r="D42" s="46"/>
      <c r="E42" s="47" t="s">
        <v>595</v>
      </c>
      <c r="F42" s="46"/>
      <c r="G42" s="46"/>
      <c r="H42" s="46"/>
      <c r="I42" s="46"/>
      <c r="J42" s="48"/>
    </row>
    <row r="43" ht="165">
      <c r="A43" s="37" t="s">
        <v>599</v>
      </c>
      <c r="B43" s="45"/>
      <c r="C43" s="46"/>
      <c r="D43" s="46"/>
      <c r="E43" s="49" t="s">
        <v>6691</v>
      </c>
      <c r="F43" s="46"/>
      <c r="G43" s="46"/>
      <c r="H43" s="46"/>
      <c r="I43" s="46"/>
      <c r="J43" s="48"/>
    </row>
    <row r="44" ht="30">
      <c r="A44" s="37" t="s">
        <v>601</v>
      </c>
      <c r="B44" s="45"/>
      <c r="C44" s="46"/>
      <c r="D44" s="46"/>
      <c r="E44" s="39" t="s">
        <v>5309</v>
      </c>
      <c r="F44" s="46"/>
      <c r="G44" s="46"/>
      <c r="H44" s="46"/>
      <c r="I44" s="46"/>
      <c r="J44" s="48"/>
    </row>
    <row r="45">
      <c r="A45" s="37" t="s">
        <v>593</v>
      </c>
      <c r="B45" s="37">
        <v>10</v>
      </c>
      <c r="C45" s="38" t="s">
        <v>4495</v>
      </c>
      <c r="D45" s="37" t="s">
        <v>595</v>
      </c>
      <c r="E45" s="39" t="s">
        <v>6633</v>
      </c>
      <c r="F45" s="40" t="s">
        <v>650</v>
      </c>
      <c r="G45" s="41">
        <v>1201.5999999999999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6692</v>
      </c>
      <c r="F47" s="46"/>
      <c r="G47" s="46"/>
      <c r="H47" s="46"/>
      <c r="I47" s="46"/>
      <c r="J47" s="48"/>
    </row>
    <row r="48" ht="45">
      <c r="A48" s="37" t="s">
        <v>601</v>
      </c>
      <c r="B48" s="45"/>
      <c r="C48" s="46"/>
      <c r="D48" s="46"/>
      <c r="E48" s="39" t="s">
        <v>6635</v>
      </c>
      <c r="F48" s="46"/>
      <c r="G48" s="46"/>
      <c r="H48" s="46"/>
      <c r="I48" s="46"/>
      <c r="J48" s="48"/>
    </row>
    <row r="49" ht="30">
      <c r="A49" s="37" t="s">
        <v>593</v>
      </c>
      <c r="B49" s="37">
        <v>11</v>
      </c>
      <c r="C49" s="38" t="s">
        <v>5310</v>
      </c>
      <c r="D49" s="37" t="s">
        <v>595</v>
      </c>
      <c r="E49" s="39" t="s">
        <v>5311</v>
      </c>
      <c r="F49" s="40" t="s">
        <v>641</v>
      </c>
      <c r="G49" s="41">
        <v>240.31999999999999</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6693</v>
      </c>
      <c r="F51" s="46"/>
      <c r="G51" s="46"/>
      <c r="H51" s="46"/>
      <c r="I51" s="46"/>
      <c r="J51" s="48"/>
    </row>
    <row r="52" ht="45">
      <c r="A52" s="37" t="s">
        <v>601</v>
      </c>
      <c r="B52" s="45"/>
      <c r="C52" s="46"/>
      <c r="D52" s="46"/>
      <c r="E52" s="39" t="s">
        <v>5313</v>
      </c>
      <c r="F52" s="46"/>
      <c r="G52" s="46"/>
      <c r="H52" s="46"/>
      <c r="I52" s="46"/>
      <c r="J52" s="48"/>
    </row>
    <row r="53">
      <c r="A53" s="31" t="s">
        <v>591</v>
      </c>
      <c r="B53" s="32"/>
      <c r="C53" s="33" t="s">
        <v>4636</v>
      </c>
      <c r="D53" s="34"/>
      <c r="E53" s="31" t="s">
        <v>4637</v>
      </c>
      <c r="F53" s="34"/>
      <c r="G53" s="34"/>
      <c r="H53" s="34"/>
      <c r="I53" s="35">
        <f>SUMIFS(I54:I65,A54:A65,"P")</f>
        <v>0</v>
      </c>
      <c r="J53" s="36"/>
    </row>
    <row r="54">
      <c r="A54" s="37" t="s">
        <v>593</v>
      </c>
      <c r="B54" s="37">
        <v>12</v>
      </c>
      <c r="C54" s="38" t="s">
        <v>6246</v>
      </c>
      <c r="D54" s="37" t="s">
        <v>595</v>
      </c>
      <c r="E54" s="39" t="s">
        <v>6247</v>
      </c>
      <c r="F54" s="40" t="s">
        <v>641</v>
      </c>
      <c r="G54" s="41">
        <v>78</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6694</v>
      </c>
      <c r="F56" s="46"/>
      <c r="G56" s="46"/>
      <c r="H56" s="46"/>
      <c r="I56" s="46"/>
      <c r="J56" s="48"/>
    </row>
    <row r="57" ht="150">
      <c r="A57" s="37" t="s">
        <v>601</v>
      </c>
      <c r="B57" s="45"/>
      <c r="C57" s="46"/>
      <c r="D57" s="46"/>
      <c r="E57" s="39" t="s">
        <v>6028</v>
      </c>
      <c r="F57" s="46"/>
      <c r="G57" s="46"/>
      <c r="H57" s="46"/>
      <c r="I57" s="46"/>
      <c r="J57" s="48"/>
    </row>
    <row r="58">
      <c r="A58" s="37" t="s">
        <v>593</v>
      </c>
      <c r="B58" s="37">
        <v>13</v>
      </c>
      <c r="C58" s="38" t="s">
        <v>6343</v>
      </c>
      <c r="D58" s="37" t="s">
        <v>595</v>
      </c>
      <c r="E58" s="39" t="s">
        <v>6344</v>
      </c>
      <c r="F58" s="40" t="s">
        <v>641</v>
      </c>
      <c r="G58" s="41">
        <v>243.75</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6695</v>
      </c>
      <c r="F60" s="46"/>
      <c r="G60" s="46"/>
      <c r="H60" s="46"/>
      <c r="I60" s="46"/>
      <c r="J60" s="48"/>
    </row>
    <row r="61" ht="150">
      <c r="A61" s="37" t="s">
        <v>601</v>
      </c>
      <c r="B61" s="45"/>
      <c r="C61" s="46"/>
      <c r="D61" s="46"/>
      <c r="E61" s="39" t="s">
        <v>6028</v>
      </c>
      <c r="F61" s="46"/>
      <c r="G61" s="46"/>
      <c r="H61" s="46"/>
      <c r="I61" s="46"/>
      <c r="J61" s="48"/>
    </row>
    <row r="62">
      <c r="A62" s="37" t="s">
        <v>593</v>
      </c>
      <c r="B62" s="37">
        <v>14</v>
      </c>
      <c r="C62" s="38" t="s">
        <v>6492</v>
      </c>
      <c r="D62" s="37" t="s">
        <v>595</v>
      </c>
      <c r="E62" s="39" t="s">
        <v>6493</v>
      </c>
      <c r="F62" s="40" t="s">
        <v>1127</v>
      </c>
      <c r="G62" s="41">
        <v>0.39300000000000002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6696</v>
      </c>
      <c r="F64" s="46"/>
      <c r="G64" s="46"/>
      <c r="H64" s="46"/>
      <c r="I64" s="46"/>
      <c r="J64" s="48"/>
    </row>
    <row r="65" ht="150">
      <c r="A65" s="37" t="s">
        <v>601</v>
      </c>
      <c r="B65" s="45"/>
      <c r="C65" s="46"/>
      <c r="D65" s="46"/>
      <c r="E65" s="39" t="s">
        <v>6495</v>
      </c>
      <c r="F65" s="46"/>
      <c r="G65" s="46"/>
      <c r="H65" s="46"/>
      <c r="I65" s="46"/>
      <c r="J65" s="48"/>
    </row>
    <row r="66">
      <c r="A66" s="31" t="s">
        <v>591</v>
      </c>
      <c r="B66" s="32"/>
      <c r="C66" s="33" t="s">
        <v>1812</v>
      </c>
      <c r="D66" s="34"/>
      <c r="E66" s="31" t="s">
        <v>1813</v>
      </c>
      <c r="F66" s="34"/>
      <c r="G66" s="34"/>
      <c r="H66" s="34"/>
      <c r="I66" s="35">
        <f>SUMIFS(I67:I78,A67:A78,"P")</f>
        <v>0</v>
      </c>
      <c r="J66" s="36"/>
    </row>
    <row r="67" ht="60">
      <c r="A67" s="37" t="s">
        <v>593</v>
      </c>
      <c r="B67" s="37">
        <v>15</v>
      </c>
      <c r="C67" s="38" t="s">
        <v>2447</v>
      </c>
      <c r="D67" s="37" t="s">
        <v>2448</v>
      </c>
      <c r="E67" s="39" t="s">
        <v>2449</v>
      </c>
      <c r="F67" s="40" t="s">
        <v>1127</v>
      </c>
      <c r="G67" s="41">
        <v>585</v>
      </c>
      <c r="H67" s="42">
        <v>0</v>
      </c>
      <c r="I67" s="43">
        <f>ROUND(G67*H67,P4)</f>
        <v>0</v>
      </c>
      <c r="J67" s="37"/>
      <c r="O67" s="44">
        <f>I67*0.21</f>
        <v>0</v>
      </c>
      <c r="P67">
        <v>3</v>
      </c>
    </row>
    <row r="68">
      <c r="A68" s="37" t="s">
        <v>598</v>
      </c>
      <c r="B68" s="45"/>
      <c r="C68" s="46"/>
      <c r="D68" s="46"/>
      <c r="E68" s="39" t="s">
        <v>1817</v>
      </c>
      <c r="F68" s="46"/>
      <c r="G68" s="46"/>
      <c r="H68" s="46"/>
      <c r="I68" s="46"/>
      <c r="J68" s="48"/>
    </row>
    <row r="69">
      <c r="A69" s="37" t="s">
        <v>599</v>
      </c>
      <c r="B69" s="45"/>
      <c r="C69" s="46"/>
      <c r="D69" s="46"/>
      <c r="E69" s="49" t="s">
        <v>6697</v>
      </c>
      <c r="F69" s="46"/>
      <c r="G69" s="46"/>
      <c r="H69" s="46"/>
      <c r="I69" s="46"/>
      <c r="J69" s="48"/>
    </row>
    <row r="70" ht="120">
      <c r="A70" s="37" t="s">
        <v>601</v>
      </c>
      <c r="B70" s="45"/>
      <c r="C70" s="46"/>
      <c r="D70" s="46"/>
      <c r="E70" s="39" t="s">
        <v>1129</v>
      </c>
      <c r="F70" s="46"/>
      <c r="G70" s="46"/>
      <c r="H70" s="46"/>
      <c r="I70" s="46"/>
      <c r="J70" s="48"/>
    </row>
    <row r="71" ht="45">
      <c r="A71" s="37" t="s">
        <v>593</v>
      </c>
      <c r="B71" s="37">
        <v>16</v>
      </c>
      <c r="C71" s="38" t="s">
        <v>6260</v>
      </c>
      <c r="D71" s="37" t="s">
        <v>6261</v>
      </c>
      <c r="E71" s="39" t="s">
        <v>6262</v>
      </c>
      <c r="F71" s="40" t="s">
        <v>1127</v>
      </c>
      <c r="G71" s="41">
        <v>195</v>
      </c>
      <c r="H71" s="42">
        <v>0</v>
      </c>
      <c r="I71" s="43">
        <f>ROUND(G71*H71,P4)</f>
        <v>0</v>
      </c>
      <c r="J71" s="37"/>
      <c r="O71" s="44">
        <f>I71*0.21</f>
        <v>0</v>
      </c>
      <c r="P71">
        <v>3</v>
      </c>
    </row>
    <row r="72">
      <c r="A72" s="37" t="s">
        <v>598</v>
      </c>
      <c r="B72" s="45"/>
      <c r="C72" s="46"/>
      <c r="D72" s="46"/>
      <c r="E72" s="39" t="s">
        <v>1817</v>
      </c>
      <c r="F72" s="46"/>
      <c r="G72" s="46"/>
      <c r="H72" s="46"/>
      <c r="I72" s="46"/>
      <c r="J72" s="48"/>
    </row>
    <row r="73">
      <c r="A73" s="37" t="s">
        <v>599</v>
      </c>
      <c r="B73" s="45"/>
      <c r="C73" s="46"/>
      <c r="D73" s="46"/>
      <c r="E73" s="49" t="s">
        <v>6698</v>
      </c>
      <c r="F73" s="46"/>
      <c r="G73" s="46"/>
      <c r="H73" s="46"/>
      <c r="I73" s="46"/>
      <c r="J73" s="48"/>
    </row>
    <row r="74" ht="120">
      <c r="A74" s="37" t="s">
        <v>601</v>
      </c>
      <c r="B74" s="45"/>
      <c r="C74" s="46"/>
      <c r="D74" s="46"/>
      <c r="E74" s="39" t="s">
        <v>1129</v>
      </c>
      <c r="F74" s="46"/>
      <c r="G74" s="46"/>
      <c r="H74" s="46"/>
      <c r="I74" s="46"/>
      <c r="J74" s="48"/>
    </row>
    <row r="75" ht="30">
      <c r="A75" s="37" t="s">
        <v>593</v>
      </c>
      <c r="B75" s="37">
        <v>17</v>
      </c>
      <c r="C75" s="38" t="s">
        <v>3527</v>
      </c>
      <c r="D75" s="37" t="s">
        <v>3528</v>
      </c>
      <c r="E75" s="39" t="s">
        <v>4846</v>
      </c>
      <c r="F75" s="40" t="s">
        <v>1127</v>
      </c>
      <c r="G75" s="41">
        <v>0.39300000000000002</v>
      </c>
      <c r="H75" s="42">
        <v>0</v>
      </c>
      <c r="I75" s="43">
        <f>ROUND(G75*H75,P4)</f>
        <v>0</v>
      </c>
      <c r="J75" s="37"/>
      <c r="O75" s="44">
        <f>I75*0.21</f>
        <v>0</v>
      </c>
      <c r="P75">
        <v>3</v>
      </c>
    </row>
    <row r="76">
      <c r="A76" s="37" t="s">
        <v>598</v>
      </c>
      <c r="B76" s="45"/>
      <c r="C76" s="46"/>
      <c r="D76" s="46"/>
      <c r="E76" s="39" t="s">
        <v>1817</v>
      </c>
      <c r="F76" s="46"/>
      <c r="G76" s="46"/>
      <c r="H76" s="46"/>
      <c r="I76" s="46"/>
      <c r="J76" s="48"/>
    </row>
    <row r="77">
      <c r="A77" s="37" t="s">
        <v>599</v>
      </c>
      <c r="B77" s="45"/>
      <c r="C77" s="46"/>
      <c r="D77" s="46"/>
      <c r="E77" s="49" t="s">
        <v>6699</v>
      </c>
      <c r="F77" s="46"/>
      <c r="G77" s="46"/>
      <c r="H77" s="46"/>
      <c r="I77" s="46"/>
      <c r="J77" s="48"/>
    </row>
    <row r="78" ht="120">
      <c r="A78" s="37" t="s">
        <v>601</v>
      </c>
      <c r="B78" s="50"/>
      <c r="C78" s="51"/>
      <c r="D78" s="51"/>
      <c r="E78" s="39" t="s">
        <v>1129</v>
      </c>
      <c r="F78" s="51"/>
      <c r="G78" s="51"/>
      <c r="H78" s="51"/>
      <c r="I78" s="51"/>
      <c r="J78" s="52"/>
    </row>
  </sheetData>
  <sheetProtection sheet="1" objects="1" scenarios="1" spinCount="100000" saltValue="EgExOyqr0MBFXZptXHHFCJYeHvImCv9tnZre98qw9nUvFJl5pB8KQMQ8j1qxjvI1Oo3GKE8zpSGlFVeW9KUHww==" hashValue="5LwslJeDpTYSWKnPN97B355kmUmPpi2dcL3l8yNJQEBfDh+yfM3xpYrztbLKL1lbEyqUHDaJyykXJIysumcJH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6700</v>
      </c>
      <c r="I3" s="25">
        <f>SUMIFS(I11:I345,A11:A345,"SD")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6700</v>
      </c>
      <c r="D7" s="22"/>
      <c r="E7" s="23" t="s">
        <v>225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SUMIFS(I12:I31,A12:A31,"P")</f>
        <v>0</v>
      </c>
      <c r="J11" s="36"/>
    </row>
    <row r="12">
      <c r="A12" s="37" t="s">
        <v>593</v>
      </c>
      <c r="B12" s="37">
        <v>1</v>
      </c>
      <c r="C12" s="38" t="s">
        <v>5445</v>
      </c>
      <c r="D12" s="37" t="s">
        <v>595</v>
      </c>
      <c r="E12" s="39" t="s">
        <v>5258</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ht="30">
      <c r="A15" s="37" t="s">
        <v>601</v>
      </c>
      <c r="B15" s="45"/>
      <c r="C15" s="46"/>
      <c r="D15" s="46"/>
      <c r="E15" s="39" t="s">
        <v>4287</v>
      </c>
      <c r="F15" s="46"/>
      <c r="G15" s="46"/>
      <c r="H15" s="46"/>
      <c r="I15" s="46"/>
      <c r="J15" s="48"/>
    </row>
    <row r="16">
      <c r="A16" s="37" t="s">
        <v>593</v>
      </c>
      <c r="B16" s="37">
        <v>2</v>
      </c>
      <c r="C16" s="38" t="s">
        <v>5446</v>
      </c>
      <c r="D16" s="37" t="s">
        <v>595</v>
      </c>
      <c r="E16" s="39" t="s">
        <v>5260</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5447</v>
      </c>
      <c r="D20" s="37" t="s">
        <v>595</v>
      </c>
      <c r="E20" s="39" t="s">
        <v>5262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90">
      <c r="A23" s="37" t="s">
        <v>601</v>
      </c>
      <c r="B23" s="45"/>
      <c r="C23" s="46"/>
      <c r="D23" s="46"/>
      <c r="E23" s="39" t="s">
        <v>5263</v>
      </c>
      <c r="F23" s="46"/>
      <c r="G23" s="46"/>
      <c r="H23" s="46"/>
      <c r="I23" s="46"/>
      <c r="J23" s="48"/>
    </row>
    <row r="24">
      <c r="A24" s="37" t="s">
        <v>593</v>
      </c>
      <c r="B24" s="37">
        <v>4</v>
      </c>
      <c r="C24" s="38" t="s">
        <v>5449</v>
      </c>
      <c r="D24" s="37" t="s">
        <v>595</v>
      </c>
      <c r="E24" s="39" t="s">
        <v>5450</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5451</v>
      </c>
      <c r="F26" s="46"/>
      <c r="G26" s="46"/>
      <c r="H26" s="46"/>
      <c r="I26" s="46"/>
      <c r="J26" s="48"/>
    </row>
    <row r="27" ht="30">
      <c r="A27" s="37" t="s">
        <v>601</v>
      </c>
      <c r="B27" s="45"/>
      <c r="C27" s="46"/>
      <c r="D27" s="46"/>
      <c r="E27" s="39" t="s">
        <v>4284</v>
      </c>
      <c r="F27" s="46"/>
      <c r="G27" s="46"/>
      <c r="H27" s="46"/>
      <c r="I27" s="46"/>
      <c r="J27" s="48"/>
    </row>
    <row r="28">
      <c r="A28" s="37" t="s">
        <v>593</v>
      </c>
      <c r="B28" s="37">
        <v>5</v>
      </c>
      <c r="C28" s="38" t="s">
        <v>5735</v>
      </c>
      <c r="D28" s="37" t="s">
        <v>595</v>
      </c>
      <c r="E28" s="39" t="s">
        <v>5271</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5255</v>
      </c>
      <c r="F30" s="46"/>
      <c r="G30" s="46"/>
      <c r="H30" s="46"/>
      <c r="I30" s="46"/>
      <c r="J30" s="48"/>
    </row>
    <row r="31">
      <c r="A31" s="37" t="s">
        <v>601</v>
      </c>
      <c r="B31" s="45"/>
      <c r="C31" s="46"/>
      <c r="D31" s="46"/>
      <c r="E31" s="39" t="s">
        <v>5272</v>
      </c>
      <c r="F31" s="46"/>
      <c r="G31" s="46"/>
      <c r="H31" s="46"/>
      <c r="I31" s="46"/>
      <c r="J31" s="48"/>
    </row>
    <row r="32">
      <c r="A32" s="31" t="s">
        <v>591</v>
      </c>
      <c r="B32" s="32"/>
      <c r="C32" s="33" t="s">
        <v>5273</v>
      </c>
      <c r="D32" s="34"/>
      <c r="E32" s="31" t="s">
        <v>638</v>
      </c>
      <c r="F32" s="34"/>
      <c r="G32" s="34"/>
      <c r="H32" s="34"/>
      <c r="I32" s="35">
        <f>SUMIFS(I33:I92,A33:A92,"P")</f>
        <v>0</v>
      </c>
      <c r="J32" s="36"/>
    </row>
    <row r="33">
      <c r="A33" s="37" t="s">
        <v>593</v>
      </c>
      <c r="B33" s="37">
        <v>7</v>
      </c>
      <c r="C33" s="38" t="s">
        <v>6701</v>
      </c>
      <c r="D33" s="37" t="s">
        <v>595</v>
      </c>
      <c r="E33" s="39" t="s">
        <v>6702</v>
      </c>
      <c r="F33" s="40" t="s">
        <v>641</v>
      </c>
      <c r="G33" s="41">
        <v>43.436999999999998</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6703</v>
      </c>
      <c r="F35" s="46"/>
      <c r="G35" s="46"/>
      <c r="H35" s="46"/>
      <c r="I35" s="46"/>
      <c r="J35" s="48"/>
    </row>
    <row r="36" ht="90">
      <c r="A36" s="37" t="s">
        <v>601</v>
      </c>
      <c r="B36" s="45"/>
      <c r="C36" s="46"/>
      <c r="D36" s="46"/>
      <c r="E36" s="39" t="s">
        <v>6505</v>
      </c>
      <c r="F36" s="46"/>
      <c r="G36" s="46"/>
      <c r="H36" s="46"/>
      <c r="I36" s="46"/>
      <c r="J36" s="48"/>
    </row>
    <row r="37">
      <c r="A37" s="37" t="s">
        <v>593</v>
      </c>
      <c r="B37" s="37">
        <v>8</v>
      </c>
      <c r="C37" s="38" t="s">
        <v>5274</v>
      </c>
      <c r="D37" s="37" t="s">
        <v>595</v>
      </c>
      <c r="E37" s="39" t="s">
        <v>5275</v>
      </c>
      <c r="F37" s="40" t="s">
        <v>624</v>
      </c>
      <c r="G37" s="41">
        <v>480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6704</v>
      </c>
      <c r="F39" s="46"/>
      <c r="G39" s="46"/>
      <c r="H39" s="46"/>
      <c r="I39" s="46"/>
      <c r="J39" s="48"/>
    </row>
    <row r="40" ht="45">
      <c r="A40" s="37" t="s">
        <v>601</v>
      </c>
      <c r="B40" s="45"/>
      <c r="C40" s="46"/>
      <c r="D40" s="46"/>
      <c r="E40" s="39" t="s">
        <v>5277</v>
      </c>
      <c r="F40" s="46"/>
      <c r="G40" s="46"/>
      <c r="H40" s="46"/>
      <c r="I40" s="46"/>
      <c r="J40" s="48"/>
    </row>
    <row r="41">
      <c r="A41" s="37" t="s">
        <v>593</v>
      </c>
      <c r="B41" s="37">
        <v>9</v>
      </c>
      <c r="C41" s="38" t="s">
        <v>5453</v>
      </c>
      <c r="D41" s="37" t="s">
        <v>595</v>
      </c>
      <c r="E41" s="39" t="s">
        <v>5454</v>
      </c>
      <c r="F41" s="40" t="s">
        <v>1003</v>
      </c>
      <c r="G41" s="41">
        <v>132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6705</v>
      </c>
      <c r="F43" s="46"/>
      <c r="G43" s="46"/>
      <c r="H43" s="46"/>
      <c r="I43" s="46"/>
      <c r="J43" s="48"/>
    </row>
    <row r="44" ht="45">
      <c r="A44" s="37" t="s">
        <v>601</v>
      </c>
      <c r="B44" s="45"/>
      <c r="C44" s="46"/>
      <c r="D44" s="46"/>
      <c r="E44" s="39" t="s">
        <v>5456</v>
      </c>
      <c r="F44" s="46"/>
      <c r="G44" s="46"/>
      <c r="H44" s="46"/>
      <c r="I44" s="46"/>
      <c r="J44" s="48"/>
    </row>
    <row r="45">
      <c r="A45" s="37" t="s">
        <v>593</v>
      </c>
      <c r="B45" s="37">
        <v>10</v>
      </c>
      <c r="C45" s="38" t="s">
        <v>5282</v>
      </c>
      <c r="D45" s="37" t="s">
        <v>595</v>
      </c>
      <c r="E45" s="39" t="s">
        <v>5283</v>
      </c>
      <c r="F45" s="40" t="s">
        <v>641</v>
      </c>
      <c r="G45" s="41">
        <v>107.614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6706</v>
      </c>
      <c r="F47" s="46"/>
      <c r="G47" s="46"/>
      <c r="H47" s="46"/>
      <c r="I47" s="46"/>
      <c r="J47" s="48"/>
    </row>
    <row r="48" ht="409.5">
      <c r="A48" s="37" t="s">
        <v>601</v>
      </c>
      <c r="B48" s="45"/>
      <c r="C48" s="46"/>
      <c r="D48" s="46"/>
      <c r="E48" s="39" t="s">
        <v>5285</v>
      </c>
      <c r="F48" s="46"/>
      <c r="G48" s="46"/>
      <c r="H48" s="46"/>
      <c r="I48" s="46"/>
      <c r="J48" s="48"/>
    </row>
    <row r="49">
      <c r="A49" s="37" t="s">
        <v>593</v>
      </c>
      <c r="B49" s="37">
        <v>11</v>
      </c>
      <c r="C49" s="38" t="s">
        <v>5286</v>
      </c>
      <c r="D49" s="37" t="s">
        <v>595</v>
      </c>
      <c r="E49" s="39" t="s">
        <v>5287</v>
      </c>
      <c r="F49" s="40" t="s">
        <v>641</v>
      </c>
      <c r="G49" s="41">
        <v>204.38499999999999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6707</v>
      </c>
      <c r="F51" s="46"/>
      <c r="G51" s="46"/>
      <c r="H51" s="46"/>
      <c r="I51" s="46"/>
      <c r="J51" s="48"/>
    </row>
    <row r="52" ht="390">
      <c r="A52" s="37" t="s">
        <v>601</v>
      </c>
      <c r="B52" s="45"/>
      <c r="C52" s="46"/>
      <c r="D52" s="46"/>
      <c r="E52" s="39" t="s">
        <v>5289</v>
      </c>
      <c r="F52" s="46"/>
      <c r="G52" s="46"/>
      <c r="H52" s="46"/>
      <c r="I52" s="46"/>
      <c r="J52" s="48"/>
    </row>
    <row r="53">
      <c r="A53" s="37" t="s">
        <v>593</v>
      </c>
      <c r="B53" s="37">
        <v>12</v>
      </c>
      <c r="C53" s="38" t="s">
        <v>3400</v>
      </c>
      <c r="D53" s="37" t="s">
        <v>595</v>
      </c>
      <c r="E53" s="39" t="s">
        <v>3401</v>
      </c>
      <c r="F53" s="40" t="s">
        <v>641</v>
      </c>
      <c r="G53" s="41">
        <v>400.221</v>
      </c>
      <c r="H53" s="42">
        <v>0</v>
      </c>
      <c r="I53" s="43">
        <f>ROUND(G53*H53,P4)</f>
        <v>0</v>
      </c>
      <c r="J53" s="37"/>
      <c r="O53" s="44">
        <f>I53*0.21</f>
        <v>0</v>
      </c>
      <c r="P53">
        <v>3</v>
      </c>
    </row>
    <row r="54">
      <c r="A54" s="37" t="s">
        <v>598</v>
      </c>
      <c r="B54" s="45"/>
      <c r="C54" s="46"/>
      <c r="D54" s="46"/>
      <c r="E54" s="47" t="s">
        <v>595</v>
      </c>
      <c r="F54" s="46"/>
      <c r="G54" s="46"/>
      <c r="H54" s="46"/>
      <c r="I54" s="46"/>
      <c r="J54" s="48"/>
    </row>
    <row r="55" ht="255">
      <c r="A55" s="37" t="s">
        <v>599</v>
      </c>
      <c r="B55" s="45"/>
      <c r="C55" s="46"/>
      <c r="D55" s="46"/>
      <c r="E55" s="49" t="s">
        <v>6708</v>
      </c>
      <c r="F55" s="46"/>
      <c r="G55" s="46"/>
      <c r="H55" s="46"/>
      <c r="I55" s="46"/>
      <c r="J55" s="48"/>
    </row>
    <row r="56" ht="405">
      <c r="A56" s="37" t="s">
        <v>601</v>
      </c>
      <c r="B56" s="45"/>
      <c r="C56" s="46"/>
      <c r="D56" s="46"/>
      <c r="E56" s="39" t="s">
        <v>3363</v>
      </c>
      <c r="F56" s="46"/>
      <c r="G56" s="46"/>
      <c r="H56" s="46"/>
      <c r="I56" s="46"/>
      <c r="J56" s="48"/>
    </row>
    <row r="57">
      <c r="A57" s="37" t="s">
        <v>593</v>
      </c>
      <c r="B57" s="37">
        <v>13</v>
      </c>
      <c r="C57" s="38" t="s">
        <v>4447</v>
      </c>
      <c r="D57" s="37" t="s">
        <v>595</v>
      </c>
      <c r="E57" s="39" t="s">
        <v>5294</v>
      </c>
      <c r="F57" s="40" t="s">
        <v>641</v>
      </c>
      <c r="G57" s="41">
        <v>571.65499999999997</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6709</v>
      </c>
      <c r="F59" s="46"/>
      <c r="G59" s="46"/>
      <c r="H59" s="46"/>
      <c r="I59" s="46"/>
      <c r="J59" s="48"/>
    </row>
    <row r="60" ht="240">
      <c r="A60" s="37" t="s">
        <v>601</v>
      </c>
      <c r="B60" s="45"/>
      <c r="C60" s="46"/>
      <c r="D60" s="46"/>
      <c r="E60" s="39" t="s">
        <v>5296</v>
      </c>
      <c r="F60" s="46"/>
      <c r="G60" s="46"/>
      <c r="H60" s="46"/>
      <c r="I60" s="46"/>
      <c r="J60" s="48"/>
    </row>
    <row r="61">
      <c r="A61" s="37" t="s">
        <v>593</v>
      </c>
      <c r="B61" s="37">
        <v>14</v>
      </c>
      <c r="C61" s="38" t="s">
        <v>644</v>
      </c>
      <c r="D61" s="37" t="s">
        <v>595</v>
      </c>
      <c r="E61" s="39" t="s">
        <v>844</v>
      </c>
      <c r="F61" s="40" t="s">
        <v>641</v>
      </c>
      <c r="G61" s="41">
        <v>155.255</v>
      </c>
      <c r="H61" s="42">
        <v>0</v>
      </c>
      <c r="I61" s="43">
        <f>ROUND(G61*H61,P4)</f>
        <v>0</v>
      </c>
      <c r="J61" s="37"/>
      <c r="O61" s="44">
        <f>I61*0.21</f>
        <v>0</v>
      </c>
      <c r="P61">
        <v>3</v>
      </c>
    </row>
    <row r="62">
      <c r="A62" s="37" t="s">
        <v>598</v>
      </c>
      <c r="B62" s="45"/>
      <c r="C62" s="46"/>
      <c r="D62" s="46"/>
      <c r="E62" s="47" t="s">
        <v>595</v>
      </c>
      <c r="F62" s="46"/>
      <c r="G62" s="46"/>
      <c r="H62" s="46"/>
      <c r="I62" s="46"/>
      <c r="J62" s="48"/>
    </row>
    <row r="63" ht="285">
      <c r="A63" s="37" t="s">
        <v>599</v>
      </c>
      <c r="B63" s="45"/>
      <c r="C63" s="46"/>
      <c r="D63" s="46"/>
      <c r="E63" s="49" t="s">
        <v>6710</v>
      </c>
      <c r="F63" s="46"/>
      <c r="G63" s="46"/>
      <c r="H63" s="46"/>
      <c r="I63" s="46"/>
      <c r="J63" s="48"/>
    </row>
    <row r="64" ht="300">
      <c r="A64" s="37" t="s">
        <v>601</v>
      </c>
      <c r="B64" s="45"/>
      <c r="C64" s="46"/>
      <c r="D64" s="46"/>
      <c r="E64" s="39" t="s">
        <v>846</v>
      </c>
      <c r="F64" s="46"/>
      <c r="G64" s="46"/>
      <c r="H64" s="46"/>
      <c r="I64" s="46"/>
      <c r="J64" s="48"/>
    </row>
    <row r="65">
      <c r="A65" s="37" t="s">
        <v>593</v>
      </c>
      <c r="B65" s="37">
        <v>15</v>
      </c>
      <c r="C65" s="38" t="s">
        <v>4466</v>
      </c>
      <c r="D65" s="37" t="s">
        <v>595</v>
      </c>
      <c r="E65" s="39" t="s">
        <v>5297</v>
      </c>
      <c r="F65" s="40" t="s">
        <v>641</v>
      </c>
      <c r="G65" s="41">
        <v>189.42699999999999</v>
      </c>
      <c r="H65" s="42">
        <v>0</v>
      </c>
      <c r="I65" s="43">
        <f>ROUND(G65*H65,P4)</f>
        <v>0</v>
      </c>
      <c r="J65" s="37"/>
      <c r="O65" s="44">
        <f>I65*0.21</f>
        <v>0</v>
      </c>
      <c r="P65">
        <v>3</v>
      </c>
    </row>
    <row r="66">
      <c r="A66" s="37" t="s">
        <v>598</v>
      </c>
      <c r="B66" s="45"/>
      <c r="C66" s="46"/>
      <c r="D66" s="46"/>
      <c r="E66" s="47" t="s">
        <v>595</v>
      </c>
      <c r="F66" s="46"/>
      <c r="G66" s="46"/>
      <c r="H66" s="46"/>
      <c r="I66" s="46"/>
      <c r="J66" s="48"/>
    </row>
    <row r="67" ht="345">
      <c r="A67" s="37" t="s">
        <v>599</v>
      </c>
      <c r="B67" s="45"/>
      <c r="C67" s="46"/>
      <c r="D67" s="46"/>
      <c r="E67" s="49" t="s">
        <v>6711</v>
      </c>
      <c r="F67" s="46"/>
      <c r="G67" s="46"/>
      <c r="H67" s="46"/>
      <c r="I67" s="46"/>
      <c r="J67" s="48"/>
    </row>
    <row r="68" ht="300">
      <c r="A68" s="37" t="s">
        <v>601</v>
      </c>
      <c r="B68" s="45"/>
      <c r="C68" s="46"/>
      <c r="D68" s="46"/>
      <c r="E68" s="39" t="s">
        <v>5299</v>
      </c>
      <c r="F68" s="46"/>
      <c r="G68" s="46"/>
      <c r="H68" s="46"/>
      <c r="I68" s="46"/>
      <c r="J68" s="48"/>
    </row>
    <row r="69">
      <c r="A69" s="37" t="s">
        <v>593</v>
      </c>
      <c r="B69" s="37">
        <v>16</v>
      </c>
      <c r="C69" s="38" t="s">
        <v>1006</v>
      </c>
      <c r="D69" s="37" t="s">
        <v>595</v>
      </c>
      <c r="E69" s="39" t="s">
        <v>6712</v>
      </c>
      <c r="F69" s="40" t="s">
        <v>641</v>
      </c>
      <c r="G69" s="41">
        <v>63.829999999999998</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6713</v>
      </c>
      <c r="F71" s="46"/>
      <c r="G71" s="46"/>
      <c r="H71" s="46"/>
      <c r="I71" s="46"/>
      <c r="J71" s="48"/>
    </row>
    <row r="72" ht="375">
      <c r="A72" s="37" t="s">
        <v>601</v>
      </c>
      <c r="B72" s="45"/>
      <c r="C72" s="46"/>
      <c r="D72" s="46"/>
      <c r="E72" s="39" t="s">
        <v>6714</v>
      </c>
      <c r="F72" s="46"/>
      <c r="G72" s="46"/>
      <c r="H72" s="46"/>
      <c r="I72" s="46"/>
      <c r="J72" s="48"/>
    </row>
    <row r="73">
      <c r="A73" s="37" t="s">
        <v>593</v>
      </c>
      <c r="B73" s="37">
        <v>17</v>
      </c>
      <c r="C73" s="38" t="s">
        <v>4470</v>
      </c>
      <c r="D73" s="37" t="s">
        <v>595</v>
      </c>
      <c r="E73" s="39" t="s">
        <v>5300</v>
      </c>
      <c r="F73" s="40" t="s">
        <v>641</v>
      </c>
      <c r="G73" s="41">
        <v>3.8690000000000002</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6715</v>
      </c>
      <c r="F75" s="46"/>
      <c r="G75" s="46"/>
      <c r="H75" s="46"/>
      <c r="I75" s="46"/>
      <c r="J75" s="48"/>
    </row>
    <row r="76" ht="390">
      <c r="A76" s="37" t="s">
        <v>601</v>
      </c>
      <c r="B76" s="45"/>
      <c r="C76" s="46"/>
      <c r="D76" s="46"/>
      <c r="E76" s="39" t="s">
        <v>5302</v>
      </c>
      <c r="F76" s="46"/>
      <c r="G76" s="46"/>
      <c r="H76" s="46"/>
      <c r="I76" s="46"/>
      <c r="J76" s="48"/>
    </row>
    <row r="77">
      <c r="A77" s="37" t="s">
        <v>593</v>
      </c>
      <c r="B77" s="37">
        <v>18</v>
      </c>
      <c r="C77" s="38" t="s">
        <v>5466</v>
      </c>
      <c r="D77" s="37" t="s">
        <v>595</v>
      </c>
      <c r="E77" s="39" t="s">
        <v>5467</v>
      </c>
      <c r="F77" s="40" t="s">
        <v>641</v>
      </c>
      <c r="G77" s="41">
        <v>83.670000000000002</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6716</v>
      </c>
      <c r="F79" s="46"/>
      <c r="G79" s="46"/>
      <c r="H79" s="46"/>
      <c r="I79" s="46"/>
      <c r="J79" s="48"/>
    </row>
    <row r="80" ht="345">
      <c r="A80" s="37" t="s">
        <v>601</v>
      </c>
      <c r="B80" s="45"/>
      <c r="C80" s="46"/>
      <c r="D80" s="46"/>
      <c r="E80" s="39" t="s">
        <v>5293</v>
      </c>
      <c r="F80" s="46"/>
      <c r="G80" s="46"/>
      <c r="H80" s="46"/>
      <c r="I80" s="46"/>
      <c r="J80" s="48"/>
    </row>
    <row r="81">
      <c r="A81" s="37" t="s">
        <v>593</v>
      </c>
      <c r="B81" s="37">
        <v>19</v>
      </c>
      <c r="C81" s="38" t="s">
        <v>4483</v>
      </c>
      <c r="D81" s="37" t="s">
        <v>595</v>
      </c>
      <c r="E81" s="39" t="s">
        <v>5305</v>
      </c>
      <c r="F81" s="40" t="s">
        <v>650</v>
      </c>
      <c r="G81" s="41">
        <v>103.11</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599</v>
      </c>
      <c r="B83" s="45"/>
      <c r="C83" s="46"/>
      <c r="D83" s="46"/>
      <c r="E83" s="49" t="s">
        <v>6717</v>
      </c>
      <c r="F83" s="46"/>
      <c r="G83" s="46"/>
      <c r="H83" s="46"/>
      <c r="I83" s="46"/>
      <c r="J83" s="48"/>
    </row>
    <row r="84" ht="45">
      <c r="A84" s="37" t="s">
        <v>601</v>
      </c>
      <c r="B84" s="45"/>
      <c r="C84" s="46"/>
      <c r="D84" s="46"/>
      <c r="E84" s="39" t="s">
        <v>5307</v>
      </c>
      <c r="F84" s="46"/>
      <c r="G84" s="46"/>
      <c r="H84" s="46"/>
      <c r="I84" s="46"/>
      <c r="J84" s="48"/>
    </row>
    <row r="85">
      <c r="A85" s="37" t="s">
        <v>593</v>
      </c>
      <c r="B85" s="37">
        <v>20</v>
      </c>
      <c r="C85" s="38" t="s">
        <v>4491</v>
      </c>
      <c r="D85" s="37" t="s">
        <v>595</v>
      </c>
      <c r="E85" s="39" t="s">
        <v>4492</v>
      </c>
      <c r="F85" s="40" t="s">
        <v>650</v>
      </c>
      <c r="G85" s="41">
        <v>103.11</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6718</v>
      </c>
      <c r="F87" s="46"/>
      <c r="G87" s="46"/>
      <c r="H87" s="46"/>
      <c r="I87" s="46"/>
      <c r="J87" s="48"/>
    </row>
    <row r="88" ht="30">
      <c r="A88" s="37" t="s">
        <v>601</v>
      </c>
      <c r="B88" s="45"/>
      <c r="C88" s="46"/>
      <c r="D88" s="46"/>
      <c r="E88" s="39" t="s">
        <v>5309</v>
      </c>
      <c r="F88" s="46"/>
      <c r="G88" s="46"/>
      <c r="H88" s="46"/>
      <c r="I88" s="46"/>
      <c r="J88" s="48"/>
    </row>
    <row r="89" ht="30">
      <c r="A89" s="37" t="s">
        <v>593</v>
      </c>
      <c r="B89" s="37">
        <v>21</v>
      </c>
      <c r="C89" s="38" t="s">
        <v>5310</v>
      </c>
      <c r="D89" s="37" t="s">
        <v>595</v>
      </c>
      <c r="E89" s="39" t="s">
        <v>5311</v>
      </c>
      <c r="F89" s="40" t="s">
        <v>641</v>
      </c>
      <c r="G89" s="41">
        <v>15.467000000000001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6719</v>
      </c>
      <c r="F91" s="46"/>
      <c r="G91" s="46"/>
      <c r="H91" s="46"/>
      <c r="I91" s="46"/>
      <c r="J91" s="48"/>
    </row>
    <row r="92" ht="45">
      <c r="A92" s="37" t="s">
        <v>601</v>
      </c>
      <c r="B92" s="45"/>
      <c r="C92" s="46"/>
      <c r="D92" s="46"/>
      <c r="E92" s="39" t="s">
        <v>5313</v>
      </c>
      <c r="F92" s="46"/>
      <c r="G92" s="46"/>
      <c r="H92" s="46"/>
      <c r="I92" s="46"/>
      <c r="J92" s="48"/>
    </row>
    <row r="93">
      <c r="A93" s="31" t="s">
        <v>591</v>
      </c>
      <c r="B93" s="32"/>
      <c r="C93" s="33" t="s">
        <v>5314</v>
      </c>
      <c r="D93" s="34"/>
      <c r="E93" s="31" t="s">
        <v>4955</v>
      </c>
      <c r="F93" s="34"/>
      <c r="G93" s="34"/>
      <c r="H93" s="34"/>
      <c r="I93" s="35">
        <f>SUMIFS(I94:I125,A94:A125,"P")</f>
        <v>0</v>
      </c>
      <c r="J93" s="36"/>
    </row>
    <row r="94">
      <c r="A94" s="37" t="s">
        <v>593</v>
      </c>
      <c r="B94" s="37">
        <v>22</v>
      </c>
      <c r="C94" s="38" t="s">
        <v>5783</v>
      </c>
      <c r="D94" s="37" t="s">
        <v>595</v>
      </c>
      <c r="E94" s="39" t="s">
        <v>5784</v>
      </c>
      <c r="F94" s="40" t="s">
        <v>641</v>
      </c>
      <c r="G94" s="41">
        <v>1.7549999999999999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6720</v>
      </c>
      <c r="F96" s="46"/>
      <c r="G96" s="46"/>
      <c r="H96" s="46"/>
      <c r="I96" s="46"/>
      <c r="J96" s="48"/>
    </row>
    <row r="97" ht="75">
      <c r="A97" s="37" t="s">
        <v>601</v>
      </c>
      <c r="B97" s="45"/>
      <c r="C97" s="46"/>
      <c r="D97" s="46"/>
      <c r="E97" s="39" t="s">
        <v>5786</v>
      </c>
      <c r="F97" s="46"/>
      <c r="G97" s="46"/>
      <c r="H97" s="46"/>
      <c r="I97" s="46"/>
      <c r="J97" s="48"/>
    </row>
    <row r="98">
      <c r="A98" s="37" t="s">
        <v>593</v>
      </c>
      <c r="B98" s="37">
        <v>23</v>
      </c>
      <c r="C98" s="38" t="s">
        <v>6721</v>
      </c>
      <c r="D98" s="37" t="s">
        <v>595</v>
      </c>
      <c r="E98" s="39" t="s">
        <v>6722</v>
      </c>
      <c r="F98" s="40" t="s">
        <v>641</v>
      </c>
      <c r="G98" s="41">
        <v>0.050000000000000003</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6723</v>
      </c>
      <c r="F100" s="46"/>
      <c r="G100" s="46"/>
      <c r="H100" s="46"/>
      <c r="I100" s="46"/>
      <c r="J100" s="48"/>
    </row>
    <row r="101" ht="75">
      <c r="A101" s="37" t="s">
        <v>601</v>
      </c>
      <c r="B101" s="45"/>
      <c r="C101" s="46"/>
      <c r="D101" s="46"/>
      <c r="E101" s="39" t="s">
        <v>5786</v>
      </c>
      <c r="F101" s="46"/>
      <c r="G101" s="46"/>
      <c r="H101" s="46"/>
      <c r="I101" s="46"/>
      <c r="J101" s="48"/>
    </row>
    <row r="102">
      <c r="A102" s="37" t="s">
        <v>593</v>
      </c>
      <c r="B102" s="37">
        <v>24</v>
      </c>
      <c r="C102" s="38" t="s">
        <v>5315</v>
      </c>
      <c r="D102" s="37" t="s">
        <v>595</v>
      </c>
      <c r="E102" s="39" t="s">
        <v>5316</v>
      </c>
      <c r="F102" s="40" t="s">
        <v>650</v>
      </c>
      <c r="G102" s="41">
        <v>34.850000000000001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6724</v>
      </c>
      <c r="F104" s="46"/>
      <c r="G104" s="46"/>
      <c r="H104" s="46"/>
      <c r="I104" s="46"/>
      <c r="J104" s="48"/>
    </row>
    <row r="105" ht="75">
      <c r="A105" s="37" t="s">
        <v>601</v>
      </c>
      <c r="B105" s="45"/>
      <c r="C105" s="46"/>
      <c r="D105" s="46"/>
      <c r="E105" s="39" t="s">
        <v>5318</v>
      </c>
      <c r="F105" s="46"/>
      <c r="G105" s="46"/>
      <c r="H105" s="46"/>
      <c r="I105" s="46"/>
      <c r="J105" s="48"/>
    </row>
    <row r="106">
      <c r="A106" s="37" t="s">
        <v>593</v>
      </c>
      <c r="B106" s="37">
        <v>25</v>
      </c>
      <c r="C106" s="38" t="s">
        <v>4956</v>
      </c>
      <c r="D106" s="37" t="s">
        <v>595</v>
      </c>
      <c r="E106" s="39" t="s">
        <v>4957</v>
      </c>
      <c r="F106" s="40" t="s">
        <v>641</v>
      </c>
      <c r="G106" s="41">
        <v>62.948999999999998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6725</v>
      </c>
      <c r="F108" s="46"/>
      <c r="G108" s="46"/>
      <c r="H108" s="46"/>
      <c r="I108" s="46"/>
      <c r="J108" s="48"/>
    </row>
    <row r="109" ht="409.5">
      <c r="A109" s="37" t="s">
        <v>601</v>
      </c>
      <c r="B109" s="45"/>
      <c r="C109" s="46"/>
      <c r="D109" s="46"/>
      <c r="E109" s="39" t="s">
        <v>5478</v>
      </c>
      <c r="F109" s="46"/>
      <c r="G109" s="46"/>
      <c r="H109" s="46"/>
      <c r="I109" s="46"/>
      <c r="J109" s="48"/>
    </row>
    <row r="110">
      <c r="A110" s="37" t="s">
        <v>593</v>
      </c>
      <c r="B110" s="37">
        <v>26</v>
      </c>
      <c r="C110" s="38" t="s">
        <v>4963</v>
      </c>
      <c r="D110" s="37" t="s">
        <v>595</v>
      </c>
      <c r="E110" s="39" t="s">
        <v>4964</v>
      </c>
      <c r="F110" s="40" t="s">
        <v>1127</v>
      </c>
      <c r="G110" s="41">
        <v>4.4820000000000002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6726</v>
      </c>
      <c r="F112" s="46"/>
      <c r="G112" s="46"/>
      <c r="H112" s="46"/>
      <c r="I112" s="46"/>
      <c r="J112" s="48"/>
    </row>
    <row r="113" ht="330">
      <c r="A113" s="37" t="s">
        <v>601</v>
      </c>
      <c r="B113" s="45"/>
      <c r="C113" s="46"/>
      <c r="D113" s="46"/>
      <c r="E113" s="39" t="s">
        <v>5480</v>
      </c>
      <c r="F113" s="46"/>
      <c r="G113" s="46"/>
      <c r="H113" s="46"/>
      <c r="I113" s="46"/>
      <c r="J113" s="48"/>
    </row>
    <row r="114">
      <c r="A114" s="37" t="s">
        <v>593</v>
      </c>
      <c r="B114" s="37">
        <v>27</v>
      </c>
      <c r="C114" s="38" t="s">
        <v>5481</v>
      </c>
      <c r="D114" s="37" t="s">
        <v>595</v>
      </c>
      <c r="E114" s="39" t="s">
        <v>5482</v>
      </c>
      <c r="F114" s="40" t="s">
        <v>1003</v>
      </c>
      <c r="G114" s="41">
        <v>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6727</v>
      </c>
      <c r="F116" s="46"/>
      <c r="G116" s="46"/>
      <c r="H116" s="46"/>
      <c r="I116" s="46"/>
      <c r="J116" s="48"/>
    </row>
    <row r="117" ht="225">
      <c r="A117" s="37" t="s">
        <v>601</v>
      </c>
      <c r="B117" s="45"/>
      <c r="C117" s="46"/>
      <c r="D117" s="46"/>
      <c r="E117" s="39" t="s">
        <v>5484</v>
      </c>
      <c r="F117" s="46"/>
      <c r="G117" s="46"/>
      <c r="H117" s="46"/>
      <c r="I117" s="46"/>
      <c r="J117" s="48"/>
    </row>
    <row r="118">
      <c r="A118" s="37" t="s">
        <v>593</v>
      </c>
      <c r="B118" s="37">
        <v>28</v>
      </c>
      <c r="C118" s="38" t="s">
        <v>4977</v>
      </c>
      <c r="D118" s="37" t="s">
        <v>595</v>
      </c>
      <c r="E118" s="39" t="s">
        <v>4978</v>
      </c>
      <c r="F118" s="40" t="s">
        <v>641</v>
      </c>
      <c r="G118" s="41">
        <v>25.870000000000001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6728</v>
      </c>
      <c r="F120" s="46"/>
      <c r="G120" s="46"/>
      <c r="H120" s="46"/>
      <c r="I120" s="46"/>
      <c r="J120" s="48"/>
    </row>
    <row r="121" ht="409.5">
      <c r="A121" s="37" t="s">
        <v>601</v>
      </c>
      <c r="B121" s="45"/>
      <c r="C121" s="46"/>
      <c r="D121" s="46"/>
      <c r="E121" s="39" t="s">
        <v>5075</v>
      </c>
      <c r="F121" s="46"/>
      <c r="G121" s="46"/>
      <c r="H121" s="46"/>
      <c r="I121" s="46"/>
      <c r="J121" s="48"/>
    </row>
    <row r="122">
      <c r="A122" s="37" t="s">
        <v>593</v>
      </c>
      <c r="B122" s="37">
        <v>29</v>
      </c>
      <c r="C122" s="38" t="s">
        <v>4981</v>
      </c>
      <c r="D122" s="37" t="s">
        <v>595</v>
      </c>
      <c r="E122" s="39" t="s">
        <v>5489</v>
      </c>
      <c r="F122" s="40" t="s">
        <v>1127</v>
      </c>
      <c r="G122" s="41">
        <v>4.2009999999999996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6729</v>
      </c>
      <c r="F124" s="46"/>
      <c r="G124" s="46"/>
      <c r="H124" s="46"/>
      <c r="I124" s="46"/>
      <c r="J124" s="48"/>
    </row>
    <row r="125" ht="330">
      <c r="A125" s="37" t="s">
        <v>601</v>
      </c>
      <c r="B125" s="45"/>
      <c r="C125" s="46"/>
      <c r="D125" s="46"/>
      <c r="E125" s="39" t="s">
        <v>5344</v>
      </c>
      <c r="F125" s="46"/>
      <c r="G125" s="46"/>
      <c r="H125" s="46"/>
      <c r="I125" s="46"/>
      <c r="J125" s="48"/>
    </row>
    <row r="126">
      <c r="A126" s="31" t="s">
        <v>591</v>
      </c>
      <c r="B126" s="32"/>
      <c r="C126" s="33" t="s">
        <v>5328</v>
      </c>
      <c r="D126" s="34"/>
      <c r="E126" s="31" t="s">
        <v>4985</v>
      </c>
      <c r="F126" s="34"/>
      <c r="G126" s="34"/>
      <c r="H126" s="34"/>
      <c r="I126" s="35">
        <f>SUMIFS(I127:I154,A127:A154,"P")</f>
        <v>0</v>
      </c>
      <c r="J126" s="36"/>
    </row>
    <row r="127">
      <c r="A127" s="37" t="s">
        <v>593</v>
      </c>
      <c r="B127" s="37">
        <v>30</v>
      </c>
      <c r="C127" s="38" t="s">
        <v>6730</v>
      </c>
      <c r="D127" s="37" t="s">
        <v>595</v>
      </c>
      <c r="E127" s="39" t="s">
        <v>6731</v>
      </c>
      <c r="F127" s="40" t="s">
        <v>1049</v>
      </c>
      <c r="G127" s="41">
        <v>159.68000000000001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6732</v>
      </c>
      <c r="F129" s="46"/>
      <c r="G129" s="46"/>
      <c r="H129" s="46"/>
      <c r="I129" s="46"/>
      <c r="J129" s="48"/>
    </row>
    <row r="130" ht="45">
      <c r="A130" s="37" t="s">
        <v>601</v>
      </c>
      <c r="B130" s="45"/>
      <c r="C130" s="46"/>
      <c r="D130" s="46"/>
      <c r="E130" s="39" t="s">
        <v>6733</v>
      </c>
      <c r="F130" s="46"/>
      <c r="G130" s="46"/>
      <c r="H130" s="46"/>
      <c r="I130" s="46"/>
      <c r="J130" s="48"/>
    </row>
    <row r="131">
      <c r="A131" s="37" t="s">
        <v>593</v>
      </c>
      <c r="B131" s="37">
        <v>31</v>
      </c>
      <c r="C131" s="38" t="s">
        <v>5329</v>
      </c>
      <c r="D131" s="37" t="s">
        <v>595</v>
      </c>
      <c r="E131" s="39" t="s">
        <v>5330</v>
      </c>
      <c r="F131" s="40" t="s">
        <v>641</v>
      </c>
      <c r="G131" s="41">
        <v>12.156000000000001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6734</v>
      </c>
      <c r="F133" s="46"/>
      <c r="G133" s="46"/>
      <c r="H133" s="46"/>
      <c r="I133" s="46"/>
      <c r="J133" s="48"/>
    </row>
    <row r="134" ht="409.5">
      <c r="A134" s="37" t="s">
        <v>601</v>
      </c>
      <c r="B134" s="45"/>
      <c r="C134" s="46"/>
      <c r="D134" s="46"/>
      <c r="E134" s="39" t="s">
        <v>5332</v>
      </c>
      <c r="F134" s="46"/>
      <c r="G134" s="46"/>
      <c r="H134" s="46"/>
      <c r="I134" s="46"/>
      <c r="J134" s="48"/>
    </row>
    <row r="135">
      <c r="A135" s="37" t="s">
        <v>593</v>
      </c>
      <c r="B135" s="37">
        <v>32</v>
      </c>
      <c r="C135" s="38" t="s">
        <v>5333</v>
      </c>
      <c r="D135" s="37" t="s">
        <v>595</v>
      </c>
      <c r="E135" s="39" t="s">
        <v>5334</v>
      </c>
      <c r="F135" s="40" t="s">
        <v>1127</v>
      </c>
      <c r="G135" s="41">
        <v>1.4099999999999999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75">
      <c r="A137" s="37" t="s">
        <v>599</v>
      </c>
      <c r="B137" s="45"/>
      <c r="C137" s="46"/>
      <c r="D137" s="46"/>
      <c r="E137" s="49" t="s">
        <v>6735</v>
      </c>
      <c r="F137" s="46"/>
      <c r="G137" s="46"/>
      <c r="H137" s="46"/>
      <c r="I137" s="46"/>
      <c r="J137" s="48"/>
    </row>
    <row r="138" ht="300">
      <c r="A138" s="37" t="s">
        <v>601</v>
      </c>
      <c r="B138" s="45"/>
      <c r="C138" s="46"/>
      <c r="D138" s="46"/>
      <c r="E138" s="39" t="s">
        <v>5336</v>
      </c>
      <c r="F138" s="46"/>
      <c r="G138" s="46"/>
      <c r="H138" s="46"/>
      <c r="I138" s="46"/>
      <c r="J138" s="48"/>
    </row>
    <row r="139">
      <c r="A139" s="37" t="s">
        <v>593</v>
      </c>
      <c r="B139" s="37">
        <v>33</v>
      </c>
      <c r="C139" s="38" t="s">
        <v>5337</v>
      </c>
      <c r="D139" s="37" t="s">
        <v>595</v>
      </c>
      <c r="E139" s="39" t="s">
        <v>5338</v>
      </c>
      <c r="F139" s="40" t="s">
        <v>641</v>
      </c>
      <c r="G139" s="41">
        <v>15.199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6736</v>
      </c>
      <c r="F141" s="46"/>
      <c r="G141" s="46"/>
      <c r="H141" s="46"/>
      <c r="I141" s="46"/>
      <c r="J141" s="48"/>
    </row>
    <row r="142" ht="409.5">
      <c r="A142" s="37" t="s">
        <v>601</v>
      </c>
      <c r="B142" s="45"/>
      <c r="C142" s="46"/>
      <c r="D142" s="46"/>
      <c r="E142" s="39" t="s">
        <v>5340</v>
      </c>
      <c r="F142" s="46"/>
      <c r="G142" s="46"/>
      <c r="H142" s="46"/>
      <c r="I142" s="46"/>
      <c r="J142" s="48"/>
    </row>
    <row r="143">
      <c r="A143" s="37" t="s">
        <v>593</v>
      </c>
      <c r="B143" s="37">
        <v>34</v>
      </c>
      <c r="C143" s="38" t="s">
        <v>5341</v>
      </c>
      <c r="D143" s="37" t="s">
        <v>595</v>
      </c>
      <c r="E143" s="39" t="s">
        <v>5342</v>
      </c>
      <c r="F143" s="40" t="s">
        <v>1127</v>
      </c>
      <c r="G143" s="41">
        <v>1.8100000000000001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6737</v>
      </c>
      <c r="F145" s="46"/>
      <c r="G145" s="46"/>
      <c r="H145" s="46"/>
      <c r="I145" s="46"/>
      <c r="J145" s="48"/>
    </row>
    <row r="146" ht="330">
      <c r="A146" s="37" t="s">
        <v>601</v>
      </c>
      <c r="B146" s="45"/>
      <c r="C146" s="46"/>
      <c r="D146" s="46"/>
      <c r="E146" s="39" t="s">
        <v>5344</v>
      </c>
      <c r="F146" s="46"/>
      <c r="G146" s="46"/>
      <c r="H146" s="46"/>
      <c r="I146" s="46"/>
      <c r="J146" s="48"/>
    </row>
    <row r="147">
      <c r="A147" s="37" t="s">
        <v>593</v>
      </c>
      <c r="B147" s="37">
        <v>35</v>
      </c>
      <c r="C147" s="38" t="s">
        <v>5348</v>
      </c>
      <c r="D147" s="37" t="s">
        <v>595</v>
      </c>
      <c r="E147" s="39" t="s">
        <v>5349</v>
      </c>
      <c r="F147" s="40" t="s">
        <v>641</v>
      </c>
      <c r="G147" s="41">
        <v>62.484999999999999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6738</v>
      </c>
      <c r="F149" s="46"/>
      <c r="G149" s="46"/>
      <c r="H149" s="46"/>
      <c r="I149" s="46"/>
      <c r="J149" s="48"/>
    </row>
    <row r="150" ht="409.5">
      <c r="A150" s="37" t="s">
        <v>601</v>
      </c>
      <c r="B150" s="45"/>
      <c r="C150" s="46"/>
      <c r="D150" s="46"/>
      <c r="E150" s="39" t="s">
        <v>5340</v>
      </c>
      <c r="F150" s="46"/>
      <c r="G150" s="46"/>
      <c r="H150" s="46"/>
      <c r="I150" s="46"/>
      <c r="J150" s="48"/>
    </row>
    <row r="151">
      <c r="A151" s="37" t="s">
        <v>593</v>
      </c>
      <c r="B151" s="37">
        <v>36</v>
      </c>
      <c r="C151" s="38" t="s">
        <v>5351</v>
      </c>
      <c r="D151" s="37" t="s">
        <v>595</v>
      </c>
      <c r="E151" s="39" t="s">
        <v>5352</v>
      </c>
      <c r="F151" s="40" t="s">
        <v>1127</v>
      </c>
      <c r="G151" s="41">
        <v>11.228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6739</v>
      </c>
      <c r="F153" s="46"/>
      <c r="G153" s="46"/>
      <c r="H153" s="46"/>
      <c r="I153" s="46"/>
      <c r="J153" s="48"/>
    </row>
    <row r="154" ht="330">
      <c r="A154" s="37" t="s">
        <v>601</v>
      </c>
      <c r="B154" s="45"/>
      <c r="C154" s="46"/>
      <c r="D154" s="46"/>
      <c r="E154" s="39" t="s">
        <v>5344</v>
      </c>
      <c r="F154" s="46"/>
      <c r="G154" s="46"/>
      <c r="H154" s="46"/>
      <c r="I154" s="46"/>
      <c r="J154" s="48"/>
    </row>
    <row r="155">
      <c r="A155" s="31" t="s">
        <v>591</v>
      </c>
      <c r="B155" s="32"/>
      <c r="C155" s="33" t="s">
        <v>5354</v>
      </c>
      <c r="D155" s="34"/>
      <c r="E155" s="31" t="s">
        <v>1643</v>
      </c>
      <c r="F155" s="34"/>
      <c r="G155" s="34"/>
      <c r="H155" s="34"/>
      <c r="I155" s="35">
        <f>SUMIFS(I156:I187,A156:A187,"P")</f>
        <v>0</v>
      </c>
      <c r="J155" s="36"/>
    </row>
    <row r="156">
      <c r="A156" s="37" t="s">
        <v>593</v>
      </c>
      <c r="B156" s="37">
        <v>37</v>
      </c>
      <c r="C156" s="38" t="s">
        <v>5005</v>
      </c>
      <c r="D156" s="37" t="s">
        <v>595</v>
      </c>
      <c r="E156" s="39" t="s">
        <v>5514</v>
      </c>
      <c r="F156" s="40" t="s">
        <v>641</v>
      </c>
      <c r="G156" s="41">
        <v>0.66300000000000003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5">
      <c r="A158" s="37" t="s">
        <v>599</v>
      </c>
      <c r="B158" s="45"/>
      <c r="C158" s="46"/>
      <c r="D158" s="46"/>
      <c r="E158" s="49" t="s">
        <v>6740</v>
      </c>
      <c r="F158" s="46"/>
      <c r="G158" s="46"/>
      <c r="H158" s="46"/>
      <c r="I158" s="46"/>
      <c r="J158" s="48"/>
    </row>
    <row r="159" ht="300">
      <c r="A159" s="37" t="s">
        <v>601</v>
      </c>
      <c r="B159" s="45"/>
      <c r="C159" s="46"/>
      <c r="D159" s="46"/>
      <c r="E159" s="39" t="s">
        <v>5358</v>
      </c>
      <c r="F159" s="46"/>
      <c r="G159" s="46"/>
      <c r="H159" s="46"/>
      <c r="I159" s="46"/>
      <c r="J159" s="48"/>
    </row>
    <row r="160">
      <c r="A160" s="37" t="s">
        <v>593</v>
      </c>
      <c r="B160" s="37">
        <v>38</v>
      </c>
      <c r="C160" s="38" t="s">
        <v>4519</v>
      </c>
      <c r="D160" s="37" t="s">
        <v>595</v>
      </c>
      <c r="E160" s="39" t="s">
        <v>5638</v>
      </c>
      <c r="F160" s="40" t="s">
        <v>641</v>
      </c>
      <c r="G160" s="41">
        <v>20.968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599</v>
      </c>
      <c r="B162" s="45"/>
      <c r="C162" s="46"/>
      <c r="D162" s="46"/>
      <c r="E162" s="49" t="s">
        <v>6741</v>
      </c>
      <c r="F162" s="46"/>
      <c r="G162" s="46"/>
      <c r="H162" s="46"/>
      <c r="I162" s="46"/>
      <c r="J162" s="48"/>
    </row>
    <row r="163" ht="409.5">
      <c r="A163" s="37" t="s">
        <v>601</v>
      </c>
      <c r="B163" s="45"/>
      <c r="C163" s="46"/>
      <c r="D163" s="46"/>
      <c r="E163" s="39" t="s">
        <v>5340</v>
      </c>
      <c r="F163" s="46"/>
      <c r="G163" s="46"/>
      <c r="H163" s="46"/>
      <c r="I163" s="46"/>
      <c r="J163" s="48"/>
    </row>
    <row r="164">
      <c r="A164" s="37" t="s">
        <v>593</v>
      </c>
      <c r="B164" s="37">
        <v>39</v>
      </c>
      <c r="C164" s="38" t="s">
        <v>4526</v>
      </c>
      <c r="D164" s="37" t="s">
        <v>595</v>
      </c>
      <c r="E164" s="39" t="s">
        <v>5519</v>
      </c>
      <c r="F164" s="40" t="s">
        <v>641</v>
      </c>
      <c r="G164" s="41">
        <v>7.6900000000000004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40">
      <c r="A166" s="37" t="s">
        <v>599</v>
      </c>
      <c r="B166" s="45"/>
      <c r="C166" s="46"/>
      <c r="D166" s="46"/>
      <c r="E166" s="49" t="s">
        <v>6742</v>
      </c>
      <c r="F166" s="46"/>
      <c r="G166" s="46"/>
      <c r="H166" s="46"/>
      <c r="I166" s="46"/>
      <c r="J166" s="48"/>
    </row>
    <row r="167" ht="409.5">
      <c r="A167" s="37" t="s">
        <v>601</v>
      </c>
      <c r="B167" s="45"/>
      <c r="C167" s="46"/>
      <c r="D167" s="46"/>
      <c r="E167" s="39" t="s">
        <v>5340</v>
      </c>
      <c r="F167" s="46"/>
      <c r="G167" s="46"/>
      <c r="H167" s="46"/>
      <c r="I167" s="46"/>
      <c r="J167" s="48"/>
    </row>
    <row r="168">
      <c r="A168" s="37" t="s">
        <v>593</v>
      </c>
      <c r="B168" s="37">
        <v>40</v>
      </c>
      <c r="C168" s="38" t="s">
        <v>5364</v>
      </c>
      <c r="D168" s="37" t="s">
        <v>595</v>
      </c>
      <c r="E168" s="39" t="s">
        <v>5365</v>
      </c>
      <c r="F168" s="40" t="s">
        <v>1127</v>
      </c>
      <c r="G168" s="41">
        <v>0.45000000000000001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6743</v>
      </c>
      <c r="F170" s="46"/>
      <c r="G170" s="46"/>
      <c r="H170" s="46"/>
      <c r="I170" s="46"/>
      <c r="J170" s="48"/>
    </row>
    <row r="171" ht="225">
      <c r="A171" s="37" t="s">
        <v>601</v>
      </c>
      <c r="B171" s="45"/>
      <c r="C171" s="46"/>
      <c r="D171" s="46"/>
      <c r="E171" s="39" t="s">
        <v>5367</v>
      </c>
      <c r="F171" s="46"/>
      <c r="G171" s="46"/>
      <c r="H171" s="46"/>
      <c r="I171" s="46"/>
      <c r="J171" s="48"/>
    </row>
    <row r="172">
      <c r="A172" s="37" t="s">
        <v>593</v>
      </c>
      <c r="B172" s="37">
        <v>41</v>
      </c>
      <c r="C172" s="38" t="s">
        <v>4529</v>
      </c>
      <c r="D172" s="37" t="s">
        <v>595</v>
      </c>
      <c r="E172" s="39" t="s">
        <v>5521</v>
      </c>
      <c r="F172" s="40" t="s">
        <v>641</v>
      </c>
      <c r="G172" s="41">
        <v>14.717000000000001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6744</v>
      </c>
      <c r="F174" s="46"/>
      <c r="G174" s="46"/>
      <c r="H174" s="46"/>
      <c r="I174" s="46"/>
      <c r="J174" s="48"/>
    </row>
    <row r="175" ht="60">
      <c r="A175" s="37" t="s">
        <v>601</v>
      </c>
      <c r="B175" s="45"/>
      <c r="C175" s="46"/>
      <c r="D175" s="46"/>
      <c r="E175" s="39" t="s">
        <v>5523</v>
      </c>
      <c r="F175" s="46"/>
      <c r="G175" s="46"/>
      <c r="H175" s="46"/>
      <c r="I175" s="46"/>
      <c r="J175" s="48"/>
    </row>
    <row r="176">
      <c r="A176" s="37" t="s">
        <v>593</v>
      </c>
      <c r="B176" s="37">
        <v>42</v>
      </c>
      <c r="C176" s="38" t="s">
        <v>4533</v>
      </c>
      <c r="D176" s="37" t="s">
        <v>595</v>
      </c>
      <c r="E176" s="39" t="s">
        <v>5524</v>
      </c>
      <c r="F176" s="40" t="s">
        <v>641</v>
      </c>
      <c r="G176" s="41">
        <v>13.571999999999999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6745</v>
      </c>
      <c r="F178" s="46"/>
      <c r="G178" s="46"/>
      <c r="H178" s="46"/>
      <c r="I178" s="46"/>
      <c r="J178" s="48"/>
    </row>
    <row r="179" ht="60">
      <c r="A179" s="37" t="s">
        <v>601</v>
      </c>
      <c r="B179" s="45"/>
      <c r="C179" s="46"/>
      <c r="D179" s="46"/>
      <c r="E179" s="39" t="s">
        <v>5523</v>
      </c>
      <c r="F179" s="46"/>
      <c r="G179" s="46"/>
      <c r="H179" s="46"/>
      <c r="I179" s="46"/>
      <c r="J179" s="48"/>
    </row>
    <row r="180">
      <c r="A180" s="37" t="s">
        <v>593</v>
      </c>
      <c r="B180" s="37">
        <v>43</v>
      </c>
      <c r="C180" s="38" t="s">
        <v>6746</v>
      </c>
      <c r="D180" s="37" t="s">
        <v>595</v>
      </c>
      <c r="E180" s="39" t="s">
        <v>6747</v>
      </c>
      <c r="F180" s="40" t="s">
        <v>641</v>
      </c>
      <c r="G180" s="41">
        <v>35.039999999999999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6748</v>
      </c>
      <c r="F182" s="46"/>
      <c r="G182" s="46"/>
      <c r="H182" s="46"/>
      <c r="I182" s="46"/>
      <c r="J182" s="48"/>
    </row>
    <row r="183" ht="45">
      <c r="A183" s="37" t="s">
        <v>601</v>
      </c>
      <c r="B183" s="45"/>
      <c r="C183" s="46"/>
      <c r="D183" s="46"/>
      <c r="E183" s="39" t="s">
        <v>6749</v>
      </c>
      <c r="F183" s="46"/>
      <c r="G183" s="46"/>
      <c r="H183" s="46"/>
      <c r="I183" s="46"/>
      <c r="J183" s="48"/>
    </row>
    <row r="184">
      <c r="A184" s="37" t="s">
        <v>593</v>
      </c>
      <c r="B184" s="37">
        <v>44</v>
      </c>
      <c r="C184" s="38" t="s">
        <v>4540</v>
      </c>
      <c r="D184" s="37" t="s">
        <v>595</v>
      </c>
      <c r="E184" s="39" t="s">
        <v>4541</v>
      </c>
      <c r="F184" s="40" t="s">
        <v>641</v>
      </c>
      <c r="G184" s="41">
        <v>6.0700000000000003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210">
      <c r="A186" s="37" t="s">
        <v>599</v>
      </c>
      <c r="B186" s="45"/>
      <c r="C186" s="46"/>
      <c r="D186" s="46"/>
      <c r="E186" s="49" t="s">
        <v>6750</v>
      </c>
      <c r="F186" s="46"/>
      <c r="G186" s="46"/>
      <c r="H186" s="46"/>
      <c r="I186" s="46"/>
      <c r="J186" s="48"/>
    </row>
    <row r="187" ht="150">
      <c r="A187" s="37" t="s">
        <v>601</v>
      </c>
      <c r="B187" s="45"/>
      <c r="C187" s="46"/>
      <c r="D187" s="46"/>
      <c r="E187" s="39" t="s">
        <v>5377</v>
      </c>
      <c r="F187" s="46"/>
      <c r="G187" s="46"/>
      <c r="H187" s="46"/>
      <c r="I187" s="46"/>
      <c r="J187" s="48"/>
    </row>
    <row r="188">
      <c r="A188" s="31" t="s">
        <v>591</v>
      </c>
      <c r="B188" s="32"/>
      <c r="C188" s="33" t="s">
        <v>5646</v>
      </c>
      <c r="D188" s="34"/>
      <c r="E188" s="31" t="s">
        <v>5647</v>
      </c>
      <c r="F188" s="34"/>
      <c r="G188" s="34"/>
      <c r="H188" s="34"/>
      <c r="I188" s="35">
        <f>SUMIFS(I189:I204,A189:A204,"P")</f>
        <v>0</v>
      </c>
      <c r="J188" s="36"/>
    </row>
    <row r="189">
      <c r="A189" s="37" t="s">
        <v>593</v>
      </c>
      <c r="B189" s="37">
        <v>45</v>
      </c>
      <c r="C189" s="38" t="s">
        <v>6751</v>
      </c>
      <c r="D189" s="37" t="s">
        <v>595</v>
      </c>
      <c r="E189" s="39" t="s">
        <v>6752</v>
      </c>
      <c r="F189" s="40" t="s">
        <v>650</v>
      </c>
      <c r="G189" s="41">
        <v>127.92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6753</v>
      </c>
      <c r="F191" s="46"/>
      <c r="G191" s="46"/>
      <c r="H191" s="46"/>
      <c r="I191" s="46"/>
      <c r="J191" s="48"/>
    </row>
    <row r="192" ht="75">
      <c r="A192" s="37" t="s">
        <v>601</v>
      </c>
      <c r="B192" s="45"/>
      <c r="C192" s="46"/>
      <c r="D192" s="46"/>
      <c r="E192" s="39" t="s">
        <v>6754</v>
      </c>
      <c r="F192" s="46"/>
      <c r="G192" s="46"/>
      <c r="H192" s="46"/>
      <c r="I192" s="46"/>
      <c r="J192" s="48"/>
    </row>
    <row r="193" ht="30">
      <c r="A193" s="37" t="s">
        <v>593</v>
      </c>
      <c r="B193" s="37">
        <v>46</v>
      </c>
      <c r="C193" s="38" t="s">
        <v>6755</v>
      </c>
      <c r="D193" s="37" t="s">
        <v>595</v>
      </c>
      <c r="E193" s="39" t="s">
        <v>6756</v>
      </c>
      <c r="F193" s="40" t="s">
        <v>650</v>
      </c>
      <c r="G193" s="41">
        <v>63.960000000000001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6757</v>
      </c>
      <c r="F195" s="46"/>
      <c r="G195" s="46"/>
      <c r="H195" s="46"/>
      <c r="I195" s="46"/>
      <c r="J195" s="48"/>
    </row>
    <row r="196" ht="165">
      <c r="A196" s="37" t="s">
        <v>601</v>
      </c>
      <c r="B196" s="45"/>
      <c r="C196" s="46"/>
      <c r="D196" s="46"/>
      <c r="E196" s="39" t="s">
        <v>6758</v>
      </c>
      <c r="F196" s="46"/>
      <c r="G196" s="46"/>
      <c r="H196" s="46"/>
      <c r="I196" s="46"/>
      <c r="J196" s="48"/>
    </row>
    <row r="197">
      <c r="A197" s="37" t="s">
        <v>593</v>
      </c>
      <c r="B197" s="37">
        <v>47</v>
      </c>
      <c r="C197" s="38" t="s">
        <v>6759</v>
      </c>
      <c r="D197" s="37" t="s">
        <v>595</v>
      </c>
      <c r="E197" s="39" t="s">
        <v>6760</v>
      </c>
      <c r="F197" s="40" t="s">
        <v>650</v>
      </c>
      <c r="G197" s="41">
        <v>63.960000000000001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6761</v>
      </c>
      <c r="F199" s="46"/>
      <c r="G199" s="46"/>
      <c r="H199" s="46"/>
      <c r="I199" s="46"/>
      <c r="J199" s="48"/>
    </row>
    <row r="200" ht="165">
      <c r="A200" s="37" t="s">
        <v>601</v>
      </c>
      <c r="B200" s="45"/>
      <c r="C200" s="46"/>
      <c r="D200" s="46"/>
      <c r="E200" s="39" t="s">
        <v>6758</v>
      </c>
      <c r="F200" s="46"/>
      <c r="G200" s="46"/>
      <c r="H200" s="46"/>
      <c r="I200" s="46"/>
      <c r="J200" s="48"/>
    </row>
    <row r="201">
      <c r="A201" s="37" t="s">
        <v>593</v>
      </c>
      <c r="B201" s="37">
        <v>48</v>
      </c>
      <c r="C201" s="38" t="s">
        <v>6762</v>
      </c>
      <c r="D201" s="37" t="s">
        <v>595</v>
      </c>
      <c r="E201" s="39" t="s">
        <v>6763</v>
      </c>
      <c r="F201" s="40" t="s">
        <v>650</v>
      </c>
      <c r="G201" s="41">
        <v>63.960000000000001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6764</v>
      </c>
      <c r="F203" s="46"/>
      <c r="G203" s="46"/>
      <c r="H203" s="46"/>
      <c r="I203" s="46"/>
      <c r="J203" s="48"/>
    </row>
    <row r="204" ht="165">
      <c r="A204" s="37" t="s">
        <v>601</v>
      </c>
      <c r="B204" s="45"/>
      <c r="C204" s="46"/>
      <c r="D204" s="46"/>
      <c r="E204" s="39" t="s">
        <v>6758</v>
      </c>
      <c r="F204" s="46"/>
      <c r="G204" s="46"/>
      <c r="H204" s="46"/>
      <c r="I204" s="46"/>
      <c r="J204" s="48"/>
    </row>
    <row r="205">
      <c r="A205" s="31" t="s">
        <v>591</v>
      </c>
      <c r="B205" s="32"/>
      <c r="C205" s="33" t="s">
        <v>1689</v>
      </c>
      <c r="D205" s="34"/>
      <c r="E205" s="31" t="s">
        <v>5172</v>
      </c>
      <c r="F205" s="34"/>
      <c r="G205" s="34"/>
      <c r="H205" s="34"/>
      <c r="I205" s="35">
        <f>SUMIFS(I206:I233,A206:A233,"P")</f>
        <v>0</v>
      </c>
      <c r="J205" s="36"/>
    </row>
    <row r="206" ht="30">
      <c r="A206" s="37" t="s">
        <v>593</v>
      </c>
      <c r="B206" s="37">
        <v>49</v>
      </c>
      <c r="C206" s="38" t="s">
        <v>4570</v>
      </c>
      <c r="D206" s="37" t="s">
        <v>595</v>
      </c>
      <c r="E206" s="39" t="s">
        <v>5384</v>
      </c>
      <c r="F206" s="40" t="s">
        <v>650</v>
      </c>
      <c r="G206" s="41">
        <v>240.48500000000001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09.5">
      <c r="A208" s="37" t="s">
        <v>599</v>
      </c>
      <c r="B208" s="45"/>
      <c r="C208" s="46"/>
      <c r="D208" s="46"/>
      <c r="E208" s="49" t="s">
        <v>6765</v>
      </c>
      <c r="F208" s="46"/>
      <c r="G208" s="46"/>
      <c r="H208" s="46"/>
      <c r="I208" s="46"/>
      <c r="J208" s="48"/>
    </row>
    <row r="209" ht="270">
      <c r="A209" s="37" t="s">
        <v>601</v>
      </c>
      <c r="B209" s="45"/>
      <c r="C209" s="46"/>
      <c r="D209" s="46"/>
      <c r="E209" s="39" t="s">
        <v>5386</v>
      </c>
      <c r="F209" s="46"/>
      <c r="G209" s="46"/>
      <c r="H209" s="46"/>
      <c r="I209" s="46"/>
      <c r="J209" s="48"/>
    </row>
    <row r="210" ht="30">
      <c r="A210" s="37" t="s">
        <v>593</v>
      </c>
      <c r="B210" s="37">
        <v>50</v>
      </c>
      <c r="C210" s="38" t="s">
        <v>6766</v>
      </c>
      <c r="D210" s="37" t="s">
        <v>595</v>
      </c>
      <c r="E210" s="39" t="s">
        <v>6767</v>
      </c>
      <c r="F210" s="40" t="s">
        <v>650</v>
      </c>
      <c r="G210" s="41">
        <v>162.13999999999999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360">
      <c r="A212" s="37" t="s">
        <v>599</v>
      </c>
      <c r="B212" s="45"/>
      <c r="C212" s="46"/>
      <c r="D212" s="46"/>
      <c r="E212" s="49" t="s">
        <v>6768</v>
      </c>
      <c r="F212" s="46"/>
      <c r="G212" s="46"/>
      <c r="H212" s="46"/>
      <c r="I212" s="46"/>
      <c r="J212" s="48"/>
    </row>
    <row r="213" ht="270">
      <c r="A213" s="37" t="s">
        <v>601</v>
      </c>
      <c r="B213" s="45"/>
      <c r="C213" s="46"/>
      <c r="D213" s="46"/>
      <c r="E213" s="39" t="s">
        <v>5386</v>
      </c>
      <c r="F213" s="46"/>
      <c r="G213" s="46"/>
      <c r="H213" s="46"/>
      <c r="I213" s="46"/>
      <c r="J213" s="48"/>
    </row>
    <row r="214" ht="30">
      <c r="A214" s="37" t="s">
        <v>593</v>
      </c>
      <c r="B214" s="37">
        <v>51</v>
      </c>
      <c r="C214" s="38" t="s">
        <v>5390</v>
      </c>
      <c r="D214" s="37" t="s">
        <v>595</v>
      </c>
      <c r="E214" s="39" t="s">
        <v>5391</v>
      </c>
      <c r="F214" s="40" t="s">
        <v>650</v>
      </c>
      <c r="G214" s="41">
        <v>81.510000000000005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6769</v>
      </c>
      <c r="F216" s="46"/>
      <c r="G216" s="46"/>
      <c r="H216" s="46"/>
      <c r="I216" s="46"/>
      <c r="J216" s="48"/>
    </row>
    <row r="217" ht="270">
      <c r="A217" s="37" t="s">
        <v>601</v>
      </c>
      <c r="B217" s="45"/>
      <c r="C217" s="46"/>
      <c r="D217" s="46"/>
      <c r="E217" s="39" t="s">
        <v>5386</v>
      </c>
      <c r="F217" s="46"/>
      <c r="G217" s="46"/>
      <c r="H217" s="46"/>
      <c r="I217" s="46"/>
      <c r="J217" s="48"/>
    </row>
    <row r="218">
      <c r="A218" s="37" t="s">
        <v>593</v>
      </c>
      <c r="B218" s="37">
        <v>52</v>
      </c>
      <c r="C218" s="38" t="s">
        <v>6770</v>
      </c>
      <c r="D218" s="37" t="s">
        <v>595</v>
      </c>
      <c r="E218" s="39" t="s">
        <v>6771</v>
      </c>
      <c r="F218" s="40" t="s">
        <v>650</v>
      </c>
      <c r="G218" s="41">
        <v>30.59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75">
      <c r="A220" s="37" t="s">
        <v>599</v>
      </c>
      <c r="B220" s="45"/>
      <c r="C220" s="46"/>
      <c r="D220" s="46"/>
      <c r="E220" s="49" t="s">
        <v>6772</v>
      </c>
      <c r="F220" s="46"/>
      <c r="G220" s="46"/>
      <c r="H220" s="46"/>
      <c r="I220" s="46"/>
      <c r="J220" s="48"/>
    </row>
    <row r="221" ht="285">
      <c r="A221" s="37" t="s">
        <v>601</v>
      </c>
      <c r="B221" s="45"/>
      <c r="C221" s="46"/>
      <c r="D221" s="46"/>
      <c r="E221" s="39" t="s">
        <v>6773</v>
      </c>
      <c r="F221" s="46"/>
      <c r="G221" s="46"/>
      <c r="H221" s="46"/>
      <c r="I221" s="46"/>
      <c r="J221" s="48"/>
    </row>
    <row r="222" ht="30">
      <c r="A222" s="37" t="s">
        <v>593</v>
      </c>
      <c r="B222" s="37">
        <v>53</v>
      </c>
      <c r="C222" s="38" t="s">
        <v>6774</v>
      </c>
      <c r="D222" s="37" t="s">
        <v>595</v>
      </c>
      <c r="E222" s="39" t="s">
        <v>6775</v>
      </c>
      <c r="F222" s="40" t="s">
        <v>650</v>
      </c>
      <c r="G222" s="41">
        <v>72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6776</v>
      </c>
      <c r="F224" s="46"/>
      <c r="G224" s="46"/>
      <c r="H224" s="46"/>
      <c r="I224" s="46"/>
      <c r="J224" s="48"/>
    </row>
    <row r="225" ht="300">
      <c r="A225" s="37" t="s">
        <v>601</v>
      </c>
      <c r="B225" s="45"/>
      <c r="C225" s="46"/>
      <c r="D225" s="46"/>
      <c r="E225" s="39" t="s">
        <v>6777</v>
      </c>
      <c r="F225" s="46"/>
      <c r="G225" s="46"/>
      <c r="H225" s="46"/>
      <c r="I225" s="46"/>
      <c r="J225" s="48"/>
    </row>
    <row r="226">
      <c r="A226" s="37" t="s">
        <v>593</v>
      </c>
      <c r="B226" s="37">
        <v>54</v>
      </c>
      <c r="C226" s="38" t="s">
        <v>5393</v>
      </c>
      <c r="D226" s="37" t="s">
        <v>595</v>
      </c>
      <c r="E226" s="39" t="s">
        <v>5394</v>
      </c>
      <c r="F226" s="40" t="s">
        <v>650</v>
      </c>
      <c r="G226" s="41">
        <v>49.920000000000002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6778</v>
      </c>
      <c r="F228" s="46"/>
      <c r="G228" s="46"/>
      <c r="H228" s="46"/>
      <c r="I228" s="46"/>
      <c r="J228" s="48"/>
    </row>
    <row r="229" ht="45">
      <c r="A229" s="37" t="s">
        <v>601</v>
      </c>
      <c r="B229" s="45"/>
      <c r="C229" s="46"/>
      <c r="D229" s="46"/>
      <c r="E229" s="39" t="s">
        <v>5396</v>
      </c>
      <c r="F229" s="46"/>
      <c r="G229" s="46"/>
      <c r="H229" s="46"/>
      <c r="I229" s="46"/>
      <c r="J229" s="48"/>
    </row>
    <row r="230">
      <c r="A230" s="37" t="s">
        <v>593</v>
      </c>
      <c r="B230" s="37">
        <v>55</v>
      </c>
      <c r="C230" s="38" t="s">
        <v>5397</v>
      </c>
      <c r="D230" s="37" t="s">
        <v>595</v>
      </c>
      <c r="E230" s="39" t="s">
        <v>5398</v>
      </c>
      <c r="F230" s="40" t="s">
        <v>650</v>
      </c>
      <c r="G230" s="41">
        <v>143.89599999999999</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09.5">
      <c r="A232" s="37" t="s">
        <v>599</v>
      </c>
      <c r="B232" s="45"/>
      <c r="C232" s="46"/>
      <c r="D232" s="46"/>
      <c r="E232" s="49" t="s">
        <v>6779</v>
      </c>
      <c r="F232" s="46"/>
      <c r="G232" s="46"/>
      <c r="H232" s="46"/>
      <c r="I232" s="46"/>
      <c r="J232" s="48"/>
    </row>
    <row r="233" ht="45">
      <c r="A233" s="37" t="s">
        <v>601</v>
      </c>
      <c r="B233" s="45"/>
      <c r="C233" s="46"/>
      <c r="D233" s="46"/>
      <c r="E233" s="39" t="s">
        <v>5396</v>
      </c>
      <c r="F233" s="46"/>
      <c r="G233" s="46"/>
      <c r="H233" s="46"/>
      <c r="I233" s="46"/>
      <c r="J233" s="48"/>
    </row>
    <row r="234">
      <c r="A234" s="31" t="s">
        <v>591</v>
      </c>
      <c r="B234" s="32"/>
      <c r="C234" s="33" t="s">
        <v>5410</v>
      </c>
      <c r="D234" s="34"/>
      <c r="E234" s="31" t="s">
        <v>4579</v>
      </c>
      <c r="F234" s="34"/>
      <c r="G234" s="34"/>
      <c r="H234" s="34"/>
      <c r="I234" s="35">
        <f>SUMIFS(I235:I246,A235:A246,"P")</f>
        <v>0</v>
      </c>
      <c r="J234" s="36"/>
    </row>
    <row r="235">
      <c r="A235" s="37" t="s">
        <v>593</v>
      </c>
      <c r="B235" s="37">
        <v>56</v>
      </c>
      <c r="C235" s="38" t="s">
        <v>5671</v>
      </c>
      <c r="D235" s="37" t="s">
        <v>595</v>
      </c>
      <c r="E235" s="39" t="s">
        <v>5672</v>
      </c>
      <c r="F235" s="40" t="s">
        <v>1003</v>
      </c>
      <c r="G235" s="41">
        <v>0.59999999999999998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6780</v>
      </c>
      <c r="F237" s="46"/>
      <c r="G237" s="46"/>
      <c r="H237" s="46"/>
      <c r="I237" s="46"/>
      <c r="J237" s="48"/>
    </row>
    <row r="238" ht="345">
      <c r="A238" s="37" t="s">
        <v>601</v>
      </c>
      <c r="B238" s="45"/>
      <c r="C238" s="46"/>
      <c r="D238" s="46"/>
      <c r="E238" s="39" t="s">
        <v>5414</v>
      </c>
      <c r="F238" s="46"/>
      <c r="G238" s="46"/>
      <c r="H238" s="46"/>
      <c r="I238" s="46"/>
      <c r="J238" s="48"/>
    </row>
    <row r="239">
      <c r="A239" s="37" t="s">
        <v>593</v>
      </c>
      <c r="B239" s="37">
        <v>57</v>
      </c>
      <c r="C239" s="38" t="s">
        <v>6781</v>
      </c>
      <c r="D239" s="37" t="s">
        <v>595</v>
      </c>
      <c r="E239" s="39" t="s">
        <v>6782</v>
      </c>
      <c r="F239" s="40" t="s">
        <v>1003</v>
      </c>
      <c r="G239" s="41">
        <v>19.5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60">
      <c r="A241" s="37" t="s">
        <v>599</v>
      </c>
      <c r="B241" s="45"/>
      <c r="C241" s="46"/>
      <c r="D241" s="46"/>
      <c r="E241" s="49" t="s">
        <v>6783</v>
      </c>
      <c r="F241" s="46"/>
      <c r="G241" s="46"/>
      <c r="H241" s="46"/>
      <c r="I241" s="46"/>
      <c r="J241" s="48"/>
    </row>
    <row r="242" ht="315">
      <c r="A242" s="37" t="s">
        <v>601</v>
      </c>
      <c r="B242" s="45"/>
      <c r="C242" s="46"/>
      <c r="D242" s="46"/>
      <c r="E242" s="39" t="s">
        <v>5416</v>
      </c>
      <c r="F242" s="46"/>
      <c r="G242" s="46"/>
      <c r="H242" s="46"/>
      <c r="I242" s="46"/>
      <c r="J242" s="48"/>
    </row>
    <row r="243">
      <c r="A243" s="37" t="s">
        <v>593</v>
      </c>
      <c r="B243" s="37">
        <v>58</v>
      </c>
      <c r="C243" s="38" t="s">
        <v>4597</v>
      </c>
      <c r="D243" s="37" t="s">
        <v>595</v>
      </c>
      <c r="E243" s="39" t="s">
        <v>4598</v>
      </c>
      <c r="F243" s="40" t="s">
        <v>1003</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6784</v>
      </c>
      <c r="F245" s="46"/>
      <c r="G245" s="46"/>
      <c r="H245" s="46"/>
      <c r="I245" s="46"/>
      <c r="J245" s="48"/>
    </row>
    <row r="246" ht="315">
      <c r="A246" s="37" t="s">
        <v>601</v>
      </c>
      <c r="B246" s="45"/>
      <c r="C246" s="46"/>
      <c r="D246" s="46"/>
      <c r="E246" s="39" t="s">
        <v>5416</v>
      </c>
      <c r="F246" s="46"/>
      <c r="G246" s="46"/>
      <c r="H246" s="46"/>
      <c r="I246" s="46"/>
      <c r="J246" s="48"/>
    </row>
    <row r="247">
      <c r="A247" s="31" t="s">
        <v>591</v>
      </c>
      <c r="B247" s="32"/>
      <c r="C247" s="33" t="s">
        <v>4636</v>
      </c>
      <c r="D247" s="34"/>
      <c r="E247" s="31" t="s">
        <v>4637</v>
      </c>
      <c r="F247" s="34"/>
      <c r="G247" s="34"/>
      <c r="H247" s="34"/>
      <c r="I247" s="35">
        <f>SUMIFS(I248:I307,A248:A307,"P")</f>
        <v>0</v>
      </c>
      <c r="J247" s="36"/>
    </row>
    <row r="248" ht="30">
      <c r="A248" s="37" t="s">
        <v>593</v>
      </c>
      <c r="B248" s="37">
        <v>59</v>
      </c>
      <c r="C248" s="38" t="s">
        <v>6785</v>
      </c>
      <c r="D248" s="37" t="s">
        <v>595</v>
      </c>
      <c r="E248" s="39" t="s">
        <v>6786</v>
      </c>
      <c r="F248" s="40" t="s">
        <v>1003</v>
      </c>
      <c r="G248" s="41">
        <v>48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6787</v>
      </c>
      <c r="F250" s="46"/>
      <c r="G250" s="46"/>
      <c r="H250" s="46"/>
      <c r="I250" s="46"/>
      <c r="J250" s="48"/>
    </row>
    <row r="251" ht="165">
      <c r="A251" s="37" t="s">
        <v>601</v>
      </c>
      <c r="B251" s="45"/>
      <c r="C251" s="46"/>
      <c r="D251" s="46"/>
      <c r="E251" s="39" t="s">
        <v>6788</v>
      </c>
      <c r="F251" s="46"/>
      <c r="G251" s="46"/>
      <c r="H251" s="46"/>
      <c r="I251" s="46"/>
      <c r="J251" s="48"/>
    </row>
    <row r="252">
      <c r="A252" s="37" t="s">
        <v>593</v>
      </c>
      <c r="B252" s="37">
        <v>60</v>
      </c>
      <c r="C252" s="38" t="s">
        <v>6789</v>
      </c>
      <c r="D252" s="37" t="s">
        <v>595</v>
      </c>
      <c r="E252" s="39" t="s">
        <v>6790</v>
      </c>
      <c r="F252" s="40" t="s">
        <v>1003</v>
      </c>
      <c r="G252" s="41">
        <v>36</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6791</v>
      </c>
      <c r="F254" s="46"/>
      <c r="G254" s="46"/>
      <c r="H254" s="46"/>
      <c r="I254" s="46"/>
      <c r="J254" s="48"/>
    </row>
    <row r="255" ht="135">
      <c r="A255" s="37" t="s">
        <v>601</v>
      </c>
      <c r="B255" s="45"/>
      <c r="C255" s="46"/>
      <c r="D255" s="46"/>
      <c r="E255" s="39" t="s">
        <v>6792</v>
      </c>
      <c r="F255" s="46"/>
      <c r="G255" s="46"/>
      <c r="H255" s="46"/>
      <c r="I255" s="46"/>
      <c r="J255" s="48"/>
    </row>
    <row r="256" ht="30">
      <c r="A256" s="37" t="s">
        <v>593</v>
      </c>
      <c r="B256" s="37">
        <v>61</v>
      </c>
      <c r="C256" s="38" t="s">
        <v>6793</v>
      </c>
      <c r="D256" s="37" t="s">
        <v>595</v>
      </c>
      <c r="E256" s="39" t="s">
        <v>6794</v>
      </c>
      <c r="F256" s="40" t="s">
        <v>850</v>
      </c>
      <c r="G256" s="41">
        <v>4</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45">
      <c r="A258" s="37" t="s">
        <v>599</v>
      </c>
      <c r="B258" s="45"/>
      <c r="C258" s="46"/>
      <c r="D258" s="46"/>
      <c r="E258" s="49" t="s">
        <v>6795</v>
      </c>
      <c r="F258" s="46"/>
      <c r="G258" s="46"/>
      <c r="H258" s="46"/>
      <c r="I258" s="46"/>
      <c r="J258" s="48"/>
    </row>
    <row r="259" ht="60">
      <c r="A259" s="37" t="s">
        <v>601</v>
      </c>
      <c r="B259" s="45"/>
      <c r="C259" s="46"/>
      <c r="D259" s="46"/>
      <c r="E259" s="39" t="s">
        <v>6796</v>
      </c>
      <c r="F259" s="46"/>
      <c r="G259" s="46"/>
      <c r="H259" s="46"/>
      <c r="I259" s="46"/>
      <c r="J259" s="48"/>
    </row>
    <row r="260">
      <c r="A260" s="37" t="s">
        <v>593</v>
      </c>
      <c r="B260" s="37">
        <v>62</v>
      </c>
      <c r="C260" s="38" t="s">
        <v>5425</v>
      </c>
      <c r="D260" s="37" t="s">
        <v>595</v>
      </c>
      <c r="E260" s="39" t="s">
        <v>5426</v>
      </c>
      <c r="F260" s="40" t="s">
        <v>850</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6797</v>
      </c>
      <c r="F262" s="46"/>
      <c r="G262" s="46"/>
      <c r="H262" s="46"/>
      <c r="I262" s="46"/>
      <c r="J262" s="48"/>
    </row>
    <row r="263" ht="45">
      <c r="A263" s="37" t="s">
        <v>601</v>
      </c>
      <c r="B263" s="45"/>
      <c r="C263" s="46"/>
      <c r="D263" s="46"/>
      <c r="E263" s="39" t="s">
        <v>5428</v>
      </c>
      <c r="F263" s="46"/>
      <c r="G263" s="46"/>
      <c r="H263" s="46"/>
      <c r="I263" s="46"/>
      <c r="J263" s="48"/>
    </row>
    <row r="264" ht="30">
      <c r="A264" s="37" t="s">
        <v>593</v>
      </c>
      <c r="B264" s="37">
        <v>63</v>
      </c>
      <c r="C264" s="38" t="s">
        <v>6798</v>
      </c>
      <c r="D264" s="37" t="s">
        <v>595</v>
      </c>
      <c r="E264" s="39" t="s">
        <v>6799</v>
      </c>
      <c r="F264" s="40" t="s">
        <v>850</v>
      </c>
      <c r="G264" s="41">
        <v>2</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45">
      <c r="A266" s="37" t="s">
        <v>599</v>
      </c>
      <c r="B266" s="45"/>
      <c r="C266" s="46"/>
      <c r="D266" s="46"/>
      <c r="E266" s="49" t="s">
        <v>6800</v>
      </c>
      <c r="F266" s="46"/>
      <c r="G266" s="46"/>
      <c r="H266" s="46"/>
      <c r="I266" s="46"/>
      <c r="J266" s="48"/>
    </row>
    <row r="267" ht="30">
      <c r="A267" s="37" t="s">
        <v>601</v>
      </c>
      <c r="B267" s="45"/>
      <c r="C267" s="46"/>
      <c r="D267" s="46"/>
      <c r="E267" s="39" t="s">
        <v>6801</v>
      </c>
      <c r="F267" s="46"/>
      <c r="G267" s="46"/>
      <c r="H267" s="46"/>
      <c r="I267" s="46"/>
      <c r="J267" s="48"/>
    </row>
    <row r="268">
      <c r="A268" s="37" t="s">
        <v>593</v>
      </c>
      <c r="B268" s="37">
        <v>64</v>
      </c>
      <c r="C268" s="38" t="s">
        <v>6802</v>
      </c>
      <c r="D268" s="37" t="s">
        <v>595</v>
      </c>
      <c r="E268" s="39" t="s">
        <v>6803</v>
      </c>
      <c r="F268" s="40" t="s">
        <v>850</v>
      </c>
      <c r="G268" s="41">
        <v>2</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45">
      <c r="A270" s="37" t="s">
        <v>599</v>
      </c>
      <c r="B270" s="45"/>
      <c r="C270" s="46"/>
      <c r="D270" s="46"/>
      <c r="E270" s="49" t="s">
        <v>6804</v>
      </c>
      <c r="F270" s="46"/>
      <c r="G270" s="46"/>
      <c r="H270" s="46"/>
      <c r="I270" s="46"/>
      <c r="J270" s="48"/>
    </row>
    <row r="271" ht="30">
      <c r="A271" s="37" t="s">
        <v>601</v>
      </c>
      <c r="B271" s="45"/>
      <c r="C271" s="46"/>
      <c r="D271" s="46"/>
      <c r="E271" s="39" t="s">
        <v>6801</v>
      </c>
      <c r="F271" s="46"/>
      <c r="G271" s="46"/>
      <c r="H271" s="46"/>
      <c r="I271" s="46"/>
      <c r="J271" s="48"/>
    </row>
    <row r="272" ht="30">
      <c r="A272" s="37" t="s">
        <v>593</v>
      </c>
      <c r="B272" s="37">
        <v>65</v>
      </c>
      <c r="C272" s="38" t="s">
        <v>5031</v>
      </c>
      <c r="D272" s="37" t="s">
        <v>595</v>
      </c>
      <c r="E272" s="39" t="s">
        <v>5429</v>
      </c>
      <c r="F272" s="40" t="s">
        <v>1003</v>
      </c>
      <c r="G272" s="41">
        <v>43.950000000000003</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20">
      <c r="A274" s="37" t="s">
        <v>599</v>
      </c>
      <c r="B274" s="45"/>
      <c r="C274" s="46"/>
      <c r="D274" s="46"/>
      <c r="E274" s="49" t="s">
        <v>6805</v>
      </c>
      <c r="F274" s="46"/>
      <c r="G274" s="46"/>
      <c r="H274" s="46"/>
      <c r="I274" s="46"/>
      <c r="J274" s="48"/>
    </row>
    <row r="275" ht="60">
      <c r="A275" s="37" t="s">
        <v>601</v>
      </c>
      <c r="B275" s="45"/>
      <c r="C275" s="46"/>
      <c r="D275" s="46"/>
      <c r="E275" s="39" t="s">
        <v>5431</v>
      </c>
      <c r="F275" s="46"/>
      <c r="G275" s="46"/>
      <c r="H275" s="46"/>
      <c r="I275" s="46"/>
      <c r="J275" s="48"/>
    </row>
    <row r="276" ht="30">
      <c r="A276" s="37" t="s">
        <v>593</v>
      </c>
      <c r="B276" s="37">
        <v>66</v>
      </c>
      <c r="C276" s="38" t="s">
        <v>6806</v>
      </c>
      <c r="D276" s="37" t="s">
        <v>595</v>
      </c>
      <c r="E276" s="39" t="s">
        <v>6807</v>
      </c>
      <c r="F276" s="40" t="s">
        <v>1003</v>
      </c>
      <c r="G276" s="41">
        <v>11</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75">
      <c r="A278" s="37" t="s">
        <v>599</v>
      </c>
      <c r="B278" s="45"/>
      <c r="C278" s="46"/>
      <c r="D278" s="46"/>
      <c r="E278" s="49" t="s">
        <v>6808</v>
      </c>
      <c r="F278" s="46"/>
      <c r="G278" s="46"/>
      <c r="H278" s="46"/>
      <c r="I278" s="46"/>
      <c r="J278" s="48"/>
    </row>
    <row r="279" ht="60">
      <c r="A279" s="37" t="s">
        <v>601</v>
      </c>
      <c r="B279" s="45"/>
      <c r="C279" s="46"/>
      <c r="D279" s="46"/>
      <c r="E279" s="39" t="s">
        <v>5431</v>
      </c>
      <c r="F279" s="46"/>
      <c r="G279" s="46"/>
      <c r="H279" s="46"/>
      <c r="I279" s="46"/>
      <c r="J279" s="48"/>
    </row>
    <row r="280">
      <c r="A280" s="37" t="s">
        <v>593</v>
      </c>
      <c r="B280" s="37">
        <v>67</v>
      </c>
      <c r="C280" s="38" t="s">
        <v>6809</v>
      </c>
      <c r="D280" s="37" t="s">
        <v>595</v>
      </c>
      <c r="E280" s="39" t="s">
        <v>6810</v>
      </c>
      <c r="F280" s="40" t="s">
        <v>1003</v>
      </c>
      <c r="G280" s="41">
        <v>15.9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6811</v>
      </c>
      <c r="F282" s="46"/>
      <c r="G282" s="46"/>
      <c r="H282" s="46"/>
      <c r="I282" s="46"/>
      <c r="J282" s="48"/>
    </row>
    <row r="283" ht="30">
      <c r="A283" s="37" t="s">
        <v>601</v>
      </c>
      <c r="B283" s="45"/>
      <c r="C283" s="46"/>
      <c r="D283" s="46"/>
      <c r="E283" s="39" t="s">
        <v>6812</v>
      </c>
      <c r="F283" s="46"/>
      <c r="G283" s="46"/>
      <c r="H283" s="46"/>
      <c r="I283" s="46"/>
      <c r="J283" s="48"/>
    </row>
    <row r="284">
      <c r="A284" s="37" t="s">
        <v>593</v>
      </c>
      <c r="B284" s="37">
        <v>68</v>
      </c>
      <c r="C284" s="38" t="s">
        <v>6813</v>
      </c>
      <c r="D284" s="37" t="s">
        <v>595</v>
      </c>
      <c r="E284" s="39" t="s">
        <v>6814</v>
      </c>
      <c r="F284" s="40" t="s">
        <v>1003</v>
      </c>
      <c r="G284" s="41">
        <v>15.9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45">
      <c r="A286" s="37" t="s">
        <v>599</v>
      </c>
      <c r="B286" s="45"/>
      <c r="C286" s="46"/>
      <c r="D286" s="46"/>
      <c r="E286" s="49" t="s">
        <v>6815</v>
      </c>
      <c r="F286" s="46"/>
      <c r="G286" s="46"/>
      <c r="H286" s="46"/>
      <c r="I286" s="46"/>
      <c r="J286" s="48"/>
    </row>
    <row r="287" ht="45">
      <c r="A287" s="37" t="s">
        <v>601</v>
      </c>
      <c r="B287" s="45"/>
      <c r="C287" s="46"/>
      <c r="D287" s="46"/>
      <c r="E287" s="39" t="s">
        <v>5560</v>
      </c>
      <c r="F287" s="46"/>
      <c r="G287" s="46"/>
      <c r="H287" s="46"/>
      <c r="I287" s="46"/>
      <c r="J287" s="48"/>
    </row>
    <row r="288" ht="30">
      <c r="A288" s="37" t="s">
        <v>593</v>
      </c>
      <c r="B288" s="37">
        <v>69</v>
      </c>
      <c r="C288" s="38" t="s">
        <v>5561</v>
      </c>
      <c r="D288" s="37" t="s">
        <v>595</v>
      </c>
      <c r="E288" s="39" t="s">
        <v>5562</v>
      </c>
      <c r="F288" s="40" t="s">
        <v>850</v>
      </c>
      <c r="G288" s="41">
        <v>6</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45">
      <c r="A290" s="37" t="s">
        <v>599</v>
      </c>
      <c r="B290" s="45"/>
      <c r="C290" s="46"/>
      <c r="D290" s="46"/>
      <c r="E290" s="49" t="s">
        <v>6816</v>
      </c>
      <c r="F290" s="46"/>
      <c r="G290" s="46"/>
      <c r="H290" s="46"/>
      <c r="I290" s="46"/>
      <c r="J290" s="48"/>
    </row>
    <row r="291" ht="75">
      <c r="A291" s="37" t="s">
        <v>601</v>
      </c>
      <c r="B291" s="45"/>
      <c r="C291" s="46"/>
      <c r="D291" s="46"/>
      <c r="E291" s="39" t="s">
        <v>5564</v>
      </c>
      <c r="F291" s="46"/>
      <c r="G291" s="46"/>
      <c r="H291" s="46"/>
      <c r="I291" s="46"/>
      <c r="J291" s="48"/>
    </row>
    <row r="292" ht="30">
      <c r="A292" s="37" t="s">
        <v>593</v>
      </c>
      <c r="B292" s="37">
        <v>70</v>
      </c>
      <c r="C292" s="38" t="s">
        <v>5870</v>
      </c>
      <c r="D292" s="37" t="s">
        <v>595</v>
      </c>
      <c r="E292" s="39" t="s">
        <v>5871</v>
      </c>
      <c r="F292" s="40" t="s">
        <v>1003</v>
      </c>
      <c r="G292" s="41">
        <v>12.4</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6817</v>
      </c>
      <c r="F294" s="46"/>
      <c r="G294" s="46"/>
      <c r="H294" s="46"/>
      <c r="I294" s="46"/>
      <c r="J294" s="48"/>
    </row>
    <row r="295" ht="120">
      <c r="A295" s="37" t="s">
        <v>601</v>
      </c>
      <c r="B295" s="45"/>
      <c r="C295" s="46"/>
      <c r="D295" s="46"/>
      <c r="E295" s="39" t="s">
        <v>5707</v>
      </c>
      <c r="F295" s="46"/>
      <c r="G295" s="46"/>
      <c r="H295" s="46"/>
      <c r="I295" s="46"/>
      <c r="J295" s="48"/>
    </row>
    <row r="296">
      <c r="A296" s="37" t="s">
        <v>593</v>
      </c>
      <c r="B296" s="37">
        <v>71</v>
      </c>
      <c r="C296" s="38" t="s">
        <v>6818</v>
      </c>
      <c r="D296" s="37" t="s">
        <v>595</v>
      </c>
      <c r="E296" s="39" t="s">
        <v>6819</v>
      </c>
      <c r="F296" s="40" t="s">
        <v>850</v>
      </c>
      <c r="G296" s="41">
        <v>1</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6820</v>
      </c>
      <c r="F298" s="46"/>
      <c r="G298" s="46"/>
      <c r="H298" s="46"/>
      <c r="I298" s="46"/>
      <c r="J298" s="48"/>
    </row>
    <row r="299" ht="45">
      <c r="A299" s="37" t="s">
        <v>601</v>
      </c>
      <c r="B299" s="45"/>
      <c r="C299" s="46"/>
      <c r="D299" s="46"/>
      <c r="E299" s="39" t="s">
        <v>6821</v>
      </c>
      <c r="F299" s="46"/>
      <c r="G299" s="46"/>
      <c r="H299" s="46"/>
      <c r="I299" s="46"/>
      <c r="J299" s="48"/>
    </row>
    <row r="300">
      <c r="A300" s="37" t="s">
        <v>593</v>
      </c>
      <c r="B300" s="37">
        <v>72</v>
      </c>
      <c r="C300" s="38" t="s">
        <v>5436</v>
      </c>
      <c r="D300" s="37" t="s">
        <v>595</v>
      </c>
      <c r="E300" s="39" t="s">
        <v>5437</v>
      </c>
      <c r="F300" s="40" t="s">
        <v>1049</v>
      </c>
      <c r="G300" s="41">
        <v>2.7000000000000002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60">
      <c r="A302" s="37" t="s">
        <v>599</v>
      </c>
      <c r="B302" s="45"/>
      <c r="C302" s="46"/>
      <c r="D302" s="46"/>
      <c r="E302" s="49" t="s">
        <v>6822</v>
      </c>
      <c r="F302" s="46"/>
      <c r="G302" s="46"/>
      <c r="H302" s="46"/>
      <c r="I302" s="46"/>
      <c r="J302" s="48"/>
    </row>
    <row r="303" ht="409.5">
      <c r="A303" s="37" t="s">
        <v>601</v>
      </c>
      <c r="B303" s="45"/>
      <c r="C303" s="46"/>
      <c r="D303" s="46"/>
      <c r="E303" s="39" t="s">
        <v>5435</v>
      </c>
      <c r="F303" s="46"/>
      <c r="G303" s="46"/>
      <c r="H303" s="46"/>
      <c r="I303" s="46"/>
      <c r="J303" s="48"/>
    </row>
    <row r="304">
      <c r="A304" s="37" t="s">
        <v>593</v>
      </c>
      <c r="B304" s="37">
        <v>73</v>
      </c>
      <c r="C304" s="38" t="s">
        <v>5439</v>
      </c>
      <c r="D304" s="37" t="s">
        <v>595</v>
      </c>
      <c r="E304" s="39" t="s">
        <v>5440</v>
      </c>
      <c r="F304" s="40" t="s">
        <v>850</v>
      </c>
      <c r="G304" s="41">
        <v>2</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6823</v>
      </c>
      <c r="F306" s="46"/>
      <c r="G306" s="46"/>
      <c r="H306" s="46"/>
      <c r="I306" s="46"/>
      <c r="J306" s="48"/>
    </row>
    <row r="307" ht="30">
      <c r="A307" s="37" t="s">
        <v>601</v>
      </c>
      <c r="B307" s="45"/>
      <c r="C307" s="46"/>
      <c r="D307" s="46"/>
      <c r="E307" s="39" t="s">
        <v>5442</v>
      </c>
      <c r="F307" s="46"/>
      <c r="G307" s="46"/>
      <c r="H307" s="46"/>
      <c r="I307" s="46"/>
      <c r="J307" s="48"/>
    </row>
    <row r="308">
      <c r="A308" s="31" t="s">
        <v>591</v>
      </c>
      <c r="B308" s="32"/>
      <c r="C308" s="33" t="s">
        <v>4677</v>
      </c>
      <c r="D308" s="34"/>
      <c r="E308" s="31" t="s">
        <v>6024</v>
      </c>
      <c r="F308" s="34"/>
      <c r="G308" s="34"/>
      <c r="H308" s="34"/>
      <c r="I308" s="35">
        <f>SUMIFS(I309:I324,A309:A324,"P")</f>
        <v>0</v>
      </c>
      <c r="J308" s="36"/>
    </row>
    <row r="309">
      <c r="A309" s="37" t="s">
        <v>593</v>
      </c>
      <c r="B309" s="37">
        <v>74</v>
      </c>
      <c r="C309" s="38" t="s">
        <v>6559</v>
      </c>
      <c r="D309" s="37" t="s">
        <v>595</v>
      </c>
      <c r="E309" s="39" t="s">
        <v>6560</v>
      </c>
      <c r="F309" s="40" t="s">
        <v>1003</v>
      </c>
      <c r="G309" s="41">
        <v>28</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45">
      <c r="A311" s="37" t="s">
        <v>599</v>
      </c>
      <c r="B311" s="45"/>
      <c r="C311" s="46"/>
      <c r="D311" s="46"/>
      <c r="E311" s="49" t="s">
        <v>6824</v>
      </c>
      <c r="F311" s="46"/>
      <c r="G311" s="46"/>
      <c r="H311" s="46"/>
      <c r="I311" s="46"/>
      <c r="J311" s="48"/>
    </row>
    <row r="312" ht="45">
      <c r="A312" s="37" t="s">
        <v>601</v>
      </c>
      <c r="B312" s="45"/>
      <c r="C312" s="46"/>
      <c r="D312" s="46"/>
      <c r="E312" s="39" t="s">
        <v>6005</v>
      </c>
      <c r="F312" s="46"/>
      <c r="G312" s="46"/>
      <c r="H312" s="46"/>
      <c r="I312" s="46"/>
      <c r="J312" s="48"/>
    </row>
    <row r="313">
      <c r="A313" s="37" t="s">
        <v>593</v>
      </c>
      <c r="B313" s="37">
        <v>75</v>
      </c>
      <c r="C313" s="38" t="s">
        <v>6343</v>
      </c>
      <c r="D313" s="37" t="s">
        <v>595</v>
      </c>
      <c r="E313" s="39" t="s">
        <v>6344</v>
      </c>
      <c r="F313" s="40" t="s">
        <v>641</v>
      </c>
      <c r="G313" s="41">
        <v>83.084000000000003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165">
      <c r="A315" s="37" t="s">
        <v>599</v>
      </c>
      <c r="B315" s="45"/>
      <c r="C315" s="46"/>
      <c r="D315" s="46"/>
      <c r="E315" s="49" t="s">
        <v>6825</v>
      </c>
      <c r="F315" s="46"/>
      <c r="G315" s="46"/>
      <c r="H315" s="46"/>
      <c r="I315" s="46"/>
      <c r="J315" s="48"/>
    </row>
    <row r="316" ht="150">
      <c r="A316" s="37" t="s">
        <v>601</v>
      </c>
      <c r="B316" s="45"/>
      <c r="C316" s="46"/>
      <c r="D316" s="46"/>
      <c r="E316" s="39" t="s">
        <v>6028</v>
      </c>
      <c r="F316" s="46"/>
      <c r="G316" s="46"/>
      <c r="H316" s="46"/>
      <c r="I316" s="46"/>
      <c r="J316" s="48"/>
    </row>
    <row r="317">
      <c r="A317" s="37" t="s">
        <v>593</v>
      </c>
      <c r="B317" s="37">
        <v>76</v>
      </c>
      <c r="C317" s="38" t="s">
        <v>6826</v>
      </c>
      <c r="D317" s="37" t="s">
        <v>595</v>
      </c>
      <c r="E317" s="39" t="s">
        <v>6827</v>
      </c>
      <c r="F317" s="40" t="s">
        <v>1003</v>
      </c>
      <c r="G317" s="41">
        <v>21.199999999999999</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6828</v>
      </c>
      <c r="F319" s="46"/>
      <c r="G319" s="46"/>
      <c r="H319" s="46"/>
      <c r="I319" s="46"/>
      <c r="J319" s="48"/>
    </row>
    <row r="320" ht="120">
      <c r="A320" s="37" t="s">
        <v>601</v>
      </c>
      <c r="B320" s="45"/>
      <c r="C320" s="46"/>
      <c r="D320" s="46"/>
      <c r="E320" s="39" t="s">
        <v>6829</v>
      </c>
      <c r="F320" s="46"/>
      <c r="G320" s="46"/>
      <c r="H320" s="46"/>
      <c r="I320" s="46"/>
      <c r="J320" s="48"/>
    </row>
    <row r="321">
      <c r="A321" s="37" t="s">
        <v>593</v>
      </c>
      <c r="B321" s="37">
        <v>77</v>
      </c>
      <c r="C321" s="38" t="s">
        <v>6358</v>
      </c>
      <c r="D321" s="37" t="s">
        <v>595</v>
      </c>
      <c r="E321" s="39" t="s">
        <v>6359</v>
      </c>
      <c r="F321" s="40" t="s">
        <v>650</v>
      </c>
      <c r="G321" s="41">
        <v>74.439999999999998</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6830</v>
      </c>
      <c r="F323" s="46"/>
      <c r="G323" s="46"/>
      <c r="H323" s="46"/>
      <c r="I323" s="46"/>
      <c r="J323" s="48"/>
    </row>
    <row r="324" ht="165">
      <c r="A324" s="37" t="s">
        <v>601</v>
      </c>
      <c r="B324" s="45"/>
      <c r="C324" s="46"/>
      <c r="D324" s="46"/>
      <c r="E324" s="39" t="s">
        <v>6361</v>
      </c>
      <c r="F324" s="46"/>
      <c r="G324" s="46"/>
      <c r="H324" s="46"/>
      <c r="I324" s="46"/>
      <c r="J324" s="48"/>
    </row>
    <row r="325">
      <c r="A325" s="31" t="s">
        <v>591</v>
      </c>
      <c r="B325" s="32"/>
      <c r="C325" s="33" t="s">
        <v>1812</v>
      </c>
      <c r="D325" s="34"/>
      <c r="E325" s="31" t="s">
        <v>1813</v>
      </c>
      <c r="F325" s="34"/>
      <c r="G325" s="34"/>
      <c r="H325" s="34"/>
      <c r="I325" s="35">
        <f>SUMIFS(I326:I345,A326:A345,"P")</f>
        <v>0</v>
      </c>
      <c r="J325" s="36"/>
    </row>
    <row r="326" ht="45">
      <c r="A326" s="37" t="s">
        <v>593</v>
      </c>
      <c r="B326" s="37">
        <v>78</v>
      </c>
      <c r="C326" s="38" t="s">
        <v>1814</v>
      </c>
      <c r="D326" s="37" t="s">
        <v>1815</v>
      </c>
      <c r="E326" s="39" t="s">
        <v>1816</v>
      </c>
      <c r="F326" s="40" t="s">
        <v>1127</v>
      </c>
      <c r="G326" s="41">
        <v>771.26700000000005</v>
      </c>
      <c r="H326" s="42">
        <v>0</v>
      </c>
      <c r="I326" s="43">
        <f>ROUND(G326*H326,P4)</f>
        <v>0</v>
      </c>
      <c r="J326" s="37"/>
      <c r="O326" s="44">
        <f>I326*0.21</f>
        <v>0</v>
      </c>
      <c r="P326">
        <v>3</v>
      </c>
    </row>
    <row r="327">
      <c r="A327" s="37" t="s">
        <v>598</v>
      </c>
      <c r="B327" s="45"/>
      <c r="C327" s="46"/>
      <c r="D327" s="46"/>
      <c r="E327" s="39" t="s">
        <v>1817</v>
      </c>
      <c r="F327" s="46"/>
      <c r="G327" s="46"/>
      <c r="H327" s="46"/>
      <c r="I327" s="46"/>
      <c r="J327" s="48"/>
    </row>
    <row r="328" ht="60">
      <c r="A328" s="37" t="s">
        <v>599</v>
      </c>
      <c r="B328" s="45"/>
      <c r="C328" s="46"/>
      <c r="D328" s="46"/>
      <c r="E328" s="49" t="s">
        <v>6831</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79</v>
      </c>
      <c r="C330" s="38" t="s">
        <v>4710</v>
      </c>
      <c r="D330" s="37" t="s">
        <v>4711</v>
      </c>
      <c r="E330" s="39" t="s">
        <v>4712</v>
      </c>
      <c r="F330" s="40" t="s">
        <v>1127</v>
      </c>
      <c r="G330" s="41">
        <v>99.905000000000001</v>
      </c>
      <c r="H330" s="42">
        <v>0</v>
      </c>
      <c r="I330" s="43">
        <f>ROUND(G330*H330,P4)</f>
        <v>0</v>
      </c>
      <c r="J330" s="37"/>
      <c r="O330" s="44">
        <f>I330*0.21</f>
        <v>0</v>
      </c>
      <c r="P330">
        <v>3</v>
      </c>
    </row>
    <row r="331">
      <c r="A331" s="37" t="s">
        <v>598</v>
      </c>
      <c r="B331" s="45"/>
      <c r="C331" s="46"/>
      <c r="D331" s="46"/>
      <c r="E331" s="39" t="s">
        <v>1817</v>
      </c>
      <c r="F331" s="46"/>
      <c r="G331" s="46"/>
      <c r="H331" s="46"/>
      <c r="I331" s="46"/>
      <c r="J331" s="48"/>
    </row>
    <row r="332">
      <c r="A332" s="37" t="s">
        <v>599</v>
      </c>
      <c r="B332" s="45"/>
      <c r="C332" s="46"/>
      <c r="D332" s="46"/>
      <c r="E332" s="49" t="s">
        <v>6832</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80</v>
      </c>
      <c r="C334" s="38" t="s">
        <v>2447</v>
      </c>
      <c r="D334" s="37" t="s">
        <v>2448</v>
      </c>
      <c r="E334" s="39" t="s">
        <v>2449</v>
      </c>
      <c r="F334" s="40" t="s">
        <v>1127</v>
      </c>
      <c r="G334" s="41">
        <v>199.40199999999999</v>
      </c>
      <c r="H334" s="42">
        <v>0</v>
      </c>
      <c r="I334" s="43">
        <f>ROUND(G334*H334,P4)</f>
        <v>0</v>
      </c>
      <c r="J334" s="37"/>
      <c r="O334" s="44">
        <f>I334*0.21</f>
        <v>0</v>
      </c>
      <c r="P334">
        <v>3</v>
      </c>
    </row>
    <row r="335">
      <c r="A335" s="37" t="s">
        <v>598</v>
      </c>
      <c r="B335" s="45"/>
      <c r="C335" s="46"/>
      <c r="D335" s="46"/>
      <c r="E335" s="39" t="s">
        <v>1817</v>
      </c>
      <c r="F335" s="46"/>
      <c r="G335" s="46"/>
      <c r="H335" s="46"/>
      <c r="I335" s="46"/>
      <c r="J335" s="48"/>
    </row>
    <row r="336">
      <c r="A336" s="37" t="s">
        <v>599</v>
      </c>
      <c r="B336" s="45"/>
      <c r="C336" s="46"/>
      <c r="D336" s="46"/>
      <c r="E336" s="49" t="s">
        <v>6833</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81</v>
      </c>
      <c r="C338" s="38" t="s">
        <v>1139</v>
      </c>
      <c r="D338" s="37" t="s">
        <v>1140</v>
      </c>
      <c r="E338" s="39" t="s">
        <v>1141</v>
      </c>
      <c r="F338" s="40" t="s">
        <v>1127</v>
      </c>
      <c r="G338" s="41">
        <v>0.32000000000000001</v>
      </c>
      <c r="H338" s="42">
        <v>0</v>
      </c>
      <c r="I338" s="43">
        <f>ROUND(G338*H338,P4)</f>
        <v>0</v>
      </c>
      <c r="J338" s="37"/>
      <c r="O338" s="44">
        <f>I338*0.21</f>
        <v>0</v>
      </c>
      <c r="P338">
        <v>3</v>
      </c>
    </row>
    <row r="339">
      <c r="A339" s="37" t="s">
        <v>598</v>
      </c>
      <c r="B339" s="45"/>
      <c r="C339" s="46"/>
      <c r="D339" s="46"/>
      <c r="E339" s="39" t="s">
        <v>1817</v>
      </c>
      <c r="F339" s="46"/>
      <c r="G339" s="46"/>
      <c r="H339" s="46"/>
      <c r="I339" s="46"/>
      <c r="J339" s="48"/>
    </row>
    <row r="340">
      <c r="A340" s="37" t="s">
        <v>599</v>
      </c>
      <c r="B340" s="45"/>
      <c r="C340" s="46"/>
      <c r="D340" s="46"/>
      <c r="E340" s="49" t="s">
        <v>6834</v>
      </c>
      <c r="F340" s="46"/>
      <c r="G340" s="46"/>
      <c r="H340" s="46"/>
      <c r="I340" s="46"/>
      <c r="J340" s="48"/>
    </row>
    <row r="341" ht="120">
      <c r="A341" s="37" t="s">
        <v>601</v>
      </c>
      <c r="B341" s="45"/>
      <c r="C341" s="46"/>
      <c r="D341" s="46"/>
      <c r="E341" s="39" t="s">
        <v>1129</v>
      </c>
      <c r="F341" s="46"/>
      <c r="G341" s="46"/>
      <c r="H341" s="46"/>
      <c r="I341" s="46"/>
      <c r="J341" s="48"/>
    </row>
    <row r="342" ht="30">
      <c r="A342" s="37" t="s">
        <v>593</v>
      </c>
      <c r="B342" s="37">
        <v>82</v>
      </c>
      <c r="C342" s="38" t="s">
        <v>3527</v>
      </c>
      <c r="D342" s="37" t="s">
        <v>3528</v>
      </c>
      <c r="E342" s="39" t="s">
        <v>4846</v>
      </c>
      <c r="F342" s="40" t="s">
        <v>1127</v>
      </c>
      <c r="G342" s="41">
        <v>1.3999999999999999</v>
      </c>
      <c r="H342" s="42">
        <v>0</v>
      </c>
      <c r="I342" s="43">
        <f>ROUND(G342*H342,P4)</f>
        <v>0</v>
      </c>
      <c r="J342" s="37"/>
      <c r="O342" s="44">
        <f>I342*0.21</f>
        <v>0</v>
      </c>
      <c r="P342">
        <v>3</v>
      </c>
    </row>
    <row r="343">
      <c r="A343" s="37" t="s">
        <v>598</v>
      </c>
      <c r="B343" s="45"/>
      <c r="C343" s="46"/>
      <c r="D343" s="46"/>
      <c r="E343" s="39" t="s">
        <v>1817</v>
      </c>
      <c r="F343" s="46"/>
      <c r="G343" s="46"/>
      <c r="H343" s="46"/>
      <c r="I343" s="46"/>
      <c r="J343" s="48"/>
    </row>
    <row r="344" ht="45">
      <c r="A344" s="37" t="s">
        <v>599</v>
      </c>
      <c r="B344" s="45"/>
      <c r="C344" s="46"/>
      <c r="D344" s="46"/>
      <c r="E344" s="49" t="s">
        <v>6835</v>
      </c>
      <c r="F344" s="46"/>
      <c r="G344" s="46"/>
      <c r="H344" s="46"/>
      <c r="I344" s="46"/>
      <c r="J344" s="48"/>
    </row>
    <row r="345" ht="120">
      <c r="A345" s="37" t="s">
        <v>601</v>
      </c>
      <c r="B345" s="50"/>
      <c r="C345" s="51"/>
      <c r="D345" s="51"/>
      <c r="E345" s="39" t="s">
        <v>1129</v>
      </c>
      <c r="F345" s="51"/>
      <c r="G345" s="51"/>
      <c r="H345" s="51"/>
      <c r="I345" s="51"/>
      <c r="J345" s="52"/>
    </row>
  </sheetData>
  <sheetProtection sheet="1" objects="1" scenarios="1" spinCount="100000" saltValue="CfgHplxp+em4wLEtvOisQok4CHmmLu6Zg7/7zjaUREarsyH1dZzSqE+JMxdDnkH2FFlrVtfuLWtTOZ0HLdjhkQ==" hashValue="CifeV+ALin0Cr8+A3p3wHNwPGgtrXFfGnFgT6UBpd2rir4FEfG//lIlGm430l2/WhbEY5jKMYhs51wWauDTJW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6836</v>
      </c>
      <c r="I3" s="25">
        <f>SUMIFS(I11:I311,A11:A311,"SD")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ht="30">
      <c r="A7" s="3" t="s">
        <v>578</v>
      </c>
      <c r="B7" s="20" t="s">
        <v>579</v>
      </c>
      <c r="C7" s="21" t="s">
        <v>6836</v>
      </c>
      <c r="D7" s="22"/>
      <c r="E7" s="23" t="s">
        <v>227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SUMIFS(I12:I39,A12:A39,"P")</f>
        <v>0</v>
      </c>
      <c r="J11" s="36"/>
    </row>
    <row r="12">
      <c r="A12" s="37" t="s">
        <v>593</v>
      </c>
      <c r="B12" s="37">
        <v>1</v>
      </c>
      <c r="C12" s="38" t="s">
        <v>5445</v>
      </c>
      <c r="D12" s="37" t="s">
        <v>595</v>
      </c>
      <c r="E12" s="39" t="s">
        <v>5258</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ht="30">
      <c r="A15" s="37" t="s">
        <v>601</v>
      </c>
      <c r="B15" s="45"/>
      <c r="C15" s="46"/>
      <c r="D15" s="46"/>
      <c r="E15" s="39" t="s">
        <v>4287</v>
      </c>
      <c r="F15" s="46"/>
      <c r="G15" s="46"/>
      <c r="H15" s="46"/>
      <c r="I15" s="46"/>
      <c r="J15" s="48"/>
    </row>
    <row r="16">
      <c r="A16" s="37" t="s">
        <v>593</v>
      </c>
      <c r="B16" s="37">
        <v>2</v>
      </c>
      <c r="C16" s="38" t="s">
        <v>5446</v>
      </c>
      <c r="D16" s="37" t="s">
        <v>595</v>
      </c>
      <c r="E16" s="39" t="s">
        <v>5260</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5447</v>
      </c>
      <c r="D20" s="37" t="s">
        <v>595</v>
      </c>
      <c r="E20" s="39" t="s">
        <v>5262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90">
      <c r="A23" s="37" t="s">
        <v>601</v>
      </c>
      <c r="B23" s="45"/>
      <c r="C23" s="46"/>
      <c r="D23" s="46"/>
      <c r="E23" s="39" t="s">
        <v>5263</v>
      </c>
      <c r="F23" s="46"/>
      <c r="G23" s="46"/>
      <c r="H23" s="46"/>
      <c r="I23" s="46"/>
      <c r="J23" s="48"/>
    </row>
    <row r="24">
      <c r="A24" s="37" t="s">
        <v>593</v>
      </c>
      <c r="B24" s="37">
        <v>4</v>
      </c>
      <c r="C24" s="38" t="s">
        <v>5449</v>
      </c>
      <c r="D24" s="37" t="s">
        <v>595</v>
      </c>
      <c r="E24" s="39" t="s">
        <v>5450</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6837</v>
      </c>
      <c r="F26" s="46"/>
      <c r="G26" s="46"/>
      <c r="H26" s="46"/>
      <c r="I26" s="46"/>
      <c r="J26" s="48"/>
    </row>
    <row r="27" ht="30">
      <c r="A27" s="37" t="s">
        <v>601</v>
      </c>
      <c r="B27" s="45"/>
      <c r="C27" s="46"/>
      <c r="D27" s="46"/>
      <c r="E27" s="39" t="s">
        <v>4284</v>
      </c>
      <c r="F27" s="46"/>
      <c r="G27" s="46"/>
      <c r="H27" s="46"/>
      <c r="I27" s="46"/>
      <c r="J27" s="48"/>
    </row>
    <row r="28">
      <c r="A28" s="37" t="s">
        <v>593</v>
      </c>
      <c r="B28" s="37">
        <v>5</v>
      </c>
      <c r="C28" s="38" t="s">
        <v>5880</v>
      </c>
      <c r="D28" s="37" t="s">
        <v>595</v>
      </c>
      <c r="E28" s="39" t="s">
        <v>6838</v>
      </c>
      <c r="F28" s="40" t="s">
        <v>2035</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6839</v>
      </c>
      <c r="F30" s="46"/>
      <c r="G30" s="46"/>
      <c r="H30" s="46"/>
      <c r="I30" s="46"/>
      <c r="J30" s="48"/>
    </row>
    <row r="31" ht="30">
      <c r="A31" s="37" t="s">
        <v>601</v>
      </c>
      <c r="B31" s="45"/>
      <c r="C31" s="46"/>
      <c r="D31" s="46"/>
      <c r="E31" s="39" t="s">
        <v>4287</v>
      </c>
      <c r="F31" s="46"/>
      <c r="G31" s="46"/>
      <c r="H31" s="46"/>
      <c r="I31" s="46"/>
      <c r="J31" s="48"/>
    </row>
    <row r="32">
      <c r="A32" s="37" t="s">
        <v>593</v>
      </c>
      <c r="B32" s="37">
        <v>6</v>
      </c>
      <c r="C32" s="38" t="s">
        <v>6840</v>
      </c>
      <c r="D32" s="37" t="s">
        <v>595</v>
      </c>
      <c r="E32" s="39" t="s">
        <v>4286</v>
      </c>
      <c r="F32" s="40" t="s">
        <v>2035</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6841</v>
      </c>
      <c r="F34" s="46"/>
      <c r="G34" s="46"/>
      <c r="H34" s="46"/>
      <c r="I34" s="46"/>
      <c r="J34" s="48"/>
    </row>
    <row r="35" ht="30">
      <c r="A35" s="37" t="s">
        <v>601</v>
      </c>
      <c r="B35" s="45"/>
      <c r="C35" s="46"/>
      <c r="D35" s="46"/>
      <c r="E35" s="39" t="s">
        <v>4287</v>
      </c>
      <c r="F35" s="46"/>
      <c r="G35" s="46"/>
      <c r="H35" s="46"/>
      <c r="I35" s="46"/>
      <c r="J35" s="48"/>
    </row>
    <row r="36">
      <c r="A36" s="37" t="s">
        <v>593</v>
      </c>
      <c r="B36" s="37">
        <v>8</v>
      </c>
      <c r="C36" s="38" t="s">
        <v>5270</v>
      </c>
      <c r="D36" s="37" t="s">
        <v>595</v>
      </c>
      <c r="E36" s="39" t="s">
        <v>5271</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5255</v>
      </c>
      <c r="F38" s="46"/>
      <c r="G38" s="46"/>
      <c r="H38" s="46"/>
      <c r="I38" s="46"/>
      <c r="J38" s="48"/>
    </row>
    <row r="39">
      <c r="A39" s="37" t="s">
        <v>601</v>
      </c>
      <c r="B39" s="45"/>
      <c r="C39" s="46"/>
      <c r="D39" s="46"/>
      <c r="E39" s="39" t="s">
        <v>5272</v>
      </c>
      <c r="F39" s="46"/>
      <c r="G39" s="46"/>
      <c r="H39" s="46"/>
      <c r="I39" s="46"/>
      <c r="J39" s="48"/>
    </row>
    <row r="40">
      <c r="A40" s="31" t="s">
        <v>591</v>
      </c>
      <c r="B40" s="32"/>
      <c r="C40" s="33" t="s">
        <v>5273</v>
      </c>
      <c r="D40" s="34"/>
      <c r="E40" s="31" t="s">
        <v>638</v>
      </c>
      <c r="F40" s="34"/>
      <c r="G40" s="34"/>
      <c r="H40" s="34"/>
      <c r="I40" s="35">
        <f>SUMIFS(I41:I96,A41:A96,"P")</f>
        <v>0</v>
      </c>
      <c r="J40" s="36"/>
    </row>
    <row r="41">
      <c r="A41" s="37" t="s">
        <v>593</v>
      </c>
      <c r="B41" s="37">
        <v>9</v>
      </c>
      <c r="C41" s="38" t="s">
        <v>5274</v>
      </c>
      <c r="D41" s="37" t="s">
        <v>595</v>
      </c>
      <c r="E41" s="39" t="s">
        <v>5275</v>
      </c>
      <c r="F41" s="40" t="s">
        <v>624</v>
      </c>
      <c r="G41" s="41">
        <v>720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6842</v>
      </c>
      <c r="F43" s="46"/>
      <c r="G43" s="46"/>
      <c r="H43" s="46"/>
      <c r="I43" s="46"/>
      <c r="J43" s="48"/>
    </row>
    <row r="44" ht="45">
      <c r="A44" s="37" t="s">
        <v>601</v>
      </c>
      <c r="B44" s="45"/>
      <c r="C44" s="46"/>
      <c r="D44" s="46"/>
      <c r="E44" s="39" t="s">
        <v>5277</v>
      </c>
      <c r="F44" s="46"/>
      <c r="G44" s="46"/>
      <c r="H44" s="46"/>
      <c r="I44" s="46"/>
      <c r="J44" s="48"/>
    </row>
    <row r="45">
      <c r="A45" s="37" t="s">
        <v>593</v>
      </c>
      <c r="B45" s="37">
        <v>10</v>
      </c>
      <c r="C45" s="38" t="s">
        <v>6127</v>
      </c>
      <c r="D45" s="37" t="s">
        <v>595</v>
      </c>
      <c r="E45" s="39" t="s">
        <v>6128</v>
      </c>
      <c r="F45" s="40" t="s">
        <v>1003</v>
      </c>
      <c r="G45" s="41">
        <v>28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6843</v>
      </c>
      <c r="F47" s="46"/>
      <c r="G47" s="46"/>
      <c r="H47" s="46"/>
      <c r="I47" s="46"/>
      <c r="J47" s="48"/>
    </row>
    <row r="48" ht="45">
      <c r="A48" s="37" t="s">
        <v>601</v>
      </c>
      <c r="B48" s="45"/>
      <c r="C48" s="46"/>
      <c r="D48" s="46"/>
      <c r="E48" s="39" t="s">
        <v>5456</v>
      </c>
      <c r="F48" s="46"/>
      <c r="G48" s="46"/>
      <c r="H48" s="46"/>
      <c r="I48" s="46"/>
      <c r="J48" s="48"/>
    </row>
    <row r="49">
      <c r="A49" s="37" t="s">
        <v>593</v>
      </c>
      <c r="B49" s="37">
        <v>11</v>
      </c>
      <c r="C49" s="38" t="s">
        <v>5282</v>
      </c>
      <c r="D49" s="37" t="s">
        <v>595</v>
      </c>
      <c r="E49" s="39" t="s">
        <v>5283</v>
      </c>
      <c r="F49" s="40" t="s">
        <v>641</v>
      </c>
      <c r="G49" s="41">
        <v>9.9000000000000004</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6844</v>
      </c>
      <c r="F51" s="46"/>
      <c r="G51" s="46"/>
      <c r="H51" s="46"/>
      <c r="I51" s="46"/>
      <c r="J51" s="48"/>
    </row>
    <row r="52" ht="409.5">
      <c r="A52" s="37" t="s">
        <v>601</v>
      </c>
      <c r="B52" s="45"/>
      <c r="C52" s="46"/>
      <c r="D52" s="46"/>
      <c r="E52" s="39" t="s">
        <v>5285</v>
      </c>
      <c r="F52" s="46"/>
      <c r="G52" s="46"/>
      <c r="H52" s="46"/>
      <c r="I52" s="46"/>
      <c r="J52" s="48"/>
    </row>
    <row r="53">
      <c r="A53" s="37" t="s">
        <v>593</v>
      </c>
      <c r="B53" s="37">
        <v>12</v>
      </c>
      <c r="C53" s="38" t="s">
        <v>5286</v>
      </c>
      <c r="D53" s="37" t="s">
        <v>595</v>
      </c>
      <c r="E53" s="39" t="s">
        <v>5287</v>
      </c>
      <c r="F53" s="40" t="s">
        <v>641</v>
      </c>
      <c r="G53" s="41">
        <v>53.899999999999999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6845</v>
      </c>
      <c r="F55" s="46"/>
      <c r="G55" s="46"/>
      <c r="H55" s="46"/>
      <c r="I55" s="46"/>
      <c r="J55" s="48"/>
    </row>
    <row r="56" ht="390">
      <c r="A56" s="37" t="s">
        <v>601</v>
      </c>
      <c r="B56" s="45"/>
      <c r="C56" s="46"/>
      <c r="D56" s="46"/>
      <c r="E56" s="39" t="s">
        <v>5289</v>
      </c>
      <c r="F56" s="46"/>
      <c r="G56" s="46"/>
      <c r="H56" s="46"/>
      <c r="I56" s="46"/>
      <c r="J56" s="48"/>
    </row>
    <row r="57">
      <c r="A57" s="37" t="s">
        <v>593</v>
      </c>
      <c r="B57" s="37">
        <v>13</v>
      </c>
      <c r="C57" s="38" t="s">
        <v>5458</v>
      </c>
      <c r="D57" s="37" t="s">
        <v>595</v>
      </c>
      <c r="E57" s="39" t="s">
        <v>5459</v>
      </c>
      <c r="F57" s="40" t="s">
        <v>641</v>
      </c>
      <c r="G57" s="41">
        <v>16</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6846</v>
      </c>
      <c r="F59" s="46"/>
      <c r="G59" s="46"/>
      <c r="H59" s="46"/>
      <c r="I59" s="46"/>
      <c r="J59" s="48"/>
    </row>
    <row r="60" ht="90">
      <c r="A60" s="37" t="s">
        <v>601</v>
      </c>
      <c r="B60" s="45"/>
      <c r="C60" s="46"/>
      <c r="D60" s="46"/>
      <c r="E60" s="39" t="s">
        <v>5461</v>
      </c>
      <c r="F60" s="46"/>
      <c r="G60" s="46"/>
      <c r="H60" s="46"/>
      <c r="I60" s="46"/>
      <c r="J60" s="48"/>
    </row>
    <row r="61">
      <c r="A61" s="37" t="s">
        <v>593</v>
      </c>
      <c r="B61" s="37">
        <v>14</v>
      </c>
      <c r="C61" s="38" t="s">
        <v>3400</v>
      </c>
      <c r="D61" s="37" t="s">
        <v>595</v>
      </c>
      <c r="E61" s="39" t="s">
        <v>3401</v>
      </c>
      <c r="F61" s="40" t="s">
        <v>641</v>
      </c>
      <c r="G61" s="41">
        <v>425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6847</v>
      </c>
      <c r="F63" s="46"/>
      <c r="G63" s="46"/>
      <c r="H63" s="46"/>
      <c r="I63" s="46"/>
      <c r="J63" s="48"/>
    </row>
    <row r="64" ht="405">
      <c r="A64" s="37" t="s">
        <v>601</v>
      </c>
      <c r="B64" s="45"/>
      <c r="C64" s="46"/>
      <c r="D64" s="46"/>
      <c r="E64" s="39" t="s">
        <v>3363</v>
      </c>
      <c r="F64" s="46"/>
      <c r="G64" s="46"/>
      <c r="H64" s="46"/>
      <c r="I64" s="46"/>
      <c r="J64" s="48"/>
    </row>
    <row r="65">
      <c r="A65" s="37" t="s">
        <v>593</v>
      </c>
      <c r="B65" s="37">
        <v>15</v>
      </c>
      <c r="C65" s="38" t="s">
        <v>4447</v>
      </c>
      <c r="D65" s="37" t="s">
        <v>595</v>
      </c>
      <c r="E65" s="39" t="s">
        <v>5294</v>
      </c>
      <c r="F65" s="40" t="s">
        <v>641</v>
      </c>
      <c r="G65" s="41">
        <v>478.89999999999998</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6848</v>
      </c>
      <c r="F67" s="46"/>
      <c r="G67" s="46"/>
      <c r="H67" s="46"/>
      <c r="I67" s="46"/>
      <c r="J67" s="48"/>
    </row>
    <row r="68" ht="240">
      <c r="A68" s="37" t="s">
        <v>601</v>
      </c>
      <c r="B68" s="45"/>
      <c r="C68" s="46"/>
      <c r="D68" s="46"/>
      <c r="E68" s="39" t="s">
        <v>5296</v>
      </c>
      <c r="F68" s="46"/>
      <c r="G68" s="46"/>
      <c r="H68" s="46"/>
      <c r="I68" s="46"/>
      <c r="J68" s="48"/>
    </row>
    <row r="69">
      <c r="A69" s="37" t="s">
        <v>593</v>
      </c>
      <c r="B69" s="37">
        <v>16</v>
      </c>
      <c r="C69" s="38" t="s">
        <v>4466</v>
      </c>
      <c r="D69" s="37" t="s">
        <v>595</v>
      </c>
      <c r="E69" s="39" t="s">
        <v>5297</v>
      </c>
      <c r="F69" s="40" t="s">
        <v>641</v>
      </c>
      <c r="G69" s="41">
        <v>159.11500000000001</v>
      </c>
      <c r="H69" s="42">
        <v>0</v>
      </c>
      <c r="I69" s="43">
        <f>ROUND(G69*H69,P4)</f>
        <v>0</v>
      </c>
      <c r="J69" s="37"/>
      <c r="O69" s="44">
        <f>I69*0.21</f>
        <v>0</v>
      </c>
      <c r="P69">
        <v>3</v>
      </c>
    </row>
    <row r="70">
      <c r="A70" s="37" t="s">
        <v>598</v>
      </c>
      <c r="B70" s="45"/>
      <c r="C70" s="46"/>
      <c r="D70" s="46"/>
      <c r="E70" s="47" t="s">
        <v>595</v>
      </c>
      <c r="F70" s="46"/>
      <c r="G70" s="46"/>
      <c r="H70" s="46"/>
      <c r="I70" s="46"/>
      <c r="J70" s="48"/>
    </row>
    <row r="71" ht="135">
      <c r="A71" s="37" t="s">
        <v>599</v>
      </c>
      <c r="B71" s="45"/>
      <c r="C71" s="46"/>
      <c r="D71" s="46"/>
      <c r="E71" s="49" t="s">
        <v>6849</v>
      </c>
      <c r="F71" s="46"/>
      <c r="G71" s="46"/>
      <c r="H71" s="46"/>
      <c r="I71" s="46"/>
      <c r="J71" s="48"/>
    </row>
    <row r="72" ht="300">
      <c r="A72" s="37" t="s">
        <v>601</v>
      </c>
      <c r="B72" s="45"/>
      <c r="C72" s="46"/>
      <c r="D72" s="46"/>
      <c r="E72" s="39" t="s">
        <v>5299</v>
      </c>
      <c r="F72" s="46"/>
      <c r="G72" s="46"/>
      <c r="H72" s="46"/>
      <c r="I72" s="46"/>
      <c r="J72" s="48"/>
    </row>
    <row r="73">
      <c r="A73" s="37" t="s">
        <v>593</v>
      </c>
      <c r="B73" s="37">
        <v>17</v>
      </c>
      <c r="C73" s="38" t="s">
        <v>1006</v>
      </c>
      <c r="D73" s="37" t="s">
        <v>595</v>
      </c>
      <c r="E73" s="39" t="s">
        <v>6712</v>
      </c>
      <c r="F73" s="40" t="s">
        <v>641</v>
      </c>
      <c r="G73" s="41">
        <v>44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6850</v>
      </c>
      <c r="F75" s="46"/>
      <c r="G75" s="46"/>
      <c r="H75" s="46"/>
      <c r="I75" s="46"/>
      <c r="J75" s="48"/>
    </row>
    <row r="76" ht="375">
      <c r="A76" s="37" t="s">
        <v>601</v>
      </c>
      <c r="B76" s="45"/>
      <c r="C76" s="46"/>
      <c r="D76" s="46"/>
      <c r="E76" s="39" t="s">
        <v>6714</v>
      </c>
      <c r="F76" s="46"/>
      <c r="G76" s="46"/>
      <c r="H76" s="46"/>
      <c r="I76" s="46"/>
      <c r="J76" s="48"/>
    </row>
    <row r="77">
      <c r="A77" s="37" t="s">
        <v>593</v>
      </c>
      <c r="B77" s="37">
        <v>18</v>
      </c>
      <c r="C77" s="38" t="s">
        <v>4470</v>
      </c>
      <c r="D77" s="37" t="s">
        <v>595</v>
      </c>
      <c r="E77" s="39" t="s">
        <v>5300</v>
      </c>
      <c r="F77" s="40" t="s">
        <v>641</v>
      </c>
      <c r="G77" s="41">
        <v>40</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6851</v>
      </c>
      <c r="F79" s="46"/>
      <c r="G79" s="46"/>
      <c r="H79" s="46"/>
      <c r="I79" s="46"/>
      <c r="J79" s="48"/>
    </row>
    <row r="80" ht="390">
      <c r="A80" s="37" t="s">
        <v>601</v>
      </c>
      <c r="B80" s="45"/>
      <c r="C80" s="46"/>
      <c r="D80" s="46"/>
      <c r="E80" s="39" t="s">
        <v>5302</v>
      </c>
      <c r="F80" s="46"/>
      <c r="G80" s="46"/>
      <c r="H80" s="46"/>
      <c r="I80" s="46"/>
      <c r="J80" s="48"/>
    </row>
    <row r="81">
      <c r="A81" s="37" t="s">
        <v>593</v>
      </c>
      <c r="B81" s="37">
        <v>19</v>
      </c>
      <c r="C81" s="38" t="s">
        <v>5774</v>
      </c>
      <c r="D81" s="37" t="s">
        <v>595</v>
      </c>
      <c r="E81" s="39" t="s">
        <v>5775</v>
      </c>
      <c r="F81" s="40" t="s">
        <v>641</v>
      </c>
      <c r="G81" s="41">
        <v>9.9000000000000004</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6852</v>
      </c>
      <c r="F83" s="46"/>
      <c r="G83" s="46"/>
      <c r="H83" s="46"/>
      <c r="I83" s="46"/>
      <c r="J83" s="48"/>
    </row>
    <row r="84" ht="345">
      <c r="A84" s="37" t="s">
        <v>601</v>
      </c>
      <c r="B84" s="45"/>
      <c r="C84" s="46"/>
      <c r="D84" s="46"/>
      <c r="E84" s="39" t="s">
        <v>5293</v>
      </c>
      <c r="F84" s="46"/>
      <c r="G84" s="46"/>
      <c r="H84" s="46"/>
      <c r="I84" s="46"/>
      <c r="J84" s="48"/>
    </row>
    <row r="85">
      <c r="A85" s="37" t="s">
        <v>593</v>
      </c>
      <c r="B85" s="37">
        <v>20</v>
      </c>
      <c r="C85" s="38" t="s">
        <v>4483</v>
      </c>
      <c r="D85" s="37" t="s">
        <v>595</v>
      </c>
      <c r="E85" s="39" t="s">
        <v>5305</v>
      </c>
      <c r="F85" s="40" t="s">
        <v>650</v>
      </c>
      <c r="G85" s="41">
        <v>80.599999999999994</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6853</v>
      </c>
      <c r="F87" s="46"/>
      <c r="G87" s="46"/>
      <c r="H87" s="46"/>
      <c r="I87" s="46"/>
      <c r="J87" s="48"/>
    </row>
    <row r="88" ht="45">
      <c r="A88" s="37" t="s">
        <v>601</v>
      </c>
      <c r="B88" s="45"/>
      <c r="C88" s="46"/>
      <c r="D88" s="46"/>
      <c r="E88" s="39" t="s">
        <v>5307</v>
      </c>
      <c r="F88" s="46"/>
      <c r="G88" s="46"/>
      <c r="H88" s="46"/>
      <c r="I88" s="46"/>
      <c r="J88" s="48"/>
    </row>
    <row r="89">
      <c r="A89" s="37" t="s">
        <v>593</v>
      </c>
      <c r="B89" s="37">
        <v>21</v>
      </c>
      <c r="C89" s="38" t="s">
        <v>4491</v>
      </c>
      <c r="D89" s="37" t="s">
        <v>595</v>
      </c>
      <c r="E89" s="39" t="s">
        <v>4492</v>
      </c>
      <c r="F89" s="40" t="s">
        <v>650</v>
      </c>
      <c r="G89" s="41">
        <v>80.599999999999994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6854</v>
      </c>
      <c r="F91" s="46"/>
      <c r="G91" s="46"/>
      <c r="H91" s="46"/>
      <c r="I91" s="46"/>
      <c r="J91" s="48"/>
    </row>
    <row r="92" ht="30">
      <c r="A92" s="37" t="s">
        <v>601</v>
      </c>
      <c r="B92" s="45"/>
      <c r="C92" s="46"/>
      <c r="D92" s="46"/>
      <c r="E92" s="39" t="s">
        <v>5309</v>
      </c>
      <c r="F92" s="46"/>
      <c r="G92" s="46"/>
      <c r="H92" s="46"/>
      <c r="I92" s="46"/>
      <c r="J92" s="48"/>
    </row>
    <row r="93" ht="30">
      <c r="A93" s="37" t="s">
        <v>593</v>
      </c>
      <c r="B93" s="37">
        <v>22</v>
      </c>
      <c r="C93" s="38" t="s">
        <v>5310</v>
      </c>
      <c r="D93" s="37" t="s">
        <v>595</v>
      </c>
      <c r="E93" s="39" t="s">
        <v>5311</v>
      </c>
      <c r="F93" s="40" t="s">
        <v>641</v>
      </c>
      <c r="G93" s="41">
        <v>12.09</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6855</v>
      </c>
      <c r="F95" s="46"/>
      <c r="G95" s="46"/>
      <c r="H95" s="46"/>
      <c r="I95" s="46"/>
      <c r="J95" s="48"/>
    </row>
    <row r="96" ht="45">
      <c r="A96" s="37" t="s">
        <v>601</v>
      </c>
      <c r="B96" s="45"/>
      <c r="C96" s="46"/>
      <c r="D96" s="46"/>
      <c r="E96" s="39" t="s">
        <v>5313</v>
      </c>
      <c r="F96" s="46"/>
      <c r="G96" s="46"/>
      <c r="H96" s="46"/>
      <c r="I96" s="46"/>
      <c r="J96" s="48"/>
    </row>
    <row r="97">
      <c r="A97" s="31" t="s">
        <v>591</v>
      </c>
      <c r="B97" s="32"/>
      <c r="C97" s="33" t="s">
        <v>5314</v>
      </c>
      <c r="D97" s="34"/>
      <c r="E97" s="31" t="s">
        <v>4955</v>
      </c>
      <c r="F97" s="34"/>
      <c r="G97" s="34"/>
      <c r="H97" s="34"/>
      <c r="I97" s="35">
        <f>SUMIFS(I98:I109,A98:A109,"P")</f>
        <v>0</v>
      </c>
      <c r="J97" s="36"/>
    </row>
    <row r="98">
      <c r="A98" s="37" t="s">
        <v>593</v>
      </c>
      <c r="B98" s="37">
        <v>23</v>
      </c>
      <c r="C98" s="38" t="s">
        <v>6721</v>
      </c>
      <c r="D98" s="37" t="s">
        <v>595</v>
      </c>
      <c r="E98" s="39" t="s">
        <v>6722</v>
      </c>
      <c r="F98" s="40" t="s">
        <v>641</v>
      </c>
      <c r="G98" s="41">
        <v>0.064000000000000001</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6856</v>
      </c>
      <c r="F100" s="46"/>
      <c r="G100" s="46"/>
      <c r="H100" s="46"/>
      <c r="I100" s="46"/>
      <c r="J100" s="48"/>
    </row>
    <row r="101" ht="75">
      <c r="A101" s="37" t="s">
        <v>601</v>
      </c>
      <c r="B101" s="45"/>
      <c r="C101" s="46"/>
      <c r="D101" s="46"/>
      <c r="E101" s="39" t="s">
        <v>5786</v>
      </c>
      <c r="F101" s="46"/>
      <c r="G101" s="46"/>
      <c r="H101" s="46"/>
      <c r="I101" s="46"/>
      <c r="J101" s="48"/>
    </row>
    <row r="102">
      <c r="A102" s="37" t="s">
        <v>593</v>
      </c>
      <c r="B102" s="37">
        <v>24</v>
      </c>
      <c r="C102" s="38" t="s">
        <v>4977</v>
      </c>
      <c r="D102" s="37" t="s">
        <v>595</v>
      </c>
      <c r="E102" s="39" t="s">
        <v>4978</v>
      </c>
      <c r="F102" s="40" t="s">
        <v>641</v>
      </c>
      <c r="G102" s="41">
        <v>23.478000000000002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6857</v>
      </c>
      <c r="F104" s="46"/>
      <c r="G104" s="46"/>
      <c r="H104" s="46"/>
      <c r="I104" s="46"/>
      <c r="J104" s="48"/>
    </row>
    <row r="105" ht="409.5">
      <c r="A105" s="37" t="s">
        <v>601</v>
      </c>
      <c r="B105" s="45"/>
      <c r="C105" s="46"/>
      <c r="D105" s="46"/>
      <c r="E105" s="39" t="s">
        <v>5075</v>
      </c>
      <c r="F105" s="46"/>
      <c r="G105" s="46"/>
      <c r="H105" s="46"/>
      <c r="I105" s="46"/>
      <c r="J105" s="48"/>
    </row>
    <row r="106">
      <c r="A106" s="37" t="s">
        <v>593</v>
      </c>
      <c r="B106" s="37">
        <v>25</v>
      </c>
      <c r="C106" s="38" t="s">
        <v>4981</v>
      </c>
      <c r="D106" s="37" t="s">
        <v>595</v>
      </c>
      <c r="E106" s="39" t="s">
        <v>5489</v>
      </c>
      <c r="F106" s="40" t="s">
        <v>1127</v>
      </c>
      <c r="G106" s="41">
        <v>5.2619999999999996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6858</v>
      </c>
      <c r="F108" s="46"/>
      <c r="G108" s="46"/>
      <c r="H108" s="46"/>
      <c r="I108" s="46"/>
      <c r="J108" s="48"/>
    </row>
    <row r="109" ht="330">
      <c r="A109" s="37" t="s">
        <v>601</v>
      </c>
      <c r="B109" s="45"/>
      <c r="C109" s="46"/>
      <c r="D109" s="46"/>
      <c r="E109" s="39" t="s">
        <v>5344</v>
      </c>
      <c r="F109" s="46"/>
      <c r="G109" s="46"/>
      <c r="H109" s="46"/>
      <c r="I109" s="46"/>
      <c r="J109" s="48"/>
    </row>
    <row r="110">
      <c r="A110" s="31" t="s">
        <v>591</v>
      </c>
      <c r="B110" s="32"/>
      <c r="C110" s="33" t="s">
        <v>5328</v>
      </c>
      <c r="D110" s="34"/>
      <c r="E110" s="31" t="s">
        <v>4985</v>
      </c>
      <c r="F110" s="34"/>
      <c r="G110" s="34"/>
      <c r="H110" s="34"/>
      <c r="I110" s="35">
        <f>SUMIFS(I111:I134,A111:A134,"P")</f>
        <v>0</v>
      </c>
      <c r="J110" s="36"/>
    </row>
    <row r="111">
      <c r="A111" s="37" t="s">
        <v>593</v>
      </c>
      <c r="B111" s="37">
        <v>26</v>
      </c>
      <c r="C111" s="38" t="s">
        <v>6730</v>
      </c>
      <c r="D111" s="37" t="s">
        <v>595</v>
      </c>
      <c r="E111" s="39" t="s">
        <v>6731</v>
      </c>
      <c r="F111" s="40" t="s">
        <v>1049</v>
      </c>
      <c r="G111" s="41">
        <v>112.86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6859</v>
      </c>
      <c r="F113" s="46"/>
      <c r="G113" s="46"/>
      <c r="H113" s="46"/>
      <c r="I113" s="46"/>
      <c r="J113" s="48"/>
    </row>
    <row r="114" ht="45">
      <c r="A114" s="37" t="s">
        <v>601</v>
      </c>
      <c r="B114" s="45"/>
      <c r="C114" s="46"/>
      <c r="D114" s="46"/>
      <c r="E114" s="39" t="s">
        <v>6733</v>
      </c>
      <c r="F114" s="46"/>
      <c r="G114" s="46"/>
      <c r="H114" s="46"/>
      <c r="I114" s="46"/>
      <c r="J114" s="48"/>
    </row>
    <row r="115">
      <c r="A115" s="37" t="s">
        <v>593</v>
      </c>
      <c r="B115" s="37">
        <v>27</v>
      </c>
      <c r="C115" s="38" t="s">
        <v>5329</v>
      </c>
      <c r="D115" s="37" t="s">
        <v>595</v>
      </c>
      <c r="E115" s="39" t="s">
        <v>5330</v>
      </c>
      <c r="F115" s="40" t="s">
        <v>641</v>
      </c>
      <c r="G115" s="41">
        <v>3.9300000000000002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6860</v>
      </c>
      <c r="F117" s="46"/>
      <c r="G117" s="46"/>
      <c r="H117" s="46"/>
      <c r="I117" s="46"/>
      <c r="J117" s="48"/>
    </row>
    <row r="118" ht="409.5">
      <c r="A118" s="37" t="s">
        <v>601</v>
      </c>
      <c r="B118" s="45"/>
      <c r="C118" s="46"/>
      <c r="D118" s="46"/>
      <c r="E118" s="39" t="s">
        <v>5332</v>
      </c>
      <c r="F118" s="46"/>
      <c r="G118" s="46"/>
      <c r="H118" s="46"/>
      <c r="I118" s="46"/>
      <c r="J118" s="48"/>
    </row>
    <row r="119">
      <c r="A119" s="37" t="s">
        <v>593</v>
      </c>
      <c r="B119" s="37">
        <v>28</v>
      </c>
      <c r="C119" s="38" t="s">
        <v>5333</v>
      </c>
      <c r="D119" s="37" t="s">
        <v>595</v>
      </c>
      <c r="E119" s="39" t="s">
        <v>5334</v>
      </c>
      <c r="F119" s="40" t="s">
        <v>1127</v>
      </c>
      <c r="G119" s="41">
        <v>0.52100000000000002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6861</v>
      </c>
      <c r="F121" s="46"/>
      <c r="G121" s="46"/>
      <c r="H121" s="46"/>
      <c r="I121" s="46"/>
      <c r="J121" s="48"/>
    </row>
    <row r="122" ht="300">
      <c r="A122" s="37" t="s">
        <v>601</v>
      </c>
      <c r="B122" s="45"/>
      <c r="C122" s="46"/>
      <c r="D122" s="46"/>
      <c r="E122" s="39" t="s">
        <v>5336</v>
      </c>
      <c r="F122" s="46"/>
      <c r="G122" s="46"/>
      <c r="H122" s="46"/>
      <c r="I122" s="46"/>
      <c r="J122" s="48"/>
    </row>
    <row r="123">
      <c r="A123" s="37" t="s">
        <v>593</v>
      </c>
      <c r="B123" s="37">
        <v>29</v>
      </c>
      <c r="C123" s="38" t="s">
        <v>5337</v>
      </c>
      <c r="D123" s="37" t="s">
        <v>595</v>
      </c>
      <c r="E123" s="39" t="s">
        <v>5338</v>
      </c>
      <c r="F123" s="40" t="s">
        <v>641</v>
      </c>
      <c r="G123" s="41">
        <v>7.9420000000000002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6862</v>
      </c>
      <c r="F125" s="46"/>
      <c r="G125" s="46"/>
      <c r="H125" s="46"/>
      <c r="I125" s="46"/>
      <c r="J125" s="48"/>
    </row>
    <row r="126" ht="409.5">
      <c r="A126" s="37" t="s">
        <v>601</v>
      </c>
      <c r="B126" s="45"/>
      <c r="C126" s="46"/>
      <c r="D126" s="46"/>
      <c r="E126" s="39" t="s">
        <v>5340</v>
      </c>
      <c r="F126" s="46"/>
      <c r="G126" s="46"/>
      <c r="H126" s="46"/>
      <c r="I126" s="46"/>
      <c r="J126" s="48"/>
    </row>
    <row r="127">
      <c r="A127" s="37" t="s">
        <v>593</v>
      </c>
      <c r="B127" s="37">
        <v>30</v>
      </c>
      <c r="C127" s="38" t="s">
        <v>5348</v>
      </c>
      <c r="D127" s="37" t="s">
        <v>595</v>
      </c>
      <c r="E127" s="39" t="s">
        <v>5349</v>
      </c>
      <c r="F127" s="40" t="s">
        <v>641</v>
      </c>
      <c r="G127" s="41">
        <v>32.759999999999998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6863</v>
      </c>
      <c r="F129" s="46"/>
      <c r="G129" s="46"/>
      <c r="H129" s="46"/>
      <c r="I129" s="46"/>
      <c r="J129" s="48"/>
    </row>
    <row r="130" ht="409.5">
      <c r="A130" s="37" t="s">
        <v>601</v>
      </c>
      <c r="B130" s="45"/>
      <c r="C130" s="46"/>
      <c r="D130" s="46"/>
      <c r="E130" s="39" t="s">
        <v>5340</v>
      </c>
      <c r="F130" s="46"/>
      <c r="G130" s="46"/>
      <c r="H130" s="46"/>
      <c r="I130" s="46"/>
      <c r="J130" s="48"/>
    </row>
    <row r="131">
      <c r="A131" s="37" t="s">
        <v>593</v>
      </c>
      <c r="B131" s="37">
        <v>31</v>
      </c>
      <c r="C131" s="38" t="s">
        <v>5351</v>
      </c>
      <c r="D131" s="37" t="s">
        <v>595</v>
      </c>
      <c r="E131" s="39" t="s">
        <v>5352</v>
      </c>
      <c r="F131" s="40" t="s">
        <v>1127</v>
      </c>
      <c r="G131" s="41">
        <v>8.8450000000000006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6864</v>
      </c>
      <c r="F133" s="46"/>
      <c r="G133" s="46"/>
      <c r="H133" s="46"/>
      <c r="I133" s="46"/>
      <c r="J133" s="48"/>
    </row>
    <row r="134" ht="330">
      <c r="A134" s="37" t="s">
        <v>601</v>
      </c>
      <c r="B134" s="45"/>
      <c r="C134" s="46"/>
      <c r="D134" s="46"/>
      <c r="E134" s="39" t="s">
        <v>5344</v>
      </c>
      <c r="F134" s="46"/>
      <c r="G134" s="46"/>
      <c r="H134" s="46"/>
      <c r="I134" s="46"/>
      <c r="J134" s="48"/>
    </row>
    <row r="135">
      <c r="A135" s="31" t="s">
        <v>591</v>
      </c>
      <c r="B135" s="32"/>
      <c r="C135" s="33" t="s">
        <v>5354</v>
      </c>
      <c r="D135" s="34"/>
      <c r="E135" s="31" t="s">
        <v>1643</v>
      </c>
      <c r="F135" s="34"/>
      <c r="G135" s="34"/>
      <c r="H135" s="34"/>
      <c r="I135" s="35">
        <f>SUMIFS(I136:I171,A136:A171,"P")</f>
        <v>0</v>
      </c>
      <c r="J135" s="36"/>
    </row>
    <row r="136">
      <c r="A136" s="37" t="s">
        <v>593</v>
      </c>
      <c r="B136" s="37">
        <v>32</v>
      </c>
      <c r="C136" s="38" t="s">
        <v>4519</v>
      </c>
      <c r="D136" s="37" t="s">
        <v>595</v>
      </c>
      <c r="E136" s="39" t="s">
        <v>5638</v>
      </c>
      <c r="F136" s="40" t="s">
        <v>641</v>
      </c>
      <c r="G136" s="41">
        <v>11.843999999999999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6865</v>
      </c>
      <c r="F138" s="46"/>
      <c r="G138" s="46"/>
      <c r="H138" s="46"/>
      <c r="I138" s="46"/>
      <c r="J138" s="48"/>
    </row>
    <row r="139" ht="409.5">
      <c r="A139" s="37" t="s">
        <v>601</v>
      </c>
      <c r="B139" s="45"/>
      <c r="C139" s="46"/>
      <c r="D139" s="46"/>
      <c r="E139" s="39" t="s">
        <v>5340</v>
      </c>
      <c r="F139" s="46"/>
      <c r="G139" s="46"/>
      <c r="H139" s="46"/>
      <c r="I139" s="46"/>
      <c r="J139" s="48"/>
    </row>
    <row r="140">
      <c r="A140" s="37" t="s">
        <v>593</v>
      </c>
      <c r="B140" s="37">
        <v>33</v>
      </c>
      <c r="C140" s="38" t="s">
        <v>4526</v>
      </c>
      <c r="D140" s="37" t="s">
        <v>595</v>
      </c>
      <c r="E140" s="39" t="s">
        <v>5519</v>
      </c>
      <c r="F140" s="40" t="s">
        <v>641</v>
      </c>
      <c r="G140" s="41">
        <v>10.726000000000001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599</v>
      </c>
      <c r="B142" s="45"/>
      <c r="C142" s="46"/>
      <c r="D142" s="46"/>
      <c r="E142" s="49" t="s">
        <v>6866</v>
      </c>
      <c r="F142" s="46"/>
      <c r="G142" s="46"/>
      <c r="H142" s="46"/>
      <c r="I142" s="46"/>
      <c r="J142" s="48"/>
    </row>
    <row r="143" ht="409.5">
      <c r="A143" s="37" t="s">
        <v>601</v>
      </c>
      <c r="B143" s="45"/>
      <c r="C143" s="46"/>
      <c r="D143" s="46"/>
      <c r="E143" s="39" t="s">
        <v>5340</v>
      </c>
      <c r="F143" s="46"/>
      <c r="G143" s="46"/>
      <c r="H143" s="46"/>
      <c r="I143" s="46"/>
      <c r="J143" s="48"/>
    </row>
    <row r="144">
      <c r="A144" s="37" t="s">
        <v>593</v>
      </c>
      <c r="B144" s="37">
        <v>34</v>
      </c>
      <c r="C144" s="38" t="s">
        <v>5364</v>
      </c>
      <c r="D144" s="37" t="s">
        <v>595</v>
      </c>
      <c r="E144" s="39" t="s">
        <v>5365</v>
      </c>
      <c r="F144" s="40" t="s">
        <v>1127</v>
      </c>
      <c r="G144" s="41">
        <v>0.98799999999999999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6867</v>
      </c>
      <c r="F146" s="46"/>
      <c r="G146" s="46"/>
      <c r="H146" s="46"/>
      <c r="I146" s="46"/>
      <c r="J146" s="48"/>
    </row>
    <row r="147" ht="225">
      <c r="A147" s="37" t="s">
        <v>601</v>
      </c>
      <c r="B147" s="45"/>
      <c r="C147" s="46"/>
      <c r="D147" s="46"/>
      <c r="E147" s="39" t="s">
        <v>5367</v>
      </c>
      <c r="F147" s="46"/>
      <c r="G147" s="46"/>
      <c r="H147" s="46"/>
      <c r="I147" s="46"/>
      <c r="J147" s="48"/>
    </row>
    <row r="148">
      <c r="A148" s="37" t="s">
        <v>593</v>
      </c>
      <c r="B148" s="37">
        <v>35</v>
      </c>
      <c r="C148" s="38" t="s">
        <v>4533</v>
      </c>
      <c r="D148" s="37" t="s">
        <v>595</v>
      </c>
      <c r="E148" s="39" t="s">
        <v>5524</v>
      </c>
      <c r="F148" s="40" t="s">
        <v>641</v>
      </c>
      <c r="G148" s="41">
        <v>38.884999999999998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75">
      <c r="A150" s="37" t="s">
        <v>599</v>
      </c>
      <c r="B150" s="45"/>
      <c r="C150" s="46"/>
      <c r="D150" s="46"/>
      <c r="E150" s="49" t="s">
        <v>6868</v>
      </c>
      <c r="F150" s="46"/>
      <c r="G150" s="46"/>
      <c r="H150" s="46"/>
      <c r="I150" s="46"/>
      <c r="J150" s="48"/>
    </row>
    <row r="151" ht="60">
      <c r="A151" s="37" t="s">
        <v>601</v>
      </c>
      <c r="B151" s="45"/>
      <c r="C151" s="46"/>
      <c r="D151" s="46"/>
      <c r="E151" s="39" t="s">
        <v>5523</v>
      </c>
      <c r="F151" s="46"/>
      <c r="G151" s="46"/>
      <c r="H151" s="46"/>
      <c r="I151" s="46"/>
      <c r="J151" s="48"/>
    </row>
    <row r="152">
      <c r="A152" s="37" t="s">
        <v>593</v>
      </c>
      <c r="B152" s="37">
        <v>36</v>
      </c>
      <c r="C152" s="38" t="s">
        <v>6065</v>
      </c>
      <c r="D152" s="37" t="s">
        <v>595</v>
      </c>
      <c r="E152" s="39" t="s">
        <v>6066</v>
      </c>
      <c r="F152" s="40" t="s">
        <v>641</v>
      </c>
      <c r="G152" s="41">
        <v>19.199999999999999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6869</v>
      </c>
      <c r="F154" s="46"/>
      <c r="G154" s="46"/>
      <c r="H154" s="46"/>
      <c r="I154" s="46"/>
      <c r="J154" s="48"/>
    </row>
    <row r="155" ht="409.5">
      <c r="A155" s="37" t="s">
        <v>601</v>
      </c>
      <c r="B155" s="45"/>
      <c r="C155" s="46"/>
      <c r="D155" s="46"/>
      <c r="E155" s="39" t="s">
        <v>5340</v>
      </c>
      <c r="F155" s="46"/>
      <c r="G155" s="46"/>
      <c r="H155" s="46"/>
      <c r="I155" s="46"/>
      <c r="J155" s="48"/>
    </row>
    <row r="156">
      <c r="A156" s="37" t="s">
        <v>593</v>
      </c>
      <c r="B156" s="37">
        <v>37</v>
      </c>
      <c r="C156" s="38" t="s">
        <v>5372</v>
      </c>
      <c r="D156" s="37" t="s">
        <v>595</v>
      </c>
      <c r="E156" s="39" t="s">
        <v>5373</v>
      </c>
      <c r="F156" s="40" t="s">
        <v>641</v>
      </c>
      <c r="G156" s="41">
        <v>20.800000000000001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6870</v>
      </c>
      <c r="F158" s="46"/>
      <c r="G158" s="46"/>
      <c r="H158" s="46"/>
      <c r="I158" s="46"/>
      <c r="J158" s="48"/>
    </row>
    <row r="159" ht="75">
      <c r="A159" s="37" t="s">
        <v>601</v>
      </c>
      <c r="B159" s="45"/>
      <c r="C159" s="46"/>
      <c r="D159" s="46"/>
      <c r="E159" s="39" t="s">
        <v>5375</v>
      </c>
      <c r="F159" s="46"/>
      <c r="G159" s="46"/>
      <c r="H159" s="46"/>
      <c r="I159" s="46"/>
      <c r="J159" s="48"/>
    </row>
    <row r="160">
      <c r="A160" s="37" t="s">
        <v>593</v>
      </c>
      <c r="B160" s="37">
        <v>38</v>
      </c>
      <c r="C160" s="38" t="s">
        <v>4540</v>
      </c>
      <c r="D160" s="37" t="s">
        <v>595</v>
      </c>
      <c r="E160" s="39" t="s">
        <v>4541</v>
      </c>
      <c r="F160" s="40" t="s">
        <v>641</v>
      </c>
      <c r="G160" s="41">
        <v>14.302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05">
      <c r="A162" s="37" t="s">
        <v>599</v>
      </c>
      <c r="B162" s="45"/>
      <c r="C162" s="46"/>
      <c r="D162" s="46"/>
      <c r="E162" s="49" t="s">
        <v>6871</v>
      </c>
      <c r="F162" s="46"/>
      <c r="G162" s="46"/>
      <c r="H162" s="46"/>
      <c r="I162" s="46"/>
      <c r="J162" s="48"/>
    </row>
    <row r="163" ht="150">
      <c r="A163" s="37" t="s">
        <v>601</v>
      </c>
      <c r="B163" s="45"/>
      <c r="C163" s="46"/>
      <c r="D163" s="46"/>
      <c r="E163" s="39" t="s">
        <v>5377</v>
      </c>
      <c r="F163" s="46"/>
      <c r="G163" s="46"/>
      <c r="H163" s="46"/>
      <c r="I163" s="46"/>
      <c r="J163" s="48"/>
    </row>
    <row r="164">
      <c r="A164" s="37" t="s">
        <v>593</v>
      </c>
      <c r="B164" s="37">
        <v>39</v>
      </c>
      <c r="C164" s="38" t="s">
        <v>6222</v>
      </c>
      <c r="D164" s="37" t="s">
        <v>595</v>
      </c>
      <c r="E164" s="39" t="s">
        <v>6223</v>
      </c>
      <c r="F164" s="40" t="s">
        <v>641</v>
      </c>
      <c r="G164" s="41">
        <v>3.96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6872</v>
      </c>
      <c r="F166" s="46"/>
      <c r="G166" s="46"/>
      <c r="H166" s="46"/>
      <c r="I166" s="46"/>
      <c r="J166" s="48"/>
    </row>
    <row r="167" ht="60">
      <c r="A167" s="37" t="s">
        <v>601</v>
      </c>
      <c r="B167" s="45"/>
      <c r="C167" s="46"/>
      <c r="D167" s="46"/>
      <c r="E167" s="39" t="s">
        <v>6225</v>
      </c>
      <c r="F167" s="46"/>
      <c r="G167" s="46"/>
      <c r="H167" s="46"/>
      <c r="I167" s="46"/>
      <c r="J167" s="48"/>
    </row>
    <row r="168">
      <c r="A168" s="37" t="s">
        <v>593</v>
      </c>
      <c r="B168" s="37">
        <v>40</v>
      </c>
      <c r="C168" s="38" t="s">
        <v>6873</v>
      </c>
      <c r="D168" s="37" t="s">
        <v>595</v>
      </c>
      <c r="E168" s="39" t="s">
        <v>6874</v>
      </c>
      <c r="F168" s="40" t="s">
        <v>641</v>
      </c>
      <c r="G168" s="41">
        <v>4.75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6875</v>
      </c>
      <c r="F170" s="46"/>
      <c r="G170" s="46"/>
      <c r="H170" s="46"/>
      <c r="I170" s="46"/>
      <c r="J170" s="48"/>
    </row>
    <row r="171" ht="409.5">
      <c r="A171" s="37" t="s">
        <v>601</v>
      </c>
      <c r="B171" s="45"/>
      <c r="C171" s="46"/>
      <c r="D171" s="46"/>
      <c r="E171" s="39" t="s">
        <v>5532</v>
      </c>
      <c r="F171" s="46"/>
      <c r="G171" s="46"/>
      <c r="H171" s="46"/>
      <c r="I171" s="46"/>
      <c r="J171" s="48"/>
    </row>
    <row r="172">
      <c r="A172" s="31" t="s">
        <v>591</v>
      </c>
      <c r="B172" s="32"/>
      <c r="C172" s="33" t="s">
        <v>5646</v>
      </c>
      <c r="D172" s="34"/>
      <c r="E172" s="31" t="s">
        <v>5647</v>
      </c>
      <c r="F172" s="34"/>
      <c r="G172" s="34"/>
      <c r="H172" s="34"/>
      <c r="I172" s="35">
        <f>SUMIFS(I173:I184,A173:A184,"P")</f>
        <v>0</v>
      </c>
      <c r="J172" s="36"/>
    </row>
    <row r="173">
      <c r="A173" s="37" t="s">
        <v>593</v>
      </c>
      <c r="B173" s="37">
        <v>41</v>
      </c>
      <c r="C173" s="38" t="s">
        <v>6876</v>
      </c>
      <c r="D173" s="37" t="s">
        <v>595</v>
      </c>
      <c r="E173" s="39" t="s">
        <v>6877</v>
      </c>
      <c r="F173" s="40" t="s">
        <v>650</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75">
      <c r="A175" s="37" t="s">
        <v>599</v>
      </c>
      <c r="B175" s="45"/>
      <c r="C175" s="46"/>
      <c r="D175" s="46"/>
      <c r="E175" s="49" t="s">
        <v>6878</v>
      </c>
      <c r="F175" s="46"/>
      <c r="G175" s="46"/>
      <c r="H175" s="46"/>
      <c r="I175" s="46"/>
      <c r="J175" s="48"/>
    </row>
    <row r="176" ht="75">
      <c r="A176" s="37" t="s">
        <v>601</v>
      </c>
      <c r="B176" s="45"/>
      <c r="C176" s="46"/>
      <c r="D176" s="46"/>
      <c r="E176" s="39" t="s">
        <v>6754</v>
      </c>
      <c r="F176" s="46"/>
      <c r="G176" s="46"/>
      <c r="H176" s="46"/>
      <c r="I176" s="46"/>
      <c r="J176" s="48"/>
    </row>
    <row r="177">
      <c r="A177" s="37" t="s">
        <v>593</v>
      </c>
      <c r="B177" s="37">
        <v>42</v>
      </c>
      <c r="C177" s="38" t="s">
        <v>6879</v>
      </c>
      <c r="D177" s="37" t="s">
        <v>595</v>
      </c>
      <c r="E177" s="39" t="s">
        <v>6880</v>
      </c>
      <c r="F177" s="40" t="s">
        <v>641</v>
      </c>
      <c r="G177" s="41">
        <v>1.8</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75">
      <c r="A179" s="37" t="s">
        <v>599</v>
      </c>
      <c r="B179" s="45"/>
      <c r="C179" s="46"/>
      <c r="D179" s="46"/>
      <c r="E179" s="49" t="s">
        <v>6881</v>
      </c>
      <c r="F179" s="46"/>
      <c r="G179" s="46"/>
      <c r="H179" s="46"/>
      <c r="I179" s="46"/>
      <c r="J179" s="48"/>
    </row>
    <row r="180" ht="165">
      <c r="A180" s="37" t="s">
        <v>601</v>
      </c>
      <c r="B180" s="45"/>
      <c r="C180" s="46"/>
      <c r="D180" s="46"/>
      <c r="E180" s="39" t="s">
        <v>6758</v>
      </c>
      <c r="F180" s="46"/>
      <c r="G180" s="46"/>
      <c r="H180" s="46"/>
      <c r="I180" s="46"/>
      <c r="J180" s="48"/>
    </row>
    <row r="181">
      <c r="A181" s="37" t="s">
        <v>593</v>
      </c>
      <c r="B181" s="37">
        <v>43</v>
      </c>
      <c r="C181" s="38" t="s">
        <v>6882</v>
      </c>
      <c r="D181" s="37" t="s">
        <v>595</v>
      </c>
      <c r="E181" s="39" t="s">
        <v>6883</v>
      </c>
      <c r="F181" s="40" t="s">
        <v>650</v>
      </c>
      <c r="G181" s="41">
        <v>40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75">
      <c r="A183" s="37" t="s">
        <v>599</v>
      </c>
      <c r="B183" s="45"/>
      <c r="C183" s="46"/>
      <c r="D183" s="46"/>
      <c r="E183" s="49" t="s">
        <v>6884</v>
      </c>
      <c r="F183" s="46"/>
      <c r="G183" s="46"/>
      <c r="H183" s="46"/>
      <c r="I183" s="46"/>
      <c r="J183" s="48"/>
    </row>
    <row r="184" ht="165">
      <c r="A184" s="37" t="s">
        <v>601</v>
      </c>
      <c r="B184" s="45"/>
      <c r="C184" s="46"/>
      <c r="D184" s="46"/>
      <c r="E184" s="39" t="s">
        <v>6758</v>
      </c>
      <c r="F184" s="46"/>
      <c r="G184" s="46"/>
      <c r="H184" s="46"/>
      <c r="I184" s="46"/>
      <c r="J184" s="48"/>
    </row>
    <row r="185">
      <c r="A185" s="31" t="s">
        <v>591</v>
      </c>
      <c r="B185" s="32"/>
      <c r="C185" s="33" t="s">
        <v>5652</v>
      </c>
      <c r="D185" s="34"/>
      <c r="E185" s="31" t="s">
        <v>5653</v>
      </c>
      <c r="F185" s="34"/>
      <c r="G185" s="34"/>
      <c r="H185" s="34"/>
      <c r="I185" s="35">
        <f>SUMIFS(I186:I189,A186:A189,"P")</f>
        <v>0</v>
      </c>
      <c r="J185" s="36"/>
    </row>
    <row r="186">
      <c r="A186" s="37" t="s">
        <v>593</v>
      </c>
      <c r="B186" s="37">
        <v>44</v>
      </c>
      <c r="C186" s="38" t="s">
        <v>6316</v>
      </c>
      <c r="D186" s="37" t="s">
        <v>595</v>
      </c>
      <c r="E186" s="39" t="s">
        <v>6317</v>
      </c>
      <c r="F186" s="40" t="s">
        <v>650</v>
      </c>
      <c r="G186" s="41">
        <v>60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60">
      <c r="A188" s="37" t="s">
        <v>599</v>
      </c>
      <c r="B188" s="45"/>
      <c r="C188" s="46"/>
      <c r="D188" s="46"/>
      <c r="E188" s="49" t="s">
        <v>6885</v>
      </c>
      <c r="F188" s="46"/>
      <c r="G188" s="46"/>
      <c r="H188" s="46"/>
      <c r="I188" s="46"/>
      <c r="J188" s="48"/>
    </row>
    <row r="189" ht="165">
      <c r="A189" s="37" t="s">
        <v>601</v>
      </c>
      <c r="B189" s="45"/>
      <c r="C189" s="46"/>
      <c r="D189" s="46"/>
      <c r="E189" s="39" t="s">
        <v>6319</v>
      </c>
      <c r="F189" s="46"/>
      <c r="G189" s="46"/>
      <c r="H189" s="46"/>
      <c r="I189" s="46"/>
      <c r="J189" s="48"/>
    </row>
    <row r="190">
      <c r="A190" s="31" t="s">
        <v>591</v>
      </c>
      <c r="B190" s="32"/>
      <c r="C190" s="33" t="s">
        <v>1689</v>
      </c>
      <c r="D190" s="34"/>
      <c r="E190" s="31" t="s">
        <v>5172</v>
      </c>
      <c r="F190" s="34"/>
      <c r="G190" s="34"/>
      <c r="H190" s="34"/>
      <c r="I190" s="35">
        <f>SUMIFS(I191:I210,A191:A210,"P")</f>
        <v>0</v>
      </c>
      <c r="J190" s="36"/>
    </row>
    <row r="191" ht="30">
      <c r="A191" s="37" t="s">
        <v>593</v>
      </c>
      <c r="B191" s="37">
        <v>45</v>
      </c>
      <c r="C191" s="38" t="s">
        <v>4570</v>
      </c>
      <c r="D191" s="37" t="s">
        <v>595</v>
      </c>
      <c r="E191" s="39" t="s">
        <v>5384</v>
      </c>
      <c r="F191" s="40" t="s">
        <v>650</v>
      </c>
      <c r="G191" s="41">
        <v>128.76300000000001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6886</v>
      </c>
      <c r="F193" s="46"/>
      <c r="G193" s="46"/>
      <c r="H193" s="46"/>
      <c r="I193" s="46"/>
      <c r="J193" s="48"/>
    </row>
    <row r="194" ht="270">
      <c r="A194" s="37" t="s">
        <v>601</v>
      </c>
      <c r="B194" s="45"/>
      <c r="C194" s="46"/>
      <c r="D194" s="46"/>
      <c r="E194" s="39" t="s">
        <v>5386</v>
      </c>
      <c r="F194" s="46"/>
      <c r="G194" s="46"/>
      <c r="H194" s="46"/>
      <c r="I194" s="46"/>
      <c r="J194" s="48"/>
    </row>
    <row r="195" ht="30">
      <c r="A195" s="37" t="s">
        <v>593</v>
      </c>
      <c r="B195" s="37">
        <v>46</v>
      </c>
      <c r="C195" s="38" t="s">
        <v>6766</v>
      </c>
      <c r="D195" s="37" t="s">
        <v>595</v>
      </c>
      <c r="E195" s="39" t="s">
        <v>6767</v>
      </c>
      <c r="F195" s="40" t="s">
        <v>650</v>
      </c>
      <c r="G195" s="41">
        <v>128.76300000000001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150">
      <c r="A197" s="37" t="s">
        <v>599</v>
      </c>
      <c r="B197" s="45"/>
      <c r="C197" s="46"/>
      <c r="D197" s="46"/>
      <c r="E197" s="49" t="s">
        <v>6887</v>
      </c>
      <c r="F197" s="46"/>
      <c r="G197" s="46"/>
      <c r="H197" s="46"/>
      <c r="I197" s="46"/>
      <c r="J197" s="48"/>
    </row>
    <row r="198" ht="270">
      <c r="A198" s="37" t="s">
        <v>601</v>
      </c>
      <c r="B198" s="45"/>
      <c r="C198" s="46"/>
      <c r="D198" s="46"/>
      <c r="E198" s="39" t="s">
        <v>5386</v>
      </c>
      <c r="F198" s="46"/>
      <c r="G198" s="46"/>
      <c r="H198" s="46"/>
      <c r="I198" s="46"/>
      <c r="J198" s="48"/>
    </row>
    <row r="199" ht="30">
      <c r="A199" s="37" t="s">
        <v>593</v>
      </c>
      <c r="B199" s="37">
        <v>47</v>
      </c>
      <c r="C199" s="38" t="s">
        <v>6774</v>
      </c>
      <c r="D199" s="37" t="s">
        <v>595</v>
      </c>
      <c r="E199" s="39" t="s">
        <v>6775</v>
      </c>
      <c r="F199" s="40" t="s">
        <v>650</v>
      </c>
      <c r="G199" s="41">
        <v>47.046999999999997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75">
      <c r="A201" s="37" t="s">
        <v>599</v>
      </c>
      <c r="B201" s="45"/>
      <c r="C201" s="46"/>
      <c r="D201" s="46"/>
      <c r="E201" s="49" t="s">
        <v>6888</v>
      </c>
      <c r="F201" s="46"/>
      <c r="G201" s="46"/>
      <c r="H201" s="46"/>
      <c r="I201" s="46"/>
      <c r="J201" s="48"/>
    </row>
    <row r="202" ht="300">
      <c r="A202" s="37" t="s">
        <v>601</v>
      </c>
      <c r="B202" s="45"/>
      <c r="C202" s="46"/>
      <c r="D202" s="46"/>
      <c r="E202" s="39" t="s">
        <v>6777</v>
      </c>
      <c r="F202" s="46"/>
      <c r="G202" s="46"/>
      <c r="H202" s="46"/>
      <c r="I202" s="46"/>
      <c r="J202" s="48"/>
    </row>
    <row r="203" ht="30">
      <c r="A203" s="37" t="s">
        <v>593</v>
      </c>
      <c r="B203" s="37">
        <v>48</v>
      </c>
      <c r="C203" s="38" t="s">
        <v>6889</v>
      </c>
      <c r="D203" s="37" t="s">
        <v>595</v>
      </c>
      <c r="E203" s="39" t="s">
        <v>6890</v>
      </c>
      <c r="F203" s="40" t="s">
        <v>650</v>
      </c>
      <c r="G203" s="41">
        <v>14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20">
      <c r="A205" s="37" t="s">
        <v>599</v>
      </c>
      <c r="B205" s="45"/>
      <c r="C205" s="46"/>
      <c r="D205" s="46"/>
      <c r="E205" s="49" t="s">
        <v>6891</v>
      </c>
      <c r="F205" s="46"/>
      <c r="G205" s="46"/>
      <c r="H205" s="46"/>
      <c r="I205" s="46"/>
      <c r="J205" s="48"/>
    </row>
    <row r="206" ht="300">
      <c r="A206" s="37" t="s">
        <v>601</v>
      </c>
      <c r="B206" s="45"/>
      <c r="C206" s="46"/>
      <c r="D206" s="46"/>
      <c r="E206" s="39" t="s">
        <v>6892</v>
      </c>
      <c r="F206" s="46"/>
      <c r="G206" s="46"/>
      <c r="H206" s="46"/>
      <c r="I206" s="46"/>
      <c r="J206" s="48"/>
    </row>
    <row r="207">
      <c r="A207" s="37" t="s">
        <v>593</v>
      </c>
      <c r="B207" s="37">
        <v>49</v>
      </c>
      <c r="C207" s="38" t="s">
        <v>5397</v>
      </c>
      <c r="D207" s="37" t="s">
        <v>595</v>
      </c>
      <c r="E207" s="39" t="s">
        <v>5398</v>
      </c>
      <c r="F207" s="40" t="s">
        <v>650</v>
      </c>
      <c r="G207" s="41">
        <v>128.76300000000001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6893</v>
      </c>
      <c r="F209" s="46"/>
      <c r="G209" s="46"/>
      <c r="H209" s="46"/>
      <c r="I209" s="46"/>
      <c r="J209" s="48"/>
    </row>
    <row r="210" ht="45">
      <c r="A210" s="37" t="s">
        <v>601</v>
      </c>
      <c r="B210" s="45"/>
      <c r="C210" s="46"/>
      <c r="D210" s="46"/>
      <c r="E210" s="39" t="s">
        <v>5396</v>
      </c>
      <c r="F210" s="46"/>
      <c r="G210" s="46"/>
      <c r="H210" s="46"/>
      <c r="I210" s="46"/>
      <c r="J210" s="48"/>
    </row>
    <row r="211">
      <c r="A211" s="31" t="s">
        <v>591</v>
      </c>
      <c r="B211" s="32"/>
      <c r="C211" s="33" t="s">
        <v>4794</v>
      </c>
      <c r="D211" s="34"/>
      <c r="E211" s="31" t="s">
        <v>4795</v>
      </c>
      <c r="F211" s="34"/>
      <c r="G211" s="34"/>
      <c r="H211" s="34"/>
      <c r="I211" s="35">
        <f>SUMIFS(I212:I215,A212:A215,"P")</f>
        <v>0</v>
      </c>
      <c r="J211" s="36"/>
    </row>
    <row r="212">
      <c r="A212" s="37" t="s">
        <v>593</v>
      </c>
      <c r="B212" s="37">
        <v>50</v>
      </c>
      <c r="C212" s="38" t="s">
        <v>5542</v>
      </c>
      <c r="D212" s="37" t="s">
        <v>595</v>
      </c>
      <c r="E212" s="39" t="s">
        <v>5543</v>
      </c>
      <c r="F212" s="40" t="s">
        <v>850</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6233</v>
      </c>
      <c r="F214" s="46"/>
      <c r="G214" s="46"/>
      <c r="H214" s="46"/>
      <c r="I214" s="46"/>
      <c r="J214" s="48"/>
    </row>
    <row r="215" ht="120">
      <c r="A215" s="37" t="s">
        <v>601</v>
      </c>
      <c r="B215" s="45"/>
      <c r="C215" s="46"/>
      <c r="D215" s="46"/>
      <c r="E215" s="39" t="s">
        <v>5545</v>
      </c>
      <c r="F215" s="46"/>
      <c r="G215" s="46"/>
      <c r="H215" s="46"/>
      <c r="I215" s="46"/>
      <c r="J215" s="48"/>
    </row>
    <row r="216">
      <c r="A216" s="31" t="s">
        <v>591</v>
      </c>
      <c r="B216" s="32"/>
      <c r="C216" s="33" t="s">
        <v>1749</v>
      </c>
      <c r="D216" s="34"/>
      <c r="E216" s="31" t="s">
        <v>5546</v>
      </c>
      <c r="F216" s="34"/>
      <c r="G216" s="34"/>
      <c r="H216" s="34"/>
      <c r="I216" s="35">
        <f>SUMIFS(I217:I224,A217:A224,"P")</f>
        <v>0</v>
      </c>
      <c r="J216" s="36"/>
    </row>
    <row r="217">
      <c r="A217" s="37" t="s">
        <v>593</v>
      </c>
      <c r="B217" s="37">
        <v>51</v>
      </c>
      <c r="C217" s="38" t="s">
        <v>5547</v>
      </c>
      <c r="D217" s="37" t="s">
        <v>595</v>
      </c>
      <c r="E217" s="39" t="s">
        <v>5548</v>
      </c>
      <c r="F217" s="40" t="s">
        <v>650</v>
      </c>
      <c r="G217" s="41">
        <v>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6894</v>
      </c>
      <c r="F219" s="46"/>
      <c r="G219" s="46"/>
      <c r="H219" s="46"/>
      <c r="I219" s="46"/>
      <c r="J219" s="48"/>
    </row>
    <row r="220" ht="60">
      <c r="A220" s="37" t="s">
        <v>601</v>
      </c>
      <c r="B220" s="45"/>
      <c r="C220" s="46"/>
      <c r="D220" s="46"/>
      <c r="E220" s="39" t="s">
        <v>5550</v>
      </c>
      <c r="F220" s="46"/>
      <c r="G220" s="46"/>
      <c r="H220" s="46"/>
      <c r="I220" s="46"/>
      <c r="J220" s="48"/>
    </row>
    <row r="221">
      <c r="A221" s="37" t="s">
        <v>593</v>
      </c>
      <c r="B221" s="37">
        <v>52</v>
      </c>
      <c r="C221" s="38" t="s">
        <v>6895</v>
      </c>
      <c r="D221" s="37" t="s">
        <v>595</v>
      </c>
      <c r="E221" s="39" t="s">
        <v>6896</v>
      </c>
      <c r="F221" s="40" t="s">
        <v>650</v>
      </c>
      <c r="G221" s="41">
        <v>5.0999999999999996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75">
      <c r="A223" s="37" t="s">
        <v>599</v>
      </c>
      <c r="B223" s="45"/>
      <c r="C223" s="46"/>
      <c r="D223" s="46"/>
      <c r="E223" s="49" t="s">
        <v>6897</v>
      </c>
      <c r="F223" s="46"/>
      <c r="G223" s="46"/>
      <c r="H223" s="46"/>
      <c r="I223" s="46"/>
      <c r="J223" s="48"/>
    </row>
    <row r="224" ht="60">
      <c r="A224" s="37" t="s">
        <v>601</v>
      </c>
      <c r="B224" s="45"/>
      <c r="C224" s="46"/>
      <c r="D224" s="46"/>
      <c r="E224" s="39" t="s">
        <v>5550</v>
      </c>
      <c r="F224" s="46"/>
      <c r="G224" s="46"/>
      <c r="H224" s="46"/>
      <c r="I224" s="46"/>
      <c r="J224" s="48"/>
    </row>
    <row r="225">
      <c r="A225" s="31" t="s">
        <v>591</v>
      </c>
      <c r="B225" s="32"/>
      <c r="C225" s="33" t="s">
        <v>4636</v>
      </c>
      <c r="D225" s="34"/>
      <c r="E225" s="31" t="s">
        <v>4637</v>
      </c>
      <c r="F225" s="34"/>
      <c r="G225" s="34"/>
      <c r="H225" s="34"/>
      <c r="I225" s="35">
        <f>SUMIFS(I226:I281,A226:A281,"P")</f>
        <v>0</v>
      </c>
      <c r="J225" s="36"/>
    </row>
    <row r="226">
      <c r="A226" s="37" t="s">
        <v>593</v>
      </c>
      <c r="B226" s="37">
        <v>53</v>
      </c>
      <c r="C226" s="38" t="s">
        <v>6104</v>
      </c>
      <c r="D226" s="37" t="s">
        <v>595</v>
      </c>
      <c r="E226" s="39" t="s">
        <v>6105</v>
      </c>
      <c r="F226" s="40" t="s">
        <v>1003</v>
      </c>
      <c r="G226" s="41">
        <v>17</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6898</v>
      </c>
      <c r="F228" s="46"/>
      <c r="G228" s="46"/>
      <c r="H228" s="46"/>
      <c r="I228" s="46"/>
      <c r="J228" s="48"/>
    </row>
    <row r="229" ht="75">
      <c r="A229" s="37" t="s">
        <v>601</v>
      </c>
      <c r="B229" s="45"/>
      <c r="C229" s="46"/>
      <c r="D229" s="46"/>
      <c r="E229" s="39" t="s">
        <v>5555</v>
      </c>
      <c r="F229" s="46"/>
      <c r="G229" s="46"/>
      <c r="H229" s="46"/>
      <c r="I229" s="46"/>
      <c r="J229" s="48"/>
    </row>
    <row r="230">
      <c r="A230" s="37" t="s">
        <v>593</v>
      </c>
      <c r="B230" s="37">
        <v>54</v>
      </c>
      <c r="C230" s="38" t="s">
        <v>6899</v>
      </c>
      <c r="D230" s="37" t="s">
        <v>595</v>
      </c>
      <c r="E230" s="39" t="s">
        <v>6900</v>
      </c>
      <c r="F230" s="40" t="s">
        <v>1003</v>
      </c>
      <c r="G230" s="41">
        <v>24</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60">
      <c r="A232" s="37" t="s">
        <v>599</v>
      </c>
      <c r="B232" s="45"/>
      <c r="C232" s="46"/>
      <c r="D232" s="46"/>
      <c r="E232" s="49" t="s">
        <v>6901</v>
      </c>
      <c r="F232" s="46"/>
      <c r="G232" s="46"/>
      <c r="H232" s="46"/>
      <c r="I232" s="46"/>
      <c r="J232" s="48"/>
    </row>
    <row r="233" ht="105">
      <c r="A233" s="37" t="s">
        <v>601</v>
      </c>
      <c r="B233" s="45"/>
      <c r="C233" s="46"/>
      <c r="D233" s="46"/>
      <c r="E233" s="39" t="s">
        <v>6001</v>
      </c>
      <c r="F233" s="46"/>
      <c r="G233" s="46"/>
      <c r="H233" s="46"/>
      <c r="I233" s="46"/>
      <c r="J233" s="48"/>
    </row>
    <row r="234" ht="30">
      <c r="A234" s="37" t="s">
        <v>593</v>
      </c>
      <c r="B234" s="37">
        <v>55</v>
      </c>
      <c r="C234" s="38" t="s">
        <v>6902</v>
      </c>
      <c r="D234" s="37" t="s">
        <v>595</v>
      </c>
      <c r="E234" s="39" t="s">
        <v>6903</v>
      </c>
      <c r="F234" s="40" t="s">
        <v>1003</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6904</v>
      </c>
      <c r="F236" s="46"/>
      <c r="G236" s="46"/>
      <c r="H236" s="46"/>
      <c r="I236" s="46"/>
      <c r="J236" s="48"/>
    </row>
    <row r="237" ht="45">
      <c r="A237" s="37" t="s">
        <v>601</v>
      </c>
      <c r="B237" s="45"/>
      <c r="C237" s="46"/>
      <c r="D237" s="46"/>
      <c r="E237" s="39" t="s">
        <v>6005</v>
      </c>
      <c r="F237" s="46"/>
      <c r="G237" s="46"/>
      <c r="H237" s="46"/>
      <c r="I237" s="46"/>
      <c r="J237" s="48"/>
    </row>
    <row r="238">
      <c r="A238" s="37" t="s">
        <v>593</v>
      </c>
      <c r="B238" s="37">
        <v>56</v>
      </c>
      <c r="C238" s="38" t="s">
        <v>6905</v>
      </c>
      <c r="D238" s="37" t="s">
        <v>595</v>
      </c>
      <c r="E238" s="39" t="s">
        <v>6906</v>
      </c>
      <c r="F238" s="40" t="s">
        <v>6907</v>
      </c>
      <c r="G238" s="41">
        <v>2400</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60">
      <c r="A240" s="37" t="s">
        <v>599</v>
      </c>
      <c r="B240" s="45"/>
      <c r="C240" s="46"/>
      <c r="D240" s="46"/>
      <c r="E240" s="49" t="s">
        <v>6908</v>
      </c>
      <c r="F240" s="46"/>
      <c r="G240" s="46"/>
      <c r="H240" s="46"/>
      <c r="I240" s="46"/>
      <c r="J240" s="48"/>
    </row>
    <row r="241" ht="45">
      <c r="A241" s="37" t="s">
        <v>601</v>
      </c>
      <c r="B241" s="45"/>
      <c r="C241" s="46"/>
      <c r="D241" s="46"/>
      <c r="E241" s="39" t="s">
        <v>6909</v>
      </c>
      <c r="F241" s="46"/>
      <c r="G241" s="46"/>
      <c r="H241" s="46"/>
      <c r="I241" s="46"/>
      <c r="J241" s="48"/>
    </row>
    <row r="242">
      <c r="A242" s="37" t="s">
        <v>593</v>
      </c>
      <c r="B242" s="37">
        <v>57</v>
      </c>
      <c r="C242" s="38" t="s">
        <v>6910</v>
      </c>
      <c r="D242" s="37" t="s">
        <v>595</v>
      </c>
      <c r="E242" s="39" t="s">
        <v>6911</v>
      </c>
      <c r="F242" s="40" t="s">
        <v>850</v>
      </c>
      <c r="G242" s="41">
        <v>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6912</v>
      </c>
      <c r="F244" s="46"/>
      <c r="G244" s="46"/>
      <c r="H244" s="46"/>
      <c r="I244" s="46"/>
      <c r="J244" s="48"/>
    </row>
    <row r="245" ht="30">
      <c r="A245" s="37" t="s">
        <v>601</v>
      </c>
      <c r="B245" s="45"/>
      <c r="C245" s="46"/>
      <c r="D245" s="46"/>
      <c r="E245" s="39" t="s">
        <v>6801</v>
      </c>
      <c r="F245" s="46"/>
      <c r="G245" s="46"/>
      <c r="H245" s="46"/>
      <c r="I245" s="46"/>
      <c r="J245" s="48"/>
    </row>
    <row r="246" ht="30">
      <c r="A246" s="37" t="s">
        <v>593</v>
      </c>
      <c r="B246" s="37">
        <v>58</v>
      </c>
      <c r="C246" s="38" t="s">
        <v>6913</v>
      </c>
      <c r="D246" s="37" t="s">
        <v>595</v>
      </c>
      <c r="E246" s="39" t="s">
        <v>6914</v>
      </c>
      <c r="F246" s="40" t="s">
        <v>850</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6915</v>
      </c>
      <c r="F248" s="46"/>
      <c r="G248" s="46"/>
      <c r="H248" s="46"/>
      <c r="I248" s="46"/>
      <c r="J248" s="48"/>
    </row>
    <row r="249" ht="45">
      <c r="A249" s="37" t="s">
        <v>601</v>
      </c>
      <c r="B249" s="45"/>
      <c r="C249" s="46"/>
      <c r="D249" s="46"/>
      <c r="E249" s="39" t="s">
        <v>6916</v>
      </c>
      <c r="F249" s="46"/>
      <c r="G249" s="46"/>
      <c r="H249" s="46"/>
      <c r="I249" s="46"/>
      <c r="J249" s="48"/>
    </row>
    <row r="250">
      <c r="A250" s="37" t="s">
        <v>593</v>
      </c>
      <c r="B250" s="37">
        <v>59</v>
      </c>
      <c r="C250" s="38" t="s">
        <v>6802</v>
      </c>
      <c r="D250" s="37" t="s">
        <v>595</v>
      </c>
      <c r="E250" s="39" t="s">
        <v>6803</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6917</v>
      </c>
      <c r="F252" s="46"/>
      <c r="G252" s="46"/>
      <c r="H252" s="46"/>
      <c r="I252" s="46"/>
      <c r="J252" s="48"/>
    </row>
    <row r="253" ht="30">
      <c r="A253" s="37" t="s">
        <v>601</v>
      </c>
      <c r="B253" s="45"/>
      <c r="C253" s="46"/>
      <c r="D253" s="46"/>
      <c r="E253" s="39" t="s">
        <v>6801</v>
      </c>
      <c r="F253" s="46"/>
      <c r="G253" s="46"/>
      <c r="H253" s="46"/>
      <c r="I253" s="46"/>
      <c r="J253" s="48"/>
    </row>
    <row r="254" ht="30">
      <c r="A254" s="37" t="s">
        <v>593</v>
      </c>
      <c r="B254" s="37">
        <v>60</v>
      </c>
      <c r="C254" s="38" t="s">
        <v>5031</v>
      </c>
      <c r="D254" s="37" t="s">
        <v>595</v>
      </c>
      <c r="E254" s="39" t="s">
        <v>5429</v>
      </c>
      <c r="F254" s="40" t="s">
        <v>1003</v>
      </c>
      <c r="G254" s="41">
        <v>23.954999999999998</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75">
      <c r="A256" s="37" t="s">
        <v>599</v>
      </c>
      <c r="B256" s="45"/>
      <c r="C256" s="46"/>
      <c r="D256" s="46"/>
      <c r="E256" s="49" t="s">
        <v>6918</v>
      </c>
      <c r="F256" s="46"/>
      <c r="G256" s="46"/>
      <c r="H256" s="46"/>
      <c r="I256" s="46"/>
      <c r="J256" s="48"/>
    </row>
    <row r="257" ht="60">
      <c r="A257" s="37" t="s">
        <v>601</v>
      </c>
      <c r="B257" s="45"/>
      <c r="C257" s="46"/>
      <c r="D257" s="46"/>
      <c r="E257" s="39" t="s">
        <v>5431</v>
      </c>
      <c r="F257" s="46"/>
      <c r="G257" s="46"/>
      <c r="H257" s="46"/>
      <c r="I257" s="46"/>
      <c r="J257" s="48"/>
    </row>
    <row r="258" ht="30">
      <c r="A258" s="37" t="s">
        <v>593</v>
      </c>
      <c r="B258" s="37">
        <v>61</v>
      </c>
      <c r="C258" s="38" t="s">
        <v>6806</v>
      </c>
      <c r="D258" s="37" t="s">
        <v>595</v>
      </c>
      <c r="E258" s="39" t="s">
        <v>6807</v>
      </c>
      <c r="F258" s="40" t="s">
        <v>1003</v>
      </c>
      <c r="G258" s="41">
        <v>6</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60">
      <c r="A260" s="37" t="s">
        <v>599</v>
      </c>
      <c r="B260" s="45"/>
      <c r="C260" s="46"/>
      <c r="D260" s="46"/>
      <c r="E260" s="49" t="s">
        <v>6919</v>
      </c>
      <c r="F260" s="46"/>
      <c r="G260" s="46"/>
      <c r="H260" s="46"/>
      <c r="I260" s="46"/>
      <c r="J260" s="48"/>
    </row>
    <row r="261" ht="60">
      <c r="A261" s="37" t="s">
        <v>601</v>
      </c>
      <c r="B261" s="45"/>
      <c r="C261" s="46"/>
      <c r="D261" s="46"/>
      <c r="E261" s="39" t="s">
        <v>5431</v>
      </c>
      <c r="F261" s="46"/>
      <c r="G261" s="46"/>
      <c r="H261" s="46"/>
      <c r="I261" s="46"/>
      <c r="J261" s="48"/>
    </row>
    <row r="262">
      <c r="A262" s="37" t="s">
        <v>593</v>
      </c>
      <c r="B262" s="37">
        <v>62</v>
      </c>
      <c r="C262" s="38" t="s">
        <v>6809</v>
      </c>
      <c r="D262" s="37" t="s">
        <v>595</v>
      </c>
      <c r="E262" s="39" t="s">
        <v>6810</v>
      </c>
      <c r="F262" s="40" t="s">
        <v>1003</v>
      </c>
      <c r="G262" s="41">
        <v>16</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6920</v>
      </c>
      <c r="F264" s="46"/>
      <c r="G264" s="46"/>
      <c r="H264" s="46"/>
      <c r="I264" s="46"/>
      <c r="J264" s="48"/>
    </row>
    <row r="265" ht="30">
      <c r="A265" s="37" t="s">
        <v>601</v>
      </c>
      <c r="B265" s="45"/>
      <c r="C265" s="46"/>
      <c r="D265" s="46"/>
      <c r="E265" s="39" t="s">
        <v>6812</v>
      </c>
      <c r="F265" s="46"/>
      <c r="G265" s="46"/>
      <c r="H265" s="46"/>
      <c r="I265" s="46"/>
      <c r="J265" s="48"/>
    </row>
    <row r="266">
      <c r="A266" s="37" t="s">
        <v>593</v>
      </c>
      <c r="B266" s="37">
        <v>63</v>
      </c>
      <c r="C266" s="38" t="s">
        <v>6921</v>
      </c>
      <c r="D266" s="37" t="s">
        <v>595</v>
      </c>
      <c r="E266" s="39" t="s">
        <v>6922</v>
      </c>
      <c r="F266" s="40" t="s">
        <v>1003</v>
      </c>
      <c r="G266" s="41">
        <v>33</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75">
      <c r="A268" s="37" t="s">
        <v>599</v>
      </c>
      <c r="B268" s="45"/>
      <c r="C268" s="46"/>
      <c r="D268" s="46"/>
      <c r="E268" s="49" t="s">
        <v>6923</v>
      </c>
      <c r="F268" s="46"/>
      <c r="G268" s="46"/>
      <c r="H268" s="46"/>
      <c r="I268" s="46"/>
      <c r="J268" s="48"/>
    </row>
    <row r="269" ht="45">
      <c r="A269" s="37" t="s">
        <v>601</v>
      </c>
      <c r="B269" s="45"/>
      <c r="C269" s="46"/>
      <c r="D269" s="46"/>
      <c r="E269" s="39" t="s">
        <v>5560</v>
      </c>
      <c r="F269" s="46"/>
      <c r="G269" s="46"/>
      <c r="H269" s="46"/>
      <c r="I269" s="46"/>
      <c r="J269" s="48"/>
    </row>
    <row r="270">
      <c r="A270" s="37" t="s">
        <v>593</v>
      </c>
      <c r="B270" s="37">
        <v>64</v>
      </c>
      <c r="C270" s="38" t="s">
        <v>5432</v>
      </c>
      <c r="D270" s="37" t="s">
        <v>595</v>
      </c>
      <c r="E270" s="39" t="s">
        <v>5433</v>
      </c>
      <c r="F270" s="40" t="s">
        <v>1049</v>
      </c>
      <c r="G270" s="41">
        <v>2.6000000000000001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6924</v>
      </c>
      <c r="F272" s="46"/>
      <c r="G272" s="46"/>
      <c r="H272" s="46"/>
      <c r="I272" s="46"/>
      <c r="J272" s="48"/>
    </row>
    <row r="273" ht="409.5">
      <c r="A273" s="37" t="s">
        <v>601</v>
      </c>
      <c r="B273" s="45"/>
      <c r="C273" s="46"/>
      <c r="D273" s="46"/>
      <c r="E273" s="39" t="s">
        <v>5435</v>
      </c>
      <c r="F273" s="46"/>
      <c r="G273" s="46"/>
      <c r="H273" s="46"/>
      <c r="I273" s="46"/>
      <c r="J273" s="48"/>
    </row>
    <row r="274">
      <c r="A274" s="37" t="s">
        <v>593</v>
      </c>
      <c r="B274" s="37">
        <v>65</v>
      </c>
      <c r="C274" s="38" t="s">
        <v>6925</v>
      </c>
      <c r="D274" s="37" t="s">
        <v>595</v>
      </c>
      <c r="E274" s="39" t="s">
        <v>6926</v>
      </c>
      <c r="F274" s="40" t="s">
        <v>1003</v>
      </c>
      <c r="G274" s="41">
        <v>8.5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75">
      <c r="A276" s="37" t="s">
        <v>599</v>
      </c>
      <c r="B276" s="45"/>
      <c r="C276" s="46"/>
      <c r="D276" s="46"/>
      <c r="E276" s="49" t="s">
        <v>6927</v>
      </c>
      <c r="F276" s="46"/>
      <c r="G276" s="46"/>
      <c r="H276" s="46"/>
      <c r="I276" s="46"/>
      <c r="J276" s="48"/>
    </row>
    <row r="277" ht="30">
      <c r="A277" s="37" t="s">
        <v>601</v>
      </c>
      <c r="B277" s="45"/>
      <c r="C277" s="46"/>
      <c r="D277" s="46"/>
      <c r="E277" s="39" t="s">
        <v>5038</v>
      </c>
      <c r="F277" s="46"/>
      <c r="G277" s="46"/>
      <c r="H277" s="46"/>
      <c r="I277" s="46"/>
      <c r="J277" s="48"/>
    </row>
    <row r="278">
      <c r="A278" s="37" t="s">
        <v>593</v>
      </c>
      <c r="B278" s="37">
        <v>66</v>
      </c>
      <c r="C278" s="38" t="s">
        <v>5439</v>
      </c>
      <c r="D278" s="37" t="s">
        <v>595</v>
      </c>
      <c r="E278" s="39" t="s">
        <v>5440</v>
      </c>
      <c r="F278" s="40" t="s">
        <v>850</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6928</v>
      </c>
      <c r="F280" s="46"/>
      <c r="G280" s="46"/>
      <c r="H280" s="46"/>
      <c r="I280" s="46"/>
      <c r="J280" s="48"/>
    </row>
    <row r="281" ht="30">
      <c r="A281" s="37" t="s">
        <v>601</v>
      </c>
      <c r="B281" s="45"/>
      <c r="C281" s="46"/>
      <c r="D281" s="46"/>
      <c r="E281" s="39" t="s">
        <v>5442</v>
      </c>
      <c r="F281" s="46"/>
      <c r="G281" s="46"/>
      <c r="H281" s="46"/>
      <c r="I281" s="46"/>
      <c r="J281" s="48"/>
    </row>
    <row r="282">
      <c r="A282" s="31" t="s">
        <v>591</v>
      </c>
      <c r="B282" s="32"/>
      <c r="C282" s="33" t="s">
        <v>4677</v>
      </c>
      <c r="D282" s="34"/>
      <c r="E282" s="31" t="s">
        <v>6024</v>
      </c>
      <c r="F282" s="34"/>
      <c r="G282" s="34"/>
      <c r="H282" s="34"/>
      <c r="I282" s="35">
        <f>SUMIFS(I283:I298,A283:A298,"P")</f>
        <v>0</v>
      </c>
      <c r="J282" s="36"/>
    </row>
    <row r="283">
      <c r="A283" s="37" t="s">
        <v>593</v>
      </c>
      <c r="B283" s="37">
        <v>67</v>
      </c>
      <c r="C283" s="38" t="s">
        <v>6559</v>
      </c>
      <c r="D283" s="37" t="s">
        <v>595</v>
      </c>
      <c r="E283" s="39" t="s">
        <v>6560</v>
      </c>
      <c r="F283" s="40" t="s">
        <v>1003</v>
      </c>
      <c r="G283" s="41">
        <v>10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6929</v>
      </c>
      <c r="F285" s="46"/>
      <c r="G285" s="46"/>
      <c r="H285" s="46"/>
      <c r="I285" s="46"/>
      <c r="J285" s="48"/>
    </row>
    <row r="286" ht="45">
      <c r="A286" s="37" t="s">
        <v>601</v>
      </c>
      <c r="B286" s="45"/>
      <c r="C286" s="46"/>
      <c r="D286" s="46"/>
      <c r="E286" s="39" t="s">
        <v>6005</v>
      </c>
      <c r="F286" s="46"/>
      <c r="G286" s="46"/>
      <c r="H286" s="46"/>
      <c r="I286" s="46"/>
      <c r="J286" s="48"/>
    </row>
    <row r="287">
      <c r="A287" s="37" t="s">
        <v>593</v>
      </c>
      <c r="B287" s="37">
        <v>68</v>
      </c>
      <c r="C287" s="38" t="s">
        <v>6930</v>
      </c>
      <c r="D287" s="37" t="s">
        <v>595</v>
      </c>
      <c r="E287" s="39" t="s">
        <v>6931</v>
      </c>
      <c r="F287" s="40" t="s">
        <v>641</v>
      </c>
      <c r="G287" s="41">
        <v>6.3360000000000003</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45">
      <c r="A289" s="37" t="s">
        <v>599</v>
      </c>
      <c r="B289" s="45"/>
      <c r="C289" s="46"/>
      <c r="D289" s="46"/>
      <c r="E289" s="49" t="s">
        <v>6932</v>
      </c>
      <c r="F289" s="46"/>
      <c r="G289" s="46"/>
      <c r="H289" s="46"/>
      <c r="I289" s="46"/>
      <c r="J289" s="48"/>
    </row>
    <row r="290" ht="150">
      <c r="A290" s="37" t="s">
        <v>601</v>
      </c>
      <c r="B290" s="45"/>
      <c r="C290" s="46"/>
      <c r="D290" s="46"/>
      <c r="E290" s="39" t="s">
        <v>6250</v>
      </c>
      <c r="F290" s="46"/>
      <c r="G290" s="46"/>
      <c r="H290" s="46"/>
      <c r="I290" s="46"/>
      <c r="J290" s="48"/>
    </row>
    <row r="291">
      <c r="A291" s="37" t="s">
        <v>593</v>
      </c>
      <c r="B291" s="37">
        <v>69</v>
      </c>
      <c r="C291" s="38" t="s">
        <v>4679</v>
      </c>
      <c r="D291" s="37" t="s">
        <v>595</v>
      </c>
      <c r="E291" s="39" t="s">
        <v>4680</v>
      </c>
      <c r="F291" s="40" t="s">
        <v>641</v>
      </c>
      <c r="G291" s="41">
        <v>15.923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60">
      <c r="A293" s="37" t="s">
        <v>599</v>
      </c>
      <c r="B293" s="45"/>
      <c r="C293" s="46"/>
      <c r="D293" s="46"/>
      <c r="E293" s="49" t="s">
        <v>6933</v>
      </c>
      <c r="F293" s="46"/>
      <c r="G293" s="46"/>
      <c r="H293" s="46"/>
      <c r="I293" s="46"/>
      <c r="J293" s="48"/>
    </row>
    <row r="294" ht="150">
      <c r="A294" s="37" t="s">
        <v>601</v>
      </c>
      <c r="B294" s="45"/>
      <c r="C294" s="46"/>
      <c r="D294" s="46"/>
      <c r="E294" s="39" t="s">
        <v>6250</v>
      </c>
      <c r="F294" s="46"/>
      <c r="G294" s="46"/>
      <c r="H294" s="46"/>
      <c r="I294" s="46"/>
      <c r="J294" s="48"/>
    </row>
    <row r="295">
      <c r="A295" s="37" t="s">
        <v>593</v>
      </c>
      <c r="B295" s="37">
        <v>70</v>
      </c>
      <c r="C295" s="38" t="s">
        <v>6934</v>
      </c>
      <c r="D295" s="37" t="s">
        <v>595</v>
      </c>
      <c r="E295" s="39" t="s">
        <v>6935</v>
      </c>
      <c r="F295" s="40" t="s">
        <v>1127</v>
      </c>
      <c r="G295" s="41">
        <v>2.016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6936</v>
      </c>
      <c r="F297" s="46"/>
      <c r="G297" s="46"/>
      <c r="H297" s="46"/>
      <c r="I297" s="46"/>
      <c r="J297" s="48"/>
    </row>
    <row r="298" ht="135">
      <c r="A298" s="37" t="s">
        <v>601</v>
      </c>
      <c r="B298" s="45"/>
      <c r="C298" s="46"/>
      <c r="D298" s="46"/>
      <c r="E298" s="39" t="s">
        <v>6591</v>
      </c>
      <c r="F298" s="46"/>
      <c r="G298" s="46"/>
      <c r="H298" s="46"/>
      <c r="I298" s="46"/>
      <c r="J298" s="48"/>
    </row>
    <row r="299">
      <c r="A299" s="31" t="s">
        <v>591</v>
      </c>
      <c r="B299" s="32"/>
      <c r="C299" s="33" t="s">
        <v>1812</v>
      </c>
      <c r="D299" s="34"/>
      <c r="E299" s="31" t="s">
        <v>1813</v>
      </c>
      <c r="F299" s="34"/>
      <c r="G299" s="34"/>
      <c r="H299" s="34"/>
      <c r="I299" s="35">
        <f>SUMIFS(I300:I311,A300:A311,"P")</f>
        <v>0</v>
      </c>
      <c r="J299" s="36"/>
    </row>
    <row r="300" ht="45">
      <c r="A300" s="37" t="s">
        <v>593</v>
      </c>
      <c r="B300" s="37">
        <v>71</v>
      </c>
      <c r="C300" s="38" t="s">
        <v>1814</v>
      </c>
      <c r="D300" s="37" t="s">
        <v>1815</v>
      </c>
      <c r="E300" s="39" t="s">
        <v>1816</v>
      </c>
      <c r="F300" s="40" t="s">
        <v>1127</v>
      </c>
      <c r="G300" s="41">
        <v>856.71000000000004</v>
      </c>
      <c r="H300" s="42">
        <v>0</v>
      </c>
      <c r="I300" s="43">
        <f>ROUND(G300*H300,P4)</f>
        <v>0</v>
      </c>
      <c r="J300" s="37"/>
      <c r="O300" s="44">
        <f>I300*0.21</f>
        <v>0</v>
      </c>
      <c r="P300">
        <v>3</v>
      </c>
    </row>
    <row r="301">
      <c r="A301" s="37" t="s">
        <v>598</v>
      </c>
      <c r="B301" s="45"/>
      <c r="C301" s="46"/>
      <c r="D301" s="46"/>
      <c r="E301" s="39" t="s">
        <v>1817</v>
      </c>
      <c r="F301" s="46"/>
      <c r="G301" s="46"/>
      <c r="H301" s="46"/>
      <c r="I301" s="46"/>
      <c r="J301" s="48"/>
    </row>
    <row r="302" ht="45">
      <c r="A302" s="37" t="s">
        <v>599</v>
      </c>
      <c r="B302" s="45"/>
      <c r="C302" s="46"/>
      <c r="D302" s="46"/>
      <c r="E302" s="49" t="s">
        <v>6937</v>
      </c>
      <c r="F302" s="46"/>
      <c r="G302" s="46"/>
      <c r="H302" s="46"/>
      <c r="I302" s="46"/>
      <c r="J302" s="48"/>
    </row>
    <row r="303" ht="120">
      <c r="A303" s="37" t="s">
        <v>601</v>
      </c>
      <c r="B303" s="45"/>
      <c r="C303" s="46"/>
      <c r="D303" s="46"/>
      <c r="E303" s="39" t="s">
        <v>1129</v>
      </c>
      <c r="F303" s="46"/>
      <c r="G303" s="46"/>
      <c r="H303" s="46"/>
      <c r="I303" s="46"/>
      <c r="J303" s="48"/>
    </row>
    <row r="304" ht="60">
      <c r="A304" s="37" t="s">
        <v>593</v>
      </c>
      <c r="B304" s="37">
        <v>72</v>
      </c>
      <c r="C304" s="38" t="s">
        <v>2447</v>
      </c>
      <c r="D304" s="37" t="s">
        <v>2448</v>
      </c>
      <c r="E304" s="39" t="s">
        <v>2449</v>
      </c>
      <c r="F304" s="40" t="s">
        <v>1127</v>
      </c>
      <c r="G304" s="41">
        <v>50.237000000000002</v>
      </c>
      <c r="H304" s="42">
        <v>0</v>
      </c>
      <c r="I304" s="43">
        <f>ROUND(G304*H304,P4)</f>
        <v>0</v>
      </c>
      <c r="J304" s="37"/>
      <c r="O304" s="44">
        <f>I304*0.21</f>
        <v>0</v>
      </c>
      <c r="P304">
        <v>3</v>
      </c>
    </row>
    <row r="305">
      <c r="A305" s="37" t="s">
        <v>598</v>
      </c>
      <c r="B305" s="45"/>
      <c r="C305" s="46"/>
      <c r="D305" s="46"/>
      <c r="E305" s="39" t="s">
        <v>1817</v>
      </c>
      <c r="F305" s="46"/>
      <c r="G305" s="46"/>
      <c r="H305" s="46"/>
      <c r="I305" s="46"/>
      <c r="J305" s="48"/>
    </row>
    <row r="306" ht="30">
      <c r="A306" s="37" t="s">
        <v>599</v>
      </c>
      <c r="B306" s="45"/>
      <c r="C306" s="46"/>
      <c r="D306" s="46"/>
      <c r="E306" s="49" t="s">
        <v>6938</v>
      </c>
      <c r="F306" s="46"/>
      <c r="G306" s="46"/>
      <c r="H306" s="46"/>
      <c r="I306" s="46"/>
      <c r="J306" s="48"/>
    </row>
    <row r="307" ht="120">
      <c r="A307" s="37" t="s">
        <v>601</v>
      </c>
      <c r="B307" s="45"/>
      <c r="C307" s="46"/>
      <c r="D307" s="46"/>
      <c r="E307" s="39" t="s">
        <v>1129</v>
      </c>
      <c r="F307" s="46"/>
      <c r="G307" s="46"/>
      <c r="H307" s="46"/>
      <c r="I307" s="46"/>
      <c r="J307" s="48"/>
    </row>
    <row r="308" ht="30">
      <c r="A308" s="37" t="s">
        <v>593</v>
      </c>
      <c r="B308" s="37">
        <v>73</v>
      </c>
      <c r="C308" s="38" t="s">
        <v>3527</v>
      </c>
      <c r="D308" s="37" t="s">
        <v>3528</v>
      </c>
      <c r="E308" s="39" t="s">
        <v>4846</v>
      </c>
      <c r="F308" s="40" t="s">
        <v>1127</v>
      </c>
      <c r="G308" s="41">
        <v>2.3159999999999998</v>
      </c>
      <c r="H308" s="42">
        <v>0</v>
      </c>
      <c r="I308" s="43">
        <f>ROUND(G308*H308,P4)</f>
        <v>0</v>
      </c>
      <c r="J308" s="37"/>
      <c r="O308" s="44">
        <f>I308*0.21</f>
        <v>0</v>
      </c>
      <c r="P308">
        <v>3</v>
      </c>
    </row>
    <row r="309">
      <c r="A309" s="37" t="s">
        <v>598</v>
      </c>
      <c r="B309" s="45"/>
      <c r="C309" s="46"/>
      <c r="D309" s="46"/>
      <c r="E309" s="39" t="s">
        <v>1817</v>
      </c>
      <c r="F309" s="46"/>
      <c r="G309" s="46"/>
      <c r="H309" s="46"/>
      <c r="I309" s="46"/>
      <c r="J309" s="48"/>
    </row>
    <row r="310" ht="30">
      <c r="A310" s="37" t="s">
        <v>599</v>
      </c>
      <c r="B310" s="45"/>
      <c r="C310" s="46"/>
      <c r="D310" s="46"/>
      <c r="E310" s="49" t="s">
        <v>6939</v>
      </c>
      <c r="F310" s="46"/>
      <c r="G310" s="46"/>
      <c r="H310" s="46"/>
      <c r="I310" s="46"/>
      <c r="J310" s="48"/>
    </row>
    <row r="311" ht="120">
      <c r="A311" s="37" t="s">
        <v>601</v>
      </c>
      <c r="B311" s="50"/>
      <c r="C311" s="51"/>
      <c r="D311" s="51"/>
      <c r="E311" s="39" t="s">
        <v>1129</v>
      </c>
      <c r="F311" s="51"/>
      <c r="G311" s="51"/>
      <c r="H311" s="51"/>
      <c r="I311" s="51"/>
      <c r="J311" s="52"/>
    </row>
  </sheetData>
  <sheetProtection sheet="1" objects="1" scenarios="1" spinCount="100000" saltValue="tUYYIng2Zx330hYqA8osDVeZL7AeL9Eix+1fihoJWBBO/AEj5BPxoxKjklXbksdpxVOHe/YX1nMEPeQmepGXtg==" hashValue="HbdNAGpLmgRSGNEaj0X8cLqSmyn+N5iWpdml+7+A+OOpGlO14oUrz4uBeh0YT79yQyG2iIgvr5u+zOxBYU75c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6940</v>
      </c>
      <c r="I3" s="25">
        <f>SUMIFS(I11:I241,A11:A241,"SD")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ht="30">
      <c r="A7" s="3" t="s">
        <v>578</v>
      </c>
      <c r="B7" s="20" t="s">
        <v>579</v>
      </c>
      <c r="C7" s="21" t="s">
        <v>6940</v>
      </c>
      <c r="D7" s="22"/>
      <c r="E7" s="23" t="s">
        <v>229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SUMIFS(I12:I35,A12:A35,"P")</f>
        <v>0</v>
      </c>
      <c r="J11" s="36"/>
    </row>
    <row r="12">
      <c r="A12" s="37" t="s">
        <v>593</v>
      </c>
      <c r="B12" s="37">
        <v>1</v>
      </c>
      <c r="C12" s="38" t="s">
        <v>5445</v>
      </c>
      <c r="D12" s="37" t="s">
        <v>595</v>
      </c>
      <c r="E12" s="39" t="s">
        <v>5258</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ht="30">
      <c r="A15" s="37" t="s">
        <v>601</v>
      </c>
      <c r="B15" s="45"/>
      <c r="C15" s="46"/>
      <c r="D15" s="46"/>
      <c r="E15" s="39" t="s">
        <v>4287</v>
      </c>
      <c r="F15" s="46"/>
      <c r="G15" s="46"/>
      <c r="H15" s="46"/>
      <c r="I15" s="46"/>
      <c r="J15" s="48"/>
    </row>
    <row r="16">
      <c r="A16" s="37" t="s">
        <v>593</v>
      </c>
      <c r="B16" s="37">
        <v>2</v>
      </c>
      <c r="C16" s="38" t="s">
        <v>5446</v>
      </c>
      <c r="D16" s="37" t="s">
        <v>595</v>
      </c>
      <c r="E16" s="39" t="s">
        <v>5260</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6941</v>
      </c>
      <c r="D20" s="37" t="s">
        <v>595</v>
      </c>
      <c r="E20" s="39" t="s">
        <v>993</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105">
      <c r="A23" s="37" t="s">
        <v>601</v>
      </c>
      <c r="B23" s="45"/>
      <c r="C23" s="46"/>
      <c r="D23" s="46"/>
      <c r="E23" s="39" t="s">
        <v>994</v>
      </c>
      <c r="F23" s="46"/>
      <c r="G23" s="46"/>
      <c r="H23" s="46"/>
      <c r="I23" s="46"/>
      <c r="J23" s="48"/>
    </row>
    <row r="24">
      <c r="A24" s="37" t="s">
        <v>593</v>
      </c>
      <c r="B24" s="37">
        <v>4</v>
      </c>
      <c r="C24" s="38" t="s">
        <v>5447</v>
      </c>
      <c r="D24" s="37" t="s">
        <v>595</v>
      </c>
      <c r="E24" s="39" t="s">
        <v>5262</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ht="90">
      <c r="A27" s="37" t="s">
        <v>601</v>
      </c>
      <c r="B27" s="45"/>
      <c r="C27" s="46"/>
      <c r="D27" s="46"/>
      <c r="E27" s="39" t="s">
        <v>5263</v>
      </c>
      <c r="F27" s="46"/>
      <c r="G27" s="46"/>
      <c r="H27" s="46"/>
      <c r="I27" s="46"/>
      <c r="J27" s="48"/>
    </row>
    <row r="28">
      <c r="A28" s="37" t="s">
        <v>593</v>
      </c>
      <c r="B28" s="37">
        <v>5</v>
      </c>
      <c r="C28" s="38" t="s">
        <v>5449</v>
      </c>
      <c r="D28" s="37" t="s">
        <v>595</v>
      </c>
      <c r="E28" s="39" t="s">
        <v>5450</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5451</v>
      </c>
      <c r="F30" s="46"/>
      <c r="G30" s="46"/>
      <c r="H30" s="46"/>
      <c r="I30" s="46"/>
      <c r="J30" s="48"/>
    </row>
    <row r="31" ht="30">
      <c r="A31" s="37" t="s">
        <v>601</v>
      </c>
      <c r="B31" s="45"/>
      <c r="C31" s="46"/>
      <c r="D31" s="46"/>
      <c r="E31" s="39" t="s">
        <v>4284</v>
      </c>
      <c r="F31" s="46"/>
      <c r="G31" s="46"/>
      <c r="H31" s="46"/>
      <c r="I31" s="46"/>
      <c r="J31" s="48"/>
    </row>
    <row r="32">
      <c r="A32" s="37" t="s">
        <v>593</v>
      </c>
      <c r="B32" s="37">
        <v>6</v>
      </c>
      <c r="C32" s="38" t="s">
        <v>5735</v>
      </c>
      <c r="D32" s="37" t="s">
        <v>595</v>
      </c>
      <c r="E32" s="39" t="s">
        <v>5271</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5255</v>
      </c>
      <c r="F34" s="46"/>
      <c r="G34" s="46"/>
      <c r="H34" s="46"/>
      <c r="I34" s="46"/>
      <c r="J34" s="48"/>
    </row>
    <row r="35">
      <c r="A35" s="37" t="s">
        <v>601</v>
      </c>
      <c r="B35" s="45"/>
      <c r="C35" s="46"/>
      <c r="D35" s="46"/>
      <c r="E35" s="39" t="s">
        <v>5272</v>
      </c>
      <c r="F35" s="46"/>
      <c r="G35" s="46"/>
      <c r="H35" s="46"/>
      <c r="I35" s="46"/>
      <c r="J35" s="48"/>
    </row>
    <row r="36">
      <c r="A36" s="31" t="s">
        <v>591</v>
      </c>
      <c r="B36" s="32"/>
      <c r="C36" s="33" t="s">
        <v>5273</v>
      </c>
      <c r="D36" s="34"/>
      <c r="E36" s="31" t="s">
        <v>638</v>
      </c>
      <c r="F36" s="34"/>
      <c r="G36" s="34"/>
      <c r="H36" s="34"/>
      <c r="I36" s="35">
        <f>SUMIFS(I37:I80,A37:A80,"P")</f>
        <v>0</v>
      </c>
      <c r="J36" s="36"/>
    </row>
    <row r="37">
      <c r="A37" s="37" t="s">
        <v>593</v>
      </c>
      <c r="B37" s="37">
        <v>8</v>
      </c>
      <c r="C37" s="38" t="s">
        <v>6127</v>
      </c>
      <c r="D37" s="37" t="s">
        <v>595</v>
      </c>
      <c r="E37" s="39" t="s">
        <v>6128</v>
      </c>
      <c r="F37" s="40" t="s">
        <v>1003</v>
      </c>
      <c r="G37" s="41">
        <v>15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6942</v>
      </c>
      <c r="F39" s="46"/>
      <c r="G39" s="46"/>
      <c r="H39" s="46"/>
      <c r="I39" s="46"/>
      <c r="J39" s="48"/>
    </row>
    <row r="40" ht="45">
      <c r="A40" s="37" t="s">
        <v>601</v>
      </c>
      <c r="B40" s="45"/>
      <c r="C40" s="46"/>
      <c r="D40" s="46"/>
      <c r="E40" s="39" t="s">
        <v>5456</v>
      </c>
      <c r="F40" s="46"/>
      <c r="G40" s="46"/>
      <c r="H40" s="46"/>
      <c r="I40" s="46"/>
      <c r="J40" s="48"/>
    </row>
    <row r="41">
      <c r="A41" s="37" t="s">
        <v>593</v>
      </c>
      <c r="B41" s="37">
        <v>9</v>
      </c>
      <c r="C41" s="38" t="s">
        <v>5282</v>
      </c>
      <c r="D41" s="37" t="s">
        <v>595</v>
      </c>
      <c r="E41" s="39" t="s">
        <v>5283</v>
      </c>
      <c r="F41" s="40" t="s">
        <v>641</v>
      </c>
      <c r="G41" s="41">
        <v>12</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6943</v>
      </c>
      <c r="F43" s="46"/>
      <c r="G43" s="46"/>
      <c r="H43" s="46"/>
      <c r="I43" s="46"/>
      <c r="J43" s="48"/>
    </row>
    <row r="44" ht="409.5">
      <c r="A44" s="37" t="s">
        <v>601</v>
      </c>
      <c r="B44" s="45"/>
      <c r="C44" s="46"/>
      <c r="D44" s="46"/>
      <c r="E44" s="39" t="s">
        <v>5285</v>
      </c>
      <c r="F44" s="46"/>
      <c r="G44" s="46"/>
      <c r="H44" s="46"/>
      <c r="I44" s="46"/>
      <c r="J44" s="48"/>
    </row>
    <row r="45">
      <c r="A45" s="37" t="s">
        <v>593</v>
      </c>
      <c r="B45" s="37">
        <v>10</v>
      </c>
      <c r="C45" s="38" t="s">
        <v>5286</v>
      </c>
      <c r="D45" s="37" t="s">
        <v>595</v>
      </c>
      <c r="E45" s="39" t="s">
        <v>5287</v>
      </c>
      <c r="F45" s="40" t="s">
        <v>641</v>
      </c>
      <c r="G45" s="41">
        <v>52.799999999999997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6944</v>
      </c>
      <c r="F47" s="46"/>
      <c r="G47" s="46"/>
      <c r="H47" s="46"/>
      <c r="I47" s="46"/>
      <c r="J47" s="48"/>
    </row>
    <row r="48" ht="390">
      <c r="A48" s="37" t="s">
        <v>601</v>
      </c>
      <c r="B48" s="45"/>
      <c r="C48" s="46"/>
      <c r="D48" s="46"/>
      <c r="E48" s="39" t="s">
        <v>5289</v>
      </c>
      <c r="F48" s="46"/>
      <c r="G48" s="46"/>
      <c r="H48" s="46"/>
      <c r="I48" s="46"/>
      <c r="J48" s="48"/>
    </row>
    <row r="49">
      <c r="A49" s="37" t="s">
        <v>593</v>
      </c>
      <c r="B49" s="37">
        <v>11</v>
      </c>
      <c r="C49" s="38" t="s">
        <v>3400</v>
      </c>
      <c r="D49" s="37" t="s">
        <v>595</v>
      </c>
      <c r="E49" s="39" t="s">
        <v>3401</v>
      </c>
      <c r="F49" s="40" t="s">
        <v>641</v>
      </c>
      <c r="G49" s="41">
        <v>100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6945</v>
      </c>
      <c r="F51" s="46"/>
      <c r="G51" s="46"/>
      <c r="H51" s="46"/>
      <c r="I51" s="46"/>
      <c r="J51" s="48"/>
    </row>
    <row r="52" ht="405">
      <c r="A52" s="37" t="s">
        <v>601</v>
      </c>
      <c r="B52" s="45"/>
      <c r="C52" s="46"/>
      <c r="D52" s="46"/>
      <c r="E52" s="39" t="s">
        <v>3363</v>
      </c>
      <c r="F52" s="46"/>
      <c r="G52" s="46"/>
      <c r="H52" s="46"/>
      <c r="I52" s="46"/>
      <c r="J52" s="48"/>
    </row>
    <row r="53">
      <c r="A53" s="37" t="s">
        <v>593</v>
      </c>
      <c r="B53" s="37">
        <v>12</v>
      </c>
      <c r="C53" s="38" t="s">
        <v>2436</v>
      </c>
      <c r="D53" s="37" t="s">
        <v>595</v>
      </c>
      <c r="E53" s="39" t="s">
        <v>5291</v>
      </c>
      <c r="F53" s="40" t="s">
        <v>641</v>
      </c>
      <c r="G53" s="41">
        <v>49.280000000000001</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6946</v>
      </c>
      <c r="F55" s="46"/>
      <c r="G55" s="46"/>
      <c r="H55" s="46"/>
      <c r="I55" s="46"/>
      <c r="J55" s="48"/>
    </row>
    <row r="56" ht="345">
      <c r="A56" s="37" t="s">
        <v>601</v>
      </c>
      <c r="B56" s="45"/>
      <c r="C56" s="46"/>
      <c r="D56" s="46"/>
      <c r="E56" s="39" t="s">
        <v>5293</v>
      </c>
      <c r="F56" s="46"/>
      <c r="G56" s="46"/>
      <c r="H56" s="46"/>
      <c r="I56" s="46"/>
      <c r="J56" s="48"/>
    </row>
    <row r="57">
      <c r="A57" s="37" t="s">
        <v>593</v>
      </c>
      <c r="B57" s="37">
        <v>13</v>
      </c>
      <c r="C57" s="38" t="s">
        <v>4447</v>
      </c>
      <c r="D57" s="37" t="s">
        <v>595</v>
      </c>
      <c r="E57" s="39" t="s">
        <v>5294</v>
      </c>
      <c r="F57" s="40" t="s">
        <v>641</v>
      </c>
      <c r="G57" s="41">
        <v>112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6947</v>
      </c>
      <c r="F59" s="46"/>
      <c r="G59" s="46"/>
      <c r="H59" s="46"/>
      <c r="I59" s="46"/>
      <c r="J59" s="48"/>
    </row>
    <row r="60" ht="240">
      <c r="A60" s="37" t="s">
        <v>601</v>
      </c>
      <c r="B60" s="45"/>
      <c r="C60" s="46"/>
      <c r="D60" s="46"/>
      <c r="E60" s="39" t="s">
        <v>5296</v>
      </c>
      <c r="F60" s="46"/>
      <c r="G60" s="46"/>
      <c r="H60" s="46"/>
      <c r="I60" s="46"/>
      <c r="J60" s="48"/>
    </row>
    <row r="61">
      <c r="A61" s="37" t="s">
        <v>593</v>
      </c>
      <c r="B61" s="37">
        <v>14</v>
      </c>
      <c r="C61" s="38" t="s">
        <v>644</v>
      </c>
      <c r="D61" s="37" t="s">
        <v>595</v>
      </c>
      <c r="E61" s="39" t="s">
        <v>844</v>
      </c>
      <c r="F61" s="40" t="s">
        <v>641</v>
      </c>
      <c r="G61" s="41">
        <v>40.799999999999997</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6948</v>
      </c>
      <c r="F63" s="46"/>
      <c r="G63" s="46"/>
      <c r="H63" s="46"/>
      <c r="I63" s="46"/>
      <c r="J63" s="48"/>
    </row>
    <row r="64" ht="300">
      <c r="A64" s="37" t="s">
        <v>601</v>
      </c>
      <c r="B64" s="45"/>
      <c r="C64" s="46"/>
      <c r="D64" s="46"/>
      <c r="E64" s="39" t="s">
        <v>846</v>
      </c>
      <c r="F64" s="46"/>
      <c r="G64" s="46"/>
      <c r="H64" s="46"/>
      <c r="I64" s="46"/>
      <c r="J64" s="48"/>
    </row>
    <row r="65">
      <c r="A65" s="37" t="s">
        <v>593</v>
      </c>
      <c r="B65" s="37">
        <v>15</v>
      </c>
      <c r="C65" s="38" t="s">
        <v>5774</v>
      </c>
      <c r="D65" s="37" t="s">
        <v>595</v>
      </c>
      <c r="E65" s="39" t="s">
        <v>5775</v>
      </c>
      <c r="F65" s="40" t="s">
        <v>641</v>
      </c>
      <c r="G65" s="41">
        <v>12</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6949</v>
      </c>
      <c r="F67" s="46"/>
      <c r="G67" s="46"/>
      <c r="H67" s="46"/>
      <c r="I67" s="46"/>
      <c r="J67" s="48"/>
    </row>
    <row r="68" ht="345">
      <c r="A68" s="37" t="s">
        <v>601</v>
      </c>
      <c r="B68" s="45"/>
      <c r="C68" s="46"/>
      <c r="D68" s="46"/>
      <c r="E68" s="39" t="s">
        <v>5293</v>
      </c>
      <c r="F68" s="46"/>
      <c r="G68" s="46"/>
      <c r="H68" s="46"/>
      <c r="I68" s="46"/>
      <c r="J68" s="48"/>
    </row>
    <row r="69">
      <c r="A69" s="37" t="s">
        <v>593</v>
      </c>
      <c r="B69" s="37">
        <v>16</v>
      </c>
      <c r="C69" s="38" t="s">
        <v>4483</v>
      </c>
      <c r="D69" s="37" t="s">
        <v>595</v>
      </c>
      <c r="E69" s="39" t="s">
        <v>5305</v>
      </c>
      <c r="F69" s="40" t="s">
        <v>650</v>
      </c>
      <c r="G69" s="41">
        <v>34.560000000000002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6950</v>
      </c>
      <c r="F71" s="46"/>
      <c r="G71" s="46"/>
      <c r="H71" s="46"/>
      <c r="I71" s="46"/>
      <c r="J71" s="48"/>
    </row>
    <row r="72" ht="45">
      <c r="A72" s="37" t="s">
        <v>601</v>
      </c>
      <c r="B72" s="45"/>
      <c r="C72" s="46"/>
      <c r="D72" s="46"/>
      <c r="E72" s="39" t="s">
        <v>5307</v>
      </c>
      <c r="F72" s="46"/>
      <c r="G72" s="46"/>
      <c r="H72" s="46"/>
      <c r="I72" s="46"/>
      <c r="J72" s="48"/>
    </row>
    <row r="73">
      <c r="A73" s="37" t="s">
        <v>593</v>
      </c>
      <c r="B73" s="37">
        <v>17</v>
      </c>
      <c r="C73" s="38" t="s">
        <v>4491</v>
      </c>
      <c r="D73" s="37" t="s">
        <v>595</v>
      </c>
      <c r="E73" s="39" t="s">
        <v>4492</v>
      </c>
      <c r="F73" s="40" t="s">
        <v>650</v>
      </c>
      <c r="G73" s="41">
        <v>34.560000000000002</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6951</v>
      </c>
      <c r="F75" s="46"/>
      <c r="G75" s="46"/>
      <c r="H75" s="46"/>
      <c r="I75" s="46"/>
      <c r="J75" s="48"/>
    </row>
    <row r="76" ht="30">
      <c r="A76" s="37" t="s">
        <v>601</v>
      </c>
      <c r="B76" s="45"/>
      <c r="C76" s="46"/>
      <c r="D76" s="46"/>
      <c r="E76" s="39" t="s">
        <v>5309</v>
      </c>
      <c r="F76" s="46"/>
      <c r="G76" s="46"/>
      <c r="H76" s="46"/>
      <c r="I76" s="46"/>
      <c r="J76" s="48"/>
    </row>
    <row r="77" ht="30">
      <c r="A77" s="37" t="s">
        <v>593</v>
      </c>
      <c r="B77" s="37">
        <v>18</v>
      </c>
      <c r="C77" s="38" t="s">
        <v>5310</v>
      </c>
      <c r="D77" s="37" t="s">
        <v>595</v>
      </c>
      <c r="E77" s="39" t="s">
        <v>5311</v>
      </c>
      <c r="F77" s="40" t="s">
        <v>641</v>
      </c>
      <c r="G77" s="41">
        <v>5.1840000000000002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6952</v>
      </c>
      <c r="F79" s="46"/>
      <c r="G79" s="46"/>
      <c r="H79" s="46"/>
      <c r="I79" s="46"/>
      <c r="J79" s="48"/>
    </row>
    <row r="80" ht="45">
      <c r="A80" s="37" t="s">
        <v>601</v>
      </c>
      <c r="B80" s="45"/>
      <c r="C80" s="46"/>
      <c r="D80" s="46"/>
      <c r="E80" s="39" t="s">
        <v>5313</v>
      </c>
      <c r="F80" s="46"/>
      <c r="G80" s="46"/>
      <c r="H80" s="46"/>
      <c r="I80" s="46"/>
      <c r="J80" s="48"/>
    </row>
    <row r="81">
      <c r="A81" s="31" t="s">
        <v>591</v>
      </c>
      <c r="B81" s="32"/>
      <c r="C81" s="33" t="s">
        <v>5314</v>
      </c>
      <c r="D81" s="34"/>
      <c r="E81" s="31" t="s">
        <v>4955</v>
      </c>
      <c r="F81" s="34"/>
      <c r="G81" s="34"/>
      <c r="H81" s="34"/>
      <c r="I81" s="35">
        <f>SUMIFS(I82:I97,A82:A97,"P")</f>
        <v>0</v>
      </c>
      <c r="J81" s="36"/>
    </row>
    <row r="82">
      <c r="A82" s="37" t="s">
        <v>593</v>
      </c>
      <c r="B82" s="37">
        <v>19</v>
      </c>
      <c r="C82" s="38" t="s">
        <v>5783</v>
      </c>
      <c r="D82" s="37" t="s">
        <v>595</v>
      </c>
      <c r="E82" s="39" t="s">
        <v>5784</v>
      </c>
      <c r="F82" s="40" t="s">
        <v>641</v>
      </c>
      <c r="G82" s="41">
        <v>0.041000000000000002</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6953</v>
      </c>
      <c r="F84" s="46"/>
      <c r="G84" s="46"/>
      <c r="H84" s="46"/>
      <c r="I84" s="46"/>
      <c r="J84" s="48"/>
    </row>
    <row r="85" ht="75">
      <c r="A85" s="37" t="s">
        <v>601</v>
      </c>
      <c r="B85" s="45"/>
      <c r="C85" s="46"/>
      <c r="D85" s="46"/>
      <c r="E85" s="39" t="s">
        <v>5786</v>
      </c>
      <c r="F85" s="46"/>
      <c r="G85" s="46"/>
      <c r="H85" s="46"/>
      <c r="I85" s="46"/>
      <c r="J85" s="48"/>
    </row>
    <row r="86">
      <c r="A86" s="37" t="s">
        <v>593</v>
      </c>
      <c r="B86" s="37">
        <v>20</v>
      </c>
      <c r="C86" s="38" t="s">
        <v>5921</v>
      </c>
      <c r="D86" s="37" t="s">
        <v>595</v>
      </c>
      <c r="E86" s="39" t="s">
        <v>5922</v>
      </c>
      <c r="F86" s="40" t="s">
        <v>641</v>
      </c>
      <c r="G86" s="41">
        <v>5.7039999999999997</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6954</v>
      </c>
      <c r="F88" s="46"/>
      <c r="G88" s="46"/>
      <c r="H88" s="46"/>
      <c r="I88" s="46"/>
      <c r="J88" s="48"/>
    </row>
    <row r="89" ht="60">
      <c r="A89" s="37" t="s">
        <v>601</v>
      </c>
      <c r="B89" s="45"/>
      <c r="C89" s="46"/>
      <c r="D89" s="46"/>
      <c r="E89" s="39" t="s">
        <v>5523</v>
      </c>
      <c r="F89" s="46"/>
      <c r="G89" s="46"/>
      <c r="H89" s="46"/>
      <c r="I89" s="46"/>
      <c r="J89" s="48"/>
    </row>
    <row r="90">
      <c r="A90" s="37" t="s">
        <v>593</v>
      </c>
      <c r="B90" s="37">
        <v>21</v>
      </c>
      <c r="C90" s="38" t="s">
        <v>4977</v>
      </c>
      <c r="D90" s="37" t="s">
        <v>595</v>
      </c>
      <c r="E90" s="39" t="s">
        <v>4978</v>
      </c>
      <c r="F90" s="40" t="s">
        <v>641</v>
      </c>
      <c r="G90" s="41">
        <v>9.3599999999999994</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6955</v>
      </c>
      <c r="F92" s="46"/>
      <c r="G92" s="46"/>
      <c r="H92" s="46"/>
      <c r="I92" s="46"/>
      <c r="J92" s="48"/>
    </row>
    <row r="93" ht="409.5">
      <c r="A93" s="37" t="s">
        <v>601</v>
      </c>
      <c r="B93" s="45"/>
      <c r="C93" s="46"/>
      <c r="D93" s="46"/>
      <c r="E93" s="39" t="s">
        <v>5075</v>
      </c>
      <c r="F93" s="46"/>
      <c r="G93" s="46"/>
      <c r="H93" s="46"/>
      <c r="I93" s="46"/>
      <c r="J93" s="48"/>
    </row>
    <row r="94">
      <c r="A94" s="37" t="s">
        <v>593</v>
      </c>
      <c r="B94" s="37">
        <v>22</v>
      </c>
      <c r="C94" s="38" t="s">
        <v>4981</v>
      </c>
      <c r="D94" s="37" t="s">
        <v>595</v>
      </c>
      <c r="E94" s="39" t="s">
        <v>5489</v>
      </c>
      <c r="F94" s="40" t="s">
        <v>1127</v>
      </c>
      <c r="G94" s="41">
        <v>1.637</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6956</v>
      </c>
      <c r="F96" s="46"/>
      <c r="G96" s="46"/>
      <c r="H96" s="46"/>
      <c r="I96" s="46"/>
      <c r="J96" s="48"/>
    </row>
    <row r="97" ht="330">
      <c r="A97" s="37" t="s">
        <v>601</v>
      </c>
      <c r="B97" s="45"/>
      <c r="C97" s="46"/>
      <c r="D97" s="46"/>
      <c r="E97" s="39" t="s">
        <v>5344</v>
      </c>
      <c r="F97" s="46"/>
      <c r="G97" s="46"/>
      <c r="H97" s="46"/>
      <c r="I97" s="46"/>
      <c r="J97" s="48"/>
    </row>
    <row r="98">
      <c r="A98" s="31" t="s">
        <v>591</v>
      </c>
      <c r="B98" s="32"/>
      <c r="C98" s="33" t="s">
        <v>5328</v>
      </c>
      <c r="D98" s="34"/>
      <c r="E98" s="31" t="s">
        <v>4985</v>
      </c>
      <c r="F98" s="34"/>
      <c r="G98" s="34"/>
      <c r="H98" s="34"/>
      <c r="I98" s="35">
        <f>SUMIFS(I99:I126,A99:A126,"P")</f>
        <v>0</v>
      </c>
      <c r="J98" s="36"/>
    </row>
    <row r="99">
      <c r="A99" s="37" t="s">
        <v>593</v>
      </c>
      <c r="B99" s="37">
        <v>23</v>
      </c>
      <c r="C99" s="38" t="s">
        <v>6730</v>
      </c>
      <c r="D99" s="37" t="s">
        <v>595</v>
      </c>
      <c r="E99" s="39" t="s">
        <v>6731</v>
      </c>
      <c r="F99" s="40" t="s">
        <v>1049</v>
      </c>
      <c r="G99" s="41">
        <v>115.944</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6957</v>
      </c>
      <c r="F101" s="46"/>
      <c r="G101" s="46"/>
      <c r="H101" s="46"/>
      <c r="I101" s="46"/>
      <c r="J101" s="48"/>
    </row>
    <row r="102" ht="45">
      <c r="A102" s="37" t="s">
        <v>601</v>
      </c>
      <c r="B102" s="45"/>
      <c r="C102" s="46"/>
      <c r="D102" s="46"/>
      <c r="E102" s="39" t="s">
        <v>6733</v>
      </c>
      <c r="F102" s="46"/>
      <c r="G102" s="46"/>
      <c r="H102" s="46"/>
      <c r="I102" s="46"/>
      <c r="J102" s="48"/>
    </row>
    <row r="103">
      <c r="A103" s="37" t="s">
        <v>593</v>
      </c>
      <c r="B103" s="37">
        <v>24</v>
      </c>
      <c r="C103" s="38" t="s">
        <v>5329</v>
      </c>
      <c r="D103" s="37" t="s">
        <v>595</v>
      </c>
      <c r="E103" s="39" t="s">
        <v>5330</v>
      </c>
      <c r="F103" s="40" t="s">
        <v>641</v>
      </c>
      <c r="G103" s="41">
        <v>4.9219999999999997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6958</v>
      </c>
      <c r="F105" s="46"/>
      <c r="G105" s="46"/>
      <c r="H105" s="46"/>
      <c r="I105" s="46"/>
      <c r="J105" s="48"/>
    </row>
    <row r="106" ht="409.5">
      <c r="A106" s="37" t="s">
        <v>601</v>
      </c>
      <c r="B106" s="45"/>
      <c r="C106" s="46"/>
      <c r="D106" s="46"/>
      <c r="E106" s="39" t="s">
        <v>5332</v>
      </c>
      <c r="F106" s="46"/>
      <c r="G106" s="46"/>
      <c r="H106" s="46"/>
      <c r="I106" s="46"/>
      <c r="J106" s="48"/>
    </row>
    <row r="107">
      <c r="A107" s="37" t="s">
        <v>593</v>
      </c>
      <c r="B107" s="37">
        <v>25</v>
      </c>
      <c r="C107" s="38" t="s">
        <v>5333</v>
      </c>
      <c r="D107" s="37" t="s">
        <v>595</v>
      </c>
      <c r="E107" s="39" t="s">
        <v>5334</v>
      </c>
      <c r="F107" s="40" t="s">
        <v>1127</v>
      </c>
      <c r="G107" s="41">
        <v>0.70099999999999996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6959</v>
      </c>
      <c r="F109" s="46"/>
      <c r="G109" s="46"/>
      <c r="H109" s="46"/>
      <c r="I109" s="46"/>
      <c r="J109" s="48"/>
    </row>
    <row r="110" ht="300">
      <c r="A110" s="37" t="s">
        <v>601</v>
      </c>
      <c r="B110" s="45"/>
      <c r="C110" s="46"/>
      <c r="D110" s="46"/>
      <c r="E110" s="39" t="s">
        <v>5336</v>
      </c>
      <c r="F110" s="46"/>
      <c r="G110" s="46"/>
      <c r="H110" s="46"/>
      <c r="I110" s="46"/>
      <c r="J110" s="48"/>
    </row>
    <row r="111">
      <c r="A111" s="37" t="s">
        <v>593</v>
      </c>
      <c r="B111" s="37">
        <v>26</v>
      </c>
      <c r="C111" s="38" t="s">
        <v>5337</v>
      </c>
      <c r="D111" s="37" t="s">
        <v>595</v>
      </c>
      <c r="E111" s="39" t="s">
        <v>5338</v>
      </c>
      <c r="F111" s="40" t="s">
        <v>641</v>
      </c>
      <c r="G111" s="41">
        <v>8.8000000000000007</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6960</v>
      </c>
      <c r="F113" s="46"/>
      <c r="G113" s="46"/>
      <c r="H113" s="46"/>
      <c r="I113" s="46"/>
      <c r="J113" s="48"/>
    </row>
    <row r="114" ht="409.5">
      <c r="A114" s="37" t="s">
        <v>601</v>
      </c>
      <c r="B114" s="45"/>
      <c r="C114" s="46"/>
      <c r="D114" s="46"/>
      <c r="E114" s="39" t="s">
        <v>5340</v>
      </c>
      <c r="F114" s="46"/>
      <c r="G114" s="46"/>
      <c r="H114" s="46"/>
      <c r="I114" s="46"/>
      <c r="J114" s="48"/>
    </row>
    <row r="115">
      <c r="A115" s="37" t="s">
        <v>593</v>
      </c>
      <c r="B115" s="37">
        <v>27</v>
      </c>
      <c r="C115" s="38" t="s">
        <v>5341</v>
      </c>
      <c r="D115" s="37" t="s">
        <v>595</v>
      </c>
      <c r="E115" s="39" t="s">
        <v>5342</v>
      </c>
      <c r="F115" s="40" t="s">
        <v>1127</v>
      </c>
      <c r="G115" s="41">
        <v>1.9450000000000001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6961</v>
      </c>
      <c r="F117" s="46"/>
      <c r="G117" s="46"/>
      <c r="H117" s="46"/>
      <c r="I117" s="46"/>
      <c r="J117" s="48"/>
    </row>
    <row r="118" ht="330">
      <c r="A118" s="37" t="s">
        <v>601</v>
      </c>
      <c r="B118" s="45"/>
      <c r="C118" s="46"/>
      <c r="D118" s="46"/>
      <c r="E118" s="39" t="s">
        <v>5344</v>
      </c>
      <c r="F118" s="46"/>
      <c r="G118" s="46"/>
      <c r="H118" s="46"/>
      <c r="I118" s="46"/>
      <c r="J118" s="48"/>
    </row>
    <row r="119">
      <c r="A119" s="37" t="s">
        <v>593</v>
      </c>
      <c r="B119" s="37">
        <v>28</v>
      </c>
      <c r="C119" s="38" t="s">
        <v>5348</v>
      </c>
      <c r="D119" s="37" t="s">
        <v>595</v>
      </c>
      <c r="E119" s="39" t="s">
        <v>5349</v>
      </c>
      <c r="F119" s="40" t="s">
        <v>641</v>
      </c>
      <c r="G119" s="41">
        <v>17.48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6962</v>
      </c>
      <c r="F121" s="46"/>
      <c r="G121" s="46"/>
      <c r="H121" s="46"/>
      <c r="I121" s="46"/>
      <c r="J121" s="48"/>
    </row>
    <row r="122" ht="409.5">
      <c r="A122" s="37" t="s">
        <v>601</v>
      </c>
      <c r="B122" s="45"/>
      <c r="C122" s="46"/>
      <c r="D122" s="46"/>
      <c r="E122" s="39" t="s">
        <v>5340</v>
      </c>
      <c r="F122" s="46"/>
      <c r="G122" s="46"/>
      <c r="H122" s="46"/>
      <c r="I122" s="46"/>
      <c r="J122" s="48"/>
    </row>
    <row r="123">
      <c r="A123" s="37" t="s">
        <v>593</v>
      </c>
      <c r="B123" s="37">
        <v>29</v>
      </c>
      <c r="C123" s="38" t="s">
        <v>5351</v>
      </c>
      <c r="D123" s="37" t="s">
        <v>595</v>
      </c>
      <c r="E123" s="39" t="s">
        <v>5352</v>
      </c>
      <c r="F123" s="40" t="s">
        <v>1127</v>
      </c>
      <c r="G123" s="41">
        <v>2.8570000000000002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6963</v>
      </c>
      <c r="F125" s="46"/>
      <c r="G125" s="46"/>
      <c r="H125" s="46"/>
      <c r="I125" s="46"/>
      <c r="J125" s="48"/>
    </row>
    <row r="126" ht="330">
      <c r="A126" s="37" t="s">
        <v>601</v>
      </c>
      <c r="B126" s="45"/>
      <c r="C126" s="46"/>
      <c r="D126" s="46"/>
      <c r="E126" s="39" t="s">
        <v>5344</v>
      </c>
      <c r="F126" s="46"/>
      <c r="G126" s="46"/>
      <c r="H126" s="46"/>
      <c r="I126" s="46"/>
      <c r="J126" s="48"/>
    </row>
    <row r="127">
      <c r="A127" s="31" t="s">
        <v>591</v>
      </c>
      <c r="B127" s="32"/>
      <c r="C127" s="33" t="s">
        <v>5354</v>
      </c>
      <c r="D127" s="34"/>
      <c r="E127" s="31" t="s">
        <v>1643</v>
      </c>
      <c r="F127" s="34"/>
      <c r="G127" s="34"/>
      <c r="H127" s="34"/>
      <c r="I127" s="35">
        <f>SUMIFS(I128:I151,A128:A151,"P")</f>
        <v>0</v>
      </c>
      <c r="J127" s="36"/>
    </row>
    <row r="128">
      <c r="A128" s="37" t="s">
        <v>593</v>
      </c>
      <c r="B128" s="37">
        <v>30</v>
      </c>
      <c r="C128" s="38" t="s">
        <v>5169</v>
      </c>
      <c r="D128" s="37" t="s">
        <v>595</v>
      </c>
      <c r="E128" s="39" t="s">
        <v>5516</v>
      </c>
      <c r="F128" s="40" t="s">
        <v>641</v>
      </c>
      <c r="G128" s="41">
        <v>12.6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6964</v>
      </c>
      <c r="F130" s="46"/>
      <c r="G130" s="46"/>
      <c r="H130" s="46"/>
      <c r="I130" s="46"/>
      <c r="J130" s="48"/>
    </row>
    <row r="131" ht="409.5">
      <c r="A131" s="37" t="s">
        <v>601</v>
      </c>
      <c r="B131" s="45"/>
      <c r="C131" s="46"/>
      <c r="D131" s="46"/>
      <c r="E131" s="39" t="s">
        <v>5340</v>
      </c>
      <c r="F131" s="46"/>
      <c r="G131" s="46"/>
      <c r="H131" s="46"/>
      <c r="I131" s="46"/>
      <c r="J131" s="48"/>
    </row>
    <row r="132">
      <c r="A132" s="37" t="s">
        <v>593</v>
      </c>
      <c r="B132" s="37">
        <v>31</v>
      </c>
      <c r="C132" s="38" t="s">
        <v>4519</v>
      </c>
      <c r="D132" s="37" t="s">
        <v>595</v>
      </c>
      <c r="E132" s="39" t="s">
        <v>5638</v>
      </c>
      <c r="F132" s="40" t="s">
        <v>641</v>
      </c>
      <c r="G132" s="41">
        <v>3.96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6965</v>
      </c>
      <c r="F134" s="46"/>
      <c r="G134" s="46"/>
      <c r="H134" s="46"/>
      <c r="I134" s="46"/>
      <c r="J134" s="48"/>
    </row>
    <row r="135" ht="409.5">
      <c r="A135" s="37" t="s">
        <v>601</v>
      </c>
      <c r="B135" s="45"/>
      <c r="C135" s="46"/>
      <c r="D135" s="46"/>
      <c r="E135" s="39" t="s">
        <v>5340</v>
      </c>
      <c r="F135" s="46"/>
      <c r="G135" s="46"/>
      <c r="H135" s="46"/>
      <c r="I135" s="46"/>
      <c r="J135" s="48"/>
    </row>
    <row r="136">
      <c r="A136" s="37" t="s">
        <v>593</v>
      </c>
      <c r="B136" s="37">
        <v>32</v>
      </c>
      <c r="C136" s="38" t="s">
        <v>5015</v>
      </c>
      <c r="D136" s="37" t="s">
        <v>595</v>
      </c>
      <c r="E136" s="39" t="s">
        <v>5359</v>
      </c>
      <c r="F136" s="40" t="s">
        <v>641</v>
      </c>
      <c r="G136" s="41">
        <v>6.6970000000000001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6966</v>
      </c>
      <c r="F138" s="46"/>
      <c r="G138" s="46"/>
      <c r="H138" s="46"/>
      <c r="I138" s="46"/>
      <c r="J138" s="48"/>
    </row>
    <row r="139" ht="409.5">
      <c r="A139" s="37" t="s">
        <v>601</v>
      </c>
      <c r="B139" s="45"/>
      <c r="C139" s="46"/>
      <c r="D139" s="46"/>
      <c r="E139" s="39" t="s">
        <v>5340</v>
      </c>
      <c r="F139" s="46"/>
      <c r="G139" s="46"/>
      <c r="H139" s="46"/>
      <c r="I139" s="46"/>
      <c r="J139" s="48"/>
    </row>
    <row r="140">
      <c r="A140" s="37" t="s">
        <v>593</v>
      </c>
      <c r="B140" s="37">
        <v>33</v>
      </c>
      <c r="C140" s="38" t="s">
        <v>4533</v>
      </c>
      <c r="D140" s="37" t="s">
        <v>595</v>
      </c>
      <c r="E140" s="39" t="s">
        <v>5524</v>
      </c>
      <c r="F140" s="40" t="s">
        <v>641</v>
      </c>
      <c r="G140" s="41">
        <v>10.960000000000001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6967</v>
      </c>
      <c r="F142" s="46"/>
      <c r="G142" s="46"/>
      <c r="H142" s="46"/>
      <c r="I142" s="46"/>
      <c r="J142" s="48"/>
    </row>
    <row r="143" ht="60">
      <c r="A143" s="37" t="s">
        <v>601</v>
      </c>
      <c r="B143" s="45"/>
      <c r="C143" s="46"/>
      <c r="D143" s="46"/>
      <c r="E143" s="39" t="s">
        <v>5523</v>
      </c>
      <c r="F143" s="46"/>
      <c r="G143" s="46"/>
      <c r="H143" s="46"/>
      <c r="I143" s="46"/>
      <c r="J143" s="48"/>
    </row>
    <row r="144">
      <c r="A144" s="37" t="s">
        <v>593</v>
      </c>
      <c r="B144" s="37">
        <v>34</v>
      </c>
      <c r="C144" s="38" t="s">
        <v>4540</v>
      </c>
      <c r="D144" s="37" t="s">
        <v>595</v>
      </c>
      <c r="E144" s="39" t="s">
        <v>4541</v>
      </c>
      <c r="F144" s="40" t="s">
        <v>641</v>
      </c>
      <c r="G144" s="41">
        <v>8.9299999999999997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6968</v>
      </c>
      <c r="F146" s="46"/>
      <c r="G146" s="46"/>
      <c r="H146" s="46"/>
      <c r="I146" s="46"/>
      <c r="J146" s="48"/>
    </row>
    <row r="147" ht="150">
      <c r="A147" s="37" t="s">
        <v>601</v>
      </c>
      <c r="B147" s="45"/>
      <c r="C147" s="46"/>
      <c r="D147" s="46"/>
      <c r="E147" s="39" t="s">
        <v>5377</v>
      </c>
      <c r="F147" s="46"/>
      <c r="G147" s="46"/>
      <c r="H147" s="46"/>
      <c r="I147" s="46"/>
      <c r="J147" s="48"/>
    </row>
    <row r="148">
      <c r="A148" s="37" t="s">
        <v>593</v>
      </c>
      <c r="B148" s="37">
        <v>35</v>
      </c>
      <c r="C148" s="38" t="s">
        <v>5529</v>
      </c>
      <c r="D148" s="37" t="s">
        <v>595</v>
      </c>
      <c r="E148" s="39" t="s">
        <v>5530</v>
      </c>
      <c r="F148" s="40" t="s">
        <v>641</v>
      </c>
      <c r="G148" s="41">
        <v>3.4239999999999999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6969</v>
      </c>
      <c r="F150" s="46"/>
      <c r="G150" s="46"/>
      <c r="H150" s="46"/>
      <c r="I150" s="46"/>
      <c r="J150" s="48"/>
    </row>
    <row r="151" ht="409.5">
      <c r="A151" s="37" t="s">
        <v>601</v>
      </c>
      <c r="B151" s="45"/>
      <c r="C151" s="46"/>
      <c r="D151" s="46"/>
      <c r="E151" s="39" t="s">
        <v>5532</v>
      </c>
      <c r="F151" s="46"/>
      <c r="G151" s="46"/>
      <c r="H151" s="46"/>
      <c r="I151" s="46"/>
      <c r="J151" s="48"/>
    </row>
    <row r="152">
      <c r="A152" s="31" t="s">
        <v>591</v>
      </c>
      <c r="B152" s="32"/>
      <c r="C152" s="33" t="s">
        <v>5646</v>
      </c>
      <c r="D152" s="34"/>
      <c r="E152" s="31" t="s">
        <v>5647</v>
      </c>
      <c r="F152" s="34"/>
      <c r="G152" s="34"/>
      <c r="H152" s="34"/>
      <c r="I152" s="35">
        <f>SUMIFS(I153:I168,A153:A168,"P")</f>
        <v>0</v>
      </c>
      <c r="J152" s="36"/>
    </row>
    <row r="153">
      <c r="A153" s="37" t="s">
        <v>593</v>
      </c>
      <c r="B153" s="37">
        <v>36</v>
      </c>
      <c r="C153" s="38" t="s">
        <v>6970</v>
      </c>
      <c r="D153" s="37" t="s">
        <v>595</v>
      </c>
      <c r="E153" s="39" t="s">
        <v>6971</v>
      </c>
      <c r="F153" s="40" t="s">
        <v>650</v>
      </c>
      <c r="G153" s="41">
        <v>30.800000000000001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6972</v>
      </c>
      <c r="F155" s="46"/>
      <c r="G155" s="46"/>
      <c r="H155" s="46"/>
      <c r="I155" s="46"/>
      <c r="J155" s="48"/>
    </row>
    <row r="156" ht="60">
      <c r="A156" s="37" t="s">
        <v>601</v>
      </c>
      <c r="B156" s="45"/>
      <c r="C156" s="46"/>
      <c r="D156" s="46"/>
      <c r="E156" s="39" t="s">
        <v>3306</v>
      </c>
      <c r="F156" s="46"/>
      <c r="G156" s="46"/>
      <c r="H156" s="46"/>
      <c r="I156" s="46"/>
      <c r="J156" s="48"/>
    </row>
    <row r="157">
      <c r="A157" s="37" t="s">
        <v>593</v>
      </c>
      <c r="B157" s="37">
        <v>37</v>
      </c>
      <c r="C157" s="38" t="s">
        <v>6973</v>
      </c>
      <c r="D157" s="37" t="s">
        <v>595</v>
      </c>
      <c r="E157" s="39" t="s">
        <v>6974</v>
      </c>
      <c r="F157" s="40" t="s">
        <v>650</v>
      </c>
      <c r="G157" s="41">
        <v>30.800000000000001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6975</v>
      </c>
      <c r="F159" s="46"/>
      <c r="G159" s="46"/>
      <c r="H159" s="46"/>
      <c r="I159" s="46"/>
      <c r="J159" s="48"/>
    </row>
    <row r="160" ht="120">
      <c r="A160" s="37" t="s">
        <v>601</v>
      </c>
      <c r="B160" s="45"/>
      <c r="C160" s="46"/>
      <c r="D160" s="46"/>
      <c r="E160" s="39" t="s">
        <v>6976</v>
      </c>
      <c r="F160" s="46"/>
      <c r="G160" s="46"/>
      <c r="H160" s="46"/>
      <c r="I160" s="46"/>
      <c r="J160" s="48"/>
    </row>
    <row r="161">
      <c r="A161" s="37" t="s">
        <v>593</v>
      </c>
      <c r="B161" s="37">
        <v>38</v>
      </c>
      <c r="C161" s="38" t="s">
        <v>6879</v>
      </c>
      <c r="D161" s="37" t="s">
        <v>595</v>
      </c>
      <c r="E161" s="39" t="s">
        <v>6880</v>
      </c>
      <c r="F161" s="40" t="s">
        <v>641</v>
      </c>
      <c r="G161" s="41">
        <v>0.92900000000000005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6977</v>
      </c>
      <c r="F163" s="46"/>
      <c r="G163" s="46"/>
      <c r="H163" s="46"/>
      <c r="I163" s="46"/>
      <c r="J163" s="48"/>
    </row>
    <row r="164" ht="165">
      <c r="A164" s="37" t="s">
        <v>601</v>
      </c>
      <c r="B164" s="45"/>
      <c r="C164" s="46"/>
      <c r="D164" s="46"/>
      <c r="E164" s="39" t="s">
        <v>6758</v>
      </c>
      <c r="F164" s="46"/>
      <c r="G164" s="46"/>
      <c r="H164" s="46"/>
      <c r="I164" s="46"/>
      <c r="J164" s="48"/>
    </row>
    <row r="165">
      <c r="A165" s="37" t="s">
        <v>593</v>
      </c>
      <c r="B165" s="37">
        <v>39</v>
      </c>
      <c r="C165" s="38" t="s">
        <v>6978</v>
      </c>
      <c r="D165" s="37" t="s">
        <v>595</v>
      </c>
      <c r="E165" s="39" t="s">
        <v>6979</v>
      </c>
      <c r="F165" s="40" t="s">
        <v>650</v>
      </c>
      <c r="G165" s="41">
        <v>51.450000000000003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6980</v>
      </c>
      <c r="F167" s="46"/>
      <c r="G167" s="46"/>
      <c r="H167" s="46"/>
      <c r="I167" s="46"/>
      <c r="J167" s="48"/>
    </row>
    <row r="168" ht="165">
      <c r="A168" s="37" t="s">
        <v>601</v>
      </c>
      <c r="B168" s="45"/>
      <c r="C168" s="46"/>
      <c r="D168" s="46"/>
      <c r="E168" s="39" t="s">
        <v>6758</v>
      </c>
      <c r="F168" s="46"/>
      <c r="G168" s="46"/>
      <c r="H168" s="46"/>
      <c r="I168" s="46"/>
      <c r="J168" s="48"/>
    </row>
    <row r="169">
      <c r="A169" s="31" t="s">
        <v>591</v>
      </c>
      <c r="B169" s="32"/>
      <c r="C169" s="33" t="s">
        <v>1689</v>
      </c>
      <c r="D169" s="34"/>
      <c r="E169" s="31" t="s">
        <v>5172</v>
      </c>
      <c r="F169" s="34"/>
      <c r="G169" s="34"/>
      <c r="H169" s="34"/>
      <c r="I169" s="35">
        <f>SUMIFS(I170:I189,A170:A189,"P")</f>
        <v>0</v>
      </c>
      <c r="J169" s="36"/>
    </row>
    <row r="170" ht="30">
      <c r="A170" s="37" t="s">
        <v>593</v>
      </c>
      <c r="B170" s="37">
        <v>40</v>
      </c>
      <c r="C170" s="38" t="s">
        <v>4570</v>
      </c>
      <c r="D170" s="37" t="s">
        <v>595</v>
      </c>
      <c r="E170" s="39" t="s">
        <v>5384</v>
      </c>
      <c r="F170" s="40" t="s">
        <v>650</v>
      </c>
      <c r="G170" s="41">
        <v>210</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6981</v>
      </c>
      <c r="F172" s="46"/>
      <c r="G172" s="46"/>
      <c r="H172" s="46"/>
      <c r="I172" s="46"/>
      <c r="J172" s="48"/>
    </row>
    <row r="173" ht="270">
      <c r="A173" s="37" t="s">
        <v>601</v>
      </c>
      <c r="B173" s="45"/>
      <c r="C173" s="46"/>
      <c r="D173" s="46"/>
      <c r="E173" s="39" t="s">
        <v>5386</v>
      </c>
      <c r="F173" s="46"/>
      <c r="G173" s="46"/>
      <c r="H173" s="46"/>
      <c r="I173" s="46"/>
      <c r="J173" s="48"/>
    </row>
    <row r="174" ht="30">
      <c r="A174" s="37" t="s">
        <v>593</v>
      </c>
      <c r="B174" s="37">
        <v>41</v>
      </c>
      <c r="C174" s="38" t="s">
        <v>6766</v>
      </c>
      <c r="D174" s="37" t="s">
        <v>595</v>
      </c>
      <c r="E174" s="39" t="s">
        <v>6767</v>
      </c>
      <c r="F174" s="40" t="s">
        <v>650</v>
      </c>
      <c r="G174" s="41">
        <v>60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75">
      <c r="A176" s="37" t="s">
        <v>599</v>
      </c>
      <c r="B176" s="45"/>
      <c r="C176" s="46"/>
      <c r="D176" s="46"/>
      <c r="E176" s="49" t="s">
        <v>6982</v>
      </c>
      <c r="F176" s="46"/>
      <c r="G176" s="46"/>
      <c r="H176" s="46"/>
      <c r="I176" s="46"/>
      <c r="J176" s="48"/>
    </row>
    <row r="177" ht="270">
      <c r="A177" s="37" t="s">
        <v>601</v>
      </c>
      <c r="B177" s="45"/>
      <c r="C177" s="46"/>
      <c r="D177" s="46"/>
      <c r="E177" s="39" t="s">
        <v>5386</v>
      </c>
      <c r="F177" s="46"/>
      <c r="G177" s="46"/>
      <c r="H177" s="46"/>
      <c r="I177" s="46"/>
      <c r="J177" s="48"/>
    </row>
    <row r="178">
      <c r="A178" s="37" t="s">
        <v>593</v>
      </c>
      <c r="B178" s="37">
        <v>42</v>
      </c>
      <c r="C178" s="38" t="s">
        <v>6770</v>
      </c>
      <c r="D178" s="37" t="s">
        <v>595</v>
      </c>
      <c r="E178" s="39" t="s">
        <v>6771</v>
      </c>
      <c r="F178" s="40" t="s">
        <v>650</v>
      </c>
      <c r="G178" s="41">
        <v>17.120000000000001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6983</v>
      </c>
      <c r="F180" s="46"/>
      <c r="G180" s="46"/>
      <c r="H180" s="46"/>
      <c r="I180" s="46"/>
      <c r="J180" s="48"/>
    </row>
    <row r="181" ht="285">
      <c r="A181" s="37" t="s">
        <v>601</v>
      </c>
      <c r="B181" s="45"/>
      <c r="C181" s="46"/>
      <c r="D181" s="46"/>
      <c r="E181" s="39" t="s">
        <v>6773</v>
      </c>
      <c r="F181" s="46"/>
      <c r="G181" s="46"/>
      <c r="H181" s="46"/>
      <c r="I181" s="46"/>
      <c r="J181" s="48"/>
    </row>
    <row r="182" ht="30">
      <c r="A182" s="37" t="s">
        <v>593</v>
      </c>
      <c r="B182" s="37">
        <v>43</v>
      </c>
      <c r="C182" s="38" t="s">
        <v>6774</v>
      </c>
      <c r="D182" s="37" t="s">
        <v>595</v>
      </c>
      <c r="E182" s="39" t="s">
        <v>6775</v>
      </c>
      <c r="F182" s="40" t="s">
        <v>650</v>
      </c>
      <c r="G182" s="41">
        <v>30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6984</v>
      </c>
      <c r="F184" s="46"/>
      <c r="G184" s="46"/>
      <c r="H184" s="46"/>
      <c r="I184" s="46"/>
      <c r="J184" s="48"/>
    </row>
    <row r="185" ht="300">
      <c r="A185" s="37" t="s">
        <v>601</v>
      </c>
      <c r="B185" s="45"/>
      <c r="C185" s="46"/>
      <c r="D185" s="46"/>
      <c r="E185" s="39" t="s">
        <v>6777</v>
      </c>
      <c r="F185" s="46"/>
      <c r="G185" s="46"/>
      <c r="H185" s="46"/>
      <c r="I185" s="46"/>
      <c r="J185" s="48"/>
    </row>
    <row r="186">
      <c r="A186" s="37" t="s">
        <v>593</v>
      </c>
      <c r="B186" s="37">
        <v>44</v>
      </c>
      <c r="C186" s="38" t="s">
        <v>5397</v>
      </c>
      <c r="D186" s="37" t="s">
        <v>595</v>
      </c>
      <c r="E186" s="39" t="s">
        <v>5398</v>
      </c>
      <c r="F186" s="40" t="s">
        <v>650</v>
      </c>
      <c r="G186" s="41">
        <v>95</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6985</v>
      </c>
      <c r="F188" s="46"/>
      <c r="G188" s="46"/>
      <c r="H188" s="46"/>
      <c r="I188" s="46"/>
      <c r="J188" s="48"/>
    </row>
    <row r="189" ht="45">
      <c r="A189" s="37" t="s">
        <v>601</v>
      </c>
      <c r="B189" s="45"/>
      <c r="C189" s="46"/>
      <c r="D189" s="46"/>
      <c r="E189" s="39" t="s">
        <v>5396</v>
      </c>
      <c r="F189" s="46"/>
      <c r="G189" s="46"/>
      <c r="H189" s="46"/>
      <c r="I189" s="46"/>
      <c r="J189" s="48"/>
    </row>
    <row r="190">
      <c r="A190" s="31" t="s">
        <v>591</v>
      </c>
      <c r="B190" s="32"/>
      <c r="C190" s="33" t="s">
        <v>4794</v>
      </c>
      <c r="D190" s="34"/>
      <c r="E190" s="31" t="s">
        <v>4795</v>
      </c>
      <c r="F190" s="34"/>
      <c r="G190" s="34"/>
      <c r="H190" s="34"/>
      <c r="I190" s="35">
        <f>SUMIFS(I191:I194,A191:A194,"P")</f>
        <v>0</v>
      </c>
      <c r="J190" s="36"/>
    </row>
    <row r="191">
      <c r="A191" s="37" t="s">
        <v>593</v>
      </c>
      <c r="B191" s="37">
        <v>45</v>
      </c>
      <c r="C191" s="38" t="s">
        <v>5542</v>
      </c>
      <c r="D191" s="37" t="s">
        <v>595</v>
      </c>
      <c r="E191" s="39" t="s">
        <v>5543</v>
      </c>
      <c r="F191" s="40" t="s">
        <v>850</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6986</v>
      </c>
      <c r="F193" s="46"/>
      <c r="G193" s="46"/>
      <c r="H193" s="46"/>
      <c r="I193" s="46"/>
      <c r="J193" s="48"/>
    </row>
    <row r="194" ht="120">
      <c r="A194" s="37" t="s">
        <v>601</v>
      </c>
      <c r="B194" s="45"/>
      <c r="C194" s="46"/>
      <c r="D194" s="46"/>
      <c r="E194" s="39" t="s">
        <v>5545</v>
      </c>
      <c r="F194" s="46"/>
      <c r="G194" s="46"/>
      <c r="H194" s="46"/>
      <c r="I194" s="46"/>
      <c r="J194" s="48"/>
    </row>
    <row r="195">
      <c r="A195" s="31" t="s">
        <v>591</v>
      </c>
      <c r="B195" s="32"/>
      <c r="C195" s="33" t="s">
        <v>5410</v>
      </c>
      <c r="D195" s="34"/>
      <c r="E195" s="31" t="s">
        <v>4579</v>
      </c>
      <c r="F195" s="34"/>
      <c r="G195" s="34"/>
      <c r="H195" s="34"/>
      <c r="I195" s="35">
        <f>SUMIFS(I196:I203,A196:A203,"P")</f>
        <v>0</v>
      </c>
      <c r="J195" s="36"/>
    </row>
    <row r="196">
      <c r="A196" s="37" t="s">
        <v>593</v>
      </c>
      <c r="B196" s="37">
        <v>46</v>
      </c>
      <c r="C196" s="38" t="s">
        <v>6987</v>
      </c>
      <c r="D196" s="37" t="s">
        <v>595</v>
      </c>
      <c r="E196" s="39" t="s">
        <v>6988</v>
      </c>
      <c r="F196" s="40" t="s">
        <v>1003</v>
      </c>
      <c r="G196" s="41">
        <v>10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6989</v>
      </c>
      <c r="F198" s="46"/>
      <c r="G198" s="46"/>
      <c r="H198" s="46"/>
      <c r="I198" s="46"/>
      <c r="J198" s="48"/>
    </row>
    <row r="199" ht="315">
      <c r="A199" s="37" t="s">
        <v>601</v>
      </c>
      <c r="B199" s="45"/>
      <c r="C199" s="46"/>
      <c r="D199" s="46"/>
      <c r="E199" s="39" t="s">
        <v>5416</v>
      </c>
      <c r="F199" s="46"/>
      <c r="G199" s="46"/>
      <c r="H199" s="46"/>
      <c r="I199" s="46"/>
      <c r="J199" s="48"/>
    </row>
    <row r="200">
      <c r="A200" s="37" t="s">
        <v>593</v>
      </c>
      <c r="B200" s="37">
        <v>47</v>
      </c>
      <c r="C200" s="38" t="s">
        <v>6990</v>
      </c>
      <c r="D200" s="37" t="s">
        <v>595</v>
      </c>
      <c r="E200" s="39" t="s">
        <v>6991</v>
      </c>
      <c r="F200" s="40" t="s">
        <v>641</v>
      </c>
      <c r="G200" s="41">
        <v>0.34999999999999998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6992</v>
      </c>
      <c r="F202" s="46"/>
      <c r="G202" s="46"/>
      <c r="H202" s="46"/>
      <c r="I202" s="46"/>
      <c r="J202" s="48"/>
    </row>
    <row r="203" ht="409.5">
      <c r="A203" s="37" t="s">
        <v>601</v>
      </c>
      <c r="B203" s="45"/>
      <c r="C203" s="46"/>
      <c r="D203" s="46"/>
      <c r="E203" s="39" t="s">
        <v>5340</v>
      </c>
      <c r="F203" s="46"/>
      <c r="G203" s="46"/>
      <c r="H203" s="46"/>
      <c r="I203" s="46"/>
      <c r="J203" s="48"/>
    </row>
    <row r="204">
      <c r="A204" s="31" t="s">
        <v>591</v>
      </c>
      <c r="B204" s="32"/>
      <c r="C204" s="33" t="s">
        <v>4636</v>
      </c>
      <c r="D204" s="34"/>
      <c r="E204" s="31" t="s">
        <v>4637</v>
      </c>
      <c r="F204" s="34"/>
      <c r="G204" s="34"/>
      <c r="H204" s="34"/>
      <c r="I204" s="35">
        <f>SUMIFS(I205:I236,A205:A236,"P")</f>
        <v>0</v>
      </c>
      <c r="J204" s="36"/>
    </row>
    <row r="205">
      <c r="A205" s="37" t="s">
        <v>593</v>
      </c>
      <c r="B205" s="37">
        <v>48</v>
      </c>
      <c r="C205" s="38" t="s">
        <v>6104</v>
      </c>
      <c r="D205" s="37" t="s">
        <v>595</v>
      </c>
      <c r="E205" s="39" t="s">
        <v>6105</v>
      </c>
      <c r="F205" s="40" t="s">
        <v>1003</v>
      </c>
      <c r="G205" s="41">
        <v>21.399999999999999</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6993</v>
      </c>
      <c r="F207" s="46"/>
      <c r="G207" s="46"/>
      <c r="H207" s="46"/>
      <c r="I207" s="46"/>
      <c r="J207" s="48"/>
    </row>
    <row r="208" ht="75">
      <c r="A208" s="37" t="s">
        <v>601</v>
      </c>
      <c r="B208" s="45"/>
      <c r="C208" s="46"/>
      <c r="D208" s="46"/>
      <c r="E208" s="39" t="s">
        <v>5555</v>
      </c>
      <c r="F208" s="46"/>
      <c r="G208" s="46"/>
      <c r="H208" s="46"/>
      <c r="I208" s="46"/>
      <c r="J208" s="48"/>
    </row>
    <row r="209" ht="30">
      <c r="A209" s="37" t="s">
        <v>593</v>
      </c>
      <c r="B209" s="37">
        <v>49</v>
      </c>
      <c r="C209" s="38" t="s">
        <v>6994</v>
      </c>
      <c r="D209" s="37" t="s">
        <v>595</v>
      </c>
      <c r="E209" s="39" t="s">
        <v>6995</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6996</v>
      </c>
      <c r="F211" s="46"/>
      <c r="G211" s="46"/>
      <c r="H211" s="46"/>
      <c r="I211" s="46"/>
      <c r="J211" s="48"/>
    </row>
    <row r="212" ht="30">
      <c r="A212" s="37" t="s">
        <v>601</v>
      </c>
      <c r="B212" s="45"/>
      <c r="C212" s="46"/>
      <c r="D212" s="46"/>
      <c r="E212" s="39" t="s">
        <v>6801</v>
      </c>
      <c r="F212" s="46"/>
      <c r="G212" s="46"/>
      <c r="H212" s="46"/>
      <c r="I212" s="46"/>
      <c r="J212" s="48"/>
    </row>
    <row r="213" ht="30">
      <c r="A213" s="37" t="s">
        <v>593</v>
      </c>
      <c r="B213" s="37">
        <v>50</v>
      </c>
      <c r="C213" s="38" t="s">
        <v>6913</v>
      </c>
      <c r="D213" s="37" t="s">
        <v>595</v>
      </c>
      <c r="E213" s="39" t="s">
        <v>6914</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6997</v>
      </c>
      <c r="F215" s="46"/>
      <c r="G215" s="46"/>
      <c r="H215" s="46"/>
      <c r="I215" s="46"/>
      <c r="J215" s="48"/>
    </row>
    <row r="216" ht="45">
      <c r="A216" s="37" t="s">
        <v>601</v>
      </c>
      <c r="B216" s="45"/>
      <c r="C216" s="46"/>
      <c r="D216" s="46"/>
      <c r="E216" s="39" t="s">
        <v>6916</v>
      </c>
      <c r="F216" s="46"/>
      <c r="G216" s="46"/>
      <c r="H216" s="46"/>
      <c r="I216" s="46"/>
      <c r="J216" s="48"/>
    </row>
    <row r="217">
      <c r="A217" s="37" t="s">
        <v>593</v>
      </c>
      <c r="B217" s="37">
        <v>51</v>
      </c>
      <c r="C217" s="38" t="s">
        <v>6802</v>
      </c>
      <c r="D217" s="37" t="s">
        <v>595</v>
      </c>
      <c r="E217" s="39" t="s">
        <v>6803</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6804</v>
      </c>
      <c r="F219" s="46"/>
      <c r="G219" s="46"/>
      <c r="H219" s="46"/>
      <c r="I219" s="46"/>
      <c r="J219" s="48"/>
    </row>
    <row r="220" ht="30">
      <c r="A220" s="37" t="s">
        <v>601</v>
      </c>
      <c r="B220" s="45"/>
      <c r="C220" s="46"/>
      <c r="D220" s="46"/>
      <c r="E220" s="39" t="s">
        <v>6801</v>
      </c>
      <c r="F220" s="46"/>
      <c r="G220" s="46"/>
      <c r="H220" s="46"/>
      <c r="I220" s="46"/>
      <c r="J220" s="48"/>
    </row>
    <row r="221" ht="30">
      <c r="A221" s="37" t="s">
        <v>593</v>
      </c>
      <c r="B221" s="37">
        <v>52</v>
      </c>
      <c r="C221" s="38" t="s">
        <v>5031</v>
      </c>
      <c r="D221" s="37" t="s">
        <v>595</v>
      </c>
      <c r="E221" s="39" t="s">
        <v>5429</v>
      </c>
      <c r="F221" s="40" t="s">
        <v>1003</v>
      </c>
      <c r="G221" s="41">
        <v>32.240000000000002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6998</v>
      </c>
      <c r="F223" s="46"/>
      <c r="G223" s="46"/>
      <c r="H223" s="46"/>
      <c r="I223" s="46"/>
      <c r="J223" s="48"/>
    </row>
    <row r="224" ht="60">
      <c r="A224" s="37" t="s">
        <v>601</v>
      </c>
      <c r="B224" s="45"/>
      <c r="C224" s="46"/>
      <c r="D224" s="46"/>
      <c r="E224" s="39" t="s">
        <v>5431</v>
      </c>
      <c r="F224" s="46"/>
      <c r="G224" s="46"/>
      <c r="H224" s="46"/>
      <c r="I224" s="46"/>
      <c r="J224" s="48"/>
    </row>
    <row r="225">
      <c r="A225" s="37" t="s">
        <v>593</v>
      </c>
      <c r="B225" s="37">
        <v>53</v>
      </c>
      <c r="C225" s="38" t="s">
        <v>6813</v>
      </c>
      <c r="D225" s="37" t="s">
        <v>595</v>
      </c>
      <c r="E225" s="39" t="s">
        <v>6814</v>
      </c>
      <c r="F225" s="40" t="s">
        <v>1003</v>
      </c>
      <c r="G225" s="41">
        <v>28.399999999999999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6999</v>
      </c>
      <c r="F227" s="46"/>
      <c r="G227" s="46"/>
      <c r="H227" s="46"/>
      <c r="I227" s="46"/>
      <c r="J227" s="48"/>
    </row>
    <row r="228" ht="45">
      <c r="A228" s="37" t="s">
        <v>601</v>
      </c>
      <c r="B228" s="45"/>
      <c r="C228" s="46"/>
      <c r="D228" s="46"/>
      <c r="E228" s="39" t="s">
        <v>5560</v>
      </c>
      <c r="F228" s="46"/>
      <c r="G228" s="46"/>
      <c r="H228" s="46"/>
      <c r="I228" s="46"/>
      <c r="J228" s="48"/>
    </row>
    <row r="229">
      <c r="A229" s="37" t="s">
        <v>593</v>
      </c>
      <c r="B229" s="37">
        <v>54</v>
      </c>
      <c r="C229" s="38" t="s">
        <v>5436</v>
      </c>
      <c r="D229" s="37" t="s">
        <v>595</v>
      </c>
      <c r="E229" s="39" t="s">
        <v>5437</v>
      </c>
      <c r="F229" s="40" t="s">
        <v>1049</v>
      </c>
      <c r="G229" s="41">
        <v>5.4000000000000004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7000</v>
      </c>
      <c r="F231" s="46"/>
      <c r="G231" s="46"/>
      <c r="H231" s="46"/>
      <c r="I231" s="46"/>
      <c r="J231" s="48"/>
    </row>
    <row r="232" ht="409.5">
      <c r="A232" s="37" t="s">
        <v>601</v>
      </c>
      <c r="B232" s="45"/>
      <c r="C232" s="46"/>
      <c r="D232" s="46"/>
      <c r="E232" s="39" t="s">
        <v>5435</v>
      </c>
      <c r="F232" s="46"/>
      <c r="G232" s="46"/>
      <c r="H232" s="46"/>
      <c r="I232" s="46"/>
      <c r="J232" s="48"/>
    </row>
    <row r="233">
      <c r="A233" s="37" t="s">
        <v>593</v>
      </c>
      <c r="B233" s="37">
        <v>55</v>
      </c>
      <c r="C233" s="38" t="s">
        <v>5439</v>
      </c>
      <c r="D233" s="37" t="s">
        <v>595</v>
      </c>
      <c r="E233" s="39" t="s">
        <v>5440</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7001</v>
      </c>
      <c r="F235" s="46"/>
      <c r="G235" s="46"/>
      <c r="H235" s="46"/>
      <c r="I235" s="46"/>
      <c r="J235" s="48"/>
    </row>
    <row r="236" ht="30">
      <c r="A236" s="37" t="s">
        <v>601</v>
      </c>
      <c r="B236" s="45"/>
      <c r="C236" s="46"/>
      <c r="D236" s="46"/>
      <c r="E236" s="39" t="s">
        <v>5442</v>
      </c>
      <c r="F236" s="46"/>
      <c r="G236" s="46"/>
      <c r="H236" s="46"/>
      <c r="I236" s="46"/>
      <c r="J236" s="48"/>
    </row>
    <row r="237">
      <c r="A237" s="31" t="s">
        <v>591</v>
      </c>
      <c r="B237" s="32"/>
      <c r="C237" s="33" t="s">
        <v>1812</v>
      </c>
      <c r="D237" s="34"/>
      <c r="E237" s="31" t="s">
        <v>1813</v>
      </c>
      <c r="F237" s="34"/>
      <c r="G237" s="34"/>
      <c r="H237" s="34"/>
      <c r="I237" s="35">
        <f>SUMIFS(I238:I241,A238:A241,"P")</f>
        <v>0</v>
      </c>
      <c r="J237" s="36"/>
    </row>
    <row r="238" ht="45">
      <c r="A238" s="37" t="s">
        <v>593</v>
      </c>
      <c r="B238" s="37">
        <v>56</v>
      </c>
      <c r="C238" s="38" t="s">
        <v>1814</v>
      </c>
      <c r="D238" s="37" t="s">
        <v>1815</v>
      </c>
      <c r="E238" s="39" t="s">
        <v>1816</v>
      </c>
      <c r="F238" s="40" t="s">
        <v>1127</v>
      </c>
      <c r="G238" s="41">
        <v>11.959</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c r="A240" s="37" t="s">
        <v>599</v>
      </c>
      <c r="B240" s="45"/>
      <c r="C240" s="46"/>
      <c r="D240" s="46"/>
      <c r="E240" s="49" t="s">
        <v>7002</v>
      </c>
      <c r="F240" s="46"/>
      <c r="G240" s="46"/>
      <c r="H240" s="46"/>
      <c r="I240" s="46"/>
      <c r="J240" s="48"/>
    </row>
    <row r="241" ht="120">
      <c r="A241" s="37" t="s">
        <v>601</v>
      </c>
      <c r="B241" s="50"/>
      <c r="C241" s="51"/>
      <c r="D241" s="51"/>
      <c r="E241" s="39" t="s">
        <v>1129</v>
      </c>
      <c r="F241" s="51"/>
      <c r="G241" s="51"/>
      <c r="H241" s="51"/>
      <c r="I241" s="51"/>
      <c r="J241" s="52"/>
    </row>
  </sheetData>
  <sheetProtection sheet="1" objects="1" scenarios="1" spinCount="100000" saltValue="KBra+1B/wJpYQruM/iEoXkx3h/7m8xeviJb9YzErf6tS10hp90T0q0NanLBg3S+fqm7eNWp7umaM83VzyX+vCw==" hashValue="AVk0KS8UewGR4gHY1uJUOGfReCTyn1kLKULGIyTARkl5fDFKq1YN3O8xI0VPmDNUZU6kKY+WhL8y/MzbYZ18t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7003</v>
      </c>
      <c r="I3" s="25">
        <f>SUMIFS(I11:I242,A11:A242,"SD")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ht="30">
      <c r="A7" s="3" t="s">
        <v>578</v>
      </c>
      <c r="B7" s="20" t="s">
        <v>579</v>
      </c>
      <c r="C7" s="21" t="s">
        <v>7003</v>
      </c>
      <c r="D7" s="22"/>
      <c r="E7" s="23" t="s">
        <v>231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SUMIFS(I12:I35,A12:A35,"P")</f>
        <v>0</v>
      </c>
      <c r="J11" s="36"/>
    </row>
    <row r="12">
      <c r="A12" s="37" t="s">
        <v>593</v>
      </c>
      <c r="B12" s="37">
        <v>1</v>
      </c>
      <c r="C12" s="38" t="s">
        <v>5445</v>
      </c>
      <c r="D12" s="37" t="s">
        <v>595</v>
      </c>
      <c r="E12" s="39" t="s">
        <v>5258</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ht="30">
      <c r="A15" s="37" t="s">
        <v>601</v>
      </c>
      <c r="B15" s="45"/>
      <c r="C15" s="46"/>
      <c r="D15" s="46"/>
      <c r="E15" s="39" t="s">
        <v>4287</v>
      </c>
      <c r="F15" s="46"/>
      <c r="G15" s="46"/>
      <c r="H15" s="46"/>
      <c r="I15" s="46"/>
      <c r="J15" s="48"/>
    </row>
    <row r="16">
      <c r="A16" s="37" t="s">
        <v>593</v>
      </c>
      <c r="B16" s="37">
        <v>2</v>
      </c>
      <c r="C16" s="38" t="s">
        <v>5446</v>
      </c>
      <c r="D16" s="37" t="s">
        <v>595</v>
      </c>
      <c r="E16" s="39" t="s">
        <v>5260</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6941</v>
      </c>
      <c r="D20" s="37" t="s">
        <v>595</v>
      </c>
      <c r="E20" s="39" t="s">
        <v>993</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105">
      <c r="A23" s="37" t="s">
        <v>601</v>
      </c>
      <c r="B23" s="45"/>
      <c r="C23" s="46"/>
      <c r="D23" s="46"/>
      <c r="E23" s="39" t="s">
        <v>994</v>
      </c>
      <c r="F23" s="46"/>
      <c r="G23" s="46"/>
      <c r="H23" s="46"/>
      <c r="I23" s="46"/>
      <c r="J23" s="48"/>
    </row>
    <row r="24">
      <c r="A24" s="37" t="s">
        <v>593</v>
      </c>
      <c r="B24" s="37">
        <v>4</v>
      </c>
      <c r="C24" s="38" t="s">
        <v>5447</v>
      </c>
      <c r="D24" s="37" t="s">
        <v>595</v>
      </c>
      <c r="E24" s="39" t="s">
        <v>5262</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ht="90">
      <c r="A27" s="37" t="s">
        <v>601</v>
      </c>
      <c r="B27" s="45"/>
      <c r="C27" s="46"/>
      <c r="D27" s="46"/>
      <c r="E27" s="39" t="s">
        <v>5263</v>
      </c>
      <c r="F27" s="46"/>
      <c r="G27" s="46"/>
      <c r="H27" s="46"/>
      <c r="I27" s="46"/>
      <c r="J27" s="48"/>
    </row>
    <row r="28">
      <c r="A28" s="37" t="s">
        <v>593</v>
      </c>
      <c r="B28" s="37">
        <v>5</v>
      </c>
      <c r="C28" s="38" t="s">
        <v>5449</v>
      </c>
      <c r="D28" s="37" t="s">
        <v>595</v>
      </c>
      <c r="E28" s="39" t="s">
        <v>5450</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5572</v>
      </c>
      <c r="F30" s="46"/>
      <c r="G30" s="46"/>
      <c r="H30" s="46"/>
      <c r="I30" s="46"/>
      <c r="J30" s="48"/>
    </row>
    <row r="31" ht="30">
      <c r="A31" s="37" t="s">
        <v>601</v>
      </c>
      <c r="B31" s="45"/>
      <c r="C31" s="46"/>
      <c r="D31" s="46"/>
      <c r="E31" s="39" t="s">
        <v>4284</v>
      </c>
      <c r="F31" s="46"/>
      <c r="G31" s="46"/>
      <c r="H31" s="46"/>
      <c r="I31" s="46"/>
      <c r="J31" s="48"/>
    </row>
    <row r="32">
      <c r="A32" s="37" t="s">
        <v>593</v>
      </c>
      <c r="B32" s="37">
        <v>6</v>
      </c>
      <c r="C32" s="38" t="s">
        <v>5735</v>
      </c>
      <c r="D32" s="37" t="s">
        <v>595</v>
      </c>
      <c r="E32" s="39" t="s">
        <v>5271</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5255</v>
      </c>
      <c r="F34" s="46"/>
      <c r="G34" s="46"/>
      <c r="H34" s="46"/>
      <c r="I34" s="46"/>
      <c r="J34" s="48"/>
    </row>
    <row r="35">
      <c r="A35" s="37" t="s">
        <v>601</v>
      </c>
      <c r="B35" s="45"/>
      <c r="C35" s="46"/>
      <c r="D35" s="46"/>
      <c r="E35" s="39" t="s">
        <v>5272</v>
      </c>
      <c r="F35" s="46"/>
      <c r="G35" s="46"/>
      <c r="H35" s="46"/>
      <c r="I35" s="46"/>
      <c r="J35" s="48"/>
    </row>
    <row r="36">
      <c r="A36" s="31" t="s">
        <v>591</v>
      </c>
      <c r="B36" s="32"/>
      <c r="C36" s="33" t="s">
        <v>5273</v>
      </c>
      <c r="D36" s="34"/>
      <c r="E36" s="31" t="s">
        <v>638</v>
      </c>
      <c r="F36" s="34"/>
      <c r="G36" s="34"/>
      <c r="H36" s="34"/>
      <c r="I36" s="35">
        <f>SUMIFS(I37:I88,A37:A88,"P")</f>
        <v>0</v>
      </c>
      <c r="J36" s="36"/>
    </row>
    <row r="37">
      <c r="A37" s="37" t="s">
        <v>593</v>
      </c>
      <c r="B37" s="37">
        <v>8</v>
      </c>
      <c r="C37" s="38" t="s">
        <v>5453</v>
      </c>
      <c r="D37" s="37" t="s">
        <v>595</v>
      </c>
      <c r="E37" s="39" t="s">
        <v>5454</v>
      </c>
      <c r="F37" s="40" t="s">
        <v>1003</v>
      </c>
      <c r="G37" s="41">
        <v>33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7004</v>
      </c>
      <c r="F39" s="46"/>
      <c r="G39" s="46"/>
      <c r="H39" s="46"/>
      <c r="I39" s="46"/>
      <c r="J39" s="48"/>
    </row>
    <row r="40" ht="45">
      <c r="A40" s="37" t="s">
        <v>601</v>
      </c>
      <c r="B40" s="45"/>
      <c r="C40" s="46"/>
      <c r="D40" s="46"/>
      <c r="E40" s="39" t="s">
        <v>5456</v>
      </c>
      <c r="F40" s="46"/>
      <c r="G40" s="46"/>
      <c r="H40" s="46"/>
      <c r="I40" s="46"/>
      <c r="J40" s="48"/>
    </row>
    <row r="41">
      <c r="A41" s="37" t="s">
        <v>593</v>
      </c>
      <c r="B41" s="37">
        <v>9</v>
      </c>
      <c r="C41" s="38" t="s">
        <v>5278</v>
      </c>
      <c r="D41" s="37" t="s">
        <v>595</v>
      </c>
      <c r="E41" s="39" t="s">
        <v>5279</v>
      </c>
      <c r="F41" s="40" t="s">
        <v>641</v>
      </c>
      <c r="G41" s="41">
        <v>36</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7005</v>
      </c>
      <c r="F43" s="46"/>
      <c r="G43" s="46"/>
      <c r="H43" s="46"/>
      <c r="I43" s="46"/>
      <c r="J43" s="48"/>
    </row>
    <row r="44" ht="45">
      <c r="A44" s="37" t="s">
        <v>601</v>
      </c>
      <c r="B44" s="45"/>
      <c r="C44" s="46"/>
      <c r="D44" s="46"/>
      <c r="E44" s="39" t="s">
        <v>5281</v>
      </c>
      <c r="F44" s="46"/>
      <c r="G44" s="46"/>
      <c r="H44" s="46"/>
      <c r="I44" s="46"/>
      <c r="J44" s="48"/>
    </row>
    <row r="45">
      <c r="A45" s="37" t="s">
        <v>593</v>
      </c>
      <c r="B45" s="37">
        <v>10</v>
      </c>
      <c r="C45" s="38" t="s">
        <v>5282</v>
      </c>
      <c r="D45" s="37" t="s">
        <v>595</v>
      </c>
      <c r="E45" s="39" t="s">
        <v>5283</v>
      </c>
      <c r="F45" s="40" t="s">
        <v>641</v>
      </c>
      <c r="G45" s="41">
        <v>46.310000000000002</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7006</v>
      </c>
      <c r="F47" s="46"/>
      <c r="G47" s="46"/>
      <c r="H47" s="46"/>
      <c r="I47" s="46"/>
      <c r="J47" s="48"/>
    </row>
    <row r="48" ht="409.5">
      <c r="A48" s="37" t="s">
        <v>601</v>
      </c>
      <c r="B48" s="45"/>
      <c r="C48" s="46"/>
      <c r="D48" s="46"/>
      <c r="E48" s="39" t="s">
        <v>5285</v>
      </c>
      <c r="F48" s="46"/>
      <c r="G48" s="46"/>
      <c r="H48" s="46"/>
      <c r="I48" s="46"/>
      <c r="J48" s="48"/>
    </row>
    <row r="49">
      <c r="A49" s="37" t="s">
        <v>593</v>
      </c>
      <c r="B49" s="37">
        <v>11</v>
      </c>
      <c r="C49" s="38" t="s">
        <v>5286</v>
      </c>
      <c r="D49" s="37" t="s">
        <v>595</v>
      </c>
      <c r="E49" s="39" t="s">
        <v>5287</v>
      </c>
      <c r="F49" s="40" t="s">
        <v>641</v>
      </c>
      <c r="G49" s="41">
        <v>66.150000000000006</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7007</v>
      </c>
      <c r="F51" s="46"/>
      <c r="G51" s="46"/>
      <c r="H51" s="46"/>
      <c r="I51" s="46"/>
      <c r="J51" s="48"/>
    </row>
    <row r="52" ht="390">
      <c r="A52" s="37" t="s">
        <v>601</v>
      </c>
      <c r="B52" s="45"/>
      <c r="C52" s="46"/>
      <c r="D52" s="46"/>
      <c r="E52" s="39" t="s">
        <v>5289</v>
      </c>
      <c r="F52" s="46"/>
      <c r="G52" s="46"/>
      <c r="H52" s="46"/>
      <c r="I52" s="46"/>
      <c r="J52" s="48"/>
    </row>
    <row r="53">
      <c r="A53" s="37" t="s">
        <v>593</v>
      </c>
      <c r="B53" s="37">
        <v>12</v>
      </c>
      <c r="C53" s="38" t="s">
        <v>3400</v>
      </c>
      <c r="D53" s="37" t="s">
        <v>595</v>
      </c>
      <c r="E53" s="39" t="s">
        <v>3401</v>
      </c>
      <c r="F53" s="40" t="s">
        <v>641</v>
      </c>
      <c r="G53" s="41">
        <v>259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7008</v>
      </c>
      <c r="F55" s="46"/>
      <c r="G55" s="46"/>
      <c r="H55" s="46"/>
      <c r="I55" s="46"/>
      <c r="J55" s="48"/>
    </row>
    <row r="56" ht="405">
      <c r="A56" s="37" t="s">
        <v>601</v>
      </c>
      <c r="B56" s="45"/>
      <c r="C56" s="46"/>
      <c r="D56" s="46"/>
      <c r="E56" s="39" t="s">
        <v>3363</v>
      </c>
      <c r="F56" s="46"/>
      <c r="G56" s="46"/>
      <c r="H56" s="46"/>
      <c r="I56" s="46"/>
      <c r="J56" s="48"/>
    </row>
    <row r="57">
      <c r="A57" s="37" t="s">
        <v>593</v>
      </c>
      <c r="B57" s="37">
        <v>13</v>
      </c>
      <c r="C57" s="38" t="s">
        <v>2436</v>
      </c>
      <c r="D57" s="37" t="s">
        <v>595</v>
      </c>
      <c r="E57" s="39" t="s">
        <v>5291</v>
      </c>
      <c r="F57" s="40" t="s">
        <v>641</v>
      </c>
      <c r="G57" s="41">
        <v>135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7009</v>
      </c>
      <c r="F59" s="46"/>
      <c r="G59" s="46"/>
      <c r="H59" s="46"/>
      <c r="I59" s="46"/>
      <c r="J59" s="48"/>
    </row>
    <row r="60" ht="345">
      <c r="A60" s="37" t="s">
        <v>601</v>
      </c>
      <c r="B60" s="45"/>
      <c r="C60" s="46"/>
      <c r="D60" s="46"/>
      <c r="E60" s="39" t="s">
        <v>5293</v>
      </c>
      <c r="F60" s="46"/>
      <c r="G60" s="46"/>
      <c r="H60" s="46"/>
      <c r="I60" s="46"/>
      <c r="J60" s="48"/>
    </row>
    <row r="61">
      <c r="A61" s="37" t="s">
        <v>593</v>
      </c>
      <c r="B61" s="37">
        <v>14</v>
      </c>
      <c r="C61" s="38" t="s">
        <v>4447</v>
      </c>
      <c r="D61" s="37" t="s">
        <v>595</v>
      </c>
      <c r="E61" s="39" t="s">
        <v>5294</v>
      </c>
      <c r="F61" s="40" t="s">
        <v>641</v>
      </c>
      <c r="G61" s="41">
        <v>295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7010</v>
      </c>
      <c r="F63" s="46"/>
      <c r="G63" s="46"/>
      <c r="H63" s="46"/>
      <c r="I63" s="46"/>
      <c r="J63" s="48"/>
    </row>
    <row r="64" ht="240">
      <c r="A64" s="37" t="s">
        <v>601</v>
      </c>
      <c r="B64" s="45"/>
      <c r="C64" s="46"/>
      <c r="D64" s="46"/>
      <c r="E64" s="39" t="s">
        <v>5296</v>
      </c>
      <c r="F64" s="46"/>
      <c r="G64" s="46"/>
      <c r="H64" s="46"/>
      <c r="I64" s="46"/>
      <c r="J64" s="48"/>
    </row>
    <row r="65">
      <c r="A65" s="37" t="s">
        <v>593</v>
      </c>
      <c r="B65" s="37">
        <v>15</v>
      </c>
      <c r="C65" s="38" t="s">
        <v>644</v>
      </c>
      <c r="D65" s="37" t="s">
        <v>595</v>
      </c>
      <c r="E65" s="39" t="s">
        <v>844</v>
      </c>
      <c r="F65" s="40" t="s">
        <v>641</v>
      </c>
      <c r="G65" s="41">
        <v>60.149999999999999</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7011</v>
      </c>
      <c r="F67" s="46"/>
      <c r="G67" s="46"/>
      <c r="H67" s="46"/>
      <c r="I67" s="46"/>
      <c r="J67" s="48"/>
    </row>
    <row r="68" ht="300">
      <c r="A68" s="37" t="s">
        <v>601</v>
      </c>
      <c r="B68" s="45"/>
      <c r="C68" s="46"/>
      <c r="D68" s="46"/>
      <c r="E68" s="39" t="s">
        <v>846</v>
      </c>
      <c r="F68" s="46"/>
      <c r="G68" s="46"/>
      <c r="H68" s="46"/>
      <c r="I68" s="46"/>
      <c r="J68" s="48"/>
    </row>
    <row r="69">
      <c r="A69" s="37" t="s">
        <v>593</v>
      </c>
      <c r="B69" s="37">
        <v>16</v>
      </c>
      <c r="C69" s="38" t="s">
        <v>4466</v>
      </c>
      <c r="D69" s="37" t="s">
        <v>595</v>
      </c>
      <c r="E69" s="39" t="s">
        <v>5297</v>
      </c>
      <c r="F69" s="40" t="s">
        <v>641</v>
      </c>
      <c r="G69" s="41">
        <v>81.590000000000003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7012</v>
      </c>
      <c r="F71" s="46"/>
      <c r="G71" s="46"/>
      <c r="H71" s="46"/>
      <c r="I71" s="46"/>
      <c r="J71" s="48"/>
    </row>
    <row r="72" ht="300">
      <c r="A72" s="37" t="s">
        <v>601</v>
      </c>
      <c r="B72" s="45"/>
      <c r="C72" s="46"/>
      <c r="D72" s="46"/>
      <c r="E72" s="39" t="s">
        <v>5299</v>
      </c>
      <c r="F72" s="46"/>
      <c r="G72" s="46"/>
      <c r="H72" s="46"/>
      <c r="I72" s="46"/>
      <c r="J72" s="48"/>
    </row>
    <row r="73">
      <c r="A73" s="37" t="s">
        <v>593</v>
      </c>
      <c r="B73" s="37">
        <v>17</v>
      </c>
      <c r="C73" s="38" t="s">
        <v>4470</v>
      </c>
      <c r="D73" s="37" t="s">
        <v>595</v>
      </c>
      <c r="E73" s="39" t="s">
        <v>5300</v>
      </c>
      <c r="F73" s="40" t="s">
        <v>641</v>
      </c>
      <c r="G73" s="41">
        <v>3.1150000000000002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7013</v>
      </c>
      <c r="F75" s="46"/>
      <c r="G75" s="46"/>
      <c r="H75" s="46"/>
      <c r="I75" s="46"/>
      <c r="J75" s="48"/>
    </row>
    <row r="76" ht="390">
      <c r="A76" s="37" t="s">
        <v>601</v>
      </c>
      <c r="B76" s="45"/>
      <c r="C76" s="46"/>
      <c r="D76" s="46"/>
      <c r="E76" s="39" t="s">
        <v>5302</v>
      </c>
      <c r="F76" s="46"/>
      <c r="G76" s="46"/>
      <c r="H76" s="46"/>
      <c r="I76" s="46"/>
      <c r="J76" s="48"/>
    </row>
    <row r="77">
      <c r="A77" s="37" t="s">
        <v>593</v>
      </c>
      <c r="B77" s="37">
        <v>18</v>
      </c>
      <c r="C77" s="38" t="s">
        <v>5774</v>
      </c>
      <c r="D77" s="37" t="s">
        <v>595</v>
      </c>
      <c r="E77" s="39" t="s">
        <v>5775</v>
      </c>
      <c r="F77" s="40" t="s">
        <v>641</v>
      </c>
      <c r="G77" s="41">
        <v>46.310000000000002</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7014</v>
      </c>
      <c r="F79" s="46"/>
      <c r="G79" s="46"/>
      <c r="H79" s="46"/>
      <c r="I79" s="46"/>
      <c r="J79" s="48"/>
    </row>
    <row r="80" ht="345">
      <c r="A80" s="37" t="s">
        <v>601</v>
      </c>
      <c r="B80" s="45"/>
      <c r="C80" s="46"/>
      <c r="D80" s="46"/>
      <c r="E80" s="39" t="s">
        <v>5293</v>
      </c>
      <c r="F80" s="46"/>
      <c r="G80" s="46"/>
      <c r="H80" s="46"/>
      <c r="I80" s="46"/>
      <c r="J80" s="48"/>
    </row>
    <row r="81">
      <c r="A81" s="37" t="s">
        <v>593</v>
      </c>
      <c r="B81" s="37">
        <v>19</v>
      </c>
      <c r="C81" s="38" t="s">
        <v>4483</v>
      </c>
      <c r="D81" s="37" t="s">
        <v>595</v>
      </c>
      <c r="E81" s="39" t="s">
        <v>5305</v>
      </c>
      <c r="F81" s="40" t="s">
        <v>650</v>
      </c>
      <c r="G81" s="41">
        <v>40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7015</v>
      </c>
      <c r="F83" s="46"/>
      <c r="G83" s="46"/>
      <c r="H83" s="46"/>
      <c r="I83" s="46"/>
      <c r="J83" s="48"/>
    </row>
    <row r="84" ht="45">
      <c r="A84" s="37" t="s">
        <v>601</v>
      </c>
      <c r="B84" s="45"/>
      <c r="C84" s="46"/>
      <c r="D84" s="46"/>
      <c r="E84" s="39" t="s">
        <v>5307</v>
      </c>
      <c r="F84" s="46"/>
      <c r="G84" s="46"/>
      <c r="H84" s="46"/>
      <c r="I84" s="46"/>
      <c r="J84" s="48"/>
    </row>
    <row r="85">
      <c r="A85" s="37" t="s">
        <v>593</v>
      </c>
      <c r="B85" s="37">
        <v>20</v>
      </c>
      <c r="C85" s="38" t="s">
        <v>6043</v>
      </c>
      <c r="D85" s="37" t="s">
        <v>595</v>
      </c>
      <c r="E85" s="39" t="s">
        <v>6584</v>
      </c>
      <c r="F85" s="40" t="s">
        <v>650</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7016</v>
      </c>
      <c r="F87" s="46"/>
      <c r="G87" s="46"/>
      <c r="H87" s="46"/>
      <c r="I87" s="46"/>
      <c r="J87" s="48"/>
    </row>
    <row r="88" ht="30">
      <c r="A88" s="37" t="s">
        <v>601</v>
      </c>
      <c r="B88" s="45"/>
      <c r="C88" s="46"/>
      <c r="D88" s="46"/>
      <c r="E88" s="39" t="s">
        <v>6586</v>
      </c>
      <c r="F88" s="46"/>
      <c r="G88" s="46"/>
      <c r="H88" s="46"/>
      <c r="I88" s="46"/>
      <c r="J88" s="48"/>
    </row>
    <row r="89">
      <c r="A89" s="31" t="s">
        <v>591</v>
      </c>
      <c r="B89" s="32"/>
      <c r="C89" s="33" t="s">
        <v>5314</v>
      </c>
      <c r="D89" s="34"/>
      <c r="E89" s="31" t="s">
        <v>4955</v>
      </c>
      <c r="F89" s="34"/>
      <c r="G89" s="34"/>
      <c r="H89" s="34"/>
      <c r="I89" s="35">
        <f>SUMIFS(I90:I101,A90:A101,"P")</f>
        <v>0</v>
      </c>
      <c r="J89" s="36"/>
    </row>
    <row r="90">
      <c r="A90" s="37" t="s">
        <v>593</v>
      </c>
      <c r="B90" s="37">
        <v>21</v>
      </c>
      <c r="C90" s="38" t="s">
        <v>4974</v>
      </c>
      <c r="D90" s="37" t="s">
        <v>595</v>
      </c>
      <c r="E90" s="39" t="s">
        <v>7017</v>
      </c>
      <c r="F90" s="40" t="s">
        <v>641</v>
      </c>
      <c r="G90" s="41">
        <v>14.029999999999999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7018</v>
      </c>
      <c r="F92" s="46"/>
      <c r="G92" s="46"/>
      <c r="H92" s="46"/>
      <c r="I92" s="46"/>
      <c r="J92" s="48"/>
    </row>
    <row r="93" ht="60">
      <c r="A93" s="37" t="s">
        <v>601</v>
      </c>
      <c r="B93" s="45"/>
      <c r="C93" s="46"/>
      <c r="D93" s="46"/>
      <c r="E93" s="39" t="s">
        <v>5523</v>
      </c>
      <c r="F93" s="46"/>
      <c r="G93" s="46"/>
      <c r="H93" s="46"/>
      <c r="I93" s="46"/>
      <c r="J93" s="48"/>
    </row>
    <row r="94">
      <c r="A94" s="37" t="s">
        <v>593</v>
      </c>
      <c r="B94" s="37">
        <v>22</v>
      </c>
      <c r="C94" s="38" t="s">
        <v>4977</v>
      </c>
      <c r="D94" s="37" t="s">
        <v>595</v>
      </c>
      <c r="E94" s="39" t="s">
        <v>4978</v>
      </c>
      <c r="F94" s="40" t="s">
        <v>641</v>
      </c>
      <c r="G94" s="41">
        <v>15.699999999999999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7019</v>
      </c>
      <c r="F96" s="46"/>
      <c r="G96" s="46"/>
      <c r="H96" s="46"/>
      <c r="I96" s="46"/>
      <c r="J96" s="48"/>
    </row>
    <row r="97" ht="409.5">
      <c r="A97" s="37" t="s">
        <v>601</v>
      </c>
      <c r="B97" s="45"/>
      <c r="C97" s="46"/>
      <c r="D97" s="46"/>
      <c r="E97" s="39" t="s">
        <v>5075</v>
      </c>
      <c r="F97" s="46"/>
      <c r="G97" s="46"/>
      <c r="H97" s="46"/>
      <c r="I97" s="46"/>
      <c r="J97" s="48"/>
    </row>
    <row r="98">
      <c r="A98" s="37" t="s">
        <v>593</v>
      </c>
      <c r="B98" s="37">
        <v>23</v>
      </c>
      <c r="C98" s="38" t="s">
        <v>4981</v>
      </c>
      <c r="D98" s="37" t="s">
        <v>595</v>
      </c>
      <c r="E98" s="39" t="s">
        <v>5489</v>
      </c>
      <c r="F98" s="40" t="s">
        <v>1127</v>
      </c>
      <c r="G98" s="41">
        <v>3.4020000000000001</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7020</v>
      </c>
      <c r="F100" s="46"/>
      <c r="G100" s="46"/>
      <c r="H100" s="46"/>
      <c r="I100" s="46"/>
      <c r="J100" s="48"/>
    </row>
    <row r="101" ht="330">
      <c r="A101" s="37" t="s">
        <v>601</v>
      </c>
      <c r="B101" s="45"/>
      <c r="C101" s="46"/>
      <c r="D101" s="46"/>
      <c r="E101" s="39" t="s">
        <v>5344</v>
      </c>
      <c r="F101" s="46"/>
      <c r="G101" s="46"/>
      <c r="H101" s="46"/>
      <c r="I101" s="46"/>
      <c r="J101" s="48"/>
    </row>
    <row r="102">
      <c r="A102" s="31" t="s">
        <v>591</v>
      </c>
      <c r="B102" s="32"/>
      <c r="C102" s="33" t="s">
        <v>5328</v>
      </c>
      <c r="D102" s="34"/>
      <c r="E102" s="31" t="s">
        <v>4985</v>
      </c>
      <c r="F102" s="34"/>
      <c r="G102" s="34"/>
      <c r="H102" s="34"/>
      <c r="I102" s="35">
        <f>SUMIFS(I103:I122,A103:A122,"P")</f>
        <v>0</v>
      </c>
      <c r="J102" s="36"/>
    </row>
    <row r="103">
      <c r="A103" s="37" t="s">
        <v>593</v>
      </c>
      <c r="B103" s="37">
        <v>24</v>
      </c>
      <c r="C103" s="38" t="s">
        <v>6730</v>
      </c>
      <c r="D103" s="37" t="s">
        <v>595</v>
      </c>
      <c r="E103" s="39" t="s">
        <v>6731</v>
      </c>
      <c r="F103" s="40" t="s">
        <v>1049</v>
      </c>
      <c r="G103" s="41">
        <v>168.56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7021</v>
      </c>
      <c r="F105" s="46"/>
      <c r="G105" s="46"/>
      <c r="H105" s="46"/>
      <c r="I105" s="46"/>
      <c r="J105" s="48"/>
    </row>
    <row r="106" ht="45">
      <c r="A106" s="37" t="s">
        <v>601</v>
      </c>
      <c r="B106" s="45"/>
      <c r="C106" s="46"/>
      <c r="D106" s="46"/>
      <c r="E106" s="39" t="s">
        <v>6733</v>
      </c>
      <c r="F106" s="46"/>
      <c r="G106" s="46"/>
      <c r="H106" s="46"/>
      <c r="I106" s="46"/>
      <c r="J106" s="48"/>
    </row>
    <row r="107">
      <c r="A107" s="37" t="s">
        <v>593</v>
      </c>
      <c r="B107" s="37">
        <v>25</v>
      </c>
      <c r="C107" s="38" t="s">
        <v>5329</v>
      </c>
      <c r="D107" s="37" t="s">
        <v>595</v>
      </c>
      <c r="E107" s="39" t="s">
        <v>5330</v>
      </c>
      <c r="F107" s="40" t="s">
        <v>641</v>
      </c>
      <c r="G107" s="41">
        <v>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7022</v>
      </c>
      <c r="F109" s="46"/>
      <c r="G109" s="46"/>
      <c r="H109" s="46"/>
      <c r="I109" s="46"/>
      <c r="J109" s="48"/>
    </row>
    <row r="110" ht="409.5">
      <c r="A110" s="37" t="s">
        <v>601</v>
      </c>
      <c r="B110" s="45"/>
      <c r="C110" s="46"/>
      <c r="D110" s="46"/>
      <c r="E110" s="39" t="s">
        <v>5332</v>
      </c>
      <c r="F110" s="46"/>
      <c r="G110" s="46"/>
      <c r="H110" s="46"/>
      <c r="I110" s="46"/>
      <c r="J110" s="48"/>
    </row>
    <row r="111">
      <c r="A111" s="37" t="s">
        <v>593</v>
      </c>
      <c r="B111" s="37">
        <v>26</v>
      </c>
      <c r="C111" s="38" t="s">
        <v>5333</v>
      </c>
      <c r="D111" s="37" t="s">
        <v>595</v>
      </c>
      <c r="E111" s="39" t="s">
        <v>5334</v>
      </c>
      <c r="F111" s="40" t="s">
        <v>1127</v>
      </c>
      <c r="G111" s="41">
        <v>0.89000000000000001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7023</v>
      </c>
      <c r="F113" s="46"/>
      <c r="G113" s="46"/>
      <c r="H113" s="46"/>
      <c r="I113" s="46"/>
      <c r="J113" s="48"/>
    </row>
    <row r="114" ht="300">
      <c r="A114" s="37" t="s">
        <v>601</v>
      </c>
      <c r="B114" s="45"/>
      <c r="C114" s="46"/>
      <c r="D114" s="46"/>
      <c r="E114" s="39" t="s">
        <v>5336</v>
      </c>
      <c r="F114" s="46"/>
      <c r="G114" s="46"/>
      <c r="H114" s="46"/>
      <c r="I114" s="46"/>
      <c r="J114" s="48"/>
    </row>
    <row r="115">
      <c r="A115" s="37" t="s">
        <v>593</v>
      </c>
      <c r="B115" s="37">
        <v>27</v>
      </c>
      <c r="C115" s="38" t="s">
        <v>5337</v>
      </c>
      <c r="D115" s="37" t="s">
        <v>595</v>
      </c>
      <c r="E115" s="39" t="s">
        <v>5338</v>
      </c>
      <c r="F115" s="40" t="s">
        <v>641</v>
      </c>
      <c r="G115" s="41">
        <v>28.199999999999999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35">
      <c r="A117" s="37" t="s">
        <v>599</v>
      </c>
      <c r="B117" s="45"/>
      <c r="C117" s="46"/>
      <c r="D117" s="46"/>
      <c r="E117" s="49" t="s">
        <v>7024</v>
      </c>
      <c r="F117" s="46"/>
      <c r="G117" s="46"/>
      <c r="H117" s="46"/>
      <c r="I117" s="46"/>
      <c r="J117" s="48"/>
    </row>
    <row r="118" ht="409.5">
      <c r="A118" s="37" t="s">
        <v>601</v>
      </c>
      <c r="B118" s="45"/>
      <c r="C118" s="46"/>
      <c r="D118" s="46"/>
      <c r="E118" s="39" t="s">
        <v>5340</v>
      </c>
      <c r="F118" s="46"/>
      <c r="G118" s="46"/>
      <c r="H118" s="46"/>
      <c r="I118" s="46"/>
      <c r="J118" s="48"/>
    </row>
    <row r="119">
      <c r="A119" s="37" t="s">
        <v>593</v>
      </c>
      <c r="B119" s="37">
        <v>28</v>
      </c>
      <c r="C119" s="38" t="s">
        <v>5341</v>
      </c>
      <c r="D119" s="37" t="s">
        <v>595</v>
      </c>
      <c r="E119" s="39" t="s">
        <v>5342</v>
      </c>
      <c r="F119" s="40" t="s">
        <v>1127</v>
      </c>
      <c r="G119" s="41">
        <v>5.7590000000000003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7025</v>
      </c>
      <c r="F121" s="46"/>
      <c r="G121" s="46"/>
      <c r="H121" s="46"/>
      <c r="I121" s="46"/>
      <c r="J121" s="48"/>
    </row>
    <row r="122" ht="330">
      <c r="A122" s="37" t="s">
        <v>601</v>
      </c>
      <c r="B122" s="45"/>
      <c r="C122" s="46"/>
      <c r="D122" s="46"/>
      <c r="E122" s="39" t="s">
        <v>5344</v>
      </c>
      <c r="F122" s="46"/>
      <c r="G122" s="46"/>
      <c r="H122" s="46"/>
      <c r="I122" s="46"/>
      <c r="J122" s="48"/>
    </row>
    <row r="123">
      <c r="A123" s="31" t="s">
        <v>591</v>
      </c>
      <c r="B123" s="32"/>
      <c r="C123" s="33" t="s">
        <v>5354</v>
      </c>
      <c r="D123" s="34"/>
      <c r="E123" s="31" t="s">
        <v>1643</v>
      </c>
      <c r="F123" s="34"/>
      <c r="G123" s="34"/>
      <c r="H123" s="34"/>
      <c r="I123" s="35">
        <f>SUMIFS(I124:I147,A124:A147,"P")</f>
        <v>0</v>
      </c>
      <c r="J123" s="36"/>
    </row>
    <row r="124">
      <c r="A124" s="37" t="s">
        <v>593</v>
      </c>
      <c r="B124" s="37">
        <v>29</v>
      </c>
      <c r="C124" s="38" t="s">
        <v>7026</v>
      </c>
      <c r="D124" s="37" t="s">
        <v>595</v>
      </c>
      <c r="E124" s="39" t="s">
        <v>7027</v>
      </c>
      <c r="F124" s="40" t="s">
        <v>641</v>
      </c>
      <c r="G124" s="41">
        <v>19.800000000000001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7028</v>
      </c>
      <c r="F126" s="46"/>
      <c r="G126" s="46"/>
      <c r="H126" s="46"/>
      <c r="I126" s="46"/>
      <c r="J126" s="48"/>
    </row>
    <row r="127" ht="409.5">
      <c r="A127" s="37" t="s">
        <v>601</v>
      </c>
      <c r="B127" s="45"/>
      <c r="C127" s="46"/>
      <c r="D127" s="46"/>
      <c r="E127" s="39" t="s">
        <v>5340</v>
      </c>
      <c r="F127" s="46"/>
      <c r="G127" s="46"/>
      <c r="H127" s="46"/>
      <c r="I127" s="46"/>
      <c r="J127" s="48"/>
    </row>
    <row r="128">
      <c r="A128" s="37" t="s">
        <v>593</v>
      </c>
      <c r="B128" s="37">
        <v>30</v>
      </c>
      <c r="C128" s="38" t="s">
        <v>5623</v>
      </c>
      <c r="D128" s="37" t="s">
        <v>595</v>
      </c>
      <c r="E128" s="39" t="s">
        <v>5624</v>
      </c>
      <c r="F128" s="40" t="s">
        <v>1127</v>
      </c>
      <c r="G128" s="41">
        <v>4.3529999999999998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7029</v>
      </c>
      <c r="F130" s="46"/>
      <c r="G130" s="46"/>
      <c r="H130" s="46"/>
      <c r="I130" s="46"/>
      <c r="J130" s="48"/>
    </row>
    <row r="131" ht="330">
      <c r="A131" s="37" t="s">
        <v>601</v>
      </c>
      <c r="B131" s="45"/>
      <c r="C131" s="46"/>
      <c r="D131" s="46"/>
      <c r="E131" s="39" t="s">
        <v>5626</v>
      </c>
      <c r="F131" s="46"/>
      <c r="G131" s="46"/>
      <c r="H131" s="46"/>
      <c r="I131" s="46"/>
      <c r="J131" s="48"/>
    </row>
    <row r="132">
      <c r="A132" s="37" t="s">
        <v>593</v>
      </c>
      <c r="B132" s="37">
        <v>31</v>
      </c>
      <c r="C132" s="38" t="s">
        <v>4519</v>
      </c>
      <c r="D132" s="37" t="s">
        <v>595</v>
      </c>
      <c r="E132" s="39" t="s">
        <v>5638</v>
      </c>
      <c r="F132" s="40" t="s">
        <v>641</v>
      </c>
      <c r="G132" s="41">
        <v>6.0999999999999996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7030</v>
      </c>
      <c r="F134" s="46"/>
      <c r="G134" s="46"/>
      <c r="H134" s="46"/>
      <c r="I134" s="46"/>
      <c r="J134" s="48"/>
    </row>
    <row r="135" ht="409.5">
      <c r="A135" s="37" t="s">
        <v>601</v>
      </c>
      <c r="B135" s="45"/>
      <c r="C135" s="46"/>
      <c r="D135" s="46"/>
      <c r="E135" s="39" t="s">
        <v>5340</v>
      </c>
      <c r="F135" s="46"/>
      <c r="G135" s="46"/>
      <c r="H135" s="46"/>
      <c r="I135" s="46"/>
      <c r="J135" s="48"/>
    </row>
    <row r="136">
      <c r="A136" s="37" t="s">
        <v>593</v>
      </c>
      <c r="B136" s="37">
        <v>32</v>
      </c>
      <c r="C136" s="38" t="s">
        <v>4523</v>
      </c>
      <c r="D136" s="37" t="s">
        <v>595</v>
      </c>
      <c r="E136" s="39" t="s">
        <v>5809</v>
      </c>
      <c r="F136" s="40" t="s">
        <v>641</v>
      </c>
      <c r="G136" s="41">
        <v>5.2290000000000001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7031</v>
      </c>
      <c r="F138" s="46"/>
      <c r="G138" s="46"/>
      <c r="H138" s="46"/>
      <c r="I138" s="46"/>
      <c r="J138" s="48"/>
    </row>
    <row r="139" ht="409.5">
      <c r="A139" s="37" t="s">
        <v>601</v>
      </c>
      <c r="B139" s="45"/>
      <c r="C139" s="46"/>
      <c r="D139" s="46"/>
      <c r="E139" s="39" t="s">
        <v>5340</v>
      </c>
      <c r="F139" s="46"/>
      <c r="G139" s="46"/>
      <c r="H139" s="46"/>
      <c r="I139" s="46"/>
      <c r="J139" s="48"/>
    </row>
    <row r="140">
      <c r="A140" s="37" t="s">
        <v>593</v>
      </c>
      <c r="B140" s="37">
        <v>33</v>
      </c>
      <c r="C140" s="38" t="s">
        <v>5015</v>
      </c>
      <c r="D140" s="37" t="s">
        <v>595</v>
      </c>
      <c r="E140" s="39" t="s">
        <v>5359</v>
      </c>
      <c r="F140" s="40" t="s">
        <v>641</v>
      </c>
      <c r="G140" s="41">
        <v>3.8069999999999999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7032</v>
      </c>
      <c r="F142" s="46"/>
      <c r="G142" s="46"/>
      <c r="H142" s="46"/>
      <c r="I142" s="46"/>
      <c r="J142" s="48"/>
    </row>
    <row r="143" ht="409.5">
      <c r="A143" s="37" t="s">
        <v>601</v>
      </c>
      <c r="B143" s="45"/>
      <c r="C143" s="46"/>
      <c r="D143" s="46"/>
      <c r="E143" s="39" t="s">
        <v>5340</v>
      </c>
      <c r="F143" s="46"/>
      <c r="G143" s="46"/>
      <c r="H143" s="46"/>
      <c r="I143" s="46"/>
      <c r="J143" s="48"/>
    </row>
    <row r="144">
      <c r="A144" s="37" t="s">
        <v>593</v>
      </c>
      <c r="B144" s="37">
        <v>34</v>
      </c>
      <c r="C144" s="38" t="s">
        <v>4540</v>
      </c>
      <c r="D144" s="37" t="s">
        <v>595</v>
      </c>
      <c r="E144" s="39" t="s">
        <v>4541</v>
      </c>
      <c r="F144" s="40" t="s">
        <v>641</v>
      </c>
      <c r="G144" s="41">
        <v>5.0759999999999996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7033</v>
      </c>
      <c r="F146" s="46"/>
      <c r="G146" s="46"/>
      <c r="H146" s="46"/>
      <c r="I146" s="46"/>
      <c r="J146" s="48"/>
    </row>
    <row r="147" ht="150">
      <c r="A147" s="37" t="s">
        <v>601</v>
      </c>
      <c r="B147" s="45"/>
      <c r="C147" s="46"/>
      <c r="D147" s="46"/>
      <c r="E147" s="39" t="s">
        <v>5377</v>
      </c>
      <c r="F147" s="46"/>
      <c r="G147" s="46"/>
      <c r="H147" s="46"/>
      <c r="I147" s="46"/>
      <c r="J147" s="48"/>
    </row>
    <row r="148">
      <c r="A148" s="31" t="s">
        <v>591</v>
      </c>
      <c r="B148" s="32"/>
      <c r="C148" s="33" t="s">
        <v>5646</v>
      </c>
      <c r="D148" s="34"/>
      <c r="E148" s="31" t="s">
        <v>5647</v>
      </c>
      <c r="F148" s="34"/>
      <c r="G148" s="34"/>
      <c r="H148" s="34"/>
      <c r="I148" s="35">
        <f>SUMIFS(I149:I156,A149:A156,"P")</f>
        <v>0</v>
      </c>
      <c r="J148" s="36"/>
    </row>
    <row r="149">
      <c r="A149" s="37" t="s">
        <v>593</v>
      </c>
      <c r="B149" s="37">
        <v>35</v>
      </c>
      <c r="C149" s="38" t="s">
        <v>6879</v>
      </c>
      <c r="D149" s="37" t="s">
        <v>595</v>
      </c>
      <c r="E149" s="39" t="s">
        <v>6880</v>
      </c>
      <c r="F149" s="40" t="s">
        <v>641</v>
      </c>
      <c r="G149" s="41">
        <v>1.778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60">
      <c r="A151" s="37" t="s">
        <v>599</v>
      </c>
      <c r="B151" s="45"/>
      <c r="C151" s="46"/>
      <c r="D151" s="46"/>
      <c r="E151" s="49" t="s">
        <v>7034</v>
      </c>
      <c r="F151" s="46"/>
      <c r="G151" s="46"/>
      <c r="H151" s="46"/>
      <c r="I151" s="46"/>
      <c r="J151" s="48"/>
    </row>
    <row r="152" ht="165">
      <c r="A152" s="37" t="s">
        <v>601</v>
      </c>
      <c r="B152" s="45"/>
      <c r="C152" s="46"/>
      <c r="D152" s="46"/>
      <c r="E152" s="39" t="s">
        <v>6758</v>
      </c>
      <c r="F152" s="46"/>
      <c r="G152" s="46"/>
      <c r="H152" s="46"/>
      <c r="I152" s="46"/>
      <c r="J152" s="48"/>
    </row>
    <row r="153">
      <c r="A153" s="37" t="s">
        <v>593</v>
      </c>
      <c r="B153" s="37">
        <v>36</v>
      </c>
      <c r="C153" s="38" t="s">
        <v>6882</v>
      </c>
      <c r="D153" s="37" t="s">
        <v>595</v>
      </c>
      <c r="E153" s="39" t="s">
        <v>6883</v>
      </c>
      <c r="F153" s="40" t="s">
        <v>650</v>
      </c>
      <c r="G153" s="41">
        <v>39.509999999999998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7035</v>
      </c>
      <c r="F155" s="46"/>
      <c r="G155" s="46"/>
      <c r="H155" s="46"/>
      <c r="I155" s="46"/>
      <c r="J155" s="48"/>
    </row>
    <row r="156" ht="165">
      <c r="A156" s="37" t="s">
        <v>601</v>
      </c>
      <c r="B156" s="45"/>
      <c r="C156" s="46"/>
      <c r="D156" s="46"/>
      <c r="E156" s="39" t="s">
        <v>6758</v>
      </c>
      <c r="F156" s="46"/>
      <c r="G156" s="46"/>
      <c r="H156" s="46"/>
      <c r="I156" s="46"/>
      <c r="J156" s="48"/>
    </row>
    <row r="157">
      <c r="A157" s="31" t="s">
        <v>591</v>
      </c>
      <c r="B157" s="32"/>
      <c r="C157" s="33" t="s">
        <v>1689</v>
      </c>
      <c r="D157" s="34"/>
      <c r="E157" s="31" t="s">
        <v>5172</v>
      </c>
      <c r="F157" s="34"/>
      <c r="G157" s="34"/>
      <c r="H157" s="34"/>
      <c r="I157" s="35">
        <f>SUMIFS(I158:I181,A158:A181,"P")</f>
        <v>0</v>
      </c>
      <c r="J157" s="36"/>
    </row>
    <row r="158" ht="30">
      <c r="A158" s="37" t="s">
        <v>593</v>
      </c>
      <c r="B158" s="37">
        <v>37</v>
      </c>
      <c r="C158" s="38" t="s">
        <v>4570</v>
      </c>
      <c r="D158" s="37" t="s">
        <v>595</v>
      </c>
      <c r="E158" s="39" t="s">
        <v>5384</v>
      </c>
      <c r="F158" s="40" t="s">
        <v>650</v>
      </c>
      <c r="G158" s="41">
        <v>338.69900000000001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7036</v>
      </c>
      <c r="F160" s="46"/>
      <c r="G160" s="46"/>
      <c r="H160" s="46"/>
      <c r="I160" s="46"/>
      <c r="J160" s="48"/>
    </row>
    <row r="161" ht="270">
      <c r="A161" s="37" t="s">
        <v>601</v>
      </c>
      <c r="B161" s="45"/>
      <c r="C161" s="46"/>
      <c r="D161" s="46"/>
      <c r="E161" s="39" t="s">
        <v>5386</v>
      </c>
      <c r="F161" s="46"/>
      <c r="G161" s="46"/>
      <c r="H161" s="46"/>
      <c r="I161" s="46"/>
      <c r="J161" s="48"/>
    </row>
    <row r="162" ht="30">
      <c r="A162" s="37" t="s">
        <v>593</v>
      </c>
      <c r="B162" s="37">
        <v>38</v>
      </c>
      <c r="C162" s="38" t="s">
        <v>6766</v>
      </c>
      <c r="D162" s="37" t="s">
        <v>595</v>
      </c>
      <c r="E162" s="39" t="s">
        <v>6767</v>
      </c>
      <c r="F162" s="40" t="s">
        <v>650</v>
      </c>
      <c r="G162" s="41">
        <v>40.670000000000002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7037</v>
      </c>
      <c r="F164" s="46"/>
      <c r="G164" s="46"/>
      <c r="H164" s="46"/>
      <c r="I164" s="46"/>
      <c r="J164" s="48"/>
    </row>
    <row r="165" ht="270">
      <c r="A165" s="37" t="s">
        <v>601</v>
      </c>
      <c r="B165" s="45"/>
      <c r="C165" s="46"/>
      <c r="D165" s="46"/>
      <c r="E165" s="39" t="s">
        <v>5386</v>
      </c>
      <c r="F165" s="46"/>
      <c r="G165" s="46"/>
      <c r="H165" s="46"/>
      <c r="I165" s="46"/>
      <c r="J165" s="48"/>
    </row>
    <row r="166">
      <c r="A166" s="37" t="s">
        <v>593</v>
      </c>
      <c r="B166" s="37">
        <v>39</v>
      </c>
      <c r="C166" s="38" t="s">
        <v>6770</v>
      </c>
      <c r="D166" s="37" t="s">
        <v>595</v>
      </c>
      <c r="E166" s="39" t="s">
        <v>6771</v>
      </c>
      <c r="F166" s="40" t="s">
        <v>650</v>
      </c>
      <c r="G166" s="41">
        <v>18.760000000000002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7038</v>
      </c>
      <c r="F168" s="46"/>
      <c r="G168" s="46"/>
      <c r="H168" s="46"/>
      <c r="I168" s="46"/>
      <c r="J168" s="48"/>
    </row>
    <row r="169" ht="285">
      <c r="A169" s="37" t="s">
        <v>601</v>
      </c>
      <c r="B169" s="45"/>
      <c r="C169" s="46"/>
      <c r="D169" s="46"/>
      <c r="E169" s="39" t="s">
        <v>6773</v>
      </c>
      <c r="F169" s="46"/>
      <c r="G169" s="46"/>
      <c r="H169" s="46"/>
      <c r="I169" s="46"/>
      <c r="J169" s="48"/>
    </row>
    <row r="170" ht="30">
      <c r="A170" s="37" t="s">
        <v>593</v>
      </c>
      <c r="B170" s="37">
        <v>40</v>
      </c>
      <c r="C170" s="38" t="s">
        <v>6774</v>
      </c>
      <c r="D170" s="37" t="s">
        <v>595</v>
      </c>
      <c r="E170" s="39" t="s">
        <v>6775</v>
      </c>
      <c r="F170" s="40" t="s">
        <v>650</v>
      </c>
      <c r="G170" s="41">
        <v>44.780000000000001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7039</v>
      </c>
      <c r="F172" s="46"/>
      <c r="G172" s="46"/>
      <c r="H172" s="46"/>
      <c r="I172" s="46"/>
      <c r="J172" s="48"/>
    </row>
    <row r="173" ht="300">
      <c r="A173" s="37" t="s">
        <v>601</v>
      </c>
      <c r="B173" s="45"/>
      <c r="C173" s="46"/>
      <c r="D173" s="46"/>
      <c r="E173" s="39" t="s">
        <v>6777</v>
      </c>
      <c r="F173" s="46"/>
      <c r="G173" s="46"/>
      <c r="H173" s="46"/>
      <c r="I173" s="46"/>
      <c r="J173" s="48"/>
    </row>
    <row r="174">
      <c r="A174" s="37" t="s">
        <v>593</v>
      </c>
      <c r="B174" s="37">
        <v>41</v>
      </c>
      <c r="C174" s="38" t="s">
        <v>5393</v>
      </c>
      <c r="D174" s="37" t="s">
        <v>595</v>
      </c>
      <c r="E174" s="39" t="s">
        <v>5394</v>
      </c>
      <c r="F174" s="40" t="s">
        <v>650</v>
      </c>
      <c r="G174" s="41">
        <v>74.879999999999995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7040</v>
      </c>
      <c r="F176" s="46"/>
      <c r="G176" s="46"/>
      <c r="H176" s="46"/>
      <c r="I176" s="46"/>
      <c r="J176" s="48"/>
    </row>
    <row r="177" ht="45">
      <c r="A177" s="37" t="s">
        <v>601</v>
      </c>
      <c r="B177" s="45"/>
      <c r="C177" s="46"/>
      <c r="D177" s="46"/>
      <c r="E177" s="39" t="s">
        <v>5396</v>
      </c>
      <c r="F177" s="46"/>
      <c r="G177" s="46"/>
      <c r="H177" s="46"/>
      <c r="I177" s="46"/>
      <c r="J177" s="48"/>
    </row>
    <row r="178">
      <c r="A178" s="37" t="s">
        <v>593</v>
      </c>
      <c r="B178" s="37">
        <v>42</v>
      </c>
      <c r="C178" s="38" t="s">
        <v>5397</v>
      </c>
      <c r="D178" s="37" t="s">
        <v>595</v>
      </c>
      <c r="E178" s="39" t="s">
        <v>5398</v>
      </c>
      <c r="F178" s="40" t="s">
        <v>650</v>
      </c>
      <c r="G178" s="41">
        <v>96.5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599</v>
      </c>
      <c r="B180" s="45"/>
      <c r="C180" s="46"/>
      <c r="D180" s="46"/>
      <c r="E180" s="49" t="s">
        <v>7041</v>
      </c>
      <c r="F180" s="46"/>
      <c r="G180" s="46"/>
      <c r="H180" s="46"/>
      <c r="I180" s="46"/>
      <c r="J180" s="48"/>
    </row>
    <row r="181" ht="45">
      <c r="A181" s="37" t="s">
        <v>601</v>
      </c>
      <c r="B181" s="45"/>
      <c r="C181" s="46"/>
      <c r="D181" s="46"/>
      <c r="E181" s="39" t="s">
        <v>5396</v>
      </c>
      <c r="F181" s="46"/>
      <c r="G181" s="46"/>
      <c r="H181" s="46"/>
      <c r="I181" s="46"/>
      <c r="J181" s="48"/>
    </row>
    <row r="182">
      <c r="A182" s="31" t="s">
        <v>591</v>
      </c>
      <c r="B182" s="32"/>
      <c r="C182" s="33" t="s">
        <v>5400</v>
      </c>
      <c r="D182" s="34"/>
      <c r="E182" s="31" t="s">
        <v>5401</v>
      </c>
      <c r="F182" s="34"/>
      <c r="G182" s="34"/>
      <c r="H182" s="34"/>
      <c r="I182" s="35">
        <f>SUMIFS(I183:I186,A183:A186,"P")</f>
        <v>0</v>
      </c>
      <c r="J182" s="36"/>
    </row>
    <row r="183" ht="30">
      <c r="A183" s="37" t="s">
        <v>593</v>
      </c>
      <c r="B183" s="37">
        <v>43</v>
      </c>
      <c r="C183" s="38" t="s">
        <v>5402</v>
      </c>
      <c r="D183" s="37" t="s">
        <v>595</v>
      </c>
      <c r="E183" s="39" t="s">
        <v>5403</v>
      </c>
      <c r="F183" s="40" t="s">
        <v>650</v>
      </c>
      <c r="G183" s="41">
        <v>17.984999999999999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60">
      <c r="A185" s="37" t="s">
        <v>599</v>
      </c>
      <c r="B185" s="45"/>
      <c r="C185" s="46"/>
      <c r="D185" s="46"/>
      <c r="E185" s="49" t="s">
        <v>7042</v>
      </c>
      <c r="F185" s="46"/>
      <c r="G185" s="46"/>
      <c r="H185" s="46"/>
      <c r="I185" s="46"/>
      <c r="J185" s="48"/>
    </row>
    <row r="186" ht="409.5">
      <c r="A186" s="37" t="s">
        <v>601</v>
      </c>
      <c r="B186" s="45"/>
      <c r="C186" s="46"/>
      <c r="D186" s="46"/>
      <c r="E186" s="39" t="s">
        <v>5405</v>
      </c>
      <c r="F186" s="46"/>
      <c r="G186" s="46"/>
      <c r="H186" s="46"/>
      <c r="I186" s="46"/>
      <c r="J186" s="48"/>
    </row>
    <row r="187">
      <c r="A187" s="31" t="s">
        <v>591</v>
      </c>
      <c r="B187" s="32"/>
      <c r="C187" s="33" t="s">
        <v>4794</v>
      </c>
      <c r="D187" s="34"/>
      <c r="E187" s="31" t="s">
        <v>4795</v>
      </c>
      <c r="F187" s="34"/>
      <c r="G187" s="34"/>
      <c r="H187" s="34"/>
      <c r="I187" s="35">
        <f>SUMIFS(I188:I191,A188:A191,"P")</f>
        <v>0</v>
      </c>
      <c r="J187" s="36"/>
    </row>
    <row r="188">
      <c r="A188" s="37" t="s">
        <v>593</v>
      </c>
      <c r="B188" s="37">
        <v>44</v>
      </c>
      <c r="C188" s="38" t="s">
        <v>5542</v>
      </c>
      <c r="D188" s="37" t="s">
        <v>595</v>
      </c>
      <c r="E188" s="39" t="s">
        <v>5543</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7043</v>
      </c>
      <c r="F190" s="46"/>
      <c r="G190" s="46"/>
      <c r="H190" s="46"/>
      <c r="I190" s="46"/>
      <c r="J190" s="48"/>
    </row>
    <row r="191" ht="120">
      <c r="A191" s="37" t="s">
        <v>601</v>
      </c>
      <c r="B191" s="45"/>
      <c r="C191" s="46"/>
      <c r="D191" s="46"/>
      <c r="E191" s="39" t="s">
        <v>5545</v>
      </c>
      <c r="F191" s="46"/>
      <c r="G191" s="46"/>
      <c r="H191" s="46"/>
      <c r="I191" s="46"/>
      <c r="J191" s="48"/>
    </row>
    <row r="192">
      <c r="A192" s="31" t="s">
        <v>591</v>
      </c>
      <c r="B192" s="32"/>
      <c r="C192" s="33" t="s">
        <v>5410</v>
      </c>
      <c r="D192" s="34"/>
      <c r="E192" s="31" t="s">
        <v>4579</v>
      </c>
      <c r="F192" s="34"/>
      <c r="G192" s="34"/>
      <c r="H192" s="34"/>
      <c r="I192" s="35">
        <f>SUMIFS(I193:I200,A193:A200,"P")</f>
        <v>0</v>
      </c>
      <c r="J192" s="36"/>
    </row>
    <row r="193">
      <c r="A193" s="37" t="s">
        <v>593</v>
      </c>
      <c r="B193" s="37">
        <v>45</v>
      </c>
      <c r="C193" s="38" t="s">
        <v>7044</v>
      </c>
      <c r="D193" s="37" t="s">
        <v>595</v>
      </c>
      <c r="E193" s="39" t="s">
        <v>7045</v>
      </c>
      <c r="F193" s="40" t="s">
        <v>1003</v>
      </c>
      <c r="G193" s="41">
        <v>2.3999999999999999</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7046</v>
      </c>
      <c r="F195" s="46"/>
      <c r="G195" s="46"/>
      <c r="H195" s="46"/>
      <c r="I195" s="46"/>
      <c r="J195" s="48"/>
    </row>
    <row r="196" ht="315">
      <c r="A196" s="37" t="s">
        <v>601</v>
      </c>
      <c r="B196" s="45"/>
      <c r="C196" s="46"/>
      <c r="D196" s="46"/>
      <c r="E196" s="39" t="s">
        <v>7047</v>
      </c>
      <c r="F196" s="46"/>
      <c r="G196" s="46"/>
      <c r="H196" s="46"/>
      <c r="I196" s="46"/>
      <c r="J196" s="48"/>
    </row>
    <row r="197">
      <c r="A197" s="37" t="s">
        <v>593</v>
      </c>
      <c r="B197" s="37">
        <v>46</v>
      </c>
      <c r="C197" s="38" t="s">
        <v>6987</v>
      </c>
      <c r="D197" s="37" t="s">
        <v>595</v>
      </c>
      <c r="E197" s="39" t="s">
        <v>6988</v>
      </c>
      <c r="F197" s="40" t="s">
        <v>1003</v>
      </c>
      <c r="G197" s="41">
        <v>20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7048</v>
      </c>
      <c r="F199" s="46"/>
      <c r="G199" s="46"/>
      <c r="H199" s="46"/>
      <c r="I199" s="46"/>
      <c r="J199" s="48"/>
    </row>
    <row r="200" ht="315">
      <c r="A200" s="37" t="s">
        <v>601</v>
      </c>
      <c r="B200" s="45"/>
      <c r="C200" s="46"/>
      <c r="D200" s="46"/>
      <c r="E200" s="39" t="s">
        <v>5416</v>
      </c>
      <c r="F200" s="46"/>
      <c r="G200" s="46"/>
      <c r="H200" s="46"/>
      <c r="I200" s="46"/>
      <c r="J200" s="48"/>
    </row>
    <row r="201">
      <c r="A201" s="31" t="s">
        <v>591</v>
      </c>
      <c r="B201" s="32"/>
      <c r="C201" s="33" t="s">
        <v>4636</v>
      </c>
      <c r="D201" s="34"/>
      <c r="E201" s="31" t="s">
        <v>4637</v>
      </c>
      <c r="F201" s="34"/>
      <c r="G201" s="34"/>
      <c r="H201" s="34"/>
      <c r="I201" s="35">
        <f>SUMIFS(I202:I237,A202:A237,"P")</f>
        <v>0</v>
      </c>
      <c r="J201" s="36"/>
    </row>
    <row r="202">
      <c r="A202" s="37" t="s">
        <v>593</v>
      </c>
      <c r="B202" s="37">
        <v>47</v>
      </c>
      <c r="C202" s="38" t="s">
        <v>6789</v>
      </c>
      <c r="D202" s="37" t="s">
        <v>595</v>
      </c>
      <c r="E202" s="39" t="s">
        <v>6790</v>
      </c>
      <c r="F202" s="40" t="s">
        <v>1003</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7049</v>
      </c>
      <c r="F204" s="46"/>
      <c r="G204" s="46"/>
      <c r="H204" s="46"/>
      <c r="I204" s="46"/>
      <c r="J204" s="48"/>
    </row>
    <row r="205" ht="135">
      <c r="A205" s="37" t="s">
        <v>601</v>
      </c>
      <c r="B205" s="45"/>
      <c r="C205" s="46"/>
      <c r="D205" s="46"/>
      <c r="E205" s="39" t="s">
        <v>6792</v>
      </c>
      <c r="F205" s="46"/>
      <c r="G205" s="46"/>
      <c r="H205" s="46"/>
      <c r="I205" s="46"/>
      <c r="J205" s="48"/>
    </row>
    <row r="206">
      <c r="A206" s="37" t="s">
        <v>593</v>
      </c>
      <c r="B206" s="37">
        <v>48</v>
      </c>
      <c r="C206" s="38" t="s">
        <v>5425</v>
      </c>
      <c r="D206" s="37" t="s">
        <v>595</v>
      </c>
      <c r="E206" s="39" t="s">
        <v>5426</v>
      </c>
      <c r="F206" s="40" t="s">
        <v>850</v>
      </c>
      <c r="G206" s="41">
        <v>6</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7050</v>
      </c>
      <c r="F208" s="46"/>
      <c r="G208" s="46"/>
      <c r="H208" s="46"/>
      <c r="I208" s="46"/>
      <c r="J208" s="48"/>
    </row>
    <row r="209" ht="45">
      <c r="A209" s="37" t="s">
        <v>601</v>
      </c>
      <c r="B209" s="45"/>
      <c r="C209" s="46"/>
      <c r="D209" s="46"/>
      <c r="E209" s="39" t="s">
        <v>5428</v>
      </c>
      <c r="F209" s="46"/>
      <c r="G209" s="46"/>
      <c r="H209" s="46"/>
      <c r="I209" s="46"/>
      <c r="J209" s="48"/>
    </row>
    <row r="210" ht="30">
      <c r="A210" s="37" t="s">
        <v>593</v>
      </c>
      <c r="B210" s="37">
        <v>49</v>
      </c>
      <c r="C210" s="38" t="s">
        <v>6994</v>
      </c>
      <c r="D210" s="37" t="s">
        <v>595</v>
      </c>
      <c r="E210" s="39" t="s">
        <v>6995</v>
      </c>
      <c r="F210" s="40" t="s">
        <v>850</v>
      </c>
      <c r="G210" s="41">
        <v>4</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7051</v>
      </c>
      <c r="F212" s="46"/>
      <c r="G212" s="46"/>
      <c r="H212" s="46"/>
      <c r="I212" s="46"/>
      <c r="J212" s="48"/>
    </row>
    <row r="213" ht="30">
      <c r="A213" s="37" t="s">
        <v>601</v>
      </c>
      <c r="B213" s="45"/>
      <c r="C213" s="46"/>
      <c r="D213" s="46"/>
      <c r="E213" s="39" t="s">
        <v>6801</v>
      </c>
      <c r="F213" s="46"/>
      <c r="G213" s="46"/>
      <c r="H213" s="46"/>
      <c r="I213" s="46"/>
      <c r="J213" s="48"/>
    </row>
    <row r="214" ht="30">
      <c r="A214" s="37" t="s">
        <v>593</v>
      </c>
      <c r="B214" s="37">
        <v>50</v>
      </c>
      <c r="C214" s="38" t="s">
        <v>6913</v>
      </c>
      <c r="D214" s="37" t="s">
        <v>595</v>
      </c>
      <c r="E214" s="39" t="s">
        <v>6914</v>
      </c>
      <c r="F214" s="40" t="s">
        <v>850</v>
      </c>
      <c r="G214" s="41">
        <v>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6915</v>
      </c>
      <c r="F216" s="46"/>
      <c r="G216" s="46"/>
      <c r="H216" s="46"/>
      <c r="I216" s="46"/>
      <c r="J216" s="48"/>
    </row>
    <row r="217" ht="45">
      <c r="A217" s="37" t="s">
        <v>601</v>
      </c>
      <c r="B217" s="45"/>
      <c r="C217" s="46"/>
      <c r="D217" s="46"/>
      <c r="E217" s="39" t="s">
        <v>6916</v>
      </c>
      <c r="F217" s="46"/>
      <c r="G217" s="46"/>
      <c r="H217" s="46"/>
      <c r="I217" s="46"/>
      <c r="J217" s="48"/>
    </row>
    <row r="218">
      <c r="A218" s="37" t="s">
        <v>593</v>
      </c>
      <c r="B218" s="37">
        <v>51</v>
      </c>
      <c r="C218" s="38" t="s">
        <v>6802</v>
      </c>
      <c r="D218" s="37" t="s">
        <v>595</v>
      </c>
      <c r="E218" s="39" t="s">
        <v>6803</v>
      </c>
      <c r="F218" s="40" t="s">
        <v>850</v>
      </c>
      <c r="G218" s="41">
        <v>2</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6804</v>
      </c>
      <c r="F220" s="46"/>
      <c r="G220" s="46"/>
      <c r="H220" s="46"/>
      <c r="I220" s="46"/>
      <c r="J220" s="48"/>
    </row>
    <row r="221" ht="30">
      <c r="A221" s="37" t="s">
        <v>601</v>
      </c>
      <c r="B221" s="45"/>
      <c r="C221" s="46"/>
      <c r="D221" s="46"/>
      <c r="E221" s="39" t="s">
        <v>6801</v>
      </c>
      <c r="F221" s="46"/>
      <c r="G221" s="46"/>
      <c r="H221" s="46"/>
      <c r="I221" s="46"/>
      <c r="J221" s="48"/>
    </row>
    <row r="222">
      <c r="A222" s="37" t="s">
        <v>593</v>
      </c>
      <c r="B222" s="37">
        <v>52</v>
      </c>
      <c r="C222" s="38" t="s">
        <v>6809</v>
      </c>
      <c r="D222" s="37" t="s">
        <v>595</v>
      </c>
      <c r="E222" s="39" t="s">
        <v>6810</v>
      </c>
      <c r="F222" s="40" t="s">
        <v>1003</v>
      </c>
      <c r="G222" s="41">
        <v>16.600000000000001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7052</v>
      </c>
      <c r="F224" s="46"/>
      <c r="G224" s="46"/>
      <c r="H224" s="46"/>
      <c r="I224" s="46"/>
      <c r="J224" s="48"/>
    </row>
    <row r="225" ht="30">
      <c r="A225" s="37" t="s">
        <v>601</v>
      </c>
      <c r="B225" s="45"/>
      <c r="C225" s="46"/>
      <c r="D225" s="46"/>
      <c r="E225" s="39" t="s">
        <v>6812</v>
      </c>
      <c r="F225" s="46"/>
      <c r="G225" s="46"/>
      <c r="H225" s="46"/>
      <c r="I225" s="46"/>
      <c r="J225" s="48"/>
    </row>
    <row r="226">
      <c r="A226" s="37" t="s">
        <v>593</v>
      </c>
      <c r="B226" s="37">
        <v>53</v>
      </c>
      <c r="C226" s="38" t="s">
        <v>6813</v>
      </c>
      <c r="D226" s="37" t="s">
        <v>595</v>
      </c>
      <c r="E226" s="39" t="s">
        <v>6814</v>
      </c>
      <c r="F226" s="40" t="s">
        <v>1003</v>
      </c>
      <c r="G226" s="41">
        <v>33.460000000000001</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90">
      <c r="A228" s="37" t="s">
        <v>599</v>
      </c>
      <c r="B228" s="45"/>
      <c r="C228" s="46"/>
      <c r="D228" s="46"/>
      <c r="E228" s="49" t="s">
        <v>7053</v>
      </c>
      <c r="F228" s="46"/>
      <c r="G228" s="46"/>
      <c r="H228" s="46"/>
      <c r="I228" s="46"/>
      <c r="J228" s="48"/>
    </row>
    <row r="229" ht="45">
      <c r="A229" s="37" t="s">
        <v>601</v>
      </c>
      <c r="B229" s="45"/>
      <c r="C229" s="46"/>
      <c r="D229" s="46"/>
      <c r="E229" s="39" t="s">
        <v>5560</v>
      </c>
      <c r="F229" s="46"/>
      <c r="G229" s="46"/>
      <c r="H229" s="46"/>
      <c r="I229" s="46"/>
      <c r="J229" s="48"/>
    </row>
    <row r="230">
      <c r="A230" s="37" t="s">
        <v>593</v>
      </c>
      <c r="B230" s="37">
        <v>54</v>
      </c>
      <c r="C230" s="38" t="s">
        <v>5432</v>
      </c>
      <c r="D230" s="37" t="s">
        <v>595</v>
      </c>
      <c r="E230" s="39" t="s">
        <v>5433</v>
      </c>
      <c r="F230" s="40" t="s">
        <v>1049</v>
      </c>
      <c r="G230" s="41">
        <v>2.6000000000000001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7054</v>
      </c>
      <c r="F232" s="46"/>
      <c r="G232" s="46"/>
      <c r="H232" s="46"/>
      <c r="I232" s="46"/>
      <c r="J232" s="48"/>
    </row>
    <row r="233" ht="409.5">
      <c r="A233" s="37" t="s">
        <v>601</v>
      </c>
      <c r="B233" s="45"/>
      <c r="C233" s="46"/>
      <c r="D233" s="46"/>
      <c r="E233" s="39" t="s">
        <v>5435</v>
      </c>
      <c r="F233" s="46"/>
      <c r="G233" s="46"/>
      <c r="H233" s="46"/>
      <c r="I233" s="46"/>
      <c r="J233" s="48"/>
    </row>
    <row r="234">
      <c r="A234" s="37" t="s">
        <v>593</v>
      </c>
      <c r="B234" s="37">
        <v>55</v>
      </c>
      <c r="C234" s="38" t="s">
        <v>5439</v>
      </c>
      <c r="D234" s="37" t="s">
        <v>595</v>
      </c>
      <c r="E234" s="39" t="s">
        <v>5440</v>
      </c>
      <c r="F234" s="40" t="s">
        <v>850</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7055</v>
      </c>
      <c r="F236" s="46"/>
      <c r="G236" s="46"/>
      <c r="H236" s="46"/>
      <c r="I236" s="46"/>
      <c r="J236" s="48"/>
    </row>
    <row r="237" ht="30">
      <c r="A237" s="37" t="s">
        <v>601</v>
      </c>
      <c r="B237" s="45"/>
      <c r="C237" s="46"/>
      <c r="D237" s="46"/>
      <c r="E237" s="39" t="s">
        <v>5442</v>
      </c>
      <c r="F237" s="46"/>
      <c r="G237" s="46"/>
      <c r="H237" s="46"/>
      <c r="I237" s="46"/>
      <c r="J237" s="48"/>
    </row>
    <row r="238">
      <c r="A238" s="31" t="s">
        <v>591</v>
      </c>
      <c r="B238" s="32"/>
      <c r="C238" s="33" t="s">
        <v>1812</v>
      </c>
      <c r="D238" s="34"/>
      <c r="E238" s="31" t="s">
        <v>1813</v>
      </c>
      <c r="F238" s="34"/>
      <c r="G238" s="34"/>
      <c r="H238" s="34"/>
      <c r="I238" s="35">
        <f>SUMIFS(I239:I242,A239:A242,"P")</f>
        <v>0</v>
      </c>
      <c r="J238" s="36"/>
    </row>
    <row r="239" ht="45">
      <c r="A239" s="37" t="s">
        <v>593</v>
      </c>
      <c r="B239" s="37">
        <v>56</v>
      </c>
      <c r="C239" s="38" t="s">
        <v>1814</v>
      </c>
      <c r="D239" s="37" t="s">
        <v>1815</v>
      </c>
      <c r="E239" s="39" t="s">
        <v>1816</v>
      </c>
      <c r="F239" s="40" t="s">
        <v>1127</v>
      </c>
      <c r="G239" s="41">
        <v>480.69999999999999</v>
      </c>
      <c r="H239" s="42">
        <v>0</v>
      </c>
      <c r="I239" s="43">
        <f>ROUND(G239*H239,P4)</f>
        <v>0</v>
      </c>
      <c r="J239" s="37"/>
      <c r="O239" s="44">
        <f>I239*0.21</f>
        <v>0</v>
      </c>
      <c r="P239">
        <v>3</v>
      </c>
    </row>
    <row r="240">
      <c r="A240" s="37" t="s">
        <v>598</v>
      </c>
      <c r="B240" s="45"/>
      <c r="C240" s="46"/>
      <c r="D240" s="46"/>
      <c r="E240" s="39" t="s">
        <v>1817</v>
      </c>
      <c r="F240" s="46"/>
      <c r="G240" s="46"/>
      <c r="H240" s="46"/>
      <c r="I240" s="46"/>
      <c r="J240" s="48"/>
    </row>
    <row r="241" ht="30">
      <c r="A241" s="37" t="s">
        <v>599</v>
      </c>
      <c r="B241" s="45"/>
      <c r="C241" s="46"/>
      <c r="D241" s="46"/>
      <c r="E241" s="49" t="s">
        <v>7056</v>
      </c>
      <c r="F241" s="46"/>
      <c r="G241" s="46"/>
      <c r="H241" s="46"/>
      <c r="I241" s="46"/>
      <c r="J241" s="48"/>
    </row>
    <row r="242" ht="120">
      <c r="A242" s="37" t="s">
        <v>601</v>
      </c>
      <c r="B242" s="50"/>
      <c r="C242" s="51"/>
      <c r="D242" s="51"/>
      <c r="E242" s="39" t="s">
        <v>1129</v>
      </c>
      <c r="F242" s="51"/>
      <c r="G242" s="51"/>
      <c r="H242" s="51"/>
      <c r="I242" s="51"/>
      <c r="J242" s="52"/>
    </row>
  </sheetData>
  <sheetProtection sheet="1" objects="1" scenarios="1" spinCount="100000" saltValue="Yframl3FSLbtXQcOexBoFn1dRSAYCQsLU5JAzZMy/2qxSIOVeexysTAVHIiBRpBXgk2f0IkjlSu1r9td3gxRgw==" hashValue="9OD+zcmjaTve1W2E2GR9gdGXrHbKvkpXQ4wexQBJl2Dp/hK08iM8kYgx95iIMLJLrIUh3NzvloifxNWwdiEvN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7057</v>
      </c>
      <c r="I3" s="25">
        <f>SUMIFS(I11:I221,A11:A221,"SD")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ht="30">
      <c r="A7" s="3" t="s">
        <v>578</v>
      </c>
      <c r="B7" s="20" t="s">
        <v>579</v>
      </c>
      <c r="C7" s="21" t="s">
        <v>7057</v>
      </c>
      <c r="D7" s="22"/>
      <c r="E7" s="23" t="s">
        <v>233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SUMIFS(I12:I27,A12:A27,"P")</f>
        <v>0</v>
      </c>
      <c r="J11" s="36"/>
    </row>
    <row r="12">
      <c r="A12" s="37" t="s">
        <v>593</v>
      </c>
      <c r="B12" s="37">
        <v>1</v>
      </c>
      <c r="C12" s="38" t="s">
        <v>5445</v>
      </c>
      <c r="D12" s="37" t="s">
        <v>595</v>
      </c>
      <c r="E12" s="39" t="s">
        <v>5258</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ht="30">
      <c r="A15" s="37" t="s">
        <v>601</v>
      </c>
      <c r="B15" s="45"/>
      <c r="C15" s="46"/>
      <c r="D15" s="46"/>
      <c r="E15" s="39" t="s">
        <v>4287</v>
      </c>
      <c r="F15" s="46"/>
      <c r="G15" s="46"/>
      <c r="H15" s="46"/>
      <c r="I15" s="46"/>
      <c r="J15" s="48"/>
    </row>
    <row r="16">
      <c r="A16" s="37" t="s">
        <v>593</v>
      </c>
      <c r="B16" s="37">
        <v>2</v>
      </c>
      <c r="C16" s="38" t="s">
        <v>5446</v>
      </c>
      <c r="D16" s="37" t="s">
        <v>595</v>
      </c>
      <c r="E16" s="39" t="s">
        <v>5260</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5447</v>
      </c>
      <c r="D20" s="37" t="s">
        <v>595</v>
      </c>
      <c r="E20" s="39" t="s">
        <v>5262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90">
      <c r="A23" s="37" t="s">
        <v>601</v>
      </c>
      <c r="B23" s="45"/>
      <c r="C23" s="46"/>
      <c r="D23" s="46"/>
      <c r="E23" s="39" t="s">
        <v>5263</v>
      </c>
      <c r="F23" s="46"/>
      <c r="G23" s="46"/>
      <c r="H23" s="46"/>
      <c r="I23" s="46"/>
      <c r="J23" s="48"/>
    </row>
    <row r="24">
      <c r="A24" s="37" t="s">
        <v>593</v>
      </c>
      <c r="B24" s="37">
        <v>4</v>
      </c>
      <c r="C24" s="38" t="s">
        <v>5735</v>
      </c>
      <c r="D24" s="37" t="s">
        <v>595</v>
      </c>
      <c r="E24" s="39" t="s">
        <v>5271</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c r="A27" s="37" t="s">
        <v>601</v>
      </c>
      <c r="B27" s="45"/>
      <c r="C27" s="46"/>
      <c r="D27" s="46"/>
      <c r="E27" s="39" t="s">
        <v>5272</v>
      </c>
      <c r="F27" s="46"/>
      <c r="G27" s="46"/>
      <c r="H27" s="46"/>
      <c r="I27" s="46"/>
      <c r="J27" s="48"/>
    </row>
    <row r="28">
      <c r="A28" s="31" t="s">
        <v>591</v>
      </c>
      <c r="B28" s="32"/>
      <c r="C28" s="33" t="s">
        <v>5273</v>
      </c>
      <c r="D28" s="34"/>
      <c r="E28" s="31" t="s">
        <v>638</v>
      </c>
      <c r="F28" s="34"/>
      <c r="G28" s="34"/>
      <c r="H28" s="34"/>
      <c r="I28" s="35">
        <f>SUMIFS(I29:I80,A29:A80,"P")</f>
        <v>0</v>
      </c>
      <c r="J28" s="36"/>
    </row>
    <row r="29">
      <c r="A29" s="37" t="s">
        <v>593</v>
      </c>
      <c r="B29" s="37">
        <v>6</v>
      </c>
      <c r="C29" s="38" t="s">
        <v>6127</v>
      </c>
      <c r="D29" s="37" t="s">
        <v>595</v>
      </c>
      <c r="E29" s="39" t="s">
        <v>6128</v>
      </c>
      <c r="F29" s="40" t="s">
        <v>1003</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7058</v>
      </c>
      <c r="F31" s="46"/>
      <c r="G31" s="46"/>
      <c r="H31" s="46"/>
      <c r="I31" s="46"/>
      <c r="J31" s="48"/>
    </row>
    <row r="32" ht="45">
      <c r="A32" s="37" t="s">
        <v>601</v>
      </c>
      <c r="B32" s="45"/>
      <c r="C32" s="46"/>
      <c r="D32" s="46"/>
      <c r="E32" s="39" t="s">
        <v>5456</v>
      </c>
      <c r="F32" s="46"/>
      <c r="G32" s="46"/>
      <c r="H32" s="46"/>
      <c r="I32" s="46"/>
      <c r="J32" s="48"/>
    </row>
    <row r="33">
      <c r="A33" s="37" t="s">
        <v>593</v>
      </c>
      <c r="B33" s="37">
        <v>7</v>
      </c>
      <c r="C33" s="38" t="s">
        <v>5278</v>
      </c>
      <c r="D33" s="37" t="s">
        <v>595</v>
      </c>
      <c r="E33" s="39" t="s">
        <v>5279</v>
      </c>
      <c r="F33" s="40" t="s">
        <v>641</v>
      </c>
      <c r="G33" s="41">
        <v>39</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7059</v>
      </c>
      <c r="F35" s="46"/>
      <c r="G35" s="46"/>
      <c r="H35" s="46"/>
      <c r="I35" s="46"/>
      <c r="J35" s="48"/>
    </row>
    <row r="36" ht="45">
      <c r="A36" s="37" t="s">
        <v>601</v>
      </c>
      <c r="B36" s="45"/>
      <c r="C36" s="46"/>
      <c r="D36" s="46"/>
      <c r="E36" s="39" t="s">
        <v>5281</v>
      </c>
      <c r="F36" s="46"/>
      <c r="G36" s="46"/>
      <c r="H36" s="46"/>
      <c r="I36" s="46"/>
      <c r="J36" s="48"/>
    </row>
    <row r="37">
      <c r="A37" s="37" t="s">
        <v>593</v>
      </c>
      <c r="B37" s="37">
        <v>8</v>
      </c>
      <c r="C37" s="38" t="s">
        <v>5282</v>
      </c>
      <c r="D37" s="37" t="s">
        <v>595</v>
      </c>
      <c r="E37" s="39" t="s">
        <v>5283</v>
      </c>
      <c r="F37" s="40" t="s">
        <v>641</v>
      </c>
      <c r="G37" s="41">
        <v>28.899999999999999</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7060</v>
      </c>
      <c r="F39" s="46"/>
      <c r="G39" s="46"/>
      <c r="H39" s="46"/>
      <c r="I39" s="46"/>
      <c r="J39" s="48"/>
    </row>
    <row r="40" ht="409.5">
      <c r="A40" s="37" t="s">
        <v>601</v>
      </c>
      <c r="B40" s="45"/>
      <c r="C40" s="46"/>
      <c r="D40" s="46"/>
      <c r="E40" s="39" t="s">
        <v>5285</v>
      </c>
      <c r="F40" s="46"/>
      <c r="G40" s="46"/>
      <c r="H40" s="46"/>
      <c r="I40" s="46"/>
      <c r="J40" s="48"/>
    </row>
    <row r="41">
      <c r="A41" s="37" t="s">
        <v>593</v>
      </c>
      <c r="B41" s="37">
        <v>9</v>
      </c>
      <c r="C41" s="38" t="s">
        <v>5286</v>
      </c>
      <c r="D41" s="37" t="s">
        <v>595</v>
      </c>
      <c r="E41" s="39" t="s">
        <v>5287</v>
      </c>
      <c r="F41" s="40" t="s">
        <v>641</v>
      </c>
      <c r="G41" s="41">
        <v>117.8</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7061</v>
      </c>
      <c r="F43" s="46"/>
      <c r="G43" s="46"/>
      <c r="H43" s="46"/>
      <c r="I43" s="46"/>
      <c r="J43" s="48"/>
    </row>
    <row r="44" ht="390">
      <c r="A44" s="37" t="s">
        <v>601</v>
      </c>
      <c r="B44" s="45"/>
      <c r="C44" s="46"/>
      <c r="D44" s="46"/>
      <c r="E44" s="39" t="s">
        <v>5289</v>
      </c>
      <c r="F44" s="46"/>
      <c r="G44" s="46"/>
      <c r="H44" s="46"/>
      <c r="I44" s="46"/>
      <c r="J44" s="48"/>
    </row>
    <row r="45">
      <c r="A45" s="37" t="s">
        <v>593</v>
      </c>
      <c r="B45" s="37">
        <v>10</v>
      </c>
      <c r="C45" s="38" t="s">
        <v>5458</v>
      </c>
      <c r="D45" s="37" t="s">
        <v>595</v>
      </c>
      <c r="E45" s="39" t="s">
        <v>5459</v>
      </c>
      <c r="F45" s="40" t="s">
        <v>641</v>
      </c>
      <c r="G45" s="41">
        <v>30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7062</v>
      </c>
      <c r="F47" s="46"/>
      <c r="G47" s="46"/>
      <c r="H47" s="46"/>
      <c r="I47" s="46"/>
      <c r="J47" s="48"/>
    </row>
    <row r="48" ht="90">
      <c r="A48" s="37" t="s">
        <v>601</v>
      </c>
      <c r="B48" s="45"/>
      <c r="C48" s="46"/>
      <c r="D48" s="46"/>
      <c r="E48" s="39" t="s">
        <v>5461</v>
      </c>
      <c r="F48" s="46"/>
      <c r="G48" s="46"/>
      <c r="H48" s="46"/>
      <c r="I48" s="46"/>
      <c r="J48" s="48"/>
    </row>
    <row r="49">
      <c r="A49" s="37" t="s">
        <v>593</v>
      </c>
      <c r="B49" s="37">
        <v>11</v>
      </c>
      <c r="C49" s="38" t="s">
        <v>3400</v>
      </c>
      <c r="D49" s="37" t="s">
        <v>595</v>
      </c>
      <c r="E49" s="39" t="s">
        <v>3401</v>
      </c>
      <c r="F49" s="40" t="s">
        <v>641</v>
      </c>
      <c r="G49" s="41">
        <v>267</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7063</v>
      </c>
      <c r="F51" s="46"/>
      <c r="G51" s="46"/>
      <c r="H51" s="46"/>
      <c r="I51" s="46"/>
      <c r="J51" s="48"/>
    </row>
    <row r="52" ht="405">
      <c r="A52" s="37" t="s">
        <v>601</v>
      </c>
      <c r="B52" s="45"/>
      <c r="C52" s="46"/>
      <c r="D52" s="46"/>
      <c r="E52" s="39" t="s">
        <v>3363</v>
      </c>
      <c r="F52" s="46"/>
      <c r="G52" s="46"/>
      <c r="H52" s="46"/>
      <c r="I52" s="46"/>
      <c r="J52" s="48"/>
    </row>
    <row r="53">
      <c r="A53" s="37" t="s">
        <v>593</v>
      </c>
      <c r="B53" s="37">
        <v>12</v>
      </c>
      <c r="C53" s="38" t="s">
        <v>3360</v>
      </c>
      <c r="D53" s="37" t="s">
        <v>595</v>
      </c>
      <c r="E53" s="39" t="s">
        <v>5738</v>
      </c>
      <c r="F53" s="40" t="s">
        <v>641</v>
      </c>
      <c r="G53" s="41">
        <v>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7064</v>
      </c>
      <c r="F55" s="46"/>
      <c r="G55" s="46"/>
      <c r="H55" s="46"/>
      <c r="I55" s="46"/>
      <c r="J55" s="48"/>
    </row>
    <row r="56" ht="405">
      <c r="A56" s="37" t="s">
        <v>601</v>
      </c>
      <c r="B56" s="45"/>
      <c r="C56" s="46"/>
      <c r="D56" s="46"/>
      <c r="E56" s="39" t="s">
        <v>3363</v>
      </c>
      <c r="F56" s="46"/>
      <c r="G56" s="46"/>
      <c r="H56" s="46"/>
      <c r="I56" s="46"/>
      <c r="J56" s="48"/>
    </row>
    <row r="57">
      <c r="A57" s="37" t="s">
        <v>593</v>
      </c>
      <c r="B57" s="37">
        <v>13</v>
      </c>
      <c r="C57" s="38" t="s">
        <v>2436</v>
      </c>
      <c r="D57" s="37" t="s">
        <v>595</v>
      </c>
      <c r="E57" s="39" t="s">
        <v>5291</v>
      </c>
      <c r="F57" s="40" t="s">
        <v>641</v>
      </c>
      <c r="G57" s="41">
        <v>18</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7065</v>
      </c>
      <c r="F59" s="46"/>
      <c r="G59" s="46"/>
      <c r="H59" s="46"/>
      <c r="I59" s="46"/>
      <c r="J59" s="48"/>
    </row>
    <row r="60" ht="345">
      <c r="A60" s="37" t="s">
        <v>601</v>
      </c>
      <c r="B60" s="45"/>
      <c r="C60" s="46"/>
      <c r="D60" s="46"/>
      <c r="E60" s="39" t="s">
        <v>5293</v>
      </c>
      <c r="F60" s="46"/>
      <c r="G60" s="46"/>
      <c r="H60" s="46"/>
      <c r="I60" s="46"/>
      <c r="J60" s="48"/>
    </row>
    <row r="61">
      <c r="A61" s="37" t="s">
        <v>593</v>
      </c>
      <c r="B61" s="37">
        <v>14</v>
      </c>
      <c r="C61" s="38" t="s">
        <v>4447</v>
      </c>
      <c r="D61" s="37" t="s">
        <v>595</v>
      </c>
      <c r="E61" s="39" t="s">
        <v>5294</v>
      </c>
      <c r="F61" s="40" t="s">
        <v>641</v>
      </c>
      <c r="G61" s="41">
        <v>300.89999999999998</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7066</v>
      </c>
      <c r="F63" s="46"/>
      <c r="G63" s="46"/>
      <c r="H63" s="46"/>
      <c r="I63" s="46"/>
      <c r="J63" s="48"/>
    </row>
    <row r="64" ht="240">
      <c r="A64" s="37" t="s">
        <v>601</v>
      </c>
      <c r="B64" s="45"/>
      <c r="C64" s="46"/>
      <c r="D64" s="46"/>
      <c r="E64" s="39" t="s">
        <v>5296</v>
      </c>
      <c r="F64" s="46"/>
      <c r="G64" s="46"/>
      <c r="H64" s="46"/>
      <c r="I64" s="46"/>
      <c r="J64" s="48"/>
    </row>
    <row r="65">
      <c r="A65" s="37" t="s">
        <v>593</v>
      </c>
      <c r="B65" s="37">
        <v>15</v>
      </c>
      <c r="C65" s="38" t="s">
        <v>644</v>
      </c>
      <c r="D65" s="37" t="s">
        <v>595</v>
      </c>
      <c r="E65" s="39" t="s">
        <v>844</v>
      </c>
      <c r="F65" s="40" t="s">
        <v>641</v>
      </c>
      <c r="G65" s="41">
        <v>99.799999999999997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7067</v>
      </c>
      <c r="F67" s="46"/>
      <c r="G67" s="46"/>
      <c r="H67" s="46"/>
      <c r="I67" s="46"/>
      <c r="J67" s="48"/>
    </row>
    <row r="68" ht="300">
      <c r="A68" s="37" t="s">
        <v>601</v>
      </c>
      <c r="B68" s="45"/>
      <c r="C68" s="46"/>
      <c r="D68" s="46"/>
      <c r="E68" s="39" t="s">
        <v>846</v>
      </c>
      <c r="F68" s="46"/>
      <c r="G68" s="46"/>
      <c r="H68" s="46"/>
      <c r="I68" s="46"/>
      <c r="J68" s="48"/>
    </row>
    <row r="69">
      <c r="A69" s="37" t="s">
        <v>593</v>
      </c>
      <c r="B69" s="37">
        <v>16</v>
      </c>
      <c r="C69" s="38" t="s">
        <v>5774</v>
      </c>
      <c r="D69" s="37" t="s">
        <v>595</v>
      </c>
      <c r="E69" s="39" t="s">
        <v>5775</v>
      </c>
      <c r="F69" s="40" t="s">
        <v>641</v>
      </c>
      <c r="G69" s="41">
        <v>8.0999999999999996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7068</v>
      </c>
      <c r="F71" s="46"/>
      <c r="G71" s="46"/>
      <c r="H71" s="46"/>
      <c r="I71" s="46"/>
      <c r="J71" s="48"/>
    </row>
    <row r="72" ht="345">
      <c r="A72" s="37" t="s">
        <v>601</v>
      </c>
      <c r="B72" s="45"/>
      <c r="C72" s="46"/>
      <c r="D72" s="46"/>
      <c r="E72" s="39" t="s">
        <v>5293</v>
      </c>
      <c r="F72" s="46"/>
      <c r="G72" s="46"/>
      <c r="H72" s="46"/>
      <c r="I72" s="46"/>
      <c r="J72" s="48"/>
    </row>
    <row r="73">
      <c r="A73" s="37" t="s">
        <v>593</v>
      </c>
      <c r="B73" s="37">
        <v>17</v>
      </c>
      <c r="C73" s="38" t="s">
        <v>4483</v>
      </c>
      <c r="D73" s="37" t="s">
        <v>595</v>
      </c>
      <c r="E73" s="39" t="s">
        <v>5305</v>
      </c>
      <c r="F73" s="40" t="s">
        <v>650</v>
      </c>
      <c r="G73" s="41">
        <v>31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7069</v>
      </c>
      <c r="F75" s="46"/>
      <c r="G75" s="46"/>
      <c r="H75" s="46"/>
      <c r="I75" s="46"/>
      <c r="J75" s="48"/>
    </row>
    <row r="76" ht="45">
      <c r="A76" s="37" t="s">
        <v>601</v>
      </c>
      <c r="B76" s="45"/>
      <c r="C76" s="46"/>
      <c r="D76" s="46"/>
      <c r="E76" s="39" t="s">
        <v>5307</v>
      </c>
      <c r="F76" s="46"/>
      <c r="G76" s="46"/>
      <c r="H76" s="46"/>
      <c r="I76" s="46"/>
      <c r="J76" s="48"/>
    </row>
    <row r="77">
      <c r="A77" s="37" t="s">
        <v>593</v>
      </c>
      <c r="B77" s="37">
        <v>18</v>
      </c>
      <c r="C77" s="38" t="s">
        <v>4491</v>
      </c>
      <c r="D77" s="37" t="s">
        <v>595</v>
      </c>
      <c r="E77" s="39" t="s">
        <v>4492</v>
      </c>
      <c r="F77" s="40" t="s">
        <v>650</v>
      </c>
      <c r="G77" s="41">
        <v>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7070</v>
      </c>
      <c r="F79" s="46"/>
      <c r="G79" s="46"/>
      <c r="H79" s="46"/>
      <c r="I79" s="46"/>
      <c r="J79" s="48"/>
    </row>
    <row r="80" ht="30">
      <c r="A80" s="37" t="s">
        <v>601</v>
      </c>
      <c r="B80" s="45"/>
      <c r="C80" s="46"/>
      <c r="D80" s="46"/>
      <c r="E80" s="39" t="s">
        <v>5309</v>
      </c>
      <c r="F80" s="46"/>
      <c r="G80" s="46"/>
      <c r="H80" s="46"/>
      <c r="I80" s="46"/>
      <c r="J80" s="48"/>
    </row>
    <row r="81">
      <c r="A81" s="31" t="s">
        <v>591</v>
      </c>
      <c r="B81" s="32"/>
      <c r="C81" s="33" t="s">
        <v>5314</v>
      </c>
      <c r="D81" s="34"/>
      <c r="E81" s="31" t="s">
        <v>4955</v>
      </c>
      <c r="F81" s="34"/>
      <c r="G81" s="34"/>
      <c r="H81" s="34"/>
      <c r="I81" s="35">
        <f>SUMIFS(I82:I93,A82:A93,"P")</f>
        <v>0</v>
      </c>
      <c r="J81" s="36"/>
    </row>
    <row r="82">
      <c r="A82" s="37" t="s">
        <v>593</v>
      </c>
      <c r="B82" s="37">
        <v>19</v>
      </c>
      <c r="C82" s="38" t="s">
        <v>6721</v>
      </c>
      <c r="D82" s="37" t="s">
        <v>595</v>
      </c>
      <c r="E82" s="39" t="s">
        <v>6722</v>
      </c>
      <c r="F82" s="40" t="s">
        <v>641</v>
      </c>
      <c r="G82" s="41">
        <v>0.044999999999999998</v>
      </c>
      <c r="H82" s="42">
        <v>0</v>
      </c>
      <c r="I82" s="43">
        <f>ROUND(G82*H82,P4)</f>
        <v>0</v>
      </c>
      <c r="J82" s="37"/>
      <c r="O82" s="44">
        <f>I82*0.21</f>
        <v>0</v>
      </c>
      <c r="P82">
        <v>3</v>
      </c>
    </row>
    <row r="83">
      <c r="A83" s="37" t="s">
        <v>598</v>
      </c>
      <c r="B83" s="45"/>
      <c r="C83" s="46"/>
      <c r="D83" s="46"/>
      <c r="E83" s="47" t="s">
        <v>595</v>
      </c>
      <c r="F83" s="46"/>
      <c r="G83" s="46"/>
      <c r="H83" s="46"/>
      <c r="I83" s="46"/>
      <c r="J83" s="48"/>
    </row>
    <row r="84" ht="45">
      <c r="A84" s="37" t="s">
        <v>599</v>
      </c>
      <c r="B84" s="45"/>
      <c r="C84" s="46"/>
      <c r="D84" s="46"/>
      <c r="E84" s="49" t="s">
        <v>7071</v>
      </c>
      <c r="F84" s="46"/>
      <c r="G84" s="46"/>
      <c r="H84" s="46"/>
      <c r="I84" s="46"/>
      <c r="J84" s="48"/>
    </row>
    <row r="85" ht="75">
      <c r="A85" s="37" t="s">
        <v>601</v>
      </c>
      <c r="B85" s="45"/>
      <c r="C85" s="46"/>
      <c r="D85" s="46"/>
      <c r="E85" s="39" t="s">
        <v>5786</v>
      </c>
      <c r="F85" s="46"/>
      <c r="G85" s="46"/>
      <c r="H85" s="46"/>
      <c r="I85" s="46"/>
      <c r="J85" s="48"/>
    </row>
    <row r="86">
      <c r="A86" s="37" t="s">
        <v>593</v>
      </c>
      <c r="B86" s="37">
        <v>20</v>
      </c>
      <c r="C86" s="38" t="s">
        <v>4974</v>
      </c>
      <c r="D86" s="37" t="s">
        <v>595</v>
      </c>
      <c r="E86" s="39" t="s">
        <v>7017</v>
      </c>
      <c r="F86" s="40" t="s">
        <v>641</v>
      </c>
      <c r="G86" s="41">
        <v>37.884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7072</v>
      </c>
      <c r="F88" s="46"/>
      <c r="G88" s="46"/>
      <c r="H88" s="46"/>
      <c r="I88" s="46"/>
      <c r="J88" s="48"/>
    </row>
    <row r="89" ht="60">
      <c r="A89" s="37" t="s">
        <v>601</v>
      </c>
      <c r="B89" s="45"/>
      <c r="C89" s="46"/>
      <c r="D89" s="46"/>
      <c r="E89" s="39" t="s">
        <v>5523</v>
      </c>
      <c r="F89" s="46"/>
      <c r="G89" s="46"/>
      <c r="H89" s="46"/>
      <c r="I89" s="46"/>
      <c r="J89" s="48"/>
    </row>
    <row r="90">
      <c r="A90" s="37" t="s">
        <v>593</v>
      </c>
      <c r="B90" s="37">
        <v>21</v>
      </c>
      <c r="C90" s="38" t="s">
        <v>4977</v>
      </c>
      <c r="D90" s="37" t="s">
        <v>595</v>
      </c>
      <c r="E90" s="39" t="s">
        <v>4978</v>
      </c>
      <c r="F90" s="40" t="s">
        <v>641</v>
      </c>
      <c r="G90" s="41">
        <v>18.815999999999999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7073</v>
      </c>
      <c r="F92" s="46"/>
      <c r="G92" s="46"/>
      <c r="H92" s="46"/>
      <c r="I92" s="46"/>
      <c r="J92" s="48"/>
    </row>
    <row r="93" ht="409.5">
      <c r="A93" s="37" t="s">
        <v>601</v>
      </c>
      <c r="B93" s="45"/>
      <c r="C93" s="46"/>
      <c r="D93" s="46"/>
      <c r="E93" s="39" t="s">
        <v>5075</v>
      </c>
      <c r="F93" s="46"/>
      <c r="G93" s="46"/>
      <c r="H93" s="46"/>
      <c r="I93" s="46"/>
      <c r="J93" s="48"/>
    </row>
    <row r="94">
      <c r="A94" s="31" t="s">
        <v>591</v>
      </c>
      <c r="B94" s="32"/>
      <c r="C94" s="33" t="s">
        <v>5328</v>
      </c>
      <c r="D94" s="34"/>
      <c r="E94" s="31" t="s">
        <v>4985</v>
      </c>
      <c r="F94" s="34"/>
      <c r="G94" s="34"/>
      <c r="H94" s="34"/>
      <c r="I94" s="35">
        <f>SUMIFS(I95:I118,A95:A118,"P")</f>
        <v>0</v>
      </c>
      <c r="J94" s="36"/>
    </row>
    <row r="95">
      <c r="A95" s="37" t="s">
        <v>593</v>
      </c>
      <c r="B95" s="37">
        <v>22</v>
      </c>
      <c r="C95" s="38" t="s">
        <v>6730</v>
      </c>
      <c r="D95" s="37" t="s">
        <v>595</v>
      </c>
      <c r="E95" s="39" t="s">
        <v>6731</v>
      </c>
      <c r="F95" s="40" t="s">
        <v>1049</v>
      </c>
      <c r="G95" s="41">
        <v>132.44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7074</v>
      </c>
      <c r="F97" s="46"/>
      <c r="G97" s="46"/>
      <c r="H97" s="46"/>
      <c r="I97" s="46"/>
      <c r="J97" s="48"/>
    </row>
    <row r="98" ht="45">
      <c r="A98" s="37" t="s">
        <v>601</v>
      </c>
      <c r="B98" s="45"/>
      <c r="C98" s="46"/>
      <c r="D98" s="46"/>
      <c r="E98" s="39" t="s">
        <v>6733</v>
      </c>
      <c r="F98" s="46"/>
      <c r="G98" s="46"/>
      <c r="H98" s="46"/>
      <c r="I98" s="46"/>
      <c r="J98" s="48"/>
    </row>
    <row r="99">
      <c r="A99" s="37" t="s">
        <v>593</v>
      </c>
      <c r="B99" s="37">
        <v>23</v>
      </c>
      <c r="C99" s="38" t="s">
        <v>5329</v>
      </c>
      <c r="D99" s="37" t="s">
        <v>595</v>
      </c>
      <c r="E99" s="39" t="s">
        <v>5330</v>
      </c>
      <c r="F99" s="40" t="s">
        <v>641</v>
      </c>
      <c r="G99" s="41">
        <v>5.5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7075</v>
      </c>
      <c r="F101" s="46"/>
      <c r="G101" s="46"/>
      <c r="H101" s="46"/>
      <c r="I101" s="46"/>
      <c r="J101" s="48"/>
    </row>
    <row r="102" ht="409.5">
      <c r="A102" s="37" t="s">
        <v>601</v>
      </c>
      <c r="B102" s="45"/>
      <c r="C102" s="46"/>
      <c r="D102" s="46"/>
      <c r="E102" s="39" t="s">
        <v>5332</v>
      </c>
      <c r="F102" s="46"/>
      <c r="G102" s="46"/>
      <c r="H102" s="46"/>
      <c r="I102" s="46"/>
      <c r="J102" s="48"/>
    </row>
    <row r="103">
      <c r="A103" s="37" t="s">
        <v>593</v>
      </c>
      <c r="B103" s="37">
        <v>24</v>
      </c>
      <c r="C103" s="38" t="s">
        <v>5333</v>
      </c>
      <c r="D103" s="37" t="s">
        <v>595</v>
      </c>
      <c r="E103" s="39" t="s">
        <v>5334</v>
      </c>
      <c r="F103" s="40" t="s">
        <v>1127</v>
      </c>
      <c r="G103" s="41">
        <v>0.71199999999999997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7076</v>
      </c>
      <c r="F105" s="46"/>
      <c r="G105" s="46"/>
      <c r="H105" s="46"/>
      <c r="I105" s="46"/>
      <c r="J105" s="48"/>
    </row>
    <row r="106" ht="300">
      <c r="A106" s="37" t="s">
        <v>601</v>
      </c>
      <c r="B106" s="45"/>
      <c r="C106" s="46"/>
      <c r="D106" s="46"/>
      <c r="E106" s="39" t="s">
        <v>5336</v>
      </c>
      <c r="F106" s="46"/>
      <c r="G106" s="46"/>
      <c r="H106" s="46"/>
      <c r="I106" s="46"/>
      <c r="J106" s="48"/>
    </row>
    <row r="107">
      <c r="A107" s="37" t="s">
        <v>593</v>
      </c>
      <c r="B107" s="37">
        <v>25</v>
      </c>
      <c r="C107" s="38" t="s">
        <v>5337</v>
      </c>
      <c r="D107" s="37" t="s">
        <v>595</v>
      </c>
      <c r="E107" s="39" t="s">
        <v>5338</v>
      </c>
      <c r="F107" s="40" t="s">
        <v>641</v>
      </c>
      <c r="G107" s="41">
        <v>8.25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7077</v>
      </c>
      <c r="F109" s="46"/>
      <c r="G109" s="46"/>
      <c r="H109" s="46"/>
      <c r="I109" s="46"/>
      <c r="J109" s="48"/>
    </row>
    <row r="110" ht="409.5">
      <c r="A110" s="37" t="s">
        <v>601</v>
      </c>
      <c r="B110" s="45"/>
      <c r="C110" s="46"/>
      <c r="D110" s="46"/>
      <c r="E110" s="39" t="s">
        <v>5340</v>
      </c>
      <c r="F110" s="46"/>
      <c r="G110" s="46"/>
      <c r="H110" s="46"/>
      <c r="I110" s="46"/>
      <c r="J110" s="48"/>
    </row>
    <row r="111">
      <c r="A111" s="37" t="s">
        <v>593</v>
      </c>
      <c r="B111" s="37">
        <v>26</v>
      </c>
      <c r="C111" s="38" t="s">
        <v>5348</v>
      </c>
      <c r="D111" s="37" t="s">
        <v>595</v>
      </c>
      <c r="E111" s="39" t="s">
        <v>5349</v>
      </c>
      <c r="F111" s="40" t="s">
        <v>641</v>
      </c>
      <c r="G111" s="41">
        <v>25.199999999999999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0">
      <c r="A113" s="37" t="s">
        <v>599</v>
      </c>
      <c r="B113" s="45"/>
      <c r="C113" s="46"/>
      <c r="D113" s="46"/>
      <c r="E113" s="49" t="s">
        <v>7078</v>
      </c>
      <c r="F113" s="46"/>
      <c r="G113" s="46"/>
      <c r="H113" s="46"/>
      <c r="I113" s="46"/>
      <c r="J113" s="48"/>
    </row>
    <row r="114" ht="409.5">
      <c r="A114" s="37" t="s">
        <v>601</v>
      </c>
      <c r="B114" s="45"/>
      <c r="C114" s="46"/>
      <c r="D114" s="46"/>
      <c r="E114" s="39" t="s">
        <v>5340</v>
      </c>
      <c r="F114" s="46"/>
      <c r="G114" s="46"/>
      <c r="H114" s="46"/>
      <c r="I114" s="46"/>
      <c r="J114" s="48"/>
    </row>
    <row r="115">
      <c r="A115" s="37" t="s">
        <v>593</v>
      </c>
      <c r="B115" s="37">
        <v>27</v>
      </c>
      <c r="C115" s="38" t="s">
        <v>5351</v>
      </c>
      <c r="D115" s="37" t="s">
        <v>595</v>
      </c>
      <c r="E115" s="39" t="s">
        <v>5352</v>
      </c>
      <c r="F115" s="40" t="s">
        <v>1127</v>
      </c>
      <c r="G115" s="41">
        <v>8.6460000000000008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7079</v>
      </c>
      <c r="F117" s="46"/>
      <c r="G117" s="46"/>
      <c r="H117" s="46"/>
      <c r="I117" s="46"/>
      <c r="J117" s="48"/>
    </row>
    <row r="118" ht="330">
      <c r="A118" s="37" t="s">
        <v>601</v>
      </c>
      <c r="B118" s="45"/>
      <c r="C118" s="46"/>
      <c r="D118" s="46"/>
      <c r="E118" s="39" t="s">
        <v>5344</v>
      </c>
      <c r="F118" s="46"/>
      <c r="G118" s="46"/>
      <c r="H118" s="46"/>
      <c r="I118" s="46"/>
      <c r="J118" s="48"/>
    </row>
    <row r="119">
      <c r="A119" s="31" t="s">
        <v>591</v>
      </c>
      <c r="B119" s="32"/>
      <c r="C119" s="33" t="s">
        <v>5354</v>
      </c>
      <c r="D119" s="34"/>
      <c r="E119" s="31" t="s">
        <v>1643</v>
      </c>
      <c r="F119" s="34"/>
      <c r="G119" s="34"/>
      <c r="H119" s="34"/>
      <c r="I119" s="35">
        <f>SUMIFS(I120:I147,A120:A147,"P")</f>
        <v>0</v>
      </c>
      <c r="J119" s="36"/>
    </row>
    <row r="120">
      <c r="A120" s="37" t="s">
        <v>593</v>
      </c>
      <c r="B120" s="37">
        <v>28</v>
      </c>
      <c r="C120" s="38" t="s">
        <v>4519</v>
      </c>
      <c r="D120" s="37" t="s">
        <v>595</v>
      </c>
      <c r="E120" s="39" t="s">
        <v>5638</v>
      </c>
      <c r="F120" s="40" t="s">
        <v>641</v>
      </c>
      <c r="G120" s="41">
        <v>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7080</v>
      </c>
      <c r="F122" s="46"/>
      <c r="G122" s="46"/>
      <c r="H122" s="46"/>
      <c r="I122" s="46"/>
      <c r="J122" s="48"/>
    </row>
    <row r="123" ht="409.5">
      <c r="A123" s="37" t="s">
        <v>601</v>
      </c>
      <c r="B123" s="45"/>
      <c r="C123" s="46"/>
      <c r="D123" s="46"/>
      <c r="E123" s="39" t="s">
        <v>5340</v>
      </c>
      <c r="F123" s="46"/>
      <c r="G123" s="46"/>
      <c r="H123" s="46"/>
      <c r="I123" s="46"/>
      <c r="J123" s="48"/>
    </row>
    <row r="124">
      <c r="A124" s="37" t="s">
        <v>593</v>
      </c>
      <c r="B124" s="37">
        <v>29</v>
      </c>
      <c r="C124" s="38" t="s">
        <v>5015</v>
      </c>
      <c r="D124" s="37" t="s">
        <v>595</v>
      </c>
      <c r="E124" s="39" t="s">
        <v>5359</v>
      </c>
      <c r="F124" s="40" t="s">
        <v>641</v>
      </c>
      <c r="G124" s="41">
        <v>7.2000000000000002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7081</v>
      </c>
      <c r="F126" s="46"/>
      <c r="G126" s="46"/>
      <c r="H126" s="46"/>
      <c r="I126" s="46"/>
      <c r="J126" s="48"/>
    </row>
    <row r="127" ht="409.5">
      <c r="A127" s="37" t="s">
        <v>601</v>
      </c>
      <c r="B127" s="45"/>
      <c r="C127" s="46"/>
      <c r="D127" s="46"/>
      <c r="E127" s="39" t="s">
        <v>5340</v>
      </c>
      <c r="F127" s="46"/>
      <c r="G127" s="46"/>
      <c r="H127" s="46"/>
      <c r="I127" s="46"/>
      <c r="J127" s="48"/>
    </row>
    <row r="128">
      <c r="A128" s="37" t="s">
        <v>593</v>
      </c>
      <c r="B128" s="37">
        <v>30</v>
      </c>
      <c r="C128" s="38" t="s">
        <v>4526</v>
      </c>
      <c r="D128" s="37" t="s">
        <v>595</v>
      </c>
      <c r="E128" s="39" t="s">
        <v>5519</v>
      </c>
      <c r="F128" s="40" t="s">
        <v>641</v>
      </c>
      <c r="G128" s="41">
        <v>13.202999999999999</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50">
      <c r="A130" s="37" t="s">
        <v>599</v>
      </c>
      <c r="B130" s="45"/>
      <c r="C130" s="46"/>
      <c r="D130" s="46"/>
      <c r="E130" s="49" t="s">
        <v>7082</v>
      </c>
      <c r="F130" s="46"/>
      <c r="G130" s="46"/>
      <c r="H130" s="46"/>
      <c r="I130" s="46"/>
      <c r="J130" s="48"/>
    </row>
    <row r="131" ht="409.5">
      <c r="A131" s="37" t="s">
        <v>601</v>
      </c>
      <c r="B131" s="45"/>
      <c r="C131" s="46"/>
      <c r="D131" s="46"/>
      <c r="E131" s="39" t="s">
        <v>5340</v>
      </c>
      <c r="F131" s="46"/>
      <c r="G131" s="46"/>
      <c r="H131" s="46"/>
      <c r="I131" s="46"/>
      <c r="J131" s="48"/>
    </row>
    <row r="132">
      <c r="A132" s="37" t="s">
        <v>593</v>
      </c>
      <c r="B132" s="37">
        <v>31</v>
      </c>
      <c r="C132" s="38" t="s">
        <v>5372</v>
      </c>
      <c r="D132" s="37" t="s">
        <v>595</v>
      </c>
      <c r="E132" s="39" t="s">
        <v>5373</v>
      </c>
      <c r="F132" s="40" t="s">
        <v>641</v>
      </c>
      <c r="G132" s="41">
        <v>10.4</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7083</v>
      </c>
      <c r="F134" s="46"/>
      <c r="G134" s="46"/>
      <c r="H134" s="46"/>
      <c r="I134" s="46"/>
      <c r="J134" s="48"/>
    </row>
    <row r="135" ht="75">
      <c r="A135" s="37" t="s">
        <v>601</v>
      </c>
      <c r="B135" s="45"/>
      <c r="C135" s="46"/>
      <c r="D135" s="46"/>
      <c r="E135" s="39" t="s">
        <v>5375</v>
      </c>
      <c r="F135" s="46"/>
      <c r="G135" s="46"/>
      <c r="H135" s="46"/>
      <c r="I135" s="46"/>
      <c r="J135" s="48"/>
    </row>
    <row r="136">
      <c r="A136" s="37" t="s">
        <v>593</v>
      </c>
      <c r="B136" s="37">
        <v>32</v>
      </c>
      <c r="C136" s="38" t="s">
        <v>4540</v>
      </c>
      <c r="D136" s="37" t="s">
        <v>595</v>
      </c>
      <c r="E136" s="39" t="s">
        <v>4541</v>
      </c>
      <c r="F136" s="40" t="s">
        <v>641</v>
      </c>
      <c r="G136" s="41">
        <v>17.603999999999999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7084</v>
      </c>
      <c r="F138" s="46"/>
      <c r="G138" s="46"/>
      <c r="H138" s="46"/>
      <c r="I138" s="46"/>
      <c r="J138" s="48"/>
    </row>
    <row r="139" ht="150">
      <c r="A139" s="37" t="s">
        <v>601</v>
      </c>
      <c r="B139" s="45"/>
      <c r="C139" s="46"/>
      <c r="D139" s="46"/>
      <c r="E139" s="39" t="s">
        <v>5377</v>
      </c>
      <c r="F139" s="46"/>
      <c r="G139" s="46"/>
      <c r="H139" s="46"/>
      <c r="I139" s="46"/>
      <c r="J139" s="48"/>
    </row>
    <row r="140">
      <c r="A140" s="37" t="s">
        <v>593</v>
      </c>
      <c r="B140" s="37">
        <v>33</v>
      </c>
      <c r="C140" s="38" t="s">
        <v>6222</v>
      </c>
      <c r="D140" s="37" t="s">
        <v>595</v>
      </c>
      <c r="E140" s="39" t="s">
        <v>6223</v>
      </c>
      <c r="F140" s="40" t="s">
        <v>641</v>
      </c>
      <c r="G140" s="41">
        <v>2.0800000000000001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7085</v>
      </c>
      <c r="F142" s="46"/>
      <c r="G142" s="46"/>
      <c r="H142" s="46"/>
      <c r="I142" s="46"/>
      <c r="J142" s="48"/>
    </row>
    <row r="143" ht="60">
      <c r="A143" s="37" t="s">
        <v>601</v>
      </c>
      <c r="B143" s="45"/>
      <c r="C143" s="46"/>
      <c r="D143" s="46"/>
      <c r="E143" s="39" t="s">
        <v>6225</v>
      </c>
      <c r="F143" s="46"/>
      <c r="G143" s="46"/>
      <c r="H143" s="46"/>
      <c r="I143" s="46"/>
      <c r="J143" s="48"/>
    </row>
    <row r="144">
      <c r="A144" s="37" t="s">
        <v>593</v>
      </c>
      <c r="B144" s="37">
        <v>34</v>
      </c>
      <c r="C144" s="38" t="s">
        <v>6313</v>
      </c>
      <c r="D144" s="37" t="s">
        <v>595</v>
      </c>
      <c r="E144" s="39" t="s">
        <v>6314</v>
      </c>
      <c r="F144" s="40" t="s">
        <v>641</v>
      </c>
      <c r="G144" s="41">
        <v>11.26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7086</v>
      </c>
      <c r="F146" s="46"/>
      <c r="G146" s="46"/>
      <c r="H146" s="46"/>
      <c r="I146" s="46"/>
      <c r="J146" s="48"/>
    </row>
    <row r="147" ht="409.5">
      <c r="A147" s="37" t="s">
        <v>601</v>
      </c>
      <c r="B147" s="45"/>
      <c r="C147" s="46"/>
      <c r="D147" s="46"/>
      <c r="E147" s="39" t="s">
        <v>5532</v>
      </c>
      <c r="F147" s="46"/>
      <c r="G147" s="46"/>
      <c r="H147" s="46"/>
      <c r="I147" s="46"/>
      <c r="J147" s="48"/>
    </row>
    <row r="148">
      <c r="A148" s="31" t="s">
        <v>591</v>
      </c>
      <c r="B148" s="32"/>
      <c r="C148" s="33" t="s">
        <v>5646</v>
      </c>
      <c r="D148" s="34"/>
      <c r="E148" s="31" t="s">
        <v>5647</v>
      </c>
      <c r="F148" s="34"/>
      <c r="G148" s="34"/>
      <c r="H148" s="34"/>
      <c r="I148" s="35">
        <f>SUMIFS(I149:I160,A149:A160,"P")</f>
        <v>0</v>
      </c>
      <c r="J148" s="36"/>
    </row>
    <row r="149">
      <c r="A149" s="37" t="s">
        <v>593</v>
      </c>
      <c r="B149" s="37">
        <v>35</v>
      </c>
      <c r="C149" s="38" t="s">
        <v>7087</v>
      </c>
      <c r="D149" s="37" t="s">
        <v>595</v>
      </c>
      <c r="E149" s="39" t="s">
        <v>7088</v>
      </c>
      <c r="F149" s="40" t="s">
        <v>650</v>
      </c>
      <c r="G149" s="41">
        <v>29.344999999999999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7089</v>
      </c>
      <c r="F151" s="46"/>
      <c r="G151" s="46"/>
      <c r="H151" s="46"/>
      <c r="I151" s="46"/>
      <c r="J151" s="48"/>
    </row>
    <row r="152" ht="75">
      <c r="A152" s="37" t="s">
        <v>601</v>
      </c>
      <c r="B152" s="45"/>
      <c r="C152" s="46"/>
      <c r="D152" s="46"/>
      <c r="E152" s="39" t="s">
        <v>6754</v>
      </c>
      <c r="F152" s="46"/>
      <c r="G152" s="46"/>
      <c r="H152" s="46"/>
      <c r="I152" s="46"/>
      <c r="J152" s="48"/>
    </row>
    <row r="153">
      <c r="A153" s="37" t="s">
        <v>593</v>
      </c>
      <c r="B153" s="37">
        <v>36</v>
      </c>
      <c r="C153" s="38" t="s">
        <v>7090</v>
      </c>
      <c r="D153" s="37" t="s">
        <v>595</v>
      </c>
      <c r="E153" s="39" t="s">
        <v>7091</v>
      </c>
      <c r="F153" s="40" t="s">
        <v>641</v>
      </c>
      <c r="G153" s="41">
        <v>1.321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7092</v>
      </c>
      <c r="F155" s="46"/>
      <c r="G155" s="46"/>
      <c r="H155" s="46"/>
      <c r="I155" s="46"/>
      <c r="J155" s="48"/>
    </row>
    <row r="156" ht="165">
      <c r="A156" s="37" t="s">
        <v>601</v>
      </c>
      <c r="B156" s="45"/>
      <c r="C156" s="46"/>
      <c r="D156" s="46"/>
      <c r="E156" s="39" t="s">
        <v>6758</v>
      </c>
      <c r="F156" s="46"/>
      <c r="G156" s="46"/>
      <c r="H156" s="46"/>
      <c r="I156" s="46"/>
      <c r="J156" s="48"/>
    </row>
    <row r="157">
      <c r="A157" s="37" t="s">
        <v>593</v>
      </c>
      <c r="B157" s="37">
        <v>37</v>
      </c>
      <c r="C157" s="38" t="s">
        <v>7093</v>
      </c>
      <c r="D157" s="37" t="s">
        <v>595</v>
      </c>
      <c r="E157" s="39" t="s">
        <v>7094</v>
      </c>
      <c r="F157" s="40" t="s">
        <v>650</v>
      </c>
      <c r="G157" s="41">
        <v>29.344999999999999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7095</v>
      </c>
      <c r="F159" s="46"/>
      <c r="G159" s="46"/>
      <c r="H159" s="46"/>
      <c r="I159" s="46"/>
      <c r="J159" s="48"/>
    </row>
    <row r="160" ht="165">
      <c r="A160" s="37" t="s">
        <v>601</v>
      </c>
      <c r="B160" s="45"/>
      <c r="C160" s="46"/>
      <c r="D160" s="46"/>
      <c r="E160" s="39" t="s">
        <v>6758</v>
      </c>
      <c r="F160" s="46"/>
      <c r="G160" s="46"/>
      <c r="H160" s="46"/>
      <c r="I160" s="46"/>
      <c r="J160" s="48"/>
    </row>
    <row r="161">
      <c r="A161" s="31" t="s">
        <v>591</v>
      </c>
      <c r="B161" s="32"/>
      <c r="C161" s="33" t="s">
        <v>1689</v>
      </c>
      <c r="D161" s="34"/>
      <c r="E161" s="31" t="s">
        <v>5172</v>
      </c>
      <c r="F161" s="34"/>
      <c r="G161" s="34"/>
      <c r="H161" s="34"/>
      <c r="I161" s="35">
        <f>SUMIFS(I162:I177,A162:A177,"P")</f>
        <v>0</v>
      </c>
      <c r="J161" s="36"/>
    </row>
    <row r="162">
      <c r="A162" s="37" t="s">
        <v>593</v>
      </c>
      <c r="B162" s="37">
        <v>38</v>
      </c>
      <c r="C162" s="38" t="s">
        <v>7096</v>
      </c>
      <c r="D162" s="37" t="s">
        <v>595</v>
      </c>
      <c r="E162" s="39" t="s">
        <v>7097</v>
      </c>
      <c r="F162" s="40" t="s">
        <v>650</v>
      </c>
      <c r="G162" s="41">
        <v>227.06800000000001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210">
      <c r="A164" s="37" t="s">
        <v>599</v>
      </c>
      <c r="B164" s="45"/>
      <c r="C164" s="46"/>
      <c r="D164" s="46"/>
      <c r="E164" s="49" t="s">
        <v>7098</v>
      </c>
      <c r="F164" s="46"/>
      <c r="G164" s="46"/>
      <c r="H164" s="46"/>
      <c r="I164" s="46"/>
      <c r="J164" s="48"/>
    </row>
    <row r="165" ht="270">
      <c r="A165" s="37" t="s">
        <v>601</v>
      </c>
      <c r="B165" s="45"/>
      <c r="C165" s="46"/>
      <c r="D165" s="46"/>
      <c r="E165" s="39" t="s">
        <v>5386</v>
      </c>
      <c r="F165" s="46"/>
      <c r="G165" s="46"/>
      <c r="H165" s="46"/>
      <c r="I165" s="46"/>
      <c r="J165" s="48"/>
    </row>
    <row r="166" ht="30">
      <c r="A166" s="37" t="s">
        <v>593</v>
      </c>
      <c r="B166" s="37">
        <v>39</v>
      </c>
      <c r="C166" s="38" t="s">
        <v>5387</v>
      </c>
      <c r="D166" s="37" t="s">
        <v>595</v>
      </c>
      <c r="E166" s="39" t="s">
        <v>5388</v>
      </c>
      <c r="F166" s="40" t="s">
        <v>650</v>
      </c>
      <c r="G166" s="41">
        <v>39.225999999999999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60">
      <c r="A168" s="37" t="s">
        <v>599</v>
      </c>
      <c r="B168" s="45"/>
      <c r="C168" s="46"/>
      <c r="D168" s="46"/>
      <c r="E168" s="49" t="s">
        <v>7099</v>
      </c>
      <c r="F168" s="46"/>
      <c r="G168" s="46"/>
      <c r="H168" s="46"/>
      <c r="I168" s="46"/>
      <c r="J168" s="48"/>
    </row>
    <row r="169" ht="270">
      <c r="A169" s="37" t="s">
        <v>601</v>
      </c>
      <c r="B169" s="45"/>
      <c r="C169" s="46"/>
      <c r="D169" s="46"/>
      <c r="E169" s="39" t="s">
        <v>5386</v>
      </c>
      <c r="F169" s="46"/>
      <c r="G169" s="46"/>
      <c r="H169" s="46"/>
      <c r="I169" s="46"/>
      <c r="J169" s="48"/>
    </row>
    <row r="170" ht="30">
      <c r="A170" s="37" t="s">
        <v>593</v>
      </c>
      <c r="B170" s="37">
        <v>40</v>
      </c>
      <c r="C170" s="38" t="s">
        <v>6774</v>
      </c>
      <c r="D170" s="37" t="s">
        <v>595</v>
      </c>
      <c r="E170" s="39" t="s">
        <v>6775</v>
      </c>
      <c r="F170" s="40" t="s">
        <v>650</v>
      </c>
      <c r="G170" s="41">
        <v>36.518000000000001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7100</v>
      </c>
      <c r="F172" s="46"/>
      <c r="G172" s="46"/>
      <c r="H172" s="46"/>
      <c r="I172" s="46"/>
      <c r="J172" s="48"/>
    </row>
    <row r="173" ht="300">
      <c r="A173" s="37" t="s">
        <v>601</v>
      </c>
      <c r="B173" s="45"/>
      <c r="C173" s="46"/>
      <c r="D173" s="46"/>
      <c r="E173" s="39" t="s">
        <v>6777</v>
      </c>
      <c r="F173" s="46"/>
      <c r="G173" s="46"/>
      <c r="H173" s="46"/>
      <c r="I173" s="46"/>
      <c r="J173" s="48"/>
    </row>
    <row r="174" ht="30">
      <c r="A174" s="37" t="s">
        <v>593</v>
      </c>
      <c r="B174" s="37">
        <v>41</v>
      </c>
      <c r="C174" s="38" t="s">
        <v>6889</v>
      </c>
      <c r="D174" s="37" t="s">
        <v>595</v>
      </c>
      <c r="E174" s="39" t="s">
        <v>6890</v>
      </c>
      <c r="F174" s="40" t="s">
        <v>650</v>
      </c>
      <c r="G174" s="41">
        <v>14.644</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45">
      <c r="A176" s="37" t="s">
        <v>599</v>
      </c>
      <c r="B176" s="45"/>
      <c r="C176" s="46"/>
      <c r="D176" s="46"/>
      <c r="E176" s="49" t="s">
        <v>7101</v>
      </c>
      <c r="F176" s="46"/>
      <c r="G176" s="46"/>
      <c r="H176" s="46"/>
      <c r="I176" s="46"/>
      <c r="J176" s="48"/>
    </row>
    <row r="177" ht="300">
      <c r="A177" s="37" t="s">
        <v>601</v>
      </c>
      <c r="B177" s="45"/>
      <c r="C177" s="46"/>
      <c r="D177" s="46"/>
      <c r="E177" s="39" t="s">
        <v>6892</v>
      </c>
      <c r="F177" s="46"/>
      <c r="G177" s="46"/>
      <c r="H177" s="46"/>
      <c r="I177" s="46"/>
      <c r="J177" s="48"/>
    </row>
    <row r="178">
      <c r="A178" s="31" t="s">
        <v>591</v>
      </c>
      <c r="B178" s="32"/>
      <c r="C178" s="33" t="s">
        <v>1749</v>
      </c>
      <c r="D178" s="34"/>
      <c r="E178" s="31" t="s">
        <v>5546</v>
      </c>
      <c r="F178" s="34"/>
      <c r="G178" s="34"/>
      <c r="H178" s="34"/>
      <c r="I178" s="35">
        <f>SUMIFS(I179:I182,A179:A182,"P")</f>
        <v>0</v>
      </c>
      <c r="J178" s="36"/>
    </row>
    <row r="179">
      <c r="A179" s="37" t="s">
        <v>593</v>
      </c>
      <c r="B179" s="37">
        <v>42</v>
      </c>
      <c r="C179" s="38" t="s">
        <v>5547</v>
      </c>
      <c r="D179" s="37" t="s">
        <v>595</v>
      </c>
      <c r="E179" s="39" t="s">
        <v>5548</v>
      </c>
      <c r="F179" s="40" t="s">
        <v>650</v>
      </c>
      <c r="G179" s="41">
        <v>6.8899999999999997</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7102</v>
      </c>
      <c r="F181" s="46"/>
      <c r="G181" s="46"/>
      <c r="H181" s="46"/>
      <c r="I181" s="46"/>
      <c r="J181" s="48"/>
    </row>
    <row r="182" ht="60">
      <c r="A182" s="37" t="s">
        <v>601</v>
      </c>
      <c r="B182" s="45"/>
      <c r="C182" s="46"/>
      <c r="D182" s="46"/>
      <c r="E182" s="39" t="s">
        <v>5550</v>
      </c>
      <c r="F182" s="46"/>
      <c r="G182" s="46"/>
      <c r="H182" s="46"/>
      <c r="I182" s="46"/>
      <c r="J182" s="48"/>
    </row>
    <row r="183">
      <c r="A183" s="31" t="s">
        <v>591</v>
      </c>
      <c r="B183" s="32"/>
      <c r="C183" s="33" t="s">
        <v>5410</v>
      </c>
      <c r="D183" s="34"/>
      <c r="E183" s="31" t="s">
        <v>4579</v>
      </c>
      <c r="F183" s="34"/>
      <c r="G183" s="34"/>
      <c r="H183" s="34"/>
      <c r="I183" s="35">
        <f>SUMIFS(I184:I187,A184:A187,"P")</f>
        <v>0</v>
      </c>
      <c r="J183" s="36"/>
    </row>
    <row r="184">
      <c r="A184" s="37" t="s">
        <v>593</v>
      </c>
      <c r="B184" s="37">
        <v>43</v>
      </c>
      <c r="C184" s="38" t="s">
        <v>6101</v>
      </c>
      <c r="D184" s="37" t="s">
        <v>595</v>
      </c>
      <c r="E184" s="39" t="s">
        <v>7103</v>
      </c>
      <c r="F184" s="40" t="s">
        <v>1003</v>
      </c>
      <c r="G184" s="41">
        <v>26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7104</v>
      </c>
      <c r="F186" s="46"/>
      <c r="G186" s="46"/>
      <c r="H186" s="46"/>
      <c r="I186" s="46"/>
      <c r="J186" s="48"/>
    </row>
    <row r="187" ht="300">
      <c r="A187" s="37" t="s">
        <v>601</v>
      </c>
      <c r="B187" s="45"/>
      <c r="C187" s="46"/>
      <c r="D187" s="46"/>
      <c r="E187" s="39" t="s">
        <v>5420</v>
      </c>
      <c r="F187" s="46"/>
      <c r="G187" s="46"/>
      <c r="H187" s="46"/>
      <c r="I187" s="46"/>
      <c r="J187" s="48"/>
    </row>
    <row r="188">
      <c r="A188" s="31" t="s">
        <v>591</v>
      </c>
      <c r="B188" s="32"/>
      <c r="C188" s="33" t="s">
        <v>4636</v>
      </c>
      <c r="D188" s="34"/>
      <c r="E188" s="31" t="s">
        <v>4637</v>
      </c>
      <c r="F188" s="34"/>
      <c r="G188" s="34"/>
      <c r="H188" s="34"/>
      <c r="I188" s="35">
        <f>SUMIFS(I189:I216,A189:A216,"P")</f>
        <v>0</v>
      </c>
      <c r="J188" s="36"/>
    </row>
    <row r="189">
      <c r="A189" s="37" t="s">
        <v>593</v>
      </c>
      <c r="B189" s="37">
        <v>44</v>
      </c>
      <c r="C189" s="38" t="s">
        <v>6789</v>
      </c>
      <c r="D189" s="37" t="s">
        <v>595</v>
      </c>
      <c r="E189" s="39" t="s">
        <v>6790</v>
      </c>
      <c r="F189" s="40" t="s">
        <v>1003</v>
      </c>
      <c r="G189" s="41">
        <v>24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7105</v>
      </c>
      <c r="F191" s="46"/>
      <c r="G191" s="46"/>
      <c r="H191" s="46"/>
      <c r="I191" s="46"/>
      <c r="J191" s="48"/>
    </row>
    <row r="192" ht="135">
      <c r="A192" s="37" t="s">
        <v>601</v>
      </c>
      <c r="B192" s="45"/>
      <c r="C192" s="46"/>
      <c r="D192" s="46"/>
      <c r="E192" s="39" t="s">
        <v>6792</v>
      </c>
      <c r="F192" s="46"/>
      <c r="G192" s="46"/>
      <c r="H192" s="46"/>
      <c r="I192" s="46"/>
      <c r="J192" s="48"/>
    </row>
    <row r="193" ht="30">
      <c r="A193" s="37" t="s">
        <v>593</v>
      </c>
      <c r="B193" s="37">
        <v>45</v>
      </c>
      <c r="C193" s="38" t="s">
        <v>5031</v>
      </c>
      <c r="D193" s="37" t="s">
        <v>595</v>
      </c>
      <c r="E193" s="39" t="s">
        <v>5429</v>
      </c>
      <c r="F193" s="40" t="s">
        <v>1003</v>
      </c>
      <c r="G193" s="41">
        <v>55</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7106</v>
      </c>
      <c r="F195" s="46"/>
      <c r="G195" s="46"/>
      <c r="H195" s="46"/>
      <c r="I195" s="46"/>
      <c r="J195" s="48"/>
    </row>
    <row r="196" ht="60">
      <c r="A196" s="37" t="s">
        <v>601</v>
      </c>
      <c r="B196" s="45"/>
      <c r="C196" s="46"/>
      <c r="D196" s="46"/>
      <c r="E196" s="39" t="s">
        <v>5431</v>
      </c>
      <c r="F196" s="46"/>
      <c r="G196" s="46"/>
      <c r="H196" s="46"/>
      <c r="I196" s="46"/>
      <c r="J196" s="48"/>
    </row>
    <row r="197" ht="30">
      <c r="A197" s="37" t="s">
        <v>593</v>
      </c>
      <c r="B197" s="37">
        <v>46</v>
      </c>
      <c r="C197" s="38" t="s">
        <v>6806</v>
      </c>
      <c r="D197" s="37" t="s">
        <v>595</v>
      </c>
      <c r="E197" s="39" t="s">
        <v>6807</v>
      </c>
      <c r="F197" s="40" t="s">
        <v>1003</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7107</v>
      </c>
      <c r="F199" s="46"/>
      <c r="G199" s="46"/>
      <c r="H199" s="46"/>
      <c r="I199" s="46"/>
      <c r="J199" s="48"/>
    </row>
    <row r="200" ht="60">
      <c r="A200" s="37" t="s">
        <v>601</v>
      </c>
      <c r="B200" s="45"/>
      <c r="C200" s="46"/>
      <c r="D200" s="46"/>
      <c r="E200" s="39" t="s">
        <v>5431</v>
      </c>
      <c r="F200" s="46"/>
      <c r="G200" s="46"/>
      <c r="H200" s="46"/>
      <c r="I200" s="46"/>
      <c r="J200" s="48"/>
    </row>
    <row r="201">
      <c r="A201" s="37" t="s">
        <v>593</v>
      </c>
      <c r="B201" s="37">
        <v>47</v>
      </c>
      <c r="C201" s="38" t="s">
        <v>6809</v>
      </c>
      <c r="D201" s="37" t="s">
        <v>595</v>
      </c>
      <c r="E201" s="39" t="s">
        <v>6810</v>
      </c>
      <c r="F201" s="40" t="s">
        <v>1003</v>
      </c>
      <c r="G201" s="41">
        <v>9.5999999999999996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7108</v>
      </c>
      <c r="F203" s="46"/>
      <c r="G203" s="46"/>
      <c r="H203" s="46"/>
      <c r="I203" s="46"/>
      <c r="J203" s="48"/>
    </row>
    <row r="204" ht="30">
      <c r="A204" s="37" t="s">
        <v>601</v>
      </c>
      <c r="B204" s="45"/>
      <c r="C204" s="46"/>
      <c r="D204" s="46"/>
      <c r="E204" s="39" t="s">
        <v>6812</v>
      </c>
      <c r="F204" s="46"/>
      <c r="G204" s="46"/>
      <c r="H204" s="46"/>
      <c r="I204" s="46"/>
      <c r="J204" s="48"/>
    </row>
    <row r="205">
      <c r="A205" s="37" t="s">
        <v>593</v>
      </c>
      <c r="B205" s="37">
        <v>48</v>
      </c>
      <c r="C205" s="38" t="s">
        <v>7109</v>
      </c>
      <c r="D205" s="37" t="s">
        <v>595</v>
      </c>
      <c r="E205" s="39" t="s">
        <v>7110</v>
      </c>
      <c r="F205" s="40" t="s">
        <v>1003</v>
      </c>
      <c r="G205" s="41">
        <v>38.520000000000003</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90">
      <c r="A207" s="37" t="s">
        <v>599</v>
      </c>
      <c r="B207" s="45"/>
      <c r="C207" s="46"/>
      <c r="D207" s="46"/>
      <c r="E207" s="49" t="s">
        <v>7111</v>
      </c>
      <c r="F207" s="46"/>
      <c r="G207" s="46"/>
      <c r="H207" s="46"/>
      <c r="I207" s="46"/>
      <c r="J207" s="48"/>
    </row>
    <row r="208" ht="45">
      <c r="A208" s="37" t="s">
        <v>601</v>
      </c>
      <c r="B208" s="45"/>
      <c r="C208" s="46"/>
      <c r="D208" s="46"/>
      <c r="E208" s="39" t="s">
        <v>5560</v>
      </c>
      <c r="F208" s="46"/>
      <c r="G208" s="46"/>
      <c r="H208" s="46"/>
      <c r="I208" s="46"/>
      <c r="J208" s="48"/>
    </row>
    <row r="209">
      <c r="A209" s="37" t="s">
        <v>593</v>
      </c>
      <c r="B209" s="37">
        <v>49</v>
      </c>
      <c r="C209" s="38" t="s">
        <v>5432</v>
      </c>
      <c r="D209" s="37" t="s">
        <v>595</v>
      </c>
      <c r="E209" s="39" t="s">
        <v>5433</v>
      </c>
      <c r="F209" s="40" t="s">
        <v>1049</v>
      </c>
      <c r="G209" s="41">
        <v>2.6000000000000001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60">
      <c r="A211" s="37" t="s">
        <v>599</v>
      </c>
      <c r="B211" s="45"/>
      <c r="C211" s="46"/>
      <c r="D211" s="46"/>
      <c r="E211" s="49" t="s">
        <v>7112</v>
      </c>
      <c r="F211" s="46"/>
      <c r="G211" s="46"/>
      <c r="H211" s="46"/>
      <c r="I211" s="46"/>
      <c r="J211" s="48"/>
    </row>
    <row r="212" ht="409.5">
      <c r="A212" s="37" t="s">
        <v>601</v>
      </c>
      <c r="B212" s="45"/>
      <c r="C212" s="46"/>
      <c r="D212" s="46"/>
      <c r="E212" s="39" t="s">
        <v>5435</v>
      </c>
      <c r="F212" s="46"/>
      <c r="G212" s="46"/>
      <c r="H212" s="46"/>
      <c r="I212" s="46"/>
      <c r="J212" s="48"/>
    </row>
    <row r="213">
      <c r="A213" s="37" t="s">
        <v>593</v>
      </c>
      <c r="B213" s="37">
        <v>50</v>
      </c>
      <c r="C213" s="38" t="s">
        <v>5828</v>
      </c>
      <c r="D213" s="37" t="s">
        <v>595</v>
      </c>
      <c r="E213" s="39" t="s">
        <v>6400</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7113</v>
      </c>
      <c r="F215" s="46"/>
      <c r="G215" s="46"/>
      <c r="H215" s="46"/>
      <c r="I215" s="46"/>
      <c r="J215" s="48"/>
    </row>
    <row r="216" ht="285">
      <c r="A216" s="37" t="s">
        <v>601</v>
      </c>
      <c r="B216" s="45"/>
      <c r="C216" s="46"/>
      <c r="D216" s="46"/>
      <c r="E216" s="39" t="s">
        <v>7114</v>
      </c>
      <c r="F216" s="46"/>
      <c r="G216" s="46"/>
      <c r="H216" s="46"/>
      <c r="I216" s="46"/>
      <c r="J216" s="48"/>
    </row>
    <row r="217">
      <c r="A217" s="31" t="s">
        <v>591</v>
      </c>
      <c r="B217" s="32"/>
      <c r="C217" s="33" t="s">
        <v>1812</v>
      </c>
      <c r="D217" s="34"/>
      <c r="E217" s="31" t="s">
        <v>1813</v>
      </c>
      <c r="F217" s="34"/>
      <c r="G217" s="34"/>
      <c r="H217" s="34"/>
      <c r="I217" s="35">
        <f>SUMIFS(I218:I221,A218:A221,"P")</f>
        <v>0</v>
      </c>
      <c r="J217" s="36"/>
    </row>
    <row r="218" ht="45">
      <c r="A218" s="37" t="s">
        <v>593</v>
      </c>
      <c r="B218" s="37">
        <v>51</v>
      </c>
      <c r="C218" s="38" t="s">
        <v>1814</v>
      </c>
      <c r="D218" s="37" t="s">
        <v>1815</v>
      </c>
      <c r="E218" s="39" t="s">
        <v>1816</v>
      </c>
      <c r="F218" s="40" t="s">
        <v>1127</v>
      </c>
      <c r="G218" s="41">
        <v>470.15499999999997</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105">
      <c r="A220" s="37" t="s">
        <v>599</v>
      </c>
      <c r="B220" s="45"/>
      <c r="C220" s="46"/>
      <c r="D220" s="46"/>
      <c r="E220" s="49" t="s">
        <v>7115</v>
      </c>
      <c r="F220" s="46"/>
      <c r="G220" s="46"/>
      <c r="H220" s="46"/>
      <c r="I220" s="46"/>
      <c r="J220" s="48"/>
    </row>
    <row r="221" ht="120">
      <c r="A221" s="37" t="s">
        <v>601</v>
      </c>
      <c r="B221" s="50"/>
      <c r="C221" s="51"/>
      <c r="D221" s="51"/>
      <c r="E221" s="39" t="s">
        <v>1129</v>
      </c>
      <c r="F221" s="51"/>
      <c r="G221" s="51"/>
      <c r="H221" s="51"/>
      <c r="I221" s="51"/>
      <c r="J221" s="52"/>
    </row>
  </sheetData>
  <sheetProtection sheet="1" objects="1" scenarios="1" spinCount="100000" saltValue="8f2sBzSgxyHanlFOOiP4pVBKnZM4SEabFCIH8xLUycUw1yM4Icpn5lcoqQxW7DGbT3Npcfeh7Y1sSO2B20/MXw==" hashValue="C53ojyoNFPUwkgDFvxdAW4p/0Twv2uNw0JAZ4AZZEHXlhLnv8uQqrFh4spquOdy9f4kp4O4X5JnjYnRGbrz9V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7116</v>
      </c>
      <c r="I3" s="25">
        <f>SUMIFS(I11:I62,A11:A62,"SD")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7117</v>
      </c>
      <c r="D6" s="22"/>
      <c r="E6" s="23" t="s">
        <v>235</v>
      </c>
      <c r="F6" s="17"/>
      <c r="G6" s="17"/>
      <c r="H6" s="17"/>
      <c r="I6" s="17"/>
      <c r="J6" s="19"/>
    </row>
    <row r="7" ht="30">
      <c r="A7" s="3" t="s">
        <v>578</v>
      </c>
      <c r="B7" s="20" t="s">
        <v>579</v>
      </c>
      <c r="C7" s="21" t="s">
        <v>7116</v>
      </c>
      <c r="D7" s="22"/>
      <c r="E7" s="23" t="s">
        <v>237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5273</v>
      </c>
      <c r="D11" s="34"/>
      <c r="E11" s="31" t="s">
        <v>638</v>
      </c>
      <c r="F11" s="34"/>
      <c r="G11" s="34"/>
      <c r="H11" s="34"/>
      <c r="I11" s="35">
        <f>SUMIFS(I12:I31,A12:A31,"P")</f>
        <v>0</v>
      </c>
      <c r="J11" s="36"/>
    </row>
    <row r="12">
      <c r="A12" s="37" t="s">
        <v>593</v>
      </c>
      <c r="B12" s="37">
        <v>1</v>
      </c>
      <c r="C12" s="38" t="s">
        <v>5282</v>
      </c>
      <c r="D12" s="37" t="s">
        <v>595</v>
      </c>
      <c r="E12" s="39" t="s">
        <v>5283</v>
      </c>
      <c r="F12" s="40" t="s">
        <v>641</v>
      </c>
      <c r="G12" s="41">
        <v>206.25</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7118</v>
      </c>
      <c r="F14" s="46"/>
      <c r="G14" s="46"/>
      <c r="H14" s="46"/>
      <c r="I14" s="46"/>
      <c r="J14" s="48"/>
    </row>
    <row r="15" ht="409.5">
      <c r="A15" s="37" t="s">
        <v>601</v>
      </c>
      <c r="B15" s="45"/>
      <c r="C15" s="46"/>
      <c r="D15" s="46"/>
      <c r="E15" s="39" t="s">
        <v>5285</v>
      </c>
      <c r="F15" s="46"/>
      <c r="G15" s="46"/>
      <c r="H15" s="46"/>
      <c r="I15" s="46"/>
      <c r="J15" s="48"/>
    </row>
    <row r="16">
      <c r="A16" s="37" t="s">
        <v>593</v>
      </c>
      <c r="B16" s="37">
        <v>2</v>
      </c>
      <c r="C16" s="38" t="s">
        <v>5458</v>
      </c>
      <c r="D16" s="37" t="s">
        <v>595</v>
      </c>
      <c r="E16" s="39" t="s">
        <v>5459</v>
      </c>
      <c r="F16" s="40" t="s">
        <v>641</v>
      </c>
      <c r="G16" s="41">
        <v>54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7119</v>
      </c>
      <c r="F18" s="46"/>
      <c r="G18" s="46"/>
      <c r="H18" s="46"/>
      <c r="I18" s="46"/>
      <c r="J18" s="48"/>
    </row>
    <row r="19" ht="90">
      <c r="A19" s="37" t="s">
        <v>601</v>
      </c>
      <c r="B19" s="45"/>
      <c r="C19" s="46"/>
      <c r="D19" s="46"/>
      <c r="E19" s="39" t="s">
        <v>5461</v>
      </c>
      <c r="F19" s="46"/>
      <c r="G19" s="46"/>
      <c r="H19" s="46"/>
      <c r="I19" s="46"/>
      <c r="J19" s="48"/>
    </row>
    <row r="20">
      <c r="A20" s="37" t="s">
        <v>593</v>
      </c>
      <c r="B20" s="37">
        <v>3</v>
      </c>
      <c r="C20" s="38" t="s">
        <v>4447</v>
      </c>
      <c r="D20" s="37" t="s">
        <v>595</v>
      </c>
      <c r="E20" s="39" t="s">
        <v>5294</v>
      </c>
      <c r="F20" s="40" t="s">
        <v>641</v>
      </c>
      <c r="G20" s="41">
        <v>206.25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7120</v>
      </c>
      <c r="F22" s="46"/>
      <c r="G22" s="46"/>
      <c r="H22" s="46"/>
      <c r="I22" s="46"/>
      <c r="J22" s="48"/>
    </row>
    <row r="23" ht="240">
      <c r="A23" s="37" t="s">
        <v>601</v>
      </c>
      <c r="B23" s="45"/>
      <c r="C23" s="46"/>
      <c r="D23" s="46"/>
      <c r="E23" s="39" t="s">
        <v>5296</v>
      </c>
      <c r="F23" s="46"/>
      <c r="G23" s="46"/>
      <c r="H23" s="46"/>
      <c r="I23" s="46"/>
      <c r="J23" s="48"/>
    </row>
    <row r="24">
      <c r="A24" s="37" t="s">
        <v>593</v>
      </c>
      <c r="B24" s="37">
        <v>4</v>
      </c>
      <c r="C24" s="38" t="s">
        <v>4491</v>
      </c>
      <c r="D24" s="37" t="s">
        <v>595</v>
      </c>
      <c r="E24" s="39" t="s">
        <v>4492</v>
      </c>
      <c r="F24" s="40" t="s">
        <v>650</v>
      </c>
      <c r="G24" s="41">
        <v>1898.4000000000001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7121</v>
      </c>
      <c r="F26" s="46"/>
      <c r="G26" s="46"/>
      <c r="H26" s="46"/>
      <c r="I26" s="46"/>
      <c r="J26" s="48"/>
    </row>
    <row r="27" ht="30">
      <c r="A27" s="37" t="s">
        <v>601</v>
      </c>
      <c r="B27" s="45"/>
      <c r="C27" s="46"/>
      <c r="D27" s="46"/>
      <c r="E27" s="39" t="s">
        <v>5309</v>
      </c>
      <c r="F27" s="46"/>
      <c r="G27" s="46"/>
      <c r="H27" s="46"/>
      <c r="I27" s="46"/>
      <c r="J27" s="48"/>
    </row>
    <row r="28">
      <c r="A28" s="37" t="s">
        <v>593</v>
      </c>
      <c r="B28" s="37">
        <v>5</v>
      </c>
      <c r="C28" s="38" t="s">
        <v>4495</v>
      </c>
      <c r="D28" s="37" t="s">
        <v>595</v>
      </c>
      <c r="E28" s="39" t="s">
        <v>6633</v>
      </c>
      <c r="F28" s="40" t="s">
        <v>650</v>
      </c>
      <c r="G28" s="41">
        <v>1898.4000000000001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7122</v>
      </c>
      <c r="F30" s="46"/>
      <c r="G30" s="46"/>
      <c r="H30" s="46"/>
      <c r="I30" s="46"/>
      <c r="J30" s="48"/>
    </row>
    <row r="31" ht="45">
      <c r="A31" s="37" t="s">
        <v>601</v>
      </c>
      <c r="B31" s="45"/>
      <c r="C31" s="46"/>
      <c r="D31" s="46"/>
      <c r="E31" s="39" t="s">
        <v>6635</v>
      </c>
      <c r="F31" s="46"/>
      <c r="G31" s="46"/>
      <c r="H31" s="46"/>
      <c r="I31" s="46"/>
      <c r="J31" s="48"/>
    </row>
    <row r="32">
      <c r="A32" s="31" t="s">
        <v>591</v>
      </c>
      <c r="B32" s="32"/>
      <c r="C32" s="33" t="s">
        <v>5354</v>
      </c>
      <c r="D32" s="34"/>
      <c r="E32" s="31" t="s">
        <v>1643</v>
      </c>
      <c r="F32" s="34"/>
      <c r="G32" s="34"/>
      <c r="H32" s="34"/>
      <c r="I32" s="35">
        <f>SUMIFS(I33:I52,A33:A52,"P")</f>
        <v>0</v>
      </c>
      <c r="J32" s="36"/>
    </row>
    <row r="33">
      <c r="A33" s="37" t="s">
        <v>593</v>
      </c>
      <c r="B33" s="37">
        <v>6</v>
      </c>
      <c r="C33" s="38" t="s">
        <v>4526</v>
      </c>
      <c r="D33" s="37" t="s">
        <v>595</v>
      </c>
      <c r="E33" s="39" t="s">
        <v>5519</v>
      </c>
      <c r="F33" s="40" t="s">
        <v>641</v>
      </c>
      <c r="G33" s="41">
        <v>47.792000000000002</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7123</v>
      </c>
      <c r="F35" s="46"/>
      <c r="G35" s="46"/>
      <c r="H35" s="46"/>
      <c r="I35" s="46"/>
      <c r="J35" s="48"/>
    </row>
    <row r="36" ht="409.5">
      <c r="A36" s="37" t="s">
        <v>601</v>
      </c>
      <c r="B36" s="45"/>
      <c r="C36" s="46"/>
      <c r="D36" s="46"/>
      <c r="E36" s="39" t="s">
        <v>5340</v>
      </c>
      <c r="F36" s="46"/>
      <c r="G36" s="46"/>
      <c r="H36" s="46"/>
      <c r="I36" s="46"/>
      <c r="J36" s="48"/>
    </row>
    <row r="37">
      <c r="A37" s="37" t="s">
        <v>593</v>
      </c>
      <c r="B37" s="37">
        <v>7</v>
      </c>
      <c r="C37" s="38" t="s">
        <v>5372</v>
      </c>
      <c r="D37" s="37" t="s">
        <v>595</v>
      </c>
      <c r="E37" s="39" t="s">
        <v>5373</v>
      </c>
      <c r="F37" s="40" t="s">
        <v>641</v>
      </c>
      <c r="G37" s="41">
        <v>172.14400000000001</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7124</v>
      </c>
      <c r="F39" s="46"/>
      <c r="G39" s="46"/>
      <c r="H39" s="46"/>
      <c r="I39" s="46"/>
      <c r="J39" s="48"/>
    </row>
    <row r="40" ht="75">
      <c r="A40" s="37" t="s">
        <v>601</v>
      </c>
      <c r="B40" s="45"/>
      <c r="C40" s="46"/>
      <c r="D40" s="46"/>
      <c r="E40" s="39" t="s">
        <v>5375</v>
      </c>
      <c r="F40" s="46"/>
      <c r="G40" s="46"/>
      <c r="H40" s="46"/>
      <c r="I40" s="46"/>
      <c r="J40" s="48"/>
    </row>
    <row r="41">
      <c r="A41" s="37" t="s">
        <v>593</v>
      </c>
      <c r="B41" s="37">
        <v>8</v>
      </c>
      <c r="C41" s="38" t="s">
        <v>4540</v>
      </c>
      <c r="D41" s="37" t="s">
        <v>595</v>
      </c>
      <c r="E41" s="39" t="s">
        <v>4541</v>
      </c>
      <c r="F41" s="40" t="s">
        <v>641</v>
      </c>
      <c r="G41" s="41">
        <v>95.584000000000003</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7125</v>
      </c>
      <c r="F43" s="46"/>
      <c r="G43" s="46"/>
      <c r="H43" s="46"/>
      <c r="I43" s="46"/>
      <c r="J43" s="48"/>
    </row>
    <row r="44" ht="150">
      <c r="A44" s="37" t="s">
        <v>601</v>
      </c>
      <c r="B44" s="45"/>
      <c r="C44" s="46"/>
      <c r="D44" s="46"/>
      <c r="E44" s="39" t="s">
        <v>5377</v>
      </c>
      <c r="F44" s="46"/>
      <c r="G44" s="46"/>
      <c r="H44" s="46"/>
      <c r="I44" s="46"/>
      <c r="J44" s="48"/>
    </row>
    <row r="45">
      <c r="A45" s="37" t="s">
        <v>593</v>
      </c>
      <c r="B45" s="37">
        <v>9</v>
      </c>
      <c r="C45" s="38" t="s">
        <v>6222</v>
      </c>
      <c r="D45" s="37" t="s">
        <v>595</v>
      </c>
      <c r="E45" s="39" t="s">
        <v>6223</v>
      </c>
      <c r="F45" s="40" t="s">
        <v>641</v>
      </c>
      <c r="G45" s="41">
        <v>23.061</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7126</v>
      </c>
      <c r="F47" s="46"/>
      <c r="G47" s="46"/>
      <c r="H47" s="46"/>
      <c r="I47" s="46"/>
      <c r="J47" s="48"/>
    </row>
    <row r="48" ht="60">
      <c r="A48" s="37" t="s">
        <v>601</v>
      </c>
      <c r="B48" s="45"/>
      <c r="C48" s="46"/>
      <c r="D48" s="46"/>
      <c r="E48" s="39" t="s">
        <v>6225</v>
      </c>
      <c r="F48" s="46"/>
      <c r="G48" s="46"/>
      <c r="H48" s="46"/>
      <c r="I48" s="46"/>
      <c r="J48" s="48"/>
    </row>
    <row r="49">
      <c r="A49" s="37" t="s">
        <v>593</v>
      </c>
      <c r="B49" s="37">
        <v>10</v>
      </c>
      <c r="C49" s="38" t="s">
        <v>5529</v>
      </c>
      <c r="D49" s="37" t="s">
        <v>595</v>
      </c>
      <c r="E49" s="39" t="s">
        <v>5530</v>
      </c>
      <c r="F49" s="40" t="s">
        <v>641</v>
      </c>
      <c r="G49" s="41">
        <v>38.520000000000003</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7127</v>
      </c>
      <c r="F51" s="46"/>
      <c r="G51" s="46"/>
      <c r="H51" s="46"/>
      <c r="I51" s="46"/>
      <c r="J51" s="48"/>
    </row>
    <row r="52" ht="409.5">
      <c r="A52" s="37" t="s">
        <v>601</v>
      </c>
      <c r="B52" s="45"/>
      <c r="C52" s="46"/>
      <c r="D52" s="46"/>
      <c r="E52" s="39" t="s">
        <v>5532</v>
      </c>
      <c r="F52" s="46"/>
      <c r="G52" s="46"/>
      <c r="H52" s="46"/>
      <c r="I52" s="46"/>
      <c r="J52" s="48"/>
    </row>
    <row r="53">
      <c r="A53" s="31" t="s">
        <v>591</v>
      </c>
      <c r="B53" s="32"/>
      <c r="C53" s="33" t="s">
        <v>4636</v>
      </c>
      <c r="D53" s="34"/>
      <c r="E53" s="31" t="s">
        <v>4637</v>
      </c>
      <c r="F53" s="34"/>
      <c r="G53" s="34"/>
      <c r="H53" s="34"/>
      <c r="I53" s="35">
        <f>SUMIFS(I54:I57,A54:A57,"P")</f>
        <v>0</v>
      </c>
      <c r="J53" s="36"/>
    </row>
    <row r="54">
      <c r="A54" s="37" t="s">
        <v>593</v>
      </c>
      <c r="B54" s="37">
        <v>11</v>
      </c>
      <c r="C54" s="38" t="s">
        <v>7128</v>
      </c>
      <c r="D54" s="37" t="s">
        <v>595</v>
      </c>
      <c r="E54" s="39" t="s">
        <v>7129</v>
      </c>
      <c r="F54" s="40" t="s">
        <v>1003</v>
      </c>
      <c r="G54" s="41">
        <v>185.40000000000001</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7130</v>
      </c>
      <c r="F56" s="46"/>
      <c r="G56" s="46"/>
      <c r="H56" s="46"/>
      <c r="I56" s="46"/>
      <c r="J56" s="48"/>
    </row>
    <row r="57" ht="60">
      <c r="A57" s="37" t="s">
        <v>601</v>
      </c>
      <c r="B57" s="45"/>
      <c r="C57" s="46"/>
      <c r="D57" s="46"/>
      <c r="E57" s="39" t="s">
        <v>5431</v>
      </c>
      <c r="F57" s="46"/>
      <c r="G57" s="46"/>
      <c r="H57" s="46"/>
      <c r="I57" s="46"/>
      <c r="J57" s="48"/>
    </row>
    <row r="58">
      <c r="A58" s="31" t="s">
        <v>591</v>
      </c>
      <c r="B58" s="32"/>
      <c r="C58" s="33" t="s">
        <v>1812</v>
      </c>
      <c r="D58" s="34"/>
      <c r="E58" s="31" t="s">
        <v>1813</v>
      </c>
      <c r="F58" s="34"/>
      <c r="G58" s="34"/>
      <c r="H58" s="34"/>
      <c r="I58" s="35">
        <f>SUMIFS(I59:I62,A59:A62,"P")</f>
        <v>0</v>
      </c>
      <c r="J58" s="36"/>
    </row>
    <row r="59" ht="45">
      <c r="A59" s="37" t="s">
        <v>593</v>
      </c>
      <c r="B59" s="37">
        <v>12</v>
      </c>
      <c r="C59" s="38" t="s">
        <v>1814</v>
      </c>
      <c r="D59" s="37" t="s">
        <v>1815</v>
      </c>
      <c r="E59" s="39" t="s">
        <v>1816</v>
      </c>
      <c r="F59" s="40" t="s">
        <v>1127</v>
      </c>
      <c r="G59" s="41">
        <v>494.47500000000002</v>
      </c>
      <c r="H59" s="42">
        <v>0</v>
      </c>
      <c r="I59" s="43">
        <f>ROUND(G59*H59,P4)</f>
        <v>0</v>
      </c>
      <c r="J59" s="37"/>
      <c r="O59" s="44">
        <f>I59*0.21</f>
        <v>0</v>
      </c>
      <c r="P59">
        <v>3</v>
      </c>
    </row>
    <row r="60">
      <c r="A60" s="37" t="s">
        <v>598</v>
      </c>
      <c r="B60" s="45"/>
      <c r="C60" s="46"/>
      <c r="D60" s="46"/>
      <c r="E60" s="39" t="s">
        <v>1817</v>
      </c>
      <c r="F60" s="46"/>
      <c r="G60" s="46"/>
      <c r="H60" s="46"/>
      <c r="I60" s="46"/>
      <c r="J60" s="48"/>
    </row>
    <row r="61" ht="30">
      <c r="A61" s="37" t="s">
        <v>599</v>
      </c>
      <c r="B61" s="45"/>
      <c r="C61" s="46"/>
      <c r="D61" s="46"/>
      <c r="E61" s="49" t="s">
        <v>7131</v>
      </c>
      <c r="F61" s="46"/>
      <c r="G61" s="46"/>
      <c r="H61" s="46"/>
      <c r="I61" s="46"/>
      <c r="J61" s="48"/>
    </row>
    <row r="62" ht="120">
      <c r="A62" s="37" t="s">
        <v>601</v>
      </c>
      <c r="B62" s="50"/>
      <c r="C62" s="51"/>
      <c r="D62" s="51"/>
      <c r="E62" s="39" t="s">
        <v>1129</v>
      </c>
      <c r="F62" s="51"/>
      <c r="G62" s="51"/>
      <c r="H62" s="51"/>
      <c r="I62" s="51"/>
      <c r="J62" s="52"/>
    </row>
  </sheetData>
  <sheetProtection sheet="1" objects="1" scenarios="1" spinCount="100000" saltValue="eCGk3W4gfVjDgE6v4iYtoYwUfKg1Kdqvjbtsu3Y41iFnA2ZNpOrM4EbKTu8K2LvVA83ocu5VwEa+pZlQ7lCTCQ==" hashValue="3kjSvAxVKQVK7YB6hKzMMwnvUF7fF/Wvariz/fmBiMFWmJ2qDvniq6GU6O5mEyx8fVWXxagu3p4Tzs2Iu2hOg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7132</v>
      </c>
      <c r="I3" s="25">
        <f>SUMIFS(I12:I94,A12:A94,"SD")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7117</v>
      </c>
      <c r="D6" s="22"/>
      <c r="E6" s="23" t="s">
        <v>235</v>
      </c>
      <c r="F6" s="17"/>
      <c r="G6" s="17"/>
      <c r="H6" s="17"/>
      <c r="I6" s="17"/>
      <c r="J6" s="19"/>
    </row>
    <row r="7">
      <c r="A7" s="3" t="s">
        <v>578</v>
      </c>
      <c r="B7" s="20" t="s">
        <v>573</v>
      </c>
      <c r="C7" s="21" t="s">
        <v>7133</v>
      </c>
      <c r="D7" s="22"/>
      <c r="E7" s="23" t="s">
        <v>239</v>
      </c>
      <c r="F7" s="17"/>
      <c r="G7" s="17"/>
      <c r="H7" s="17"/>
      <c r="I7" s="17"/>
      <c r="J7" s="19"/>
    </row>
    <row r="8">
      <c r="A8" s="3" t="s">
        <v>1569</v>
      </c>
      <c r="B8" s="20" t="s">
        <v>579</v>
      </c>
      <c r="C8" s="21" t="s">
        <v>7132</v>
      </c>
      <c r="D8" s="22"/>
      <c r="E8" s="23" t="s">
        <v>241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SUMIFS(I13:I16,A13:A16,"P")</f>
        <v>0</v>
      </c>
      <c r="J12" s="36"/>
    </row>
    <row r="13">
      <c r="A13" s="37" t="s">
        <v>593</v>
      </c>
      <c r="B13" s="37">
        <v>1</v>
      </c>
      <c r="C13" s="38" t="s">
        <v>5735</v>
      </c>
      <c r="D13" s="37" t="s">
        <v>595</v>
      </c>
      <c r="E13" s="39" t="s">
        <v>5271</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5255</v>
      </c>
      <c r="F15" s="46"/>
      <c r="G15" s="46"/>
      <c r="H15" s="46"/>
      <c r="I15" s="46"/>
      <c r="J15" s="48"/>
    </row>
    <row r="16">
      <c r="A16" s="37" t="s">
        <v>601</v>
      </c>
      <c r="B16" s="45"/>
      <c r="C16" s="46"/>
      <c r="D16" s="46"/>
      <c r="E16" s="39" t="s">
        <v>5272</v>
      </c>
      <c r="F16" s="46"/>
      <c r="G16" s="46"/>
      <c r="H16" s="46"/>
      <c r="I16" s="46"/>
      <c r="J16" s="48"/>
    </row>
    <row r="17">
      <c r="A17" s="31" t="s">
        <v>591</v>
      </c>
      <c r="B17" s="32"/>
      <c r="C17" s="33" t="s">
        <v>5273</v>
      </c>
      <c r="D17" s="34"/>
      <c r="E17" s="31" t="s">
        <v>638</v>
      </c>
      <c r="F17" s="34"/>
      <c r="G17" s="34"/>
      <c r="H17" s="34"/>
      <c r="I17" s="35">
        <f>SUMIFS(I18:I41,A18:A41,"P")</f>
        <v>0</v>
      </c>
      <c r="J17" s="36"/>
    </row>
    <row r="18">
      <c r="A18" s="37" t="s">
        <v>593</v>
      </c>
      <c r="B18" s="37">
        <v>3</v>
      </c>
      <c r="C18" s="38" t="s">
        <v>5278</v>
      </c>
      <c r="D18" s="37" t="s">
        <v>595</v>
      </c>
      <c r="E18" s="39" t="s">
        <v>5279</v>
      </c>
      <c r="F18" s="40" t="s">
        <v>641</v>
      </c>
      <c r="G18" s="41">
        <v>731.60000000000002</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7134</v>
      </c>
      <c r="F20" s="46"/>
      <c r="G20" s="46"/>
      <c r="H20" s="46"/>
      <c r="I20" s="46"/>
      <c r="J20" s="48"/>
    </row>
    <row r="21" ht="45">
      <c r="A21" s="37" t="s">
        <v>601</v>
      </c>
      <c r="B21" s="45"/>
      <c r="C21" s="46"/>
      <c r="D21" s="46"/>
      <c r="E21" s="39" t="s">
        <v>5281</v>
      </c>
      <c r="F21" s="46"/>
      <c r="G21" s="46"/>
      <c r="H21" s="46"/>
      <c r="I21" s="46"/>
      <c r="J21" s="48"/>
    </row>
    <row r="22">
      <c r="A22" s="37" t="s">
        <v>593</v>
      </c>
      <c r="B22" s="37">
        <v>4</v>
      </c>
      <c r="C22" s="38" t="s">
        <v>4689</v>
      </c>
      <c r="D22" s="37" t="s">
        <v>595</v>
      </c>
      <c r="E22" s="39" t="s">
        <v>6267</v>
      </c>
      <c r="F22" s="40" t="s">
        <v>641</v>
      </c>
      <c r="G22" s="41">
        <v>4922.3999999999996</v>
      </c>
      <c r="H22" s="42">
        <v>0</v>
      </c>
      <c r="I22" s="43">
        <f>ROUND(G22*H22,P4)</f>
        <v>0</v>
      </c>
      <c r="J22" s="37"/>
      <c r="O22" s="44">
        <f>I22*0.21</f>
        <v>0</v>
      </c>
      <c r="P22">
        <v>3</v>
      </c>
    </row>
    <row r="23">
      <c r="A23" s="37" t="s">
        <v>598</v>
      </c>
      <c r="B23" s="45"/>
      <c r="C23" s="46"/>
      <c r="D23" s="46"/>
      <c r="E23" s="47" t="s">
        <v>595</v>
      </c>
      <c r="F23" s="46"/>
      <c r="G23" s="46"/>
      <c r="H23" s="46"/>
      <c r="I23" s="46"/>
      <c r="J23" s="48"/>
    </row>
    <row r="24" ht="90">
      <c r="A24" s="37" t="s">
        <v>599</v>
      </c>
      <c r="B24" s="45"/>
      <c r="C24" s="46"/>
      <c r="D24" s="46"/>
      <c r="E24" s="49" t="s">
        <v>7135</v>
      </c>
      <c r="F24" s="46"/>
      <c r="G24" s="46"/>
      <c r="H24" s="46"/>
      <c r="I24" s="46"/>
      <c r="J24" s="48"/>
    </row>
    <row r="25" ht="409.5">
      <c r="A25" s="37" t="s">
        <v>601</v>
      </c>
      <c r="B25" s="45"/>
      <c r="C25" s="46"/>
      <c r="D25" s="46"/>
      <c r="E25" s="39" t="s">
        <v>5285</v>
      </c>
      <c r="F25" s="46"/>
      <c r="G25" s="46"/>
      <c r="H25" s="46"/>
      <c r="I25" s="46"/>
      <c r="J25" s="48"/>
    </row>
    <row r="26">
      <c r="A26" s="37" t="s">
        <v>593</v>
      </c>
      <c r="B26" s="37">
        <v>5</v>
      </c>
      <c r="C26" s="38" t="s">
        <v>4466</v>
      </c>
      <c r="D26" s="37" t="s">
        <v>595</v>
      </c>
      <c r="E26" s="39" t="s">
        <v>5297</v>
      </c>
      <c r="F26" s="40" t="s">
        <v>641</v>
      </c>
      <c r="G26" s="41">
        <v>2089.9079999999999</v>
      </c>
      <c r="H26" s="42">
        <v>0</v>
      </c>
      <c r="I26" s="43">
        <f>ROUND(G26*H26,P4)</f>
        <v>0</v>
      </c>
      <c r="J26" s="37"/>
      <c r="O26" s="44">
        <f>I26*0.21</f>
        <v>0</v>
      </c>
      <c r="P26">
        <v>3</v>
      </c>
    </row>
    <row r="27">
      <c r="A27" s="37" t="s">
        <v>598</v>
      </c>
      <c r="B27" s="45"/>
      <c r="C27" s="46"/>
      <c r="D27" s="46"/>
      <c r="E27" s="47" t="s">
        <v>595</v>
      </c>
      <c r="F27" s="46"/>
      <c r="G27" s="46"/>
      <c r="H27" s="46"/>
      <c r="I27" s="46"/>
      <c r="J27" s="48"/>
    </row>
    <row r="28" ht="135">
      <c r="A28" s="37" t="s">
        <v>599</v>
      </c>
      <c r="B28" s="45"/>
      <c r="C28" s="46"/>
      <c r="D28" s="46"/>
      <c r="E28" s="49" t="s">
        <v>7136</v>
      </c>
      <c r="F28" s="46"/>
      <c r="G28" s="46"/>
      <c r="H28" s="46"/>
      <c r="I28" s="46"/>
      <c r="J28" s="48"/>
    </row>
    <row r="29" ht="300">
      <c r="A29" s="37" t="s">
        <v>601</v>
      </c>
      <c r="B29" s="45"/>
      <c r="C29" s="46"/>
      <c r="D29" s="46"/>
      <c r="E29" s="39" t="s">
        <v>5299</v>
      </c>
      <c r="F29" s="46"/>
      <c r="G29" s="46"/>
      <c r="H29" s="46"/>
      <c r="I29" s="46"/>
      <c r="J29" s="48"/>
    </row>
    <row r="30">
      <c r="A30" s="37" t="s">
        <v>593</v>
      </c>
      <c r="B30" s="37">
        <v>6</v>
      </c>
      <c r="C30" s="38" t="s">
        <v>7137</v>
      </c>
      <c r="D30" s="37" t="s">
        <v>595</v>
      </c>
      <c r="E30" s="39" t="s">
        <v>7138</v>
      </c>
      <c r="F30" s="40" t="s">
        <v>641</v>
      </c>
      <c r="G30" s="41">
        <v>745.5</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7139</v>
      </c>
      <c r="F32" s="46"/>
      <c r="G32" s="46"/>
      <c r="H32" s="46"/>
      <c r="I32" s="46"/>
      <c r="J32" s="48"/>
    </row>
    <row r="33" ht="45">
      <c r="A33" s="37" t="s">
        <v>601</v>
      </c>
      <c r="B33" s="45"/>
      <c r="C33" s="46"/>
      <c r="D33" s="46"/>
      <c r="E33" s="39" t="s">
        <v>5307</v>
      </c>
      <c r="F33" s="46"/>
      <c r="G33" s="46"/>
      <c r="H33" s="46"/>
      <c r="I33" s="46"/>
      <c r="J33" s="48"/>
    </row>
    <row r="34">
      <c r="A34" s="37" t="s">
        <v>593</v>
      </c>
      <c r="B34" s="37">
        <v>7</v>
      </c>
      <c r="C34" s="38" t="s">
        <v>4491</v>
      </c>
      <c r="D34" s="37" t="s">
        <v>595</v>
      </c>
      <c r="E34" s="39" t="s">
        <v>4492</v>
      </c>
      <c r="F34" s="40" t="s">
        <v>650</v>
      </c>
      <c r="G34" s="41">
        <v>3727.5</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7140</v>
      </c>
      <c r="F36" s="46"/>
      <c r="G36" s="46"/>
      <c r="H36" s="46"/>
      <c r="I36" s="46"/>
      <c r="J36" s="48"/>
    </row>
    <row r="37" ht="30">
      <c r="A37" s="37" t="s">
        <v>601</v>
      </c>
      <c r="B37" s="45"/>
      <c r="C37" s="46"/>
      <c r="D37" s="46"/>
      <c r="E37" s="39" t="s">
        <v>5309</v>
      </c>
      <c r="F37" s="46"/>
      <c r="G37" s="46"/>
      <c r="H37" s="46"/>
      <c r="I37" s="46"/>
      <c r="J37" s="48"/>
    </row>
    <row r="38" ht="30">
      <c r="A38" s="37" t="s">
        <v>593</v>
      </c>
      <c r="B38" s="37">
        <v>8</v>
      </c>
      <c r="C38" s="38" t="s">
        <v>5310</v>
      </c>
      <c r="D38" s="37" t="s">
        <v>595</v>
      </c>
      <c r="E38" s="39" t="s">
        <v>5311</v>
      </c>
      <c r="F38" s="40" t="s">
        <v>641</v>
      </c>
      <c r="G38" s="41">
        <v>745.5</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7141</v>
      </c>
      <c r="F40" s="46"/>
      <c r="G40" s="46"/>
      <c r="H40" s="46"/>
      <c r="I40" s="46"/>
      <c r="J40" s="48"/>
    </row>
    <row r="41" ht="45">
      <c r="A41" s="37" t="s">
        <v>601</v>
      </c>
      <c r="B41" s="45"/>
      <c r="C41" s="46"/>
      <c r="D41" s="46"/>
      <c r="E41" s="39" t="s">
        <v>5313</v>
      </c>
      <c r="F41" s="46"/>
      <c r="G41" s="46"/>
      <c r="H41" s="46"/>
      <c r="I41" s="46"/>
      <c r="J41" s="48"/>
    </row>
    <row r="42">
      <c r="A42" s="31" t="s">
        <v>591</v>
      </c>
      <c r="B42" s="32"/>
      <c r="C42" s="33" t="s">
        <v>5314</v>
      </c>
      <c r="D42" s="34"/>
      <c r="E42" s="31" t="s">
        <v>4955</v>
      </c>
      <c r="F42" s="34"/>
      <c r="G42" s="34"/>
      <c r="H42" s="34"/>
      <c r="I42" s="35">
        <f>SUMIFS(I43:I54,A43:A54,"P")</f>
        <v>0</v>
      </c>
      <c r="J42" s="36"/>
    </row>
    <row r="43">
      <c r="A43" s="37" t="s">
        <v>593</v>
      </c>
      <c r="B43" s="37">
        <v>9</v>
      </c>
      <c r="C43" s="38" t="s">
        <v>4977</v>
      </c>
      <c r="D43" s="37" t="s">
        <v>595</v>
      </c>
      <c r="E43" s="39" t="s">
        <v>4978</v>
      </c>
      <c r="F43" s="40" t="s">
        <v>641</v>
      </c>
      <c r="G43" s="41">
        <v>32.847000000000001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7142</v>
      </c>
      <c r="F45" s="46"/>
      <c r="G45" s="46"/>
      <c r="H45" s="46"/>
      <c r="I45" s="46"/>
      <c r="J45" s="48"/>
    </row>
    <row r="46" ht="409.5">
      <c r="A46" s="37" t="s">
        <v>601</v>
      </c>
      <c r="B46" s="45"/>
      <c r="C46" s="46"/>
      <c r="D46" s="46"/>
      <c r="E46" s="39" t="s">
        <v>5075</v>
      </c>
      <c r="F46" s="46"/>
      <c r="G46" s="46"/>
      <c r="H46" s="46"/>
      <c r="I46" s="46"/>
      <c r="J46" s="48"/>
    </row>
    <row r="47">
      <c r="A47" s="37" t="s">
        <v>593</v>
      </c>
      <c r="B47" s="37">
        <v>10</v>
      </c>
      <c r="C47" s="38" t="s">
        <v>5599</v>
      </c>
      <c r="D47" s="37" t="s">
        <v>595</v>
      </c>
      <c r="E47" s="39" t="s">
        <v>5600</v>
      </c>
      <c r="F47" s="40" t="s">
        <v>1127</v>
      </c>
      <c r="G47" s="41">
        <v>4.5010000000000003</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7143</v>
      </c>
      <c r="F49" s="46"/>
      <c r="G49" s="46"/>
      <c r="H49" s="46"/>
      <c r="I49" s="46"/>
      <c r="J49" s="48"/>
    </row>
    <row r="50" ht="330">
      <c r="A50" s="37" t="s">
        <v>601</v>
      </c>
      <c r="B50" s="45"/>
      <c r="C50" s="46"/>
      <c r="D50" s="46"/>
      <c r="E50" s="39" t="s">
        <v>5344</v>
      </c>
      <c r="F50" s="46"/>
      <c r="G50" s="46"/>
      <c r="H50" s="46"/>
      <c r="I50" s="46"/>
      <c r="J50" s="48"/>
    </row>
    <row r="51">
      <c r="A51" s="37" t="s">
        <v>593</v>
      </c>
      <c r="B51" s="37">
        <v>11</v>
      </c>
      <c r="C51" s="38" t="s">
        <v>5795</v>
      </c>
      <c r="D51" s="37" t="s">
        <v>595</v>
      </c>
      <c r="E51" s="39" t="s">
        <v>5796</v>
      </c>
      <c r="F51" s="40" t="s">
        <v>650</v>
      </c>
      <c r="G51" s="41">
        <v>2947.5</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7144</v>
      </c>
      <c r="F53" s="46"/>
      <c r="G53" s="46"/>
      <c r="H53" s="46"/>
      <c r="I53" s="46"/>
      <c r="J53" s="48"/>
    </row>
    <row r="54" ht="120">
      <c r="A54" s="37" t="s">
        <v>601</v>
      </c>
      <c r="B54" s="45"/>
      <c r="C54" s="46"/>
      <c r="D54" s="46"/>
      <c r="E54" s="39" t="s">
        <v>5798</v>
      </c>
      <c r="F54" s="46"/>
      <c r="G54" s="46"/>
      <c r="H54" s="46"/>
      <c r="I54" s="46"/>
      <c r="J54" s="48"/>
    </row>
    <row r="55">
      <c r="A55" s="31" t="s">
        <v>591</v>
      </c>
      <c r="B55" s="32"/>
      <c r="C55" s="33" t="s">
        <v>5328</v>
      </c>
      <c r="D55" s="34"/>
      <c r="E55" s="31" t="s">
        <v>4985</v>
      </c>
      <c r="F55" s="34"/>
      <c r="G55" s="34"/>
      <c r="H55" s="34"/>
      <c r="I55" s="35">
        <f>SUMIFS(I56:I67,A56:A67,"P")</f>
        <v>0</v>
      </c>
      <c r="J55" s="36"/>
    </row>
    <row r="56">
      <c r="A56" s="37" t="s">
        <v>593</v>
      </c>
      <c r="B56" s="37">
        <v>12</v>
      </c>
      <c r="C56" s="38" t="s">
        <v>5337</v>
      </c>
      <c r="D56" s="37" t="s">
        <v>595</v>
      </c>
      <c r="E56" s="39" t="s">
        <v>5338</v>
      </c>
      <c r="F56" s="40" t="s">
        <v>641</v>
      </c>
      <c r="G56" s="41">
        <v>26.100000000000001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7145</v>
      </c>
      <c r="F58" s="46"/>
      <c r="G58" s="46"/>
      <c r="H58" s="46"/>
      <c r="I58" s="46"/>
      <c r="J58" s="48"/>
    </row>
    <row r="59" ht="409.5">
      <c r="A59" s="37" t="s">
        <v>601</v>
      </c>
      <c r="B59" s="45"/>
      <c r="C59" s="46"/>
      <c r="D59" s="46"/>
      <c r="E59" s="39" t="s">
        <v>5340</v>
      </c>
      <c r="F59" s="46"/>
      <c r="G59" s="46"/>
      <c r="H59" s="46"/>
      <c r="I59" s="46"/>
      <c r="J59" s="48"/>
    </row>
    <row r="60">
      <c r="A60" s="37" t="s">
        <v>593</v>
      </c>
      <c r="B60" s="37">
        <v>13</v>
      </c>
      <c r="C60" s="38" t="s">
        <v>5341</v>
      </c>
      <c r="D60" s="37" t="s">
        <v>595</v>
      </c>
      <c r="E60" s="39" t="s">
        <v>5342</v>
      </c>
      <c r="F60" s="40" t="s">
        <v>1127</v>
      </c>
      <c r="G60" s="41">
        <v>2.282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7146</v>
      </c>
      <c r="F62" s="46"/>
      <c r="G62" s="46"/>
      <c r="H62" s="46"/>
      <c r="I62" s="46"/>
      <c r="J62" s="48"/>
    </row>
    <row r="63" ht="330">
      <c r="A63" s="37" t="s">
        <v>601</v>
      </c>
      <c r="B63" s="45"/>
      <c r="C63" s="46"/>
      <c r="D63" s="46"/>
      <c r="E63" s="39" t="s">
        <v>5344</v>
      </c>
      <c r="F63" s="46"/>
      <c r="G63" s="46"/>
      <c r="H63" s="46"/>
      <c r="I63" s="46"/>
      <c r="J63" s="48"/>
    </row>
    <row r="64">
      <c r="A64" s="37" t="s">
        <v>593</v>
      </c>
      <c r="B64" s="37">
        <v>14</v>
      </c>
      <c r="C64" s="38" t="s">
        <v>6415</v>
      </c>
      <c r="D64" s="37" t="s">
        <v>595</v>
      </c>
      <c r="E64" s="39" t="s">
        <v>7147</v>
      </c>
      <c r="F64" s="40" t="s">
        <v>641</v>
      </c>
      <c r="G64" s="41">
        <v>111.95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7148</v>
      </c>
      <c r="F66" s="46"/>
      <c r="G66" s="46"/>
      <c r="H66" s="46"/>
      <c r="I66" s="46"/>
      <c r="J66" s="48"/>
    </row>
    <row r="67" ht="300">
      <c r="A67" s="37" t="s">
        <v>601</v>
      </c>
      <c r="B67" s="45"/>
      <c r="C67" s="46"/>
      <c r="D67" s="46"/>
      <c r="E67" s="39" t="s">
        <v>4993</v>
      </c>
      <c r="F67" s="46"/>
      <c r="G67" s="46"/>
      <c r="H67" s="46"/>
      <c r="I67" s="46"/>
      <c r="J67" s="48"/>
    </row>
    <row r="68">
      <c r="A68" s="31" t="s">
        <v>591</v>
      </c>
      <c r="B68" s="32"/>
      <c r="C68" s="33" t="s">
        <v>5354</v>
      </c>
      <c r="D68" s="34"/>
      <c r="E68" s="31" t="s">
        <v>1643</v>
      </c>
      <c r="F68" s="34"/>
      <c r="G68" s="34"/>
      <c r="H68" s="34"/>
      <c r="I68" s="35">
        <f>SUMIFS(I69:I80,A69:A80,"P")</f>
        <v>0</v>
      </c>
      <c r="J68" s="36"/>
    </row>
    <row r="69">
      <c r="A69" s="37" t="s">
        <v>593</v>
      </c>
      <c r="B69" s="37">
        <v>15</v>
      </c>
      <c r="C69" s="38" t="s">
        <v>5015</v>
      </c>
      <c r="D69" s="37" t="s">
        <v>595</v>
      </c>
      <c r="E69" s="39" t="s">
        <v>5359</v>
      </c>
      <c r="F69" s="40" t="s">
        <v>641</v>
      </c>
      <c r="G69" s="41">
        <v>85.584999999999994</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7149</v>
      </c>
      <c r="F71" s="46"/>
      <c r="G71" s="46"/>
      <c r="H71" s="46"/>
      <c r="I71" s="46"/>
      <c r="J71" s="48"/>
    </row>
    <row r="72" ht="409.5">
      <c r="A72" s="37" t="s">
        <v>601</v>
      </c>
      <c r="B72" s="45"/>
      <c r="C72" s="46"/>
      <c r="D72" s="46"/>
      <c r="E72" s="39" t="s">
        <v>5340</v>
      </c>
      <c r="F72" s="46"/>
      <c r="G72" s="46"/>
      <c r="H72" s="46"/>
      <c r="I72" s="46"/>
      <c r="J72" s="48"/>
    </row>
    <row r="73">
      <c r="A73" s="37" t="s">
        <v>593</v>
      </c>
      <c r="B73" s="37">
        <v>16</v>
      </c>
      <c r="C73" s="38" t="s">
        <v>4540</v>
      </c>
      <c r="D73" s="37" t="s">
        <v>595</v>
      </c>
      <c r="E73" s="39" t="s">
        <v>4541</v>
      </c>
      <c r="F73" s="40" t="s">
        <v>641</v>
      </c>
      <c r="G73" s="41">
        <v>127.883</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7150</v>
      </c>
      <c r="F75" s="46"/>
      <c r="G75" s="46"/>
      <c r="H75" s="46"/>
      <c r="I75" s="46"/>
      <c r="J75" s="48"/>
    </row>
    <row r="76" ht="150">
      <c r="A76" s="37" t="s">
        <v>601</v>
      </c>
      <c r="B76" s="45"/>
      <c r="C76" s="46"/>
      <c r="D76" s="46"/>
      <c r="E76" s="39" t="s">
        <v>5377</v>
      </c>
      <c r="F76" s="46"/>
      <c r="G76" s="46"/>
      <c r="H76" s="46"/>
      <c r="I76" s="46"/>
      <c r="J76" s="48"/>
    </row>
    <row r="77">
      <c r="A77" s="37" t="s">
        <v>593</v>
      </c>
      <c r="B77" s="37">
        <v>17</v>
      </c>
      <c r="C77" s="38" t="s">
        <v>5529</v>
      </c>
      <c r="D77" s="37" t="s">
        <v>595</v>
      </c>
      <c r="E77" s="39" t="s">
        <v>5530</v>
      </c>
      <c r="F77" s="40" t="s">
        <v>641</v>
      </c>
      <c r="G77" s="41">
        <v>12.629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7151</v>
      </c>
      <c r="F79" s="46"/>
      <c r="G79" s="46"/>
      <c r="H79" s="46"/>
      <c r="I79" s="46"/>
      <c r="J79" s="48"/>
    </row>
    <row r="80" ht="409.5">
      <c r="A80" s="37" t="s">
        <v>601</v>
      </c>
      <c r="B80" s="45"/>
      <c r="C80" s="46"/>
      <c r="D80" s="46"/>
      <c r="E80" s="39" t="s">
        <v>5532</v>
      </c>
      <c r="F80" s="46"/>
      <c r="G80" s="46"/>
      <c r="H80" s="46"/>
      <c r="I80" s="46"/>
      <c r="J80" s="48"/>
    </row>
    <row r="81">
      <c r="A81" s="31" t="s">
        <v>591</v>
      </c>
      <c r="B81" s="32"/>
      <c r="C81" s="33" t="s">
        <v>1689</v>
      </c>
      <c r="D81" s="34"/>
      <c r="E81" s="31" t="s">
        <v>5172</v>
      </c>
      <c r="F81" s="34"/>
      <c r="G81" s="34"/>
      <c r="H81" s="34"/>
      <c r="I81" s="35">
        <f>SUMIFS(I82:I89,A82:A89,"P")</f>
        <v>0</v>
      </c>
      <c r="J81" s="36"/>
    </row>
    <row r="82" ht="30">
      <c r="A82" s="37" t="s">
        <v>593</v>
      </c>
      <c r="B82" s="37">
        <v>18</v>
      </c>
      <c r="C82" s="38" t="s">
        <v>4570</v>
      </c>
      <c r="D82" s="37" t="s">
        <v>595</v>
      </c>
      <c r="E82" s="39" t="s">
        <v>5384</v>
      </c>
      <c r="F82" s="40" t="s">
        <v>650</v>
      </c>
      <c r="G82" s="41">
        <v>1661.8579999999999</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7152</v>
      </c>
      <c r="F84" s="46"/>
      <c r="G84" s="46"/>
      <c r="H84" s="46"/>
      <c r="I84" s="46"/>
      <c r="J84" s="48"/>
    </row>
    <row r="85" ht="270">
      <c r="A85" s="37" t="s">
        <v>601</v>
      </c>
      <c r="B85" s="45"/>
      <c r="C85" s="46"/>
      <c r="D85" s="46"/>
      <c r="E85" s="39" t="s">
        <v>5386</v>
      </c>
      <c r="F85" s="46"/>
      <c r="G85" s="46"/>
      <c r="H85" s="46"/>
      <c r="I85" s="46"/>
      <c r="J85" s="48"/>
    </row>
    <row r="86">
      <c r="A86" s="37" t="s">
        <v>593</v>
      </c>
      <c r="B86" s="37">
        <v>19</v>
      </c>
      <c r="C86" s="38" t="s">
        <v>5397</v>
      </c>
      <c r="D86" s="37" t="s">
        <v>595</v>
      </c>
      <c r="E86" s="39" t="s">
        <v>5398</v>
      </c>
      <c r="F86" s="40" t="s">
        <v>650</v>
      </c>
      <c r="G86" s="41">
        <v>553.95299999999997</v>
      </c>
      <c r="H86" s="42">
        <v>0</v>
      </c>
      <c r="I86" s="43">
        <f>ROUND(G86*H86,P4)</f>
        <v>0</v>
      </c>
      <c r="J86" s="37"/>
      <c r="O86" s="44">
        <f>I86*0.21</f>
        <v>0</v>
      </c>
      <c r="P86">
        <v>3</v>
      </c>
    </row>
    <row r="87">
      <c r="A87" s="37" t="s">
        <v>598</v>
      </c>
      <c r="B87" s="45"/>
      <c r="C87" s="46"/>
      <c r="D87" s="46"/>
      <c r="E87" s="47" t="s">
        <v>595</v>
      </c>
      <c r="F87" s="46"/>
      <c r="G87" s="46"/>
      <c r="H87" s="46"/>
      <c r="I87" s="46"/>
      <c r="J87" s="48"/>
    </row>
    <row r="88" ht="120">
      <c r="A88" s="37" t="s">
        <v>599</v>
      </c>
      <c r="B88" s="45"/>
      <c r="C88" s="46"/>
      <c r="D88" s="46"/>
      <c r="E88" s="49" t="s">
        <v>7153</v>
      </c>
      <c r="F88" s="46"/>
      <c r="G88" s="46"/>
      <c r="H88" s="46"/>
      <c r="I88" s="46"/>
      <c r="J88" s="48"/>
    </row>
    <row r="89" ht="45">
      <c r="A89" s="37" t="s">
        <v>601</v>
      </c>
      <c r="B89" s="45"/>
      <c r="C89" s="46"/>
      <c r="D89" s="46"/>
      <c r="E89" s="39" t="s">
        <v>5396</v>
      </c>
      <c r="F89" s="46"/>
      <c r="G89" s="46"/>
      <c r="H89" s="46"/>
      <c r="I89" s="46"/>
      <c r="J89" s="48"/>
    </row>
    <row r="90">
      <c r="A90" s="31" t="s">
        <v>591</v>
      </c>
      <c r="B90" s="32"/>
      <c r="C90" s="33" t="s">
        <v>1812</v>
      </c>
      <c r="D90" s="34"/>
      <c r="E90" s="31" t="s">
        <v>1813</v>
      </c>
      <c r="F90" s="34"/>
      <c r="G90" s="34"/>
      <c r="H90" s="34"/>
      <c r="I90" s="35">
        <f>SUMIFS(I91:I94,A91:A94,"P")</f>
        <v>0</v>
      </c>
      <c r="J90" s="36"/>
    </row>
    <row r="91" ht="45">
      <c r="A91" s="37" t="s">
        <v>593</v>
      </c>
      <c r="B91" s="37">
        <v>20</v>
      </c>
      <c r="C91" s="38" t="s">
        <v>1814</v>
      </c>
      <c r="D91" s="37" t="s">
        <v>1815</v>
      </c>
      <c r="E91" s="39" t="s">
        <v>1816</v>
      </c>
      <c r="F91" s="40" t="s">
        <v>1127</v>
      </c>
      <c r="G91" s="41">
        <v>12132.639999999999</v>
      </c>
      <c r="H91" s="42">
        <v>0</v>
      </c>
      <c r="I91" s="43">
        <f>ROUND(G91*H91,P4)</f>
        <v>0</v>
      </c>
      <c r="J91" s="37"/>
      <c r="O91" s="44">
        <f>I91*0.21</f>
        <v>0</v>
      </c>
      <c r="P91">
        <v>3</v>
      </c>
    </row>
    <row r="92">
      <c r="A92" s="37" t="s">
        <v>598</v>
      </c>
      <c r="B92" s="45"/>
      <c r="C92" s="46"/>
      <c r="D92" s="46"/>
      <c r="E92" s="39" t="s">
        <v>1817</v>
      </c>
      <c r="F92" s="46"/>
      <c r="G92" s="46"/>
      <c r="H92" s="46"/>
      <c r="I92" s="46"/>
      <c r="J92" s="48"/>
    </row>
    <row r="93" ht="45">
      <c r="A93" s="37" t="s">
        <v>599</v>
      </c>
      <c r="B93" s="45"/>
      <c r="C93" s="46"/>
      <c r="D93" s="46"/>
      <c r="E93" s="49" t="s">
        <v>7154</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kLdOKd2k0dMcFkRZDClz1LdqNfAkszM4Zlrt5H0Sq56PFUnfJ+llX6bu3gWFyJBY3DX2iKSdKy9NxzM16DqIaw==" hashValue="4vQ/w2EIBu45mB1KY9diCKS7TwXHUpKNoPwD4Reh43IJ3q1x9jdwgUSMyulm2eMURKzNZvDP0oQM9ZlKsT2jm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7155</v>
      </c>
      <c r="I3" s="25">
        <f>SUMIFS(I12:I115,A12:A115,"SD")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7117</v>
      </c>
      <c r="D6" s="22"/>
      <c r="E6" s="23" t="s">
        <v>235</v>
      </c>
      <c r="F6" s="17"/>
      <c r="G6" s="17"/>
      <c r="H6" s="17"/>
      <c r="I6" s="17"/>
      <c r="J6" s="19"/>
    </row>
    <row r="7">
      <c r="A7" s="3" t="s">
        <v>578</v>
      </c>
      <c r="B7" s="20" t="s">
        <v>573</v>
      </c>
      <c r="C7" s="21" t="s">
        <v>7133</v>
      </c>
      <c r="D7" s="22"/>
      <c r="E7" s="23" t="s">
        <v>239</v>
      </c>
      <c r="F7" s="17"/>
      <c r="G7" s="17"/>
      <c r="H7" s="17"/>
      <c r="I7" s="17"/>
      <c r="J7" s="19"/>
    </row>
    <row r="8">
      <c r="A8" s="3" t="s">
        <v>1569</v>
      </c>
      <c r="B8" s="20" t="s">
        <v>579</v>
      </c>
      <c r="C8" s="21" t="s">
        <v>7155</v>
      </c>
      <c r="D8" s="22"/>
      <c r="E8" s="23" t="s">
        <v>243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SUMIFS(I13:I16,A13:A16,"P")</f>
        <v>0</v>
      </c>
      <c r="J12" s="36"/>
    </row>
    <row r="13">
      <c r="A13" s="37" t="s">
        <v>593</v>
      </c>
      <c r="B13" s="37">
        <v>1</v>
      </c>
      <c r="C13" s="38" t="s">
        <v>5735</v>
      </c>
      <c r="D13" s="37" t="s">
        <v>595</v>
      </c>
      <c r="E13" s="39" t="s">
        <v>5271</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5255</v>
      </c>
      <c r="F15" s="46"/>
      <c r="G15" s="46"/>
      <c r="H15" s="46"/>
      <c r="I15" s="46"/>
      <c r="J15" s="48"/>
    </row>
    <row r="16">
      <c r="A16" s="37" t="s">
        <v>601</v>
      </c>
      <c r="B16" s="45"/>
      <c r="C16" s="46"/>
      <c r="D16" s="46"/>
      <c r="E16" s="39" t="s">
        <v>5272</v>
      </c>
      <c r="F16" s="46"/>
      <c r="G16" s="46"/>
      <c r="H16" s="46"/>
      <c r="I16" s="46"/>
      <c r="J16" s="48"/>
    </row>
    <row r="17">
      <c r="A17" s="31" t="s">
        <v>591</v>
      </c>
      <c r="B17" s="32"/>
      <c r="C17" s="33" t="s">
        <v>5273</v>
      </c>
      <c r="D17" s="34"/>
      <c r="E17" s="31" t="s">
        <v>638</v>
      </c>
      <c r="F17" s="34"/>
      <c r="G17" s="34"/>
      <c r="H17" s="34"/>
      <c r="I17" s="35">
        <f>SUMIFS(I18:I45,A18:A45,"P")</f>
        <v>0</v>
      </c>
      <c r="J17" s="36"/>
    </row>
    <row r="18">
      <c r="A18" s="37" t="s">
        <v>593</v>
      </c>
      <c r="B18" s="37">
        <v>3</v>
      </c>
      <c r="C18" s="38" t="s">
        <v>5274</v>
      </c>
      <c r="D18" s="37" t="s">
        <v>595</v>
      </c>
      <c r="E18" s="39" t="s">
        <v>5275</v>
      </c>
      <c r="F18" s="40" t="s">
        <v>624</v>
      </c>
      <c r="G18" s="41">
        <v>24</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7156</v>
      </c>
      <c r="F20" s="46"/>
      <c r="G20" s="46"/>
      <c r="H20" s="46"/>
      <c r="I20" s="46"/>
      <c r="J20" s="48"/>
    </row>
    <row r="21" ht="45">
      <c r="A21" s="37" t="s">
        <v>601</v>
      </c>
      <c r="B21" s="45"/>
      <c r="C21" s="46"/>
      <c r="D21" s="46"/>
      <c r="E21" s="39" t="s">
        <v>5277</v>
      </c>
      <c r="F21" s="46"/>
      <c r="G21" s="46"/>
      <c r="H21" s="46"/>
      <c r="I21" s="46"/>
      <c r="J21" s="48"/>
    </row>
    <row r="22">
      <c r="A22" s="37" t="s">
        <v>593</v>
      </c>
      <c r="B22" s="37">
        <v>4</v>
      </c>
      <c r="C22" s="38" t="s">
        <v>5278</v>
      </c>
      <c r="D22" s="37" t="s">
        <v>595</v>
      </c>
      <c r="E22" s="39" t="s">
        <v>5279</v>
      </c>
      <c r="F22" s="40" t="s">
        <v>641</v>
      </c>
      <c r="G22" s="41">
        <v>91.599999999999994</v>
      </c>
      <c r="H22" s="42">
        <v>0</v>
      </c>
      <c r="I22" s="43">
        <f>ROUND(G22*H22,P4)</f>
        <v>0</v>
      </c>
      <c r="J22" s="37"/>
      <c r="O22" s="44">
        <f>I22*0.21</f>
        <v>0</v>
      </c>
      <c r="P22">
        <v>3</v>
      </c>
    </row>
    <row r="23">
      <c r="A23" s="37" t="s">
        <v>598</v>
      </c>
      <c r="B23" s="45"/>
      <c r="C23" s="46"/>
      <c r="D23" s="46"/>
      <c r="E23" s="47" t="s">
        <v>595</v>
      </c>
      <c r="F23" s="46"/>
      <c r="G23" s="46"/>
      <c r="H23" s="46"/>
      <c r="I23" s="46"/>
      <c r="J23" s="48"/>
    </row>
    <row r="24" ht="60">
      <c r="A24" s="37" t="s">
        <v>599</v>
      </c>
      <c r="B24" s="45"/>
      <c r="C24" s="46"/>
      <c r="D24" s="46"/>
      <c r="E24" s="49" t="s">
        <v>7157</v>
      </c>
      <c r="F24" s="46"/>
      <c r="G24" s="46"/>
      <c r="H24" s="46"/>
      <c r="I24" s="46"/>
      <c r="J24" s="48"/>
    </row>
    <row r="25" ht="45">
      <c r="A25" s="37" t="s">
        <v>601</v>
      </c>
      <c r="B25" s="45"/>
      <c r="C25" s="46"/>
      <c r="D25" s="46"/>
      <c r="E25" s="39" t="s">
        <v>5281</v>
      </c>
      <c r="F25" s="46"/>
      <c r="G25" s="46"/>
      <c r="H25" s="46"/>
      <c r="I25" s="46"/>
      <c r="J25" s="48"/>
    </row>
    <row r="26">
      <c r="A26" s="37" t="s">
        <v>593</v>
      </c>
      <c r="B26" s="37">
        <v>5</v>
      </c>
      <c r="C26" s="38" t="s">
        <v>4689</v>
      </c>
      <c r="D26" s="37" t="s">
        <v>595</v>
      </c>
      <c r="E26" s="39" t="s">
        <v>6267</v>
      </c>
      <c r="F26" s="40" t="s">
        <v>641</v>
      </c>
      <c r="G26" s="41">
        <v>1026.2</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599</v>
      </c>
      <c r="B28" s="45"/>
      <c r="C28" s="46"/>
      <c r="D28" s="46"/>
      <c r="E28" s="49" t="s">
        <v>7158</v>
      </c>
      <c r="F28" s="46"/>
      <c r="G28" s="46"/>
      <c r="H28" s="46"/>
      <c r="I28" s="46"/>
      <c r="J28" s="48"/>
    </row>
    <row r="29" ht="409.5">
      <c r="A29" s="37" t="s">
        <v>601</v>
      </c>
      <c r="B29" s="45"/>
      <c r="C29" s="46"/>
      <c r="D29" s="46"/>
      <c r="E29" s="39" t="s">
        <v>5285</v>
      </c>
      <c r="F29" s="46"/>
      <c r="G29" s="46"/>
      <c r="H29" s="46"/>
      <c r="I29" s="46"/>
      <c r="J29" s="48"/>
    </row>
    <row r="30">
      <c r="A30" s="37" t="s">
        <v>593</v>
      </c>
      <c r="B30" s="37">
        <v>6</v>
      </c>
      <c r="C30" s="38" t="s">
        <v>4466</v>
      </c>
      <c r="D30" s="37" t="s">
        <v>595</v>
      </c>
      <c r="E30" s="39" t="s">
        <v>5297</v>
      </c>
      <c r="F30" s="40" t="s">
        <v>641</v>
      </c>
      <c r="G30" s="41">
        <v>153.63</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7159</v>
      </c>
      <c r="F32" s="46"/>
      <c r="G32" s="46"/>
      <c r="H32" s="46"/>
      <c r="I32" s="46"/>
      <c r="J32" s="48"/>
    </row>
    <row r="33" ht="300">
      <c r="A33" s="37" t="s">
        <v>601</v>
      </c>
      <c r="B33" s="45"/>
      <c r="C33" s="46"/>
      <c r="D33" s="46"/>
      <c r="E33" s="39" t="s">
        <v>5299</v>
      </c>
      <c r="F33" s="46"/>
      <c r="G33" s="46"/>
      <c r="H33" s="46"/>
      <c r="I33" s="46"/>
      <c r="J33" s="48"/>
    </row>
    <row r="34">
      <c r="A34" s="37" t="s">
        <v>593</v>
      </c>
      <c r="B34" s="37">
        <v>7</v>
      </c>
      <c r="C34" s="38" t="s">
        <v>7137</v>
      </c>
      <c r="D34" s="37" t="s">
        <v>595</v>
      </c>
      <c r="E34" s="39" t="s">
        <v>7138</v>
      </c>
      <c r="F34" s="40" t="s">
        <v>641</v>
      </c>
      <c r="G34" s="41">
        <v>25.399999999999999</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7160</v>
      </c>
      <c r="F36" s="46"/>
      <c r="G36" s="46"/>
      <c r="H36" s="46"/>
      <c r="I36" s="46"/>
      <c r="J36" s="48"/>
    </row>
    <row r="37" ht="45">
      <c r="A37" s="37" t="s">
        <v>601</v>
      </c>
      <c r="B37" s="45"/>
      <c r="C37" s="46"/>
      <c r="D37" s="46"/>
      <c r="E37" s="39" t="s">
        <v>5307</v>
      </c>
      <c r="F37" s="46"/>
      <c r="G37" s="46"/>
      <c r="H37" s="46"/>
      <c r="I37" s="46"/>
      <c r="J37" s="48"/>
    </row>
    <row r="38">
      <c r="A38" s="37" t="s">
        <v>593</v>
      </c>
      <c r="B38" s="37">
        <v>8</v>
      </c>
      <c r="C38" s="38" t="s">
        <v>4491</v>
      </c>
      <c r="D38" s="37" t="s">
        <v>595</v>
      </c>
      <c r="E38" s="39" t="s">
        <v>4492</v>
      </c>
      <c r="F38" s="40" t="s">
        <v>650</v>
      </c>
      <c r="G38" s="41">
        <v>127</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7161</v>
      </c>
      <c r="F40" s="46"/>
      <c r="G40" s="46"/>
      <c r="H40" s="46"/>
      <c r="I40" s="46"/>
      <c r="J40" s="48"/>
    </row>
    <row r="41" ht="30">
      <c r="A41" s="37" t="s">
        <v>601</v>
      </c>
      <c r="B41" s="45"/>
      <c r="C41" s="46"/>
      <c r="D41" s="46"/>
      <c r="E41" s="39" t="s">
        <v>5309</v>
      </c>
      <c r="F41" s="46"/>
      <c r="G41" s="46"/>
      <c r="H41" s="46"/>
      <c r="I41" s="46"/>
      <c r="J41" s="48"/>
    </row>
    <row r="42" ht="30">
      <c r="A42" s="37" t="s">
        <v>593</v>
      </c>
      <c r="B42" s="37">
        <v>9</v>
      </c>
      <c r="C42" s="38" t="s">
        <v>5310</v>
      </c>
      <c r="D42" s="37" t="s">
        <v>595</v>
      </c>
      <c r="E42" s="39" t="s">
        <v>5311</v>
      </c>
      <c r="F42" s="40" t="s">
        <v>641</v>
      </c>
      <c r="G42" s="41">
        <v>25.399999999999999</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7160</v>
      </c>
      <c r="F44" s="46"/>
      <c r="G44" s="46"/>
      <c r="H44" s="46"/>
      <c r="I44" s="46"/>
      <c r="J44" s="48"/>
    </row>
    <row r="45" ht="45">
      <c r="A45" s="37" t="s">
        <v>601</v>
      </c>
      <c r="B45" s="45"/>
      <c r="C45" s="46"/>
      <c r="D45" s="46"/>
      <c r="E45" s="39" t="s">
        <v>5313</v>
      </c>
      <c r="F45" s="46"/>
      <c r="G45" s="46"/>
      <c r="H45" s="46"/>
      <c r="I45" s="46"/>
      <c r="J45" s="48"/>
    </row>
    <row r="46">
      <c r="A46" s="31" t="s">
        <v>591</v>
      </c>
      <c r="B46" s="32"/>
      <c r="C46" s="33" t="s">
        <v>5314</v>
      </c>
      <c r="D46" s="34"/>
      <c r="E46" s="31" t="s">
        <v>4955</v>
      </c>
      <c r="F46" s="34"/>
      <c r="G46" s="34"/>
      <c r="H46" s="34"/>
      <c r="I46" s="35">
        <f>SUMIFS(I47:I58,A47:A58,"P")</f>
        <v>0</v>
      </c>
      <c r="J46" s="36"/>
    </row>
    <row r="47">
      <c r="A47" s="37" t="s">
        <v>593</v>
      </c>
      <c r="B47" s="37">
        <v>10</v>
      </c>
      <c r="C47" s="38" t="s">
        <v>4977</v>
      </c>
      <c r="D47" s="37" t="s">
        <v>595</v>
      </c>
      <c r="E47" s="39" t="s">
        <v>4978</v>
      </c>
      <c r="F47" s="40" t="s">
        <v>641</v>
      </c>
      <c r="G47" s="41">
        <v>5.8319999999999999</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7162</v>
      </c>
      <c r="F49" s="46"/>
      <c r="G49" s="46"/>
      <c r="H49" s="46"/>
      <c r="I49" s="46"/>
      <c r="J49" s="48"/>
    </row>
    <row r="50" ht="409.5">
      <c r="A50" s="37" t="s">
        <v>601</v>
      </c>
      <c r="B50" s="45"/>
      <c r="C50" s="46"/>
      <c r="D50" s="46"/>
      <c r="E50" s="39" t="s">
        <v>5075</v>
      </c>
      <c r="F50" s="46"/>
      <c r="G50" s="46"/>
      <c r="H50" s="46"/>
      <c r="I50" s="46"/>
      <c r="J50" s="48"/>
    </row>
    <row r="51">
      <c r="A51" s="37" t="s">
        <v>593</v>
      </c>
      <c r="B51" s="37">
        <v>11</v>
      </c>
      <c r="C51" s="38" t="s">
        <v>5599</v>
      </c>
      <c r="D51" s="37" t="s">
        <v>595</v>
      </c>
      <c r="E51" s="39" t="s">
        <v>5600</v>
      </c>
      <c r="F51" s="40" t="s">
        <v>1127</v>
      </c>
      <c r="G51" s="41">
        <v>0.73599999999999999</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7163</v>
      </c>
      <c r="F53" s="46"/>
      <c r="G53" s="46"/>
      <c r="H53" s="46"/>
      <c r="I53" s="46"/>
      <c r="J53" s="48"/>
    </row>
    <row r="54" ht="330">
      <c r="A54" s="37" t="s">
        <v>601</v>
      </c>
      <c r="B54" s="45"/>
      <c r="C54" s="46"/>
      <c r="D54" s="46"/>
      <c r="E54" s="39" t="s">
        <v>5344</v>
      </c>
      <c r="F54" s="46"/>
      <c r="G54" s="46"/>
      <c r="H54" s="46"/>
      <c r="I54" s="46"/>
      <c r="J54" s="48"/>
    </row>
    <row r="55">
      <c r="A55" s="37" t="s">
        <v>593</v>
      </c>
      <c r="B55" s="37">
        <v>12</v>
      </c>
      <c r="C55" s="38" t="s">
        <v>5795</v>
      </c>
      <c r="D55" s="37" t="s">
        <v>595</v>
      </c>
      <c r="E55" s="39" t="s">
        <v>5796</v>
      </c>
      <c r="F55" s="40" t="s">
        <v>650</v>
      </c>
      <c r="G55" s="41">
        <v>127</v>
      </c>
      <c r="H55" s="42">
        <v>0</v>
      </c>
      <c r="I55" s="43">
        <f>ROUND(G55*H55,P4)</f>
        <v>0</v>
      </c>
      <c r="J55" s="37"/>
      <c r="O55" s="44">
        <f>I55*0.21</f>
        <v>0</v>
      </c>
      <c r="P55">
        <v>3</v>
      </c>
    </row>
    <row r="56">
      <c r="A56" s="37" t="s">
        <v>598</v>
      </c>
      <c r="B56" s="45"/>
      <c r="C56" s="46"/>
      <c r="D56" s="46"/>
      <c r="E56" s="47" t="s">
        <v>595</v>
      </c>
      <c r="F56" s="46"/>
      <c r="G56" s="46"/>
      <c r="H56" s="46"/>
      <c r="I56" s="46"/>
      <c r="J56" s="48"/>
    </row>
    <row r="57" ht="60">
      <c r="A57" s="37" t="s">
        <v>599</v>
      </c>
      <c r="B57" s="45"/>
      <c r="C57" s="46"/>
      <c r="D57" s="46"/>
      <c r="E57" s="49" t="s">
        <v>7164</v>
      </c>
      <c r="F57" s="46"/>
      <c r="G57" s="46"/>
      <c r="H57" s="46"/>
      <c r="I57" s="46"/>
      <c r="J57" s="48"/>
    </row>
    <row r="58" ht="120">
      <c r="A58" s="37" t="s">
        <v>601</v>
      </c>
      <c r="B58" s="45"/>
      <c r="C58" s="46"/>
      <c r="D58" s="46"/>
      <c r="E58" s="39" t="s">
        <v>5798</v>
      </c>
      <c r="F58" s="46"/>
      <c r="G58" s="46"/>
      <c r="H58" s="46"/>
      <c r="I58" s="46"/>
      <c r="J58" s="48"/>
    </row>
    <row r="59">
      <c r="A59" s="31" t="s">
        <v>591</v>
      </c>
      <c r="B59" s="32"/>
      <c r="C59" s="33" t="s">
        <v>5328</v>
      </c>
      <c r="D59" s="34"/>
      <c r="E59" s="31" t="s">
        <v>4985</v>
      </c>
      <c r="F59" s="34"/>
      <c r="G59" s="34"/>
      <c r="H59" s="34"/>
      <c r="I59" s="35">
        <f>SUMIFS(I60:I71,A60:A71,"P")</f>
        <v>0</v>
      </c>
      <c r="J59" s="36"/>
    </row>
    <row r="60">
      <c r="A60" s="37" t="s">
        <v>593</v>
      </c>
      <c r="B60" s="37">
        <v>13</v>
      </c>
      <c r="C60" s="38" t="s">
        <v>7165</v>
      </c>
      <c r="D60" s="37" t="s">
        <v>595</v>
      </c>
      <c r="E60" s="39" t="s">
        <v>7166</v>
      </c>
      <c r="F60" s="40" t="s">
        <v>641</v>
      </c>
      <c r="G60" s="41">
        <v>20.727</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7167</v>
      </c>
      <c r="F62" s="46"/>
      <c r="G62" s="46"/>
      <c r="H62" s="46"/>
      <c r="I62" s="46"/>
      <c r="J62" s="48"/>
    </row>
    <row r="63" ht="409.5">
      <c r="A63" s="37" t="s">
        <v>601</v>
      </c>
      <c r="B63" s="45"/>
      <c r="C63" s="46"/>
      <c r="D63" s="46"/>
      <c r="E63" s="39" t="s">
        <v>5340</v>
      </c>
      <c r="F63" s="46"/>
      <c r="G63" s="46"/>
      <c r="H63" s="46"/>
      <c r="I63" s="46"/>
      <c r="J63" s="48"/>
    </row>
    <row r="64">
      <c r="A64" s="37" t="s">
        <v>593</v>
      </c>
      <c r="B64" s="37">
        <v>14</v>
      </c>
      <c r="C64" s="38" t="s">
        <v>7168</v>
      </c>
      <c r="D64" s="37" t="s">
        <v>595</v>
      </c>
      <c r="E64" s="39" t="s">
        <v>7169</v>
      </c>
      <c r="F64" s="40" t="s">
        <v>1127</v>
      </c>
      <c r="G64" s="41">
        <v>6.9489999999999998</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7170</v>
      </c>
      <c r="F66" s="46"/>
      <c r="G66" s="46"/>
      <c r="H66" s="46"/>
      <c r="I66" s="46"/>
      <c r="J66" s="48"/>
    </row>
    <row r="67" ht="330">
      <c r="A67" s="37" t="s">
        <v>601</v>
      </c>
      <c r="B67" s="45"/>
      <c r="C67" s="46"/>
      <c r="D67" s="46"/>
      <c r="E67" s="39" t="s">
        <v>5344</v>
      </c>
      <c r="F67" s="46"/>
      <c r="G67" s="46"/>
      <c r="H67" s="46"/>
      <c r="I67" s="46"/>
      <c r="J67" s="48"/>
    </row>
    <row r="68">
      <c r="A68" s="37" t="s">
        <v>593</v>
      </c>
      <c r="B68" s="37">
        <v>15</v>
      </c>
      <c r="C68" s="38" t="s">
        <v>6415</v>
      </c>
      <c r="D68" s="37" t="s">
        <v>595</v>
      </c>
      <c r="E68" s="39" t="s">
        <v>7147</v>
      </c>
      <c r="F68" s="40" t="s">
        <v>641</v>
      </c>
      <c r="G68" s="41">
        <v>18.007999999999999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7171</v>
      </c>
      <c r="F70" s="46"/>
      <c r="G70" s="46"/>
      <c r="H70" s="46"/>
      <c r="I70" s="46"/>
      <c r="J70" s="48"/>
    </row>
    <row r="71" ht="300">
      <c r="A71" s="37" t="s">
        <v>601</v>
      </c>
      <c r="B71" s="45"/>
      <c r="C71" s="46"/>
      <c r="D71" s="46"/>
      <c r="E71" s="39" t="s">
        <v>4993</v>
      </c>
      <c r="F71" s="46"/>
      <c r="G71" s="46"/>
      <c r="H71" s="46"/>
      <c r="I71" s="46"/>
      <c r="J71" s="48"/>
    </row>
    <row r="72">
      <c r="A72" s="31" t="s">
        <v>591</v>
      </c>
      <c r="B72" s="32"/>
      <c r="C72" s="33" t="s">
        <v>5354</v>
      </c>
      <c r="D72" s="34"/>
      <c r="E72" s="31" t="s">
        <v>1643</v>
      </c>
      <c r="F72" s="34"/>
      <c r="G72" s="34"/>
      <c r="H72" s="34"/>
      <c r="I72" s="35">
        <f>SUMIFS(I73:I88,A73:A88,"P")</f>
        <v>0</v>
      </c>
      <c r="J72" s="36"/>
    </row>
    <row r="73">
      <c r="A73" s="37" t="s">
        <v>593</v>
      </c>
      <c r="B73" s="37">
        <v>16</v>
      </c>
      <c r="C73" s="38" t="s">
        <v>5015</v>
      </c>
      <c r="D73" s="37" t="s">
        <v>595</v>
      </c>
      <c r="E73" s="39" t="s">
        <v>5359</v>
      </c>
      <c r="F73" s="40" t="s">
        <v>641</v>
      </c>
      <c r="G73" s="41">
        <v>35.475999999999999</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7172</v>
      </c>
      <c r="F75" s="46"/>
      <c r="G75" s="46"/>
      <c r="H75" s="46"/>
      <c r="I75" s="46"/>
      <c r="J75" s="48"/>
    </row>
    <row r="76" ht="409.5">
      <c r="A76" s="37" t="s">
        <v>601</v>
      </c>
      <c r="B76" s="45"/>
      <c r="C76" s="46"/>
      <c r="D76" s="46"/>
      <c r="E76" s="39" t="s">
        <v>5340</v>
      </c>
      <c r="F76" s="46"/>
      <c r="G76" s="46"/>
      <c r="H76" s="46"/>
      <c r="I76" s="46"/>
      <c r="J76" s="48"/>
    </row>
    <row r="77">
      <c r="A77" s="37" t="s">
        <v>593</v>
      </c>
      <c r="B77" s="37">
        <v>17</v>
      </c>
      <c r="C77" s="38" t="s">
        <v>4540</v>
      </c>
      <c r="D77" s="37" t="s">
        <v>595</v>
      </c>
      <c r="E77" s="39" t="s">
        <v>4541</v>
      </c>
      <c r="F77" s="40" t="s">
        <v>641</v>
      </c>
      <c r="G77" s="41">
        <v>17.346</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7173</v>
      </c>
      <c r="F79" s="46"/>
      <c r="G79" s="46"/>
      <c r="H79" s="46"/>
      <c r="I79" s="46"/>
      <c r="J79" s="48"/>
    </row>
    <row r="80" ht="150">
      <c r="A80" s="37" t="s">
        <v>601</v>
      </c>
      <c r="B80" s="45"/>
      <c r="C80" s="46"/>
      <c r="D80" s="46"/>
      <c r="E80" s="39" t="s">
        <v>5377</v>
      </c>
      <c r="F80" s="46"/>
      <c r="G80" s="46"/>
      <c r="H80" s="46"/>
      <c r="I80" s="46"/>
      <c r="J80" s="48"/>
    </row>
    <row r="81">
      <c r="A81" s="37" t="s">
        <v>593</v>
      </c>
      <c r="B81" s="37">
        <v>18</v>
      </c>
      <c r="C81" s="38" t="s">
        <v>5529</v>
      </c>
      <c r="D81" s="37" t="s">
        <v>595</v>
      </c>
      <c r="E81" s="39" t="s">
        <v>5530</v>
      </c>
      <c r="F81" s="40" t="s">
        <v>641</v>
      </c>
      <c r="G81" s="41">
        <v>8.4120000000000008</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7174</v>
      </c>
      <c r="F83" s="46"/>
      <c r="G83" s="46"/>
      <c r="H83" s="46"/>
      <c r="I83" s="46"/>
      <c r="J83" s="48"/>
    </row>
    <row r="84" ht="409.5">
      <c r="A84" s="37" t="s">
        <v>601</v>
      </c>
      <c r="B84" s="45"/>
      <c r="C84" s="46"/>
      <c r="D84" s="46"/>
      <c r="E84" s="39" t="s">
        <v>5532</v>
      </c>
      <c r="F84" s="46"/>
      <c r="G84" s="46"/>
      <c r="H84" s="46"/>
      <c r="I84" s="46"/>
      <c r="J84" s="48"/>
    </row>
    <row r="85">
      <c r="A85" s="37" t="s">
        <v>593</v>
      </c>
      <c r="B85" s="37">
        <v>19</v>
      </c>
      <c r="C85" s="38" t="s">
        <v>7175</v>
      </c>
      <c r="D85" s="37" t="s">
        <v>595</v>
      </c>
      <c r="E85" s="39" t="s">
        <v>7176</v>
      </c>
      <c r="F85" s="40" t="s">
        <v>641</v>
      </c>
      <c r="G85" s="41">
        <v>43.204999999999998</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7177</v>
      </c>
      <c r="F87" s="46"/>
      <c r="G87" s="46"/>
      <c r="H87" s="46"/>
      <c r="I87" s="46"/>
      <c r="J87" s="48"/>
    </row>
    <row r="88" ht="409.5">
      <c r="A88" s="37" t="s">
        <v>601</v>
      </c>
      <c r="B88" s="45"/>
      <c r="C88" s="46"/>
      <c r="D88" s="46"/>
      <c r="E88" s="39" t="s">
        <v>7178</v>
      </c>
      <c r="F88" s="46"/>
      <c r="G88" s="46"/>
      <c r="H88" s="46"/>
      <c r="I88" s="46"/>
      <c r="J88" s="48"/>
    </row>
    <row r="89">
      <c r="A89" s="31" t="s">
        <v>591</v>
      </c>
      <c r="B89" s="32"/>
      <c r="C89" s="33" t="s">
        <v>1689</v>
      </c>
      <c r="D89" s="34"/>
      <c r="E89" s="31" t="s">
        <v>5172</v>
      </c>
      <c r="F89" s="34"/>
      <c r="G89" s="34"/>
      <c r="H89" s="34"/>
      <c r="I89" s="35">
        <f>SUMIFS(I90:I97,A90:A97,"P")</f>
        <v>0</v>
      </c>
      <c r="J89" s="36"/>
    </row>
    <row r="90" ht="30">
      <c r="A90" s="37" t="s">
        <v>593</v>
      </c>
      <c r="B90" s="37">
        <v>20</v>
      </c>
      <c r="C90" s="38" t="s">
        <v>4570</v>
      </c>
      <c r="D90" s="37" t="s">
        <v>595</v>
      </c>
      <c r="E90" s="39" t="s">
        <v>5384</v>
      </c>
      <c r="F90" s="40" t="s">
        <v>650</v>
      </c>
      <c r="G90" s="41">
        <v>381.27100000000002</v>
      </c>
      <c r="H90" s="42">
        <v>0</v>
      </c>
      <c r="I90" s="43">
        <f>ROUND(G90*H90,P4)</f>
        <v>0</v>
      </c>
      <c r="J90" s="37"/>
      <c r="O90" s="44">
        <f>I90*0.21</f>
        <v>0</v>
      </c>
      <c r="P90">
        <v>3</v>
      </c>
    </row>
    <row r="91">
      <c r="A91" s="37" t="s">
        <v>598</v>
      </c>
      <c r="B91" s="45"/>
      <c r="C91" s="46"/>
      <c r="D91" s="46"/>
      <c r="E91" s="47" t="s">
        <v>595</v>
      </c>
      <c r="F91" s="46"/>
      <c r="G91" s="46"/>
      <c r="H91" s="46"/>
      <c r="I91" s="46"/>
      <c r="J91" s="48"/>
    </row>
    <row r="92" ht="135">
      <c r="A92" s="37" t="s">
        <v>599</v>
      </c>
      <c r="B92" s="45"/>
      <c r="C92" s="46"/>
      <c r="D92" s="46"/>
      <c r="E92" s="49" t="s">
        <v>7179</v>
      </c>
      <c r="F92" s="46"/>
      <c r="G92" s="46"/>
      <c r="H92" s="46"/>
      <c r="I92" s="46"/>
      <c r="J92" s="48"/>
    </row>
    <row r="93" ht="270">
      <c r="A93" s="37" t="s">
        <v>601</v>
      </c>
      <c r="B93" s="45"/>
      <c r="C93" s="46"/>
      <c r="D93" s="46"/>
      <c r="E93" s="39" t="s">
        <v>5386</v>
      </c>
      <c r="F93" s="46"/>
      <c r="G93" s="46"/>
      <c r="H93" s="46"/>
      <c r="I93" s="46"/>
      <c r="J93" s="48"/>
    </row>
    <row r="94">
      <c r="A94" s="37" t="s">
        <v>593</v>
      </c>
      <c r="B94" s="37">
        <v>21</v>
      </c>
      <c r="C94" s="38" t="s">
        <v>5397</v>
      </c>
      <c r="D94" s="37" t="s">
        <v>595</v>
      </c>
      <c r="E94" s="39" t="s">
        <v>5398</v>
      </c>
      <c r="F94" s="40" t="s">
        <v>650</v>
      </c>
      <c r="G94" s="41">
        <v>127.09</v>
      </c>
      <c r="H94" s="42">
        <v>0</v>
      </c>
      <c r="I94" s="43">
        <f>ROUND(G94*H94,P4)</f>
        <v>0</v>
      </c>
      <c r="J94" s="37"/>
      <c r="O94" s="44">
        <f>I94*0.21</f>
        <v>0</v>
      </c>
      <c r="P94">
        <v>3</v>
      </c>
    </row>
    <row r="95">
      <c r="A95" s="37" t="s">
        <v>598</v>
      </c>
      <c r="B95" s="45"/>
      <c r="C95" s="46"/>
      <c r="D95" s="46"/>
      <c r="E95" s="47" t="s">
        <v>595</v>
      </c>
      <c r="F95" s="46"/>
      <c r="G95" s="46"/>
      <c r="H95" s="46"/>
      <c r="I95" s="46"/>
      <c r="J95" s="48"/>
    </row>
    <row r="96" ht="135">
      <c r="A96" s="37" t="s">
        <v>599</v>
      </c>
      <c r="B96" s="45"/>
      <c r="C96" s="46"/>
      <c r="D96" s="46"/>
      <c r="E96" s="49" t="s">
        <v>7180</v>
      </c>
      <c r="F96" s="46"/>
      <c r="G96" s="46"/>
      <c r="H96" s="46"/>
      <c r="I96" s="46"/>
      <c r="J96" s="48"/>
    </row>
    <row r="97" ht="45">
      <c r="A97" s="37" t="s">
        <v>601</v>
      </c>
      <c r="B97" s="45"/>
      <c r="C97" s="46"/>
      <c r="D97" s="46"/>
      <c r="E97" s="39" t="s">
        <v>5396</v>
      </c>
      <c r="F97" s="46"/>
      <c r="G97" s="46"/>
      <c r="H97" s="46"/>
      <c r="I97" s="46"/>
      <c r="J97" s="48"/>
    </row>
    <row r="98">
      <c r="A98" s="31" t="s">
        <v>591</v>
      </c>
      <c r="B98" s="32"/>
      <c r="C98" s="33" t="s">
        <v>4636</v>
      </c>
      <c r="D98" s="34"/>
      <c r="E98" s="31" t="s">
        <v>4637</v>
      </c>
      <c r="F98" s="34"/>
      <c r="G98" s="34"/>
      <c r="H98" s="34"/>
      <c r="I98" s="35">
        <f>SUMIFS(I99:I110,A99:A110,"P")</f>
        <v>0</v>
      </c>
      <c r="J98" s="36"/>
    </row>
    <row r="99">
      <c r="A99" s="37" t="s">
        <v>593</v>
      </c>
      <c r="B99" s="37">
        <v>22</v>
      </c>
      <c r="C99" s="38" t="s">
        <v>7181</v>
      </c>
      <c r="D99" s="37" t="s">
        <v>595</v>
      </c>
      <c r="E99" s="39" t="s">
        <v>7182</v>
      </c>
      <c r="F99" s="40" t="s">
        <v>650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7183</v>
      </c>
      <c r="F101" s="46"/>
      <c r="G101" s="46"/>
      <c r="H101" s="46"/>
      <c r="I101" s="46"/>
      <c r="J101" s="48"/>
    </row>
    <row r="102" ht="75">
      <c r="A102" s="37" t="s">
        <v>601</v>
      </c>
      <c r="B102" s="45"/>
      <c r="C102" s="46"/>
      <c r="D102" s="46"/>
      <c r="E102" s="39" t="s">
        <v>7184</v>
      </c>
      <c r="F102" s="46"/>
      <c r="G102" s="46"/>
      <c r="H102" s="46"/>
      <c r="I102" s="46"/>
      <c r="J102" s="48"/>
    </row>
    <row r="103">
      <c r="A103" s="37" t="s">
        <v>593</v>
      </c>
      <c r="B103" s="37">
        <v>23</v>
      </c>
      <c r="C103" s="38" t="s">
        <v>5828</v>
      </c>
      <c r="D103" s="37" t="s">
        <v>595</v>
      </c>
      <c r="E103" s="39" t="s">
        <v>6400</v>
      </c>
      <c r="F103" s="40" t="s">
        <v>850</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7185</v>
      </c>
      <c r="F105" s="46"/>
      <c r="G105" s="46"/>
      <c r="H105" s="46"/>
      <c r="I105" s="46"/>
      <c r="J105" s="48"/>
    </row>
    <row r="106">
      <c r="A106" s="37" t="s">
        <v>601</v>
      </c>
      <c r="B106" s="45"/>
      <c r="C106" s="46"/>
      <c r="D106" s="46"/>
      <c r="E106" s="39" t="s">
        <v>5272</v>
      </c>
      <c r="F106" s="46"/>
      <c r="G106" s="46"/>
      <c r="H106" s="46"/>
      <c r="I106" s="46"/>
      <c r="J106" s="48"/>
    </row>
    <row r="107" ht="30">
      <c r="A107" s="37" t="s">
        <v>593</v>
      </c>
      <c r="B107" s="37">
        <v>24</v>
      </c>
      <c r="C107" s="38" t="s">
        <v>7186</v>
      </c>
      <c r="D107" s="37" t="s">
        <v>595</v>
      </c>
      <c r="E107" s="39" t="s">
        <v>7187</v>
      </c>
      <c r="F107" s="40" t="s">
        <v>850</v>
      </c>
      <c r="G107" s="41">
        <v>7</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7188</v>
      </c>
      <c r="F109" s="46"/>
      <c r="G109" s="46"/>
      <c r="H109" s="46"/>
      <c r="I109" s="46"/>
      <c r="J109" s="48"/>
    </row>
    <row r="110">
      <c r="A110" s="37" t="s">
        <v>601</v>
      </c>
      <c r="B110" s="45"/>
      <c r="C110" s="46"/>
      <c r="D110" s="46"/>
      <c r="E110" s="39" t="s">
        <v>5272</v>
      </c>
      <c r="F110" s="46"/>
      <c r="G110" s="46"/>
      <c r="H110" s="46"/>
      <c r="I110" s="46"/>
      <c r="J110" s="48"/>
    </row>
    <row r="111">
      <c r="A111" s="31" t="s">
        <v>591</v>
      </c>
      <c r="B111" s="32"/>
      <c r="C111" s="33" t="s">
        <v>1812</v>
      </c>
      <c r="D111" s="34"/>
      <c r="E111" s="31" t="s">
        <v>1813</v>
      </c>
      <c r="F111" s="34"/>
      <c r="G111" s="34"/>
      <c r="H111" s="34"/>
      <c r="I111" s="35">
        <f>SUMIFS(I112:I115,A112:A115,"P")</f>
        <v>0</v>
      </c>
      <c r="J111" s="36"/>
    </row>
    <row r="112" ht="45">
      <c r="A112" s="37" t="s">
        <v>593</v>
      </c>
      <c r="B112" s="37">
        <v>25</v>
      </c>
      <c r="C112" s="38" t="s">
        <v>1814</v>
      </c>
      <c r="D112" s="37" t="s">
        <v>1815</v>
      </c>
      <c r="E112" s="39" t="s">
        <v>1816</v>
      </c>
      <c r="F112" s="40" t="s">
        <v>1127</v>
      </c>
      <c r="G112" s="41">
        <v>2125.3400000000001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5">
      <c r="A114" s="37" t="s">
        <v>599</v>
      </c>
      <c r="B114" s="45"/>
      <c r="C114" s="46"/>
      <c r="D114" s="46"/>
      <c r="E114" s="49" t="s">
        <v>7189</v>
      </c>
      <c r="F114" s="46"/>
      <c r="G114" s="46"/>
      <c r="H114" s="46"/>
      <c r="I114" s="46"/>
      <c r="J114" s="48"/>
    </row>
    <row r="115" ht="120">
      <c r="A115" s="37" t="s">
        <v>601</v>
      </c>
      <c r="B115" s="50"/>
      <c r="C115" s="51"/>
      <c r="D115" s="51"/>
      <c r="E115" s="39" t="s">
        <v>1129</v>
      </c>
      <c r="F115" s="51"/>
      <c r="G115" s="51"/>
      <c r="H115" s="51"/>
      <c r="I115" s="51"/>
      <c r="J115" s="52"/>
    </row>
  </sheetData>
  <sheetProtection sheet="1" objects="1" scenarios="1" spinCount="100000" saltValue="lPyFL3yL18LzI0HoLvaLCpH2uRhLtSsCaFVG9o7qZDOo4EpsPPEIi8hYiaH8HubKheejD3pIprlw2RNIHjPeHw==" hashValue="/MeOaBHoKSioufsq8/hijckrSEX/ERPgSAlpSU7gLJ8X+iOgYkuhzs0rkcbjM91MRzN5KsCmuBR/L9uWCe9wQ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7190</v>
      </c>
      <c r="I3" s="25">
        <f>SUMIFS(I11:I629,A11:A629,"SD")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ht="30">
      <c r="A7" s="3" t="s">
        <v>578</v>
      </c>
      <c r="B7" s="20" t="s">
        <v>579</v>
      </c>
      <c r="C7" s="21" t="s">
        <v>7190</v>
      </c>
      <c r="D7" s="22"/>
      <c r="E7" s="23" t="s">
        <v>247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SUMIFS(I12:I143,A12:A143,"P")</f>
        <v>0</v>
      </c>
      <c r="J11" s="36"/>
    </row>
    <row r="12">
      <c r="A12" s="37" t="s">
        <v>593</v>
      </c>
      <c r="B12" s="37">
        <v>1</v>
      </c>
      <c r="C12" s="38" t="s">
        <v>7192</v>
      </c>
      <c r="D12" s="37" t="s">
        <v>595</v>
      </c>
      <c r="E12" s="39" t="s">
        <v>7193</v>
      </c>
      <c r="F12" s="40" t="s">
        <v>1719</v>
      </c>
      <c r="G12" s="41">
        <v>63.405999999999999</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7194</v>
      </c>
      <c r="F14" s="46"/>
      <c r="G14" s="46"/>
      <c r="H14" s="46"/>
      <c r="I14" s="46"/>
      <c r="J14" s="48"/>
    </row>
    <row r="15">
      <c r="A15" s="37" t="s">
        <v>601</v>
      </c>
      <c r="B15" s="45"/>
      <c r="C15" s="46"/>
      <c r="D15" s="46"/>
      <c r="E15" s="47" t="s">
        <v>595</v>
      </c>
      <c r="F15" s="46"/>
      <c r="G15" s="46"/>
      <c r="H15" s="46"/>
      <c r="I15" s="46"/>
      <c r="J15" s="48"/>
    </row>
    <row r="16">
      <c r="A16" s="37" t="s">
        <v>593</v>
      </c>
      <c r="B16" s="37">
        <v>2</v>
      </c>
      <c r="C16" s="38" t="s">
        <v>7195</v>
      </c>
      <c r="D16" s="37" t="s">
        <v>595</v>
      </c>
      <c r="E16" s="39" t="s">
        <v>7196</v>
      </c>
      <c r="F16" s="40" t="s">
        <v>624</v>
      </c>
      <c r="G16" s="41">
        <v>680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7197</v>
      </c>
      <c r="F18" s="46"/>
      <c r="G18" s="46"/>
      <c r="H18" s="46"/>
      <c r="I18" s="46"/>
      <c r="J18" s="48"/>
    </row>
    <row r="19">
      <c r="A19" s="37" t="s">
        <v>601</v>
      </c>
      <c r="B19" s="45"/>
      <c r="C19" s="46"/>
      <c r="D19" s="46"/>
      <c r="E19" s="47" t="s">
        <v>595</v>
      </c>
      <c r="F19" s="46"/>
      <c r="G19" s="46"/>
      <c r="H19" s="46"/>
      <c r="I19" s="46"/>
      <c r="J19" s="48"/>
    </row>
    <row r="20" ht="30">
      <c r="A20" s="37" t="s">
        <v>593</v>
      </c>
      <c r="B20" s="37">
        <v>3</v>
      </c>
      <c r="C20" s="38" t="s">
        <v>7198</v>
      </c>
      <c r="D20" s="37" t="s">
        <v>595</v>
      </c>
      <c r="E20" s="39" t="s">
        <v>7199</v>
      </c>
      <c r="F20" s="40" t="s">
        <v>7200</v>
      </c>
      <c r="G20" s="41">
        <v>85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7201</v>
      </c>
      <c r="F22" s="46"/>
      <c r="G22" s="46"/>
      <c r="H22" s="46"/>
      <c r="I22" s="46"/>
      <c r="J22" s="48"/>
    </row>
    <row r="23">
      <c r="A23" s="37" t="s">
        <v>601</v>
      </c>
      <c r="B23" s="45"/>
      <c r="C23" s="46"/>
      <c r="D23" s="46"/>
      <c r="E23" s="47" t="s">
        <v>595</v>
      </c>
      <c r="F23" s="46"/>
      <c r="G23" s="46"/>
      <c r="H23" s="46"/>
      <c r="I23" s="46"/>
      <c r="J23" s="48"/>
    </row>
    <row r="24">
      <c r="A24" s="37" t="s">
        <v>593</v>
      </c>
      <c r="B24" s="37">
        <v>4</v>
      </c>
      <c r="C24" s="38" t="s">
        <v>7202</v>
      </c>
      <c r="D24" s="37" t="s">
        <v>595</v>
      </c>
      <c r="E24" s="39" t="s">
        <v>7203</v>
      </c>
      <c r="F24" s="40" t="s">
        <v>597</v>
      </c>
      <c r="G24" s="41">
        <v>2841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7204</v>
      </c>
      <c r="F26" s="46"/>
      <c r="G26" s="46"/>
      <c r="H26" s="46"/>
      <c r="I26" s="46"/>
      <c r="J26" s="48"/>
    </row>
    <row r="27">
      <c r="A27" s="37" t="s">
        <v>601</v>
      </c>
      <c r="B27" s="45"/>
      <c r="C27" s="46"/>
      <c r="D27" s="46"/>
      <c r="E27" s="47" t="s">
        <v>595</v>
      </c>
      <c r="F27" s="46"/>
      <c r="G27" s="46"/>
      <c r="H27" s="46"/>
      <c r="I27" s="46"/>
      <c r="J27" s="48"/>
    </row>
    <row r="28">
      <c r="A28" s="37" t="s">
        <v>593</v>
      </c>
      <c r="B28" s="37">
        <v>5</v>
      </c>
      <c r="C28" s="38" t="s">
        <v>7205</v>
      </c>
      <c r="D28" s="37" t="s">
        <v>595</v>
      </c>
      <c r="E28" s="39" t="s">
        <v>7206</v>
      </c>
      <c r="F28" s="40" t="s">
        <v>597</v>
      </c>
      <c r="G28" s="41">
        <v>2841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7207</v>
      </c>
      <c r="F30" s="46"/>
      <c r="G30" s="46"/>
      <c r="H30" s="46"/>
      <c r="I30" s="46"/>
      <c r="J30" s="48"/>
    </row>
    <row r="31">
      <c r="A31" s="37" t="s">
        <v>601</v>
      </c>
      <c r="B31" s="45"/>
      <c r="C31" s="46"/>
      <c r="D31" s="46"/>
      <c r="E31" s="47" t="s">
        <v>595</v>
      </c>
      <c r="F31" s="46"/>
      <c r="G31" s="46"/>
      <c r="H31" s="46"/>
      <c r="I31" s="46"/>
      <c r="J31" s="48"/>
    </row>
    <row r="32" ht="30">
      <c r="A32" s="37" t="s">
        <v>593</v>
      </c>
      <c r="B32" s="37">
        <v>6</v>
      </c>
      <c r="C32" s="38" t="s">
        <v>7208</v>
      </c>
      <c r="D32" s="37" t="s">
        <v>595</v>
      </c>
      <c r="E32" s="39" t="s">
        <v>7209</v>
      </c>
      <c r="F32" s="40" t="s">
        <v>597</v>
      </c>
      <c r="G32" s="41">
        <v>2841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7207</v>
      </c>
      <c r="F34" s="46"/>
      <c r="G34" s="46"/>
      <c r="H34" s="46"/>
      <c r="I34" s="46"/>
      <c r="J34" s="48"/>
    </row>
    <row r="35">
      <c r="A35" s="37" t="s">
        <v>601</v>
      </c>
      <c r="B35" s="45"/>
      <c r="C35" s="46"/>
      <c r="D35" s="46"/>
      <c r="E35" s="47" t="s">
        <v>595</v>
      </c>
      <c r="F35" s="46"/>
      <c r="G35" s="46"/>
      <c r="H35" s="46"/>
      <c r="I35" s="46"/>
      <c r="J35" s="48"/>
    </row>
    <row r="36" ht="30">
      <c r="A36" s="37" t="s">
        <v>593</v>
      </c>
      <c r="B36" s="37">
        <v>7</v>
      </c>
      <c r="C36" s="38" t="s">
        <v>7210</v>
      </c>
      <c r="D36" s="37" t="s">
        <v>595</v>
      </c>
      <c r="E36" s="39" t="s">
        <v>7211</v>
      </c>
      <c r="F36" s="40" t="s">
        <v>597</v>
      </c>
      <c r="G36" s="41">
        <v>2841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7207</v>
      </c>
      <c r="F38" s="46"/>
      <c r="G38" s="46"/>
      <c r="H38" s="46"/>
      <c r="I38" s="46"/>
      <c r="J38" s="48"/>
    </row>
    <row r="39">
      <c r="A39" s="37" t="s">
        <v>601</v>
      </c>
      <c r="B39" s="45"/>
      <c r="C39" s="46"/>
      <c r="D39" s="46"/>
      <c r="E39" s="47" t="s">
        <v>595</v>
      </c>
      <c r="F39" s="46"/>
      <c r="G39" s="46"/>
      <c r="H39" s="46"/>
      <c r="I39" s="46"/>
      <c r="J39" s="48"/>
    </row>
    <row r="40">
      <c r="A40" s="37" t="s">
        <v>593</v>
      </c>
      <c r="B40" s="37">
        <v>8</v>
      </c>
      <c r="C40" s="38" t="s">
        <v>7212</v>
      </c>
      <c r="D40" s="37" t="s">
        <v>595</v>
      </c>
      <c r="E40" s="39" t="s">
        <v>7213</v>
      </c>
      <c r="F40" s="40" t="s">
        <v>650</v>
      </c>
      <c r="G40" s="41">
        <v>3170.3000000000002</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49" t="s">
        <v>7214</v>
      </c>
      <c r="F42" s="46"/>
      <c r="G42" s="46"/>
      <c r="H42" s="46"/>
      <c r="I42" s="46"/>
      <c r="J42" s="48"/>
    </row>
    <row r="43">
      <c r="A43" s="37" t="s">
        <v>601</v>
      </c>
      <c r="B43" s="45"/>
      <c r="C43" s="46"/>
      <c r="D43" s="46"/>
      <c r="E43" s="47" t="s">
        <v>595</v>
      </c>
      <c r="F43" s="46"/>
      <c r="G43" s="46"/>
      <c r="H43" s="46"/>
      <c r="I43" s="46"/>
      <c r="J43" s="48"/>
    </row>
    <row r="44" ht="30">
      <c r="A44" s="37" t="s">
        <v>593</v>
      </c>
      <c r="B44" s="37">
        <v>9</v>
      </c>
      <c r="C44" s="38" t="s">
        <v>7215</v>
      </c>
      <c r="D44" s="37" t="s">
        <v>595</v>
      </c>
      <c r="E44" s="39" t="s">
        <v>7216</v>
      </c>
      <c r="F44" s="40" t="s">
        <v>641</v>
      </c>
      <c r="G44" s="41">
        <v>4.5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7217</v>
      </c>
      <c r="F46" s="46"/>
      <c r="G46" s="46"/>
      <c r="H46" s="46"/>
      <c r="I46" s="46"/>
      <c r="J46" s="48"/>
    </row>
    <row r="47">
      <c r="A47" s="37" t="s">
        <v>601</v>
      </c>
      <c r="B47" s="45"/>
      <c r="C47" s="46"/>
      <c r="D47" s="46"/>
      <c r="E47" s="47" t="s">
        <v>595</v>
      </c>
      <c r="F47" s="46"/>
      <c r="G47" s="46"/>
      <c r="H47" s="46"/>
      <c r="I47" s="46"/>
      <c r="J47" s="48"/>
    </row>
    <row r="48" ht="30">
      <c r="A48" s="37" t="s">
        <v>593</v>
      </c>
      <c r="B48" s="37">
        <v>10</v>
      </c>
      <c r="C48" s="38" t="s">
        <v>7218</v>
      </c>
      <c r="D48" s="37" t="s">
        <v>595</v>
      </c>
      <c r="E48" s="39" t="s">
        <v>7219</v>
      </c>
      <c r="F48" s="40" t="s">
        <v>641</v>
      </c>
      <c r="G48" s="41">
        <v>45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7220</v>
      </c>
      <c r="F50" s="46"/>
      <c r="G50" s="46"/>
      <c r="H50" s="46"/>
      <c r="I50" s="46"/>
      <c r="J50" s="48"/>
    </row>
    <row r="51">
      <c r="A51" s="37" t="s">
        <v>601</v>
      </c>
      <c r="B51" s="45"/>
      <c r="C51" s="46"/>
      <c r="D51" s="46"/>
      <c r="E51" s="47" t="s">
        <v>595</v>
      </c>
      <c r="F51" s="46"/>
      <c r="G51" s="46"/>
      <c r="H51" s="46"/>
      <c r="I51" s="46"/>
      <c r="J51" s="48"/>
    </row>
    <row r="52" ht="30">
      <c r="A52" s="37" t="s">
        <v>593</v>
      </c>
      <c r="B52" s="37">
        <v>11</v>
      </c>
      <c r="C52" s="38" t="s">
        <v>7221</v>
      </c>
      <c r="D52" s="37" t="s">
        <v>595</v>
      </c>
      <c r="E52" s="39" t="s">
        <v>7222</v>
      </c>
      <c r="F52" s="40" t="s">
        <v>641</v>
      </c>
      <c r="G52" s="41">
        <v>45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7223</v>
      </c>
      <c r="F54" s="46"/>
      <c r="G54" s="46"/>
      <c r="H54" s="46"/>
      <c r="I54" s="46"/>
      <c r="J54" s="48"/>
    </row>
    <row r="55">
      <c r="A55" s="37" t="s">
        <v>601</v>
      </c>
      <c r="B55" s="45"/>
      <c r="C55" s="46"/>
      <c r="D55" s="46"/>
      <c r="E55" s="47" t="s">
        <v>595</v>
      </c>
      <c r="F55" s="46"/>
      <c r="G55" s="46"/>
      <c r="H55" s="46"/>
      <c r="I55" s="46"/>
      <c r="J55" s="48"/>
    </row>
    <row r="56" ht="30">
      <c r="A56" s="37" t="s">
        <v>593</v>
      </c>
      <c r="B56" s="37">
        <v>12</v>
      </c>
      <c r="C56" s="38" t="s">
        <v>7224</v>
      </c>
      <c r="D56" s="37" t="s">
        <v>595</v>
      </c>
      <c r="E56" s="39" t="s">
        <v>7225</v>
      </c>
      <c r="F56" s="40" t="s">
        <v>641</v>
      </c>
      <c r="G56" s="41">
        <v>22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7226</v>
      </c>
      <c r="F58" s="46"/>
      <c r="G58" s="46"/>
      <c r="H58" s="46"/>
      <c r="I58" s="46"/>
      <c r="J58" s="48"/>
    </row>
    <row r="59">
      <c r="A59" s="37" t="s">
        <v>601</v>
      </c>
      <c r="B59" s="45"/>
      <c r="C59" s="46"/>
      <c r="D59" s="46"/>
      <c r="E59" s="47" t="s">
        <v>595</v>
      </c>
      <c r="F59" s="46"/>
      <c r="G59" s="46"/>
      <c r="H59" s="46"/>
      <c r="I59" s="46"/>
      <c r="J59" s="48"/>
    </row>
    <row r="60" ht="30">
      <c r="A60" s="37" t="s">
        <v>593</v>
      </c>
      <c r="B60" s="37">
        <v>13</v>
      </c>
      <c r="C60" s="38" t="s">
        <v>7227</v>
      </c>
      <c r="D60" s="37" t="s">
        <v>595</v>
      </c>
      <c r="E60" s="39" t="s">
        <v>7228</v>
      </c>
      <c r="F60" s="40" t="s">
        <v>641</v>
      </c>
      <c r="G60" s="41">
        <v>1361.25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7229</v>
      </c>
      <c r="F62" s="46"/>
      <c r="G62" s="46"/>
      <c r="H62" s="46"/>
      <c r="I62" s="46"/>
      <c r="J62" s="48"/>
    </row>
    <row r="63">
      <c r="A63" s="37" t="s">
        <v>601</v>
      </c>
      <c r="B63" s="45"/>
      <c r="C63" s="46"/>
      <c r="D63" s="46"/>
      <c r="E63" s="47" t="s">
        <v>595</v>
      </c>
      <c r="F63" s="46"/>
      <c r="G63" s="46"/>
      <c r="H63" s="46"/>
      <c r="I63" s="46"/>
      <c r="J63" s="48"/>
    </row>
    <row r="64" ht="30">
      <c r="A64" s="37" t="s">
        <v>593</v>
      </c>
      <c r="B64" s="37">
        <v>14</v>
      </c>
      <c r="C64" s="38" t="s">
        <v>7230</v>
      </c>
      <c r="D64" s="37" t="s">
        <v>595</v>
      </c>
      <c r="E64" s="39" t="s">
        <v>7231</v>
      </c>
      <c r="F64" s="40" t="s">
        <v>641</v>
      </c>
      <c r="G64" s="41">
        <v>2045.01</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7232</v>
      </c>
      <c r="F66" s="46"/>
      <c r="G66" s="46"/>
      <c r="H66" s="46"/>
      <c r="I66" s="46"/>
      <c r="J66" s="48"/>
    </row>
    <row r="67">
      <c r="A67" s="37" t="s">
        <v>601</v>
      </c>
      <c r="B67" s="45"/>
      <c r="C67" s="46"/>
      <c r="D67" s="46"/>
      <c r="E67" s="47" t="s">
        <v>595</v>
      </c>
      <c r="F67" s="46"/>
      <c r="G67" s="46"/>
      <c r="H67" s="46"/>
      <c r="I67" s="46"/>
      <c r="J67" s="48"/>
    </row>
    <row r="68">
      <c r="A68" s="37" t="s">
        <v>593</v>
      </c>
      <c r="B68" s="37">
        <v>15</v>
      </c>
      <c r="C68" s="38" t="s">
        <v>7233</v>
      </c>
      <c r="D68" s="37" t="s">
        <v>595</v>
      </c>
      <c r="E68" s="39" t="s">
        <v>7234</v>
      </c>
      <c r="F68" s="40" t="s">
        <v>641</v>
      </c>
      <c r="G68" s="41">
        <v>71.5</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7235</v>
      </c>
      <c r="F70" s="46"/>
      <c r="G70" s="46"/>
      <c r="H70" s="46"/>
      <c r="I70" s="46"/>
      <c r="J70" s="48"/>
    </row>
    <row r="71">
      <c r="A71" s="37" t="s">
        <v>601</v>
      </c>
      <c r="B71" s="45"/>
      <c r="C71" s="46"/>
      <c r="D71" s="46"/>
      <c r="E71" s="47" t="s">
        <v>595</v>
      </c>
      <c r="F71" s="46"/>
      <c r="G71" s="46"/>
      <c r="H71" s="46"/>
      <c r="I71" s="46"/>
      <c r="J71" s="48"/>
    </row>
    <row r="72">
      <c r="A72" s="37" t="s">
        <v>593</v>
      </c>
      <c r="B72" s="37">
        <v>16</v>
      </c>
      <c r="C72" s="38" t="s">
        <v>7236</v>
      </c>
      <c r="D72" s="37" t="s">
        <v>595</v>
      </c>
      <c r="E72" s="39" t="s">
        <v>7237</v>
      </c>
      <c r="F72" s="40" t="s">
        <v>650</v>
      </c>
      <c r="G72" s="41">
        <v>3444.4000000000001</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7238</v>
      </c>
      <c r="F74" s="46"/>
      <c r="G74" s="46"/>
      <c r="H74" s="46"/>
      <c r="I74" s="46"/>
      <c r="J74" s="48"/>
    </row>
    <row r="75">
      <c r="A75" s="37" t="s">
        <v>601</v>
      </c>
      <c r="B75" s="45"/>
      <c r="C75" s="46"/>
      <c r="D75" s="46"/>
      <c r="E75" s="47" t="s">
        <v>595</v>
      </c>
      <c r="F75" s="46"/>
      <c r="G75" s="46"/>
      <c r="H75" s="46"/>
      <c r="I75" s="46"/>
      <c r="J75" s="48"/>
    </row>
    <row r="76">
      <c r="A76" s="37" t="s">
        <v>593</v>
      </c>
      <c r="B76" s="37">
        <v>17</v>
      </c>
      <c r="C76" s="38" t="s">
        <v>7239</v>
      </c>
      <c r="D76" s="37" t="s">
        <v>595</v>
      </c>
      <c r="E76" s="39" t="s">
        <v>7240</v>
      </c>
      <c r="F76" s="40" t="s">
        <v>650</v>
      </c>
      <c r="G76" s="41">
        <v>716.29999999999995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7241</v>
      </c>
      <c r="F78" s="46"/>
      <c r="G78" s="46"/>
      <c r="H78" s="46"/>
      <c r="I78" s="46"/>
      <c r="J78" s="48"/>
    </row>
    <row r="79">
      <c r="A79" s="37" t="s">
        <v>601</v>
      </c>
      <c r="B79" s="45"/>
      <c r="C79" s="46"/>
      <c r="D79" s="46"/>
      <c r="E79" s="47" t="s">
        <v>595</v>
      </c>
      <c r="F79" s="46"/>
      <c r="G79" s="46"/>
      <c r="H79" s="46"/>
      <c r="I79" s="46"/>
      <c r="J79" s="48"/>
    </row>
    <row r="80">
      <c r="A80" s="37" t="s">
        <v>593</v>
      </c>
      <c r="B80" s="37">
        <v>18</v>
      </c>
      <c r="C80" s="38" t="s">
        <v>7242</v>
      </c>
      <c r="D80" s="37" t="s">
        <v>595</v>
      </c>
      <c r="E80" s="39" t="s">
        <v>7243</v>
      </c>
      <c r="F80" s="40" t="s">
        <v>650</v>
      </c>
      <c r="G80" s="41">
        <v>3444.4000000000001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7244</v>
      </c>
      <c r="F82" s="46"/>
      <c r="G82" s="46"/>
      <c r="H82" s="46"/>
      <c r="I82" s="46"/>
      <c r="J82" s="48"/>
    </row>
    <row r="83">
      <c r="A83" s="37" t="s">
        <v>601</v>
      </c>
      <c r="B83" s="45"/>
      <c r="C83" s="46"/>
      <c r="D83" s="46"/>
      <c r="E83" s="47" t="s">
        <v>595</v>
      </c>
      <c r="F83" s="46"/>
      <c r="G83" s="46"/>
      <c r="H83" s="46"/>
      <c r="I83" s="46"/>
      <c r="J83" s="48"/>
    </row>
    <row r="84">
      <c r="A84" s="37" t="s">
        <v>593</v>
      </c>
      <c r="B84" s="37">
        <v>19</v>
      </c>
      <c r="C84" s="38" t="s">
        <v>7245</v>
      </c>
      <c r="D84" s="37" t="s">
        <v>595</v>
      </c>
      <c r="E84" s="39" t="s">
        <v>7246</v>
      </c>
      <c r="F84" s="40" t="s">
        <v>650</v>
      </c>
      <c r="G84" s="41">
        <v>716.29999999999995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7247</v>
      </c>
      <c r="F86" s="46"/>
      <c r="G86" s="46"/>
      <c r="H86" s="46"/>
      <c r="I86" s="46"/>
      <c r="J86" s="48"/>
    </row>
    <row r="87">
      <c r="A87" s="37" t="s">
        <v>601</v>
      </c>
      <c r="B87" s="45"/>
      <c r="C87" s="46"/>
      <c r="D87" s="46"/>
      <c r="E87" s="47" t="s">
        <v>595</v>
      </c>
      <c r="F87" s="46"/>
      <c r="G87" s="46"/>
      <c r="H87" s="46"/>
      <c r="I87" s="46"/>
      <c r="J87" s="48"/>
    </row>
    <row r="88">
      <c r="A88" s="37" t="s">
        <v>593</v>
      </c>
      <c r="B88" s="37">
        <v>20</v>
      </c>
      <c r="C88" s="38" t="s">
        <v>7248</v>
      </c>
      <c r="D88" s="37" t="s">
        <v>595</v>
      </c>
      <c r="E88" s="39" t="s">
        <v>7249</v>
      </c>
      <c r="F88" s="40" t="s">
        <v>650</v>
      </c>
      <c r="G88" s="41">
        <v>87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7250</v>
      </c>
      <c r="F90" s="46"/>
      <c r="G90" s="46"/>
      <c r="H90" s="46"/>
      <c r="I90" s="46"/>
      <c r="J90" s="48"/>
    </row>
    <row r="91">
      <c r="A91" s="37" t="s">
        <v>601</v>
      </c>
      <c r="B91" s="45"/>
      <c r="C91" s="46"/>
      <c r="D91" s="46"/>
      <c r="E91" s="47" t="s">
        <v>595</v>
      </c>
      <c r="F91" s="46"/>
      <c r="G91" s="46"/>
      <c r="H91" s="46"/>
      <c r="I91" s="46"/>
      <c r="J91" s="48"/>
    </row>
    <row r="92">
      <c r="A92" s="37" t="s">
        <v>593</v>
      </c>
      <c r="B92" s="37">
        <v>21</v>
      </c>
      <c r="C92" s="38" t="s">
        <v>7251</v>
      </c>
      <c r="D92" s="37" t="s">
        <v>595</v>
      </c>
      <c r="E92" s="39" t="s">
        <v>7252</v>
      </c>
      <c r="F92" s="40" t="s">
        <v>650</v>
      </c>
      <c r="G92" s="41">
        <v>87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7253</v>
      </c>
      <c r="F94" s="46"/>
      <c r="G94" s="46"/>
      <c r="H94" s="46"/>
      <c r="I94" s="46"/>
      <c r="J94" s="48"/>
    </row>
    <row r="95">
      <c r="A95" s="37" t="s">
        <v>601</v>
      </c>
      <c r="B95" s="45"/>
      <c r="C95" s="46"/>
      <c r="D95" s="46"/>
      <c r="E95" s="47" t="s">
        <v>595</v>
      </c>
      <c r="F95" s="46"/>
      <c r="G95" s="46"/>
      <c r="H95" s="46"/>
      <c r="I95" s="46"/>
      <c r="J95" s="48"/>
    </row>
    <row r="96">
      <c r="A96" s="37" t="s">
        <v>593</v>
      </c>
      <c r="B96" s="37">
        <v>22</v>
      </c>
      <c r="C96" s="38" t="s">
        <v>7254</v>
      </c>
      <c r="D96" s="37" t="s">
        <v>595</v>
      </c>
      <c r="E96" s="39" t="s">
        <v>7255</v>
      </c>
      <c r="F96" s="40" t="s">
        <v>641</v>
      </c>
      <c r="G96" s="41">
        <v>6.2800000000000002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7256</v>
      </c>
      <c r="F98" s="46"/>
      <c r="G98" s="46"/>
      <c r="H98" s="46"/>
      <c r="I98" s="46"/>
      <c r="J98" s="48"/>
    </row>
    <row r="99">
      <c r="A99" s="37" t="s">
        <v>601</v>
      </c>
      <c r="B99" s="45"/>
      <c r="C99" s="46"/>
      <c r="D99" s="46"/>
      <c r="E99" s="47" t="s">
        <v>595</v>
      </c>
      <c r="F99" s="46"/>
      <c r="G99" s="46"/>
      <c r="H99" s="46"/>
      <c r="I99" s="46"/>
      <c r="J99" s="48"/>
    </row>
    <row r="100">
      <c r="A100" s="37" t="s">
        <v>593</v>
      </c>
      <c r="B100" s="37">
        <v>23</v>
      </c>
      <c r="C100" s="38" t="s">
        <v>1600</v>
      </c>
      <c r="D100" s="37" t="s">
        <v>595</v>
      </c>
      <c r="E100" s="39" t="s">
        <v>1601</v>
      </c>
      <c r="F100" s="40" t="s">
        <v>641</v>
      </c>
      <c r="G100" s="41">
        <v>2757.7420000000002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599</v>
      </c>
      <c r="B102" s="45"/>
      <c r="C102" s="46"/>
      <c r="D102" s="46"/>
      <c r="E102" s="49" t="s">
        <v>7257</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7258</v>
      </c>
      <c r="D104" s="37" t="s">
        <v>595</v>
      </c>
      <c r="E104" s="39" t="s">
        <v>7259</v>
      </c>
      <c r="F104" s="40" t="s">
        <v>641</v>
      </c>
      <c r="G104" s="41">
        <v>616.89499999999998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7260</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7261</v>
      </c>
      <c r="D108" s="37" t="s">
        <v>595</v>
      </c>
      <c r="E108" s="39" t="s">
        <v>7262</v>
      </c>
      <c r="F108" s="40" t="s">
        <v>650</v>
      </c>
      <c r="G108" s="41">
        <v>3170.3000000000002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7263</v>
      </c>
      <c r="F110" s="46"/>
      <c r="G110" s="46"/>
      <c r="H110" s="46"/>
      <c r="I110" s="46"/>
      <c r="J110" s="48"/>
    </row>
    <row r="111">
      <c r="A111" s="37" t="s">
        <v>601</v>
      </c>
      <c r="B111" s="45"/>
      <c r="C111" s="46"/>
      <c r="D111" s="46"/>
      <c r="E111" s="47" t="s">
        <v>595</v>
      </c>
      <c r="F111" s="46"/>
      <c r="G111" s="46"/>
      <c r="H111" s="46"/>
      <c r="I111" s="46"/>
      <c r="J111" s="48"/>
    </row>
    <row r="112" ht="30">
      <c r="A112" s="37" t="s">
        <v>593</v>
      </c>
      <c r="B112" s="37">
        <v>26</v>
      </c>
      <c r="C112" s="38" t="s">
        <v>7264</v>
      </c>
      <c r="D112" s="37" t="s">
        <v>595</v>
      </c>
      <c r="E112" s="39" t="s">
        <v>7265</v>
      </c>
      <c r="F112" s="40" t="s">
        <v>650</v>
      </c>
      <c r="G112" s="41">
        <v>3170.3000000000002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7263</v>
      </c>
      <c r="F114" s="46"/>
      <c r="G114" s="46"/>
      <c r="H114" s="46"/>
      <c r="I114" s="46"/>
      <c r="J114" s="48"/>
    </row>
    <row r="115">
      <c r="A115" s="37" t="s">
        <v>601</v>
      </c>
      <c r="B115" s="45"/>
      <c r="C115" s="46"/>
      <c r="D115" s="46"/>
      <c r="E115" s="47" t="s">
        <v>595</v>
      </c>
      <c r="F115" s="46"/>
      <c r="G115" s="46"/>
      <c r="H115" s="46"/>
      <c r="I115" s="46"/>
      <c r="J115" s="48"/>
    </row>
    <row r="116" ht="30">
      <c r="A116" s="37" t="s">
        <v>593</v>
      </c>
      <c r="B116" s="37">
        <v>27</v>
      </c>
      <c r="C116" s="38" t="s">
        <v>7266</v>
      </c>
      <c r="D116" s="37" t="s">
        <v>595</v>
      </c>
      <c r="E116" s="39" t="s">
        <v>7267</v>
      </c>
      <c r="F116" s="40" t="s">
        <v>650</v>
      </c>
      <c r="G116" s="41">
        <v>3170.3000000000002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7263</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7268</v>
      </c>
      <c r="D120" s="37" t="s">
        <v>595</v>
      </c>
      <c r="E120" s="39" t="s">
        <v>7269</v>
      </c>
      <c r="F120" s="40" t="s">
        <v>650</v>
      </c>
      <c r="G120" s="41">
        <v>24.75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7270</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7271</v>
      </c>
      <c r="D124" s="37" t="s">
        <v>595</v>
      </c>
      <c r="E124" s="39" t="s">
        <v>7272</v>
      </c>
      <c r="F124" s="40" t="s">
        <v>650</v>
      </c>
      <c r="G124" s="41">
        <v>3170.3000000000002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7263</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7273</v>
      </c>
      <c r="D128" s="37" t="s">
        <v>595</v>
      </c>
      <c r="E128" s="39" t="s">
        <v>7274</v>
      </c>
      <c r="F128" s="40" t="s">
        <v>641</v>
      </c>
      <c r="G128" s="41">
        <v>317.02999999999997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7275</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7276</v>
      </c>
      <c r="D132" s="37" t="s">
        <v>595</v>
      </c>
      <c r="E132" s="39" t="s">
        <v>7277</v>
      </c>
      <c r="F132" s="40" t="s">
        <v>1127</v>
      </c>
      <c r="G132" s="41">
        <v>10.488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7278</v>
      </c>
      <c r="F134" s="46"/>
      <c r="G134" s="46"/>
      <c r="H134" s="46"/>
      <c r="I134" s="46"/>
      <c r="J134" s="48"/>
    </row>
    <row r="135">
      <c r="A135" s="37" t="s">
        <v>601</v>
      </c>
      <c r="B135" s="45"/>
      <c r="C135" s="46"/>
      <c r="D135" s="46"/>
      <c r="E135" s="47" t="s">
        <v>595</v>
      </c>
      <c r="F135" s="46"/>
      <c r="G135" s="46"/>
      <c r="H135" s="46"/>
      <c r="I135" s="46"/>
      <c r="J135" s="48"/>
    </row>
    <row r="136">
      <c r="A136" s="37" t="s">
        <v>593</v>
      </c>
      <c r="B136" s="37">
        <v>32</v>
      </c>
      <c r="C136" s="38" t="s">
        <v>7279</v>
      </c>
      <c r="D136" s="37" t="s">
        <v>595</v>
      </c>
      <c r="E136" s="39" t="s">
        <v>7280</v>
      </c>
      <c r="F136" s="40" t="s">
        <v>1127</v>
      </c>
      <c r="G136" s="41">
        <v>1233.79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7281</v>
      </c>
      <c r="F138" s="46"/>
      <c r="G138" s="46"/>
      <c r="H138" s="46"/>
      <c r="I138" s="46"/>
      <c r="J138" s="48"/>
    </row>
    <row r="139">
      <c r="A139" s="37" t="s">
        <v>601</v>
      </c>
      <c r="B139" s="45"/>
      <c r="C139" s="46"/>
      <c r="D139" s="46"/>
      <c r="E139" s="47" t="s">
        <v>595</v>
      </c>
      <c r="F139" s="46"/>
      <c r="G139" s="46"/>
      <c r="H139" s="46"/>
      <c r="I139" s="46"/>
      <c r="J139" s="48"/>
    </row>
    <row r="140">
      <c r="A140" s="37" t="s">
        <v>593</v>
      </c>
      <c r="B140" s="37">
        <v>33</v>
      </c>
      <c r="C140" s="38" t="s">
        <v>7282</v>
      </c>
      <c r="D140" s="37" t="s">
        <v>595</v>
      </c>
      <c r="E140" s="39" t="s">
        <v>7283</v>
      </c>
      <c r="F140" s="40" t="s">
        <v>650</v>
      </c>
      <c r="G140" s="41">
        <v>25.245000000000001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7284</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7285</v>
      </c>
      <c r="D144" s="34"/>
      <c r="E144" s="31" t="s">
        <v>7286</v>
      </c>
      <c r="F144" s="34"/>
      <c r="G144" s="34"/>
      <c r="H144" s="34"/>
      <c r="I144" s="35">
        <f>SUMIFS(I145:I188,A145:A188,"P")</f>
        <v>0</v>
      </c>
      <c r="J144" s="36"/>
    </row>
    <row r="145">
      <c r="A145" s="37" t="s">
        <v>593</v>
      </c>
      <c r="B145" s="37">
        <v>34</v>
      </c>
      <c r="C145" s="38" t="s">
        <v>7287</v>
      </c>
      <c r="D145" s="37" t="s">
        <v>595</v>
      </c>
      <c r="E145" s="39" t="s">
        <v>7288</v>
      </c>
      <c r="F145" s="40" t="s">
        <v>608</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5255</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7289</v>
      </c>
      <c r="D149" s="37" t="s">
        <v>595</v>
      </c>
      <c r="E149" s="39" t="s">
        <v>7290</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5255</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7291</v>
      </c>
      <c r="D153" s="37" t="s">
        <v>595</v>
      </c>
      <c r="E153" s="39" t="s">
        <v>7292</v>
      </c>
      <c r="F153" s="40" t="s">
        <v>597</v>
      </c>
      <c r="G153" s="41">
        <v>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7293</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7294</v>
      </c>
      <c r="D157" s="37" t="s">
        <v>595</v>
      </c>
      <c r="E157" s="39" t="s">
        <v>7295</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5255</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7296</v>
      </c>
      <c r="D161" s="37" t="s">
        <v>595</v>
      </c>
      <c r="E161" s="39" t="s">
        <v>7297</v>
      </c>
      <c r="F161" s="40" t="s">
        <v>608</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5255</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7298</v>
      </c>
      <c r="D165" s="37" t="s">
        <v>595</v>
      </c>
      <c r="E165" s="39" t="s">
        <v>7299</v>
      </c>
      <c r="F165" s="40" t="s">
        <v>597</v>
      </c>
      <c r="G165" s="41">
        <v>2.5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7300</v>
      </c>
      <c r="F167" s="46"/>
      <c r="G167" s="46"/>
      <c r="H167" s="46"/>
      <c r="I167" s="46"/>
      <c r="J167" s="48"/>
    </row>
    <row r="168">
      <c r="A168" s="37" t="s">
        <v>601</v>
      </c>
      <c r="B168" s="45"/>
      <c r="C168" s="46"/>
      <c r="D168" s="46"/>
      <c r="E168" s="47" t="s">
        <v>595</v>
      </c>
      <c r="F168" s="46"/>
      <c r="G168" s="46"/>
      <c r="H168" s="46"/>
      <c r="I168" s="46"/>
      <c r="J168" s="48"/>
    </row>
    <row r="169" ht="30">
      <c r="A169" s="37" t="s">
        <v>593</v>
      </c>
      <c r="B169" s="37">
        <v>40</v>
      </c>
      <c r="C169" s="38" t="s">
        <v>7301</v>
      </c>
      <c r="D169" s="37" t="s">
        <v>595</v>
      </c>
      <c r="E169" s="39" t="s">
        <v>7302</v>
      </c>
      <c r="F169" s="40" t="s">
        <v>597</v>
      </c>
      <c r="G169" s="41">
        <v>2.875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7303</v>
      </c>
      <c r="F171" s="46"/>
      <c r="G171" s="46"/>
      <c r="H171" s="46"/>
      <c r="I171" s="46"/>
      <c r="J171" s="48"/>
    </row>
    <row r="172">
      <c r="A172" s="37" t="s">
        <v>601</v>
      </c>
      <c r="B172" s="45"/>
      <c r="C172" s="46"/>
      <c r="D172" s="46"/>
      <c r="E172" s="47" t="s">
        <v>595</v>
      </c>
      <c r="F172" s="46"/>
      <c r="G172" s="46"/>
      <c r="H172" s="46"/>
      <c r="I172" s="46"/>
      <c r="J172" s="48"/>
    </row>
    <row r="173" ht="30">
      <c r="A173" s="37" t="s">
        <v>593</v>
      </c>
      <c r="B173" s="37">
        <v>41</v>
      </c>
      <c r="C173" s="38" t="s">
        <v>7304</v>
      </c>
      <c r="D173" s="37" t="s">
        <v>595</v>
      </c>
      <c r="E173" s="39" t="s">
        <v>7305</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5255</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7306</v>
      </c>
      <c r="D177" s="37" t="s">
        <v>595</v>
      </c>
      <c r="E177" s="39" t="s">
        <v>7307</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5255</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7308</v>
      </c>
      <c r="D181" s="37" t="s">
        <v>595</v>
      </c>
      <c r="E181" s="39" t="s">
        <v>7309</v>
      </c>
      <c r="F181" s="40" t="s">
        <v>1719</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7293</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7310</v>
      </c>
      <c r="D185" s="37" t="s">
        <v>595</v>
      </c>
      <c r="E185" s="39" t="s">
        <v>7311</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5255</v>
      </c>
      <c r="F187" s="46"/>
      <c r="G187" s="46"/>
      <c r="H187" s="46"/>
      <c r="I187" s="46"/>
      <c r="J187" s="48"/>
    </row>
    <row r="188">
      <c r="A188" s="37" t="s">
        <v>601</v>
      </c>
      <c r="B188" s="45"/>
      <c r="C188" s="46"/>
      <c r="D188" s="46"/>
      <c r="E188" s="47" t="s">
        <v>595</v>
      </c>
      <c r="F188" s="46"/>
      <c r="G188" s="46"/>
      <c r="H188" s="46"/>
      <c r="I188" s="46"/>
      <c r="J188" s="48"/>
    </row>
    <row r="189">
      <c r="A189" s="31" t="s">
        <v>591</v>
      </c>
      <c r="B189" s="32"/>
      <c r="C189" s="33" t="s">
        <v>7312</v>
      </c>
      <c r="D189" s="34"/>
      <c r="E189" s="31" t="s">
        <v>7313</v>
      </c>
      <c r="F189" s="34"/>
      <c r="G189" s="34"/>
      <c r="H189" s="34"/>
      <c r="I189" s="35">
        <f>SUMIFS(I190:I481,A190:A481,"P")</f>
        <v>0</v>
      </c>
      <c r="J189" s="36"/>
    </row>
    <row r="190">
      <c r="A190" s="37" t="s">
        <v>593</v>
      </c>
      <c r="B190" s="37">
        <v>45</v>
      </c>
      <c r="C190" s="38" t="s">
        <v>7314</v>
      </c>
      <c r="D190" s="37" t="s">
        <v>595</v>
      </c>
      <c r="E190" s="39" t="s">
        <v>7315</v>
      </c>
      <c r="F190" s="40" t="s">
        <v>597</v>
      </c>
      <c r="G190" s="41">
        <v>10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7316</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7317</v>
      </c>
      <c r="D194" s="37" t="s">
        <v>595</v>
      </c>
      <c r="E194" s="39" t="s">
        <v>7318</v>
      </c>
      <c r="F194" s="40" t="s">
        <v>597</v>
      </c>
      <c r="G194" s="41">
        <v>43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7319</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7320</v>
      </c>
      <c r="D198" s="37" t="s">
        <v>595</v>
      </c>
      <c r="E198" s="39" t="s">
        <v>7321</v>
      </c>
      <c r="F198" s="40" t="s">
        <v>608</v>
      </c>
      <c r="G198" s="41">
        <v>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7293</v>
      </c>
      <c r="F200" s="46"/>
      <c r="G200" s="46"/>
      <c r="H200" s="46"/>
      <c r="I200" s="46"/>
      <c r="J200" s="48"/>
    </row>
    <row r="201">
      <c r="A201" s="37" t="s">
        <v>601</v>
      </c>
      <c r="B201" s="45"/>
      <c r="C201" s="46"/>
      <c r="D201" s="46"/>
      <c r="E201" s="47" t="s">
        <v>595</v>
      </c>
      <c r="F201" s="46"/>
      <c r="G201" s="46"/>
      <c r="H201" s="46"/>
      <c r="I201" s="46"/>
      <c r="J201" s="48"/>
    </row>
    <row r="202">
      <c r="A202" s="37" t="s">
        <v>593</v>
      </c>
      <c r="B202" s="37">
        <v>48</v>
      </c>
      <c r="C202" s="38" t="s">
        <v>7322</v>
      </c>
      <c r="D202" s="37" t="s">
        <v>595</v>
      </c>
      <c r="E202" s="39" t="s">
        <v>7323</v>
      </c>
      <c r="F202" s="40" t="s">
        <v>608</v>
      </c>
      <c r="G202" s="41">
        <v>13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7324</v>
      </c>
      <c r="F204" s="46"/>
      <c r="G204" s="46"/>
      <c r="H204" s="46"/>
      <c r="I204" s="46"/>
      <c r="J204" s="48"/>
    </row>
    <row r="205">
      <c r="A205" s="37" t="s">
        <v>601</v>
      </c>
      <c r="B205" s="45"/>
      <c r="C205" s="46"/>
      <c r="D205" s="46"/>
      <c r="E205" s="47" t="s">
        <v>595</v>
      </c>
      <c r="F205" s="46"/>
      <c r="G205" s="46"/>
      <c r="H205" s="46"/>
      <c r="I205" s="46"/>
      <c r="J205" s="48"/>
    </row>
    <row r="206">
      <c r="A206" s="37" t="s">
        <v>593</v>
      </c>
      <c r="B206" s="37">
        <v>49</v>
      </c>
      <c r="C206" s="38" t="s">
        <v>7325</v>
      </c>
      <c r="D206" s="37" t="s">
        <v>595</v>
      </c>
      <c r="E206" s="39" t="s">
        <v>7326</v>
      </c>
      <c r="F206" s="40" t="s">
        <v>608</v>
      </c>
      <c r="G206" s="41">
        <v>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7327</v>
      </c>
      <c r="F208" s="46"/>
      <c r="G208" s="46"/>
      <c r="H208" s="46"/>
      <c r="I208" s="46"/>
      <c r="J208" s="48"/>
    </row>
    <row r="209">
      <c r="A209" s="37" t="s">
        <v>601</v>
      </c>
      <c r="B209" s="45"/>
      <c r="C209" s="46"/>
      <c r="D209" s="46"/>
      <c r="E209" s="47" t="s">
        <v>595</v>
      </c>
      <c r="F209" s="46"/>
      <c r="G209" s="46"/>
      <c r="H209" s="46"/>
      <c r="I209" s="46"/>
      <c r="J209" s="48"/>
    </row>
    <row r="210">
      <c r="A210" s="37" t="s">
        <v>593</v>
      </c>
      <c r="B210" s="37">
        <v>50</v>
      </c>
      <c r="C210" s="38" t="s">
        <v>7328</v>
      </c>
      <c r="D210" s="37" t="s">
        <v>595</v>
      </c>
      <c r="E210" s="39" t="s">
        <v>7329</v>
      </c>
      <c r="F210" s="40" t="s">
        <v>608</v>
      </c>
      <c r="G210" s="41">
        <v>102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7330</v>
      </c>
      <c r="F212" s="46"/>
      <c r="G212" s="46"/>
      <c r="H212" s="46"/>
      <c r="I212" s="46"/>
      <c r="J212" s="48"/>
    </row>
    <row r="213">
      <c r="A213" s="37" t="s">
        <v>601</v>
      </c>
      <c r="B213" s="45"/>
      <c r="C213" s="46"/>
      <c r="D213" s="46"/>
      <c r="E213" s="47" t="s">
        <v>595</v>
      </c>
      <c r="F213" s="46"/>
      <c r="G213" s="46"/>
      <c r="H213" s="46"/>
      <c r="I213" s="46"/>
      <c r="J213" s="48"/>
    </row>
    <row r="214">
      <c r="A214" s="37" t="s">
        <v>593</v>
      </c>
      <c r="B214" s="37">
        <v>51</v>
      </c>
      <c r="C214" s="38" t="s">
        <v>7331</v>
      </c>
      <c r="D214" s="37" t="s">
        <v>595</v>
      </c>
      <c r="E214" s="39" t="s">
        <v>7332</v>
      </c>
      <c r="F214" s="40" t="s">
        <v>608</v>
      </c>
      <c r="G214" s="41">
        <v>815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7333</v>
      </c>
      <c r="F216" s="46"/>
      <c r="G216" s="46"/>
      <c r="H216" s="46"/>
      <c r="I216" s="46"/>
      <c r="J216" s="48"/>
    </row>
    <row r="217">
      <c r="A217" s="37" t="s">
        <v>601</v>
      </c>
      <c r="B217" s="45"/>
      <c r="C217" s="46"/>
      <c r="D217" s="46"/>
      <c r="E217" s="47" t="s">
        <v>595</v>
      </c>
      <c r="F217" s="46"/>
      <c r="G217" s="46"/>
      <c r="H217" s="46"/>
      <c r="I217" s="46"/>
      <c r="J217" s="48"/>
    </row>
    <row r="218">
      <c r="A218" s="37" t="s">
        <v>593</v>
      </c>
      <c r="B218" s="37">
        <v>52</v>
      </c>
      <c r="C218" s="38" t="s">
        <v>7334</v>
      </c>
      <c r="D218" s="37" t="s">
        <v>595</v>
      </c>
      <c r="E218" s="39" t="s">
        <v>7335</v>
      </c>
      <c r="F218" s="40" t="s">
        <v>608</v>
      </c>
      <c r="G218" s="41">
        <v>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7336</v>
      </c>
      <c r="F220" s="46"/>
      <c r="G220" s="46"/>
      <c r="H220" s="46"/>
      <c r="I220" s="46"/>
      <c r="J220" s="48"/>
    </row>
    <row r="221">
      <c r="A221" s="37" t="s">
        <v>601</v>
      </c>
      <c r="B221" s="45"/>
      <c r="C221" s="46"/>
      <c r="D221" s="46"/>
      <c r="E221" s="47" t="s">
        <v>595</v>
      </c>
      <c r="F221" s="46"/>
      <c r="G221" s="46"/>
      <c r="H221" s="46"/>
      <c r="I221" s="46"/>
      <c r="J221" s="48"/>
    </row>
    <row r="222">
      <c r="A222" s="37" t="s">
        <v>593</v>
      </c>
      <c r="B222" s="37">
        <v>53</v>
      </c>
      <c r="C222" s="38" t="s">
        <v>7337</v>
      </c>
      <c r="D222" s="37" t="s">
        <v>595</v>
      </c>
      <c r="E222" s="39" t="s">
        <v>7338</v>
      </c>
      <c r="F222" s="40" t="s">
        <v>608</v>
      </c>
      <c r="G222" s="41">
        <v>12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7339</v>
      </c>
      <c r="F224" s="46"/>
      <c r="G224" s="46"/>
      <c r="H224" s="46"/>
      <c r="I224" s="46"/>
      <c r="J224" s="48"/>
    </row>
    <row r="225">
      <c r="A225" s="37" t="s">
        <v>601</v>
      </c>
      <c r="B225" s="45"/>
      <c r="C225" s="46"/>
      <c r="D225" s="46"/>
      <c r="E225" s="47" t="s">
        <v>595</v>
      </c>
      <c r="F225" s="46"/>
      <c r="G225" s="46"/>
      <c r="H225" s="46"/>
      <c r="I225" s="46"/>
      <c r="J225" s="48"/>
    </row>
    <row r="226">
      <c r="A226" s="37" t="s">
        <v>593</v>
      </c>
      <c r="B226" s="37">
        <v>54</v>
      </c>
      <c r="C226" s="38" t="s">
        <v>7340</v>
      </c>
      <c r="D226" s="37" t="s">
        <v>595</v>
      </c>
      <c r="E226" s="39" t="s">
        <v>7341</v>
      </c>
      <c r="F226" s="40" t="s">
        <v>608</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7339</v>
      </c>
      <c r="F228" s="46"/>
      <c r="G228" s="46"/>
      <c r="H228" s="46"/>
      <c r="I228" s="46"/>
      <c r="J228" s="48"/>
    </row>
    <row r="229">
      <c r="A229" s="37" t="s">
        <v>601</v>
      </c>
      <c r="B229" s="45"/>
      <c r="C229" s="46"/>
      <c r="D229" s="46"/>
      <c r="E229" s="47" t="s">
        <v>595</v>
      </c>
      <c r="F229" s="46"/>
      <c r="G229" s="46"/>
      <c r="H229" s="46"/>
      <c r="I229" s="46"/>
      <c r="J229" s="48"/>
    </row>
    <row r="230">
      <c r="A230" s="37" t="s">
        <v>593</v>
      </c>
      <c r="B230" s="37">
        <v>55</v>
      </c>
      <c r="C230" s="38" t="s">
        <v>7342</v>
      </c>
      <c r="D230" s="37" t="s">
        <v>595</v>
      </c>
      <c r="E230" s="39" t="s">
        <v>7343</v>
      </c>
      <c r="F230" s="40" t="s">
        <v>597</v>
      </c>
      <c r="G230" s="41">
        <v>20</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7344</v>
      </c>
      <c r="F232" s="46"/>
      <c r="G232" s="46"/>
      <c r="H232" s="46"/>
      <c r="I232" s="46"/>
      <c r="J232" s="48"/>
    </row>
    <row r="233">
      <c r="A233" s="37" t="s">
        <v>601</v>
      </c>
      <c r="B233" s="45"/>
      <c r="C233" s="46"/>
      <c r="D233" s="46"/>
      <c r="E233" s="47" t="s">
        <v>595</v>
      </c>
      <c r="F233" s="46"/>
      <c r="G233" s="46"/>
      <c r="H233" s="46"/>
      <c r="I233" s="46"/>
      <c r="J233" s="48"/>
    </row>
    <row r="234">
      <c r="A234" s="37" t="s">
        <v>593</v>
      </c>
      <c r="B234" s="37">
        <v>56</v>
      </c>
      <c r="C234" s="38" t="s">
        <v>7345</v>
      </c>
      <c r="D234" s="37" t="s">
        <v>595</v>
      </c>
      <c r="E234" s="39" t="s">
        <v>7346</v>
      </c>
      <c r="F234" s="40" t="s">
        <v>608</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7347</v>
      </c>
      <c r="F236" s="46"/>
      <c r="G236" s="46"/>
      <c r="H236" s="46"/>
      <c r="I236" s="46"/>
      <c r="J236" s="48"/>
    </row>
    <row r="237">
      <c r="A237" s="37" t="s">
        <v>601</v>
      </c>
      <c r="B237" s="45"/>
      <c r="C237" s="46"/>
      <c r="D237" s="46"/>
      <c r="E237" s="47" t="s">
        <v>595</v>
      </c>
      <c r="F237" s="46"/>
      <c r="G237" s="46"/>
      <c r="H237" s="46"/>
      <c r="I237" s="46"/>
      <c r="J237" s="48"/>
    </row>
    <row r="238">
      <c r="A238" s="37" t="s">
        <v>593</v>
      </c>
      <c r="B238" s="37">
        <v>57</v>
      </c>
      <c r="C238" s="38" t="s">
        <v>7348</v>
      </c>
      <c r="D238" s="37" t="s">
        <v>595</v>
      </c>
      <c r="E238" s="39" t="s">
        <v>7349</v>
      </c>
      <c r="F238" s="40" t="s">
        <v>608</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7350</v>
      </c>
      <c r="F240" s="46"/>
      <c r="G240" s="46"/>
      <c r="H240" s="46"/>
      <c r="I240" s="46"/>
      <c r="J240" s="48"/>
    </row>
    <row r="241">
      <c r="A241" s="37" t="s">
        <v>601</v>
      </c>
      <c r="B241" s="45"/>
      <c r="C241" s="46"/>
      <c r="D241" s="46"/>
      <c r="E241" s="47" t="s">
        <v>595</v>
      </c>
      <c r="F241" s="46"/>
      <c r="G241" s="46"/>
      <c r="H241" s="46"/>
      <c r="I241" s="46"/>
      <c r="J241" s="48"/>
    </row>
    <row r="242">
      <c r="A242" s="37" t="s">
        <v>593</v>
      </c>
      <c r="B242" s="37">
        <v>58</v>
      </c>
      <c r="C242" s="38" t="s">
        <v>7351</v>
      </c>
      <c r="D242" s="37" t="s">
        <v>595</v>
      </c>
      <c r="E242" s="39" t="s">
        <v>7352</v>
      </c>
      <c r="F242" s="40" t="s">
        <v>597</v>
      </c>
      <c r="G242" s="41">
        <v>10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7316</v>
      </c>
      <c r="F244" s="46"/>
      <c r="G244" s="46"/>
      <c r="H244" s="46"/>
      <c r="I244" s="46"/>
      <c r="J244" s="48"/>
    </row>
    <row r="245">
      <c r="A245" s="37" t="s">
        <v>601</v>
      </c>
      <c r="B245" s="45"/>
      <c r="C245" s="46"/>
      <c r="D245" s="46"/>
      <c r="E245" s="47" t="s">
        <v>595</v>
      </c>
      <c r="F245" s="46"/>
      <c r="G245" s="46"/>
      <c r="H245" s="46"/>
      <c r="I245" s="46"/>
      <c r="J245" s="48"/>
    </row>
    <row r="246">
      <c r="A246" s="37" t="s">
        <v>593</v>
      </c>
      <c r="B246" s="37">
        <v>59</v>
      </c>
      <c r="C246" s="38" t="s">
        <v>7353</v>
      </c>
      <c r="D246" s="37" t="s">
        <v>595</v>
      </c>
      <c r="E246" s="39" t="s">
        <v>7354</v>
      </c>
      <c r="F246" s="40" t="s">
        <v>597</v>
      </c>
      <c r="G246" s="41">
        <v>8</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7355</v>
      </c>
      <c r="F248" s="46"/>
      <c r="G248" s="46"/>
      <c r="H248" s="46"/>
      <c r="I248" s="46"/>
      <c r="J248" s="48"/>
    </row>
    <row r="249">
      <c r="A249" s="37" t="s">
        <v>601</v>
      </c>
      <c r="B249" s="45"/>
      <c r="C249" s="46"/>
      <c r="D249" s="46"/>
      <c r="E249" s="47" t="s">
        <v>595</v>
      </c>
      <c r="F249" s="46"/>
      <c r="G249" s="46"/>
      <c r="H249" s="46"/>
      <c r="I249" s="46"/>
      <c r="J249" s="48"/>
    </row>
    <row r="250">
      <c r="A250" s="37" t="s">
        <v>593</v>
      </c>
      <c r="B250" s="37">
        <v>60</v>
      </c>
      <c r="C250" s="38" t="s">
        <v>7356</v>
      </c>
      <c r="D250" s="37" t="s">
        <v>595</v>
      </c>
      <c r="E250" s="39" t="s">
        <v>7357</v>
      </c>
      <c r="F250" s="40" t="s">
        <v>597</v>
      </c>
      <c r="G250" s="41">
        <v>1354</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7358</v>
      </c>
      <c r="F252" s="46"/>
      <c r="G252" s="46"/>
      <c r="H252" s="46"/>
      <c r="I252" s="46"/>
      <c r="J252" s="48"/>
    </row>
    <row r="253">
      <c r="A253" s="37" t="s">
        <v>601</v>
      </c>
      <c r="B253" s="45"/>
      <c r="C253" s="46"/>
      <c r="D253" s="46"/>
      <c r="E253" s="47" t="s">
        <v>595</v>
      </c>
      <c r="F253" s="46"/>
      <c r="G253" s="46"/>
      <c r="H253" s="46"/>
      <c r="I253" s="46"/>
      <c r="J253" s="48"/>
    </row>
    <row r="254">
      <c r="A254" s="37" t="s">
        <v>593</v>
      </c>
      <c r="B254" s="37">
        <v>61</v>
      </c>
      <c r="C254" s="38" t="s">
        <v>7359</v>
      </c>
      <c r="D254" s="37" t="s">
        <v>595</v>
      </c>
      <c r="E254" s="39" t="s">
        <v>7360</v>
      </c>
      <c r="F254" s="40" t="s">
        <v>597</v>
      </c>
      <c r="G254" s="41">
        <v>43</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7361</v>
      </c>
      <c r="F256" s="46"/>
      <c r="G256" s="46"/>
      <c r="H256" s="46"/>
      <c r="I256" s="46"/>
      <c r="J256" s="48"/>
    </row>
    <row r="257">
      <c r="A257" s="37" t="s">
        <v>601</v>
      </c>
      <c r="B257" s="45"/>
      <c r="C257" s="46"/>
      <c r="D257" s="46"/>
      <c r="E257" s="47" t="s">
        <v>595</v>
      </c>
      <c r="F257" s="46"/>
      <c r="G257" s="46"/>
      <c r="H257" s="46"/>
      <c r="I257" s="46"/>
      <c r="J257" s="48"/>
    </row>
    <row r="258">
      <c r="A258" s="37" t="s">
        <v>593</v>
      </c>
      <c r="B258" s="37">
        <v>62</v>
      </c>
      <c r="C258" s="38" t="s">
        <v>7362</v>
      </c>
      <c r="D258" s="37" t="s">
        <v>595</v>
      </c>
      <c r="E258" s="39" t="s">
        <v>7363</v>
      </c>
      <c r="F258" s="40" t="s">
        <v>608</v>
      </c>
      <c r="G258" s="41">
        <v>19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7364</v>
      </c>
      <c r="F260" s="46"/>
      <c r="G260" s="46"/>
      <c r="H260" s="46"/>
      <c r="I260" s="46"/>
      <c r="J260" s="48"/>
    </row>
    <row r="261">
      <c r="A261" s="37" t="s">
        <v>601</v>
      </c>
      <c r="B261" s="45"/>
      <c r="C261" s="46"/>
      <c r="D261" s="46"/>
      <c r="E261" s="47" t="s">
        <v>595</v>
      </c>
      <c r="F261" s="46"/>
      <c r="G261" s="46"/>
      <c r="H261" s="46"/>
      <c r="I261" s="46"/>
      <c r="J261" s="48"/>
    </row>
    <row r="262">
      <c r="A262" s="37" t="s">
        <v>593</v>
      </c>
      <c r="B262" s="37">
        <v>63</v>
      </c>
      <c r="C262" s="38" t="s">
        <v>7365</v>
      </c>
      <c r="D262" s="37" t="s">
        <v>595</v>
      </c>
      <c r="E262" s="39" t="s">
        <v>7366</v>
      </c>
      <c r="F262" s="40" t="s">
        <v>608</v>
      </c>
      <c r="G262" s="41">
        <v>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6437</v>
      </c>
      <c r="F264" s="46"/>
      <c r="G264" s="46"/>
      <c r="H264" s="46"/>
      <c r="I264" s="46"/>
      <c r="J264" s="48"/>
    </row>
    <row r="265">
      <c r="A265" s="37" t="s">
        <v>601</v>
      </c>
      <c r="B265" s="45"/>
      <c r="C265" s="46"/>
      <c r="D265" s="46"/>
      <c r="E265" s="47" t="s">
        <v>595</v>
      </c>
      <c r="F265" s="46"/>
      <c r="G265" s="46"/>
      <c r="H265" s="46"/>
      <c r="I265" s="46"/>
      <c r="J265" s="48"/>
    </row>
    <row r="266" ht="30">
      <c r="A266" s="37" t="s">
        <v>593</v>
      </c>
      <c r="B266" s="37">
        <v>64</v>
      </c>
      <c r="C266" s="38" t="s">
        <v>7367</v>
      </c>
      <c r="D266" s="37" t="s">
        <v>595</v>
      </c>
      <c r="E266" s="39" t="s">
        <v>7368</v>
      </c>
      <c r="F266" s="40" t="s">
        <v>608</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c r="A268" s="37" t="s">
        <v>599</v>
      </c>
      <c r="B268" s="45"/>
      <c r="C268" s="46"/>
      <c r="D268" s="46"/>
      <c r="E268" s="49" t="s">
        <v>7369</v>
      </c>
      <c r="F268" s="46"/>
      <c r="G268" s="46"/>
      <c r="H268" s="46"/>
      <c r="I268" s="46"/>
      <c r="J268" s="48"/>
    </row>
    <row r="269">
      <c r="A269" s="37" t="s">
        <v>601</v>
      </c>
      <c r="B269" s="45"/>
      <c r="C269" s="46"/>
      <c r="D269" s="46"/>
      <c r="E269" s="47" t="s">
        <v>595</v>
      </c>
      <c r="F269" s="46"/>
      <c r="G269" s="46"/>
      <c r="H269" s="46"/>
      <c r="I269" s="46"/>
      <c r="J269" s="48"/>
    </row>
    <row r="270">
      <c r="A270" s="37" t="s">
        <v>593</v>
      </c>
      <c r="B270" s="37">
        <v>65</v>
      </c>
      <c r="C270" s="38" t="s">
        <v>7370</v>
      </c>
      <c r="D270" s="37" t="s">
        <v>595</v>
      </c>
      <c r="E270" s="39" t="s">
        <v>7371</v>
      </c>
      <c r="F270" s="40" t="s">
        <v>608</v>
      </c>
      <c r="G270" s="41">
        <v>6</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7372</v>
      </c>
      <c r="F272" s="46"/>
      <c r="G272" s="46"/>
      <c r="H272" s="46"/>
      <c r="I272" s="46"/>
      <c r="J272" s="48"/>
    </row>
    <row r="273">
      <c r="A273" s="37" t="s">
        <v>601</v>
      </c>
      <c r="B273" s="45"/>
      <c r="C273" s="46"/>
      <c r="D273" s="46"/>
      <c r="E273" s="47" t="s">
        <v>595</v>
      </c>
      <c r="F273" s="46"/>
      <c r="G273" s="46"/>
      <c r="H273" s="46"/>
      <c r="I273" s="46"/>
      <c r="J273" s="48"/>
    </row>
    <row r="274">
      <c r="A274" s="37" t="s">
        <v>593</v>
      </c>
      <c r="B274" s="37">
        <v>66</v>
      </c>
      <c r="C274" s="38" t="s">
        <v>7373</v>
      </c>
      <c r="D274" s="37" t="s">
        <v>595</v>
      </c>
      <c r="E274" s="39" t="s">
        <v>7374</v>
      </c>
      <c r="F274" s="40" t="s">
        <v>597</v>
      </c>
      <c r="G274" s="41">
        <v>153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7375</v>
      </c>
      <c r="F276" s="46"/>
      <c r="G276" s="46"/>
      <c r="H276" s="46"/>
      <c r="I276" s="46"/>
      <c r="J276" s="48"/>
    </row>
    <row r="277">
      <c r="A277" s="37" t="s">
        <v>601</v>
      </c>
      <c r="B277" s="45"/>
      <c r="C277" s="46"/>
      <c r="D277" s="46"/>
      <c r="E277" s="47" t="s">
        <v>595</v>
      </c>
      <c r="F277" s="46"/>
      <c r="G277" s="46"/>
      <c r="H277" s="46"/>
      <c r="I277" s="46"/>
      <c r="J277" s="48"/>
    </row>
    <row r="278">
      <c r="A278" s="37" t="s">
        <v>593</v>
      </c>
      <c r="B278" s="37">
        <v>67</v>
      </c>
      <c r="C278" s="38" t="s">
        <v>7376</v>
      </c>
      <c r="D278" s="37" t="s">
        <v>595</v>
      </c>
      <c r="E278" s="39" t="s">
        <v>7377</v>
      </c>
      <c r="F278" s="40" t="s">
        <v>597</v>
      </c>
      <c r="G278" s="41">
        <v>1222</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7378</v>
      </c>
      <c r="F280" s="46"/>
      <c r="G280" s="46"/>
      <c r="H280" s="46"/>
      <c r="I280" s="46"/>
      <c r="J280" s="48"/>
    </row>
    <row r="281">
      <c r="A281" s="37" t="s">
        <v>601</v>
      </c>
      <c r="B281" s="45"/>
      <c r="C281" s="46"/>
      <c r="D281" s="46"/>
      <c r="E281" s="47" t="s">
        <v>595</v>
      </c>
      <c r="F281" s="46"/>
      <c r="G281" s="46"/>
      <c r="H281" s="46"/>
      <c r="I281" s="46"/>
      <c r="J281" s="48"/>
    </row>
    <row r="282">
      <c r="A282" s="37" t="s">
        <v>593</v>
      </c>
      <c r="B282" s="37">
        <v>68</v>
      </c>
      <c r="C282" s="38" t="s">
        <v>7379</v>
      </c>
      <c r="D282" s="37" t="s">
        <v>595</v>
      </c>
      <c r="E282" s="39" t="s">
        <v>7380</v>
      </c>
      <c r="F282" s="40" t="s">
        <v>650</v>
      </c>
      <c r="G282" s="41">
        <v>200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7381</v>
      </c>
      <c r="F284" s="46"/>
      <c r="G284" s="46"/>
      <c r="H284" s="46"/>
      <c r="I284" s="46"/>
      <c r="J284" s="48"/>
    </row>
    <row r="285">
      <c r="A285" s="37" t="s">
        <v>601</v>
      </c>
      <c r="B285" s="45"/>
      <c r="C285" s="46"/>
      <c r="D285" s="46"/>
      <c r="E285" s="47" t="s">
        <v>595</v>
      </c>
      <c r="F285" s="46"/>
      <c r="G285" s="46"/>
      <c r="H285" s="46"/>
      <c r="I285" s="46"/>
      <c r="J285" s="48"/>
    </row>
    <row r="286">
      <c r="A286" s="37" t="s">
        <v>593</v>
      </c>
      <c r="B286" s="37">
        <v>69</v>
      </c>
      <c r="C286" s="38" t="s">
        <v>7382</v>
      </c>
      <c r="D286" s="37" t="s">
        <v>595</v>
      </c>
      <c r="E286" s="39" t="s">
        <v>7383</v>
      </c>
      <c r="F286" s="40" t="s">
        <v>608</v>
      </c>
      <c r="G286" s="41">
        <v>10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7316</v>
      </c>
      <c r="F288" s="46"/>
      <c r="G288" s="46"/>
      <c r="H288" s="46"/>
      <c r="I288" s="46"/>
      <c r="J288" s="48"/>
    </row>
    <row r="289">
      <c r="A289" s="37" t="s">
        <v>601</v>
      </c>
      <c r="B289" s="45"/>
      <c r="C289" s="46"/>
      <c r="D289" s="46"/>
      <c r="E289" s="47" t="s">
        <v>595</v>
      </c>
      <c r="F289" s="46"/>
      <c r="G289" s="46"/>
      <c r="H289" s="46"/>
      <c r="I289" s="46"/>
      <c r="J289" s="48"/>
    </row>
    <row r="290">
      <c r="A290" s="37" t="s">
        <v>593</v>
      </c>
      <c r="B290" s="37">
        <v>70</v>
      </c>
      <c r="C290" s="38" t="s">
        <v>7384</v>
      </c>
      <c r="D290" s="37" t="s">
        <v>595</v>
      </c>
      <c r="E290" s="39" t="s">
        <v>7385</v>
      </c>
      <c r="F290" s="40" t="s">
        <v>608</v>
      </c>
      <c r="G290" s="41">
        <v>6</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7372</v>
      </c>
      <c r="F292" s="46"/>
      <c r="G292" s="46"/>
      <c r="H292" s="46"/>
      <c r="I292" s="46"/>
      <c r="J292" s="48"/>
    </row>
    <row r="293">
      <c r="A293" s="37" t="s">
        <v>601</v>
      </c>
      <c r="B293" s="45"/>
      <c r="C293" s="46"/>
      <c r="D293" s="46"/>
      <c r="E293" s="47" t="s">
        <v>595</v>
      </c>
      <c r="F293" s="46"/>
      <c r="G293" s="46"/>
      <c r="H293" s="46"/>
      <c r="I293" s="46"/>
      <c r="J293" s="48"/>
    </row>
    <row r="294">
      <c r="A294" s="37" t="s">
        <v>593</v>
      </c>
      <c r="B294" s="37">
        <v>71</v>
      </c>
      <c r="C294" s="38" t="s">
        <v>7386</v>
      </c>
      <c r="D294" s="37" t="s">
        <v>595</v>
      </c>
      <c r="E294" s="39" t="s">
        <v>7387</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6437</v>
      </c>
      <c r="F296" s="46"/>
      <c r="G296" s="46"/>
      <c r="H296" s="46"/>
      <c r="I296" s="46"/>
      <c r="J296" s="48"/>
    </row>
    <row r="297">
      <c r="A297" s="37" t="s">
        <v>601</v>
      </c>
      <c r="B297" s="45"/>
      <c r="C297" s="46"/>
      <c r="D297" s="46"/>
      <c r="E297" s="47" t="s">
        <v>595</v>
      </c>
      <c r="F297" s="46"/>
      <c r="G297" s="46"/>
      <c r="H297" s="46"/>
      <c r="I297" s="46"/>
      <c r="J297" s="48"/>
    </row>
    <row r="298">
      <c r="A298" s="37" t="s">
        <v>593</v>
      </c>
      <c r="B298" s="37">
        <v>72</v>
      </c>
      <c r="C298" s="38" t="s">
        <v>7388</v>
      </c>
      <c r="D298" s="37" t="s">
        <v>595</v>
      </c>
      <c r="E298" s="39" t="s">
        <v>7389</v>
      </c>
      <c r="F298" s="40" t="s">
        <v>597</v>
      </c>
      <c r="G298" s="41">
        <v>8</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7355</v>
      </c>
      <c r="F300" s="46"/>
      <c r="G300" s="46"/>
      <c r="H300" s="46"/>
      <c r="I300" s="46"/>
      <c r="J300" s="48"/>
    </row>
    <row r="301">
      <c r="A301" s="37" t="s">
        <v>601</v>
      </c>
      <c r="B301" s="45"/>
      <c r="C301" s="46"/>
      <c r="D301" s="46"/>
      <c r="E301" s="47" t="s">
        <v>595</v>
      </c>
      <c r="F301" s="46"/>
      <c r="G301" s="46"/>
      <c r="H301" s="46"/>
      <c r="I301" s="46"/>
      <c r="J301" s="48"/>
    </row>
    <row r="302">
      <c r="A302" s="37" t="s">
        <v>593</v>
      </c>
      <c r="B302" s="37">
        <v>73</v>
      </c>
      <c r="C302" s="38" t="s">
        <v>7390</v>
      </c>
      <c r="D302" s="37" t="s">
        <v>595</v>
      </c>
      <c r="E302" s="39" t="s">
        <v>7391</v>
      </c>
      <c r="F302" s="40" t="s">
        <v>597</v>
      </c>
      <c r="G302" s="41">
        <v>1354</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c r="A304" s="37" t="s">
        <v>599</v>
      </c>
      <c r="B304" s="45"/>
      <c r="C304" s="46"/>
      <c r="D304" s="46"/>
      <c r="E304" s="49" t="s">
        <v>7392</v>
      </c>
      <c r="F304" s="46"/>
      <c r="G304" s="46"/>
      <c r="H304" s="46"/>
      <c r="I304" s="46"/>
      <c r="J304" s="48"/>
    </row>
    <row r="305">
      <c r="A305" s="37" t="s">
        <v>601</v>
      </c>
      <c r="B305" s="45"/>
      <c r="C305" s="46"/>
      <c r="D305" s="46"/>
      <c r="E305" s="47" t="s">
        <v>595</v>
      </c>
      <c r="F305" s="46"/>
      <c r="G305" s="46"/>
      <c r="H305" s="46"/>
      <c r="I305" s="46"/>
      <c r="J305" s="48"/>
    </row>
    <row r="306">
      <c r="A306" s="37" t="s">
        <v>593</v>
      </c>
      <c r="B306" s="37">
        <v>74</v>
      </c>
      <c r="C306" s="38" t="s">
        <v>7393</v>
      </c>
      <c r="D306" s="37" t="s">
        <v>595</v>
      </c>
      <c r="E306" s="39" t="s">
        <v>7394</v>
      </c>
      <c r="F306" s="40" t="s">
        <v>597</v>
      </c>
      <c r="G306" s="41">
        <v>2737</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c r="A308" s="37" t="s">
        <v>599</v>
      </c>
      <c r="B308" s="45"/>
      <c r="C308" s="46"/>
      <c r="D308" s="46"/>
      <c r="E308" s="49" t="s">
        <v>7395</v>
      </c>
      <c r="F308" s="46"/>
      <c r="G308" s="46"/>
      <c r="H308" s="46"/>
      <c r="I308" s="46"/>
      <c r="J308" s="48"/>
    </row>
    <row r="309">
      <c r="A309" s="37" t="s">
        <v>601</v>
      </c>
      <c r="B309" s="45"/>
      <c r="C309" s="46"/>
      <c r="D309" s="46"/>
      <c r="E309" s="47" t="s">
        <v>595</v>
      </c>
      <c r="F309" s="46"/>
      <c r="G309" s="46"/>
      <c r="H309" s="46"/>
      <c r="I309" s="46"/>
      <c r="J309" s="48"/>
    </row>
    <row r="310">
      <c r="A310" s="37" t="s">
        <v>593</v>
      </c>
      <c r="B310" s="37">
        <v>75</v>
      </c>
      <c r="C310" s="38" t="s">
        <v>7396</v>
      </c>
      <c r="D310" s="37" t="s">
        <v>595</v>
      </c>
      <c r="E310" s="39" t="s">
        <v>7397</v>
      </c>
      <c r="F310" s="40" t="s">
        <v>608</v>
      </c>
      <c r="G310" s="41">
        <v>1</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5255</v>
      </c>
      <c r="F312" s="46"/>
      <c r="G312" s="46"/>
      <c r="H312" s="46"/>
      <c r="I312" s="46"/>
      <c r="J312" s="48"/>
    </row>
    <row r="313">
      <c r="A313" s="37" t="s">
        <v>601</v>
      </c>
      <c r="B313" s="45"/>
      <c r="C313" s="46"/>
      <c r="D313" s="46"/>
      <c r="E313" s="47" t="s">
        <v>595</v>
      </c>
      <c r="F313" s="46"/>
      <c r="G313" s="46"/>
      <c r="H313" s="46"/>
      <c r="I313" s="46"/>
      <c r="J313" s="48"/>
    </row>
    <row r="314">
      <c r="A314" s="37" t="s">
        <v>593</v>
      </c>
      <c r="B314" s="37">
        <v>76</v>
      </c>
      <c r="C314" s="38" t="s">
        <v>7398</v>
      </c>
      <c r="D314" s="37" t="s">
        <v>595</v>
      </c>
      <c r="E314" s="39" t="s">
        <v>7399</v>
      </c>
      <c r="F314" s="40" t="s">
        <v>650</v>
      </c>
      <c r="G314" s="41">
        <v>0.26000000000000001</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7400</v>
      </c>
      <c r="F316" s="46"/>
      <c r="G316" s="46"/>
      <c r="H316" s="46"/>
      <c r="I316" s="46"/>
      <c r="J316" s="48"/>
    </row>
    <row r="317">
      <c r="A317" s="37" t="s">
        <v>601</v>
      </c>
      <c r="B317" s="45"/>
      <c r="C317" s="46"/>
      <c r="D317" s="46"/>
      <c r="E317" s="47" t="s">
        <v>595</v>
      </c>
      <c r="F317" s="46"/>
      <c r="G317" s="46"/>
      <c r="H317" s="46"/>
      <c r="I317" s="46"/>
      <c r="J317" s="48"/>
    </row>
    <row r="318">
      <c r="A318" s="37" t="s">
        <v>593</v>
      </c>
      <c r="B318" s="37">
        <v>77</v>
      </c>
      <c r="C318" s="38" t="s">
        <v>7401</v>
      </c>
      <c r="D318" s="37" t="s">
        <v>595</v>
      </c>
      <c r="E318" s="39" t="s">
        <v>7402</v>
      </c>
      <c r="F318" s="40" t="s">
        <v>7403</v>
      </c>
      <c r="G318" s="41">
        <v>1.04</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7404</v>
      </c>
      <c r="F320" s="46"/>
      <c r="G320" s="46"/>
      <c r="H320" s="46"/>
      <c r="I320" s="46"/>
      <c r="J320" s="48"/>
    </row>
    <row r="321">
      <c r="A321" s="37" t="s">
        <v>601</v>
      </c>
      <c r="B321" s="45"/>
      <c r="C321" s="46"/>
      <c r="D321" s="46"/>
      <c r="E321" s="47" t="s">
        <v>595</v>
      </c>
      <c r="F321" s="46"/>
      <c r="G321" s="46"/>
      <c r="H321" s="46"/>
      <c r="I321" s="46"/>
      <c r="J321" s="48"/>
    </row>
    <row r="322">
      <c r="A322" s="37" t="s">
        <v>593</v>
      </c>
      <c r="B322" s="37">
        <v>78</v>
      </c>
      <c r="C322" s="38" t="s">
        <v>7405</v>
      </c>
      <c r="D322" s="37" t="s">
        <v>595</v>
      </c>
      <c r="E322" s="39" t="s">
        <v>7406</v>
      </c>
      <c r="F322" s="40" t="s">
        <v>7403</v>
      </c>
      <c r="G322" s="41">
        <v>1.04</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7407</v>
      </c>
      <c r="F324" s="46"/>
      <c r="G324" s="46"/>
      <c r="H324" s="46"/>
      <c r="I324" s="46"/>
      <c r="J324" s="48"/>
    </row>
    <row r="325">
      <c r="A325" s="37" t="s">
        <v>601</v>
      </c>
      <c r="B325" s="45"/>
      <c r="C325" s="46"/>
      <c r="D325" s="46"/>
      <c r="E325" s="47" t="s">
        <v>595</v>
      </c>
      <c r="F325" s="46"/>
      <c r="G325" s="46"/>
      <c r="H325" s="46"/>
      <c r="I325" s="46"/>
      <c r="J325" s="48"/>
    </row>
    <row r="326">
      <c r="A326" s="37" t="s">
        <v>593</v>
      </c>
      <c r="B326" s="37">
        <v>79</v>
      </c>
      <c r="C326" s="38" t="s">
        <v>7408</v>
      </c>
      <c r="D326" s="37" t="s">
        <v>595</v>
      </c>
      <c r="E326" s="39" t="s">
        <v>7409</v>
      </c>
      <c r="F326" s="40" t="s">
        <v>7403</v>
      </c>
      <c r="G326" s="41">
        <v>1.04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7407</v>
      </c>
      <c r="F328" s="46"/>
      <c r="G328" s="46"/>
      <c r="H328" s="46"/>
      <c r="I328" s="46"/>
      <c r="J328" s="48"/>
    </row>
    <row r="329">
      <c r="A329" s="37" t="s">
        <v>601</v>
      </c>
      <c r="B329" s="45"/>
      <c r="C329" s="46"/>
      <c r="D329" s="46"/>
      <c r="E329" s="47" t="s">
        <v>595</v>
      </c>
      <c r="F329" s="46"/>
      <c r="G329" s="46"/>
      <c r="H329" s="46"/>
      <c r="I329" s="46"/>
      <c r="J329" s="48"/>
    </row>
    <row r="330">
      <c r="A330" s="37" t="s">
        <v>593</v>
      </c>
      <c r="B330" s="37">
        <v>80</v>
      </c>
      <c r="C330" s="38" t="s">
        <v>7410</v>
      </c>
      <c r="D330" s="37" t="s">
        <v>595</v>
      </c>
      <c r="E330" s="39" t="s">
        <v>7411</v>
      </c>
      <c r="F330" s="40" t="s">
        <v>608</v>
      </c>
      <c r="G330" s="41">
        <v>2</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6437</v>
      </c>
      <c r="F332" s="46"/>
      <c r="G332" s="46"/>
      <c r="H332" s="46"/>
      <c r="I332" s="46"/>
      <c r="J332" s="48"/>
    </row>
    <row r="333">
      <c r="A333" s="37" t="s">
        <v>601</v>
      </c>
      <c r="B333" s="45"/>
      <c r="C333" s="46"/>
      <c r="D333" s="46"/>
      <c r="E333" s="47" t="s">
        <v>595</v>
      </c>
      <c r="F333" s="46"/>
      <c r="G333" s="46"/>
      <c r="H333" s="46"/>
      <c r="I333" s="46"/>
      <c r="J333" s="48"/>
    </row>
    <row r="334">
      <c r="A334" s="37" t="s">
        <v>593</v>
      </c>
      <c r="B334" s="37">
        <v>81</v>
      </c>
      <c r="C334" s="38" t="s">
        <v>7412</v>
      </c>
      <c r="D334" s="37" t="s">
        <v>595</v>
      </c>
      <c r="E334" s="39" t="s">
        <v>7413</v>
      </c>
      <c r="F334" s="40" t="s">
        <v>608</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7316</v>
      </c>
      <c r="F336" s="46"/>
      <c r="G336" s="46"/>
      <c r="H336" s="46"/>
      <c r="I336" s="46"/>
      <c r="J336" s="48"/>
    </row>
    <row r="337">
      <c r="A337" s="37" t="s">
        <v>601</v>
      </c>
      <c r="B337" s="45"/>
      <c r="C337" s="46"/>
      <c r="D337" s="46"/>
      <c r="E337" s="47" t="s">
        <v>595</v>
      </c>
      <c r="F337" s="46"/>
      <c r="G337" s="46"/>
      <c r="H337" s="46"/>
      <c r="I337" s="46"/>
      <c r="J337" s="48"/>
    </row>
    <row r="338">
      <c r="A338" s="37" t="s">
        <v>593</v>
      </c>
      <c r="B338" s="37">
        <v>82</v>
      </c>
      <c r="C338" s="38" t="s">
        <v>7414</v>
      </c>
      <c r="D338" s="37" t="s">
        <v>595</v>
      </c>
      <c r="E338" s="39" t="s">
        <v>7415</v>
      </c>
      <c r="F338" s="40" t="s">
        <v>608</v>
      </c>
      <c r="G338" s="41">
        <v>2</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6437</v>
      </c>
      <c r="F340" s="46"/>
      <c r="G340" s="46"/>
      <c r="H340" s="46"/>
      <c r="I340" s="46"/>
      <c r="J340" s="48"/>
    </row>
    <row r="341">
      <c r="A341" s="37" t="s">
        <v>601</v>
      </c>
      <c r="B341" s="45"/>
      <c r="C341" s="46"/>
      <c r="D341" s="46"/>
      <c r="E341" s="47" t="s">
        <v>595</v>
      </c>
      <c r="F341" s="46"/>
      <c r="G341" s="46"/>
      <c r="H341" s="46"/>
      <c r="I341" s="46"/>
      <c r="J341" s="48"/>
    </row>
    <row r="342">
      <c r="A342" s="37" t="s">
        <v>593</v>
      </c>
      <c r="B342" s="37">
        <v>83</v>
      </c>
      <c r="C342" s="38" t="s">
        <v>7416</v>
      </c>
      <c r="D342" s="37" t="s">
        <v>595</v>
      </c>
      <c r="E342" s="39" t="s">
        <v>7417</v>
      </c>
      <c r="F342" s="40" t="s">
        <v>608</v>
      </c>
      <c r="G342" s="41">
        <v>2</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6437</v>
      </c>
      <c r="F344" s="46"/>
      <c r="G344" s="46"/>
      <c r="H344" s="46"/>
      <c r="I344" s="46"/>
      <c r="J344" s="48"/>
    </row>
    <row r="345">
      <c r="A345" s="37" t="s">
        <v>601</v>
      </c>
      <c r="B345" s="45"/>
      <c r="C345" s="46"/>
      <c r="D345" s="46"/>
      <c r="E345" s="47" t="s">
        <v>595</v>
      </c>
      <c r="F345" s="46"/>
      <c r="G345" s="46"/>
      <c r="H345" s="46"/>
      <c r="I345" s="46"/>
      <c r="J345" s="48"/>
    </row>
    <row r="346">
      <c r="A346" s="37" t="s">
        <v>593</v>
      </c>
      <c r="B346" s="37">
        <v>84</v>
      </c>
      <c r="C346" s="38" t="s">
        <v>7418</v>
      </c>
      <c r="D346" s="37" t="s">
        <v>595</v>
      </c>
      <c r="E346" s="39" t="s">
        <v>7419</v>
      </c>
      <c r="F346" s="40" t="s">
        <v>608</v>
      </c>
      <c r="G346" s="41">
        <v>3</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7327</v>
      </c>
      <c r="F348" s="46"/>
      <c r="G348" s="46"/>
      <c r="H348" s="46"/>
      <c r="I348" s="46"/>
      <c r="J348" s="48"/>
    </row>
    <row r="349">
      <c r="A349" s="37" t="s">
        <v>601</v>
      </c>
      <c r="B349" s="45"/>
      <c r="C349" s="46"/>
      <c r="D349" s="46"/>
      <c r="E349" s="47" t="s">
        <v>595</v>
      </c>
      <c r="F349" s="46"/>
      <c r="G349" s="46"/>
      <c r="H349" s="46"/>
      <c r="I349" s="46"/>
      <c r="J349" s="48"/>
    </row>
    <row r="350" ht="30">
      <c r="A350" s="37" t="s">
        <v>593</v>
      </c>
      <c r="B350" s="37">
        <v>85</v>
      </c>
      <c r="C350" s="38" t="s">
        <v>7420</v>
      </c>
      <c r="D350" s="37" t="s">
        <v>595</v>
      </c>
      <c r="E350" s="39" t="s">
        <v>7421</v>
      </c>
      <c r="F350" s="40" t="s">
        <v>597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7355</v>
      </c>
      <c r="F352" s="46"/>
      <c r="G352" s="46"/>
      <c r="H352" s="46"/>
      <c r="I352" s="46"/>
      <c r="J352" s="48"/>
    </row>
    <row r="353">
      <c r="A353" s="37" t="s">
        <v>601</v>
      </c>
      <c r="B353" s="45"/>
      <c r="C353" s="46"/>
      <c r="D353" s="46"/>
      <c r="E353" s="47" t="s">
        <v>595</v>
      </c>
      <c r="F353" s="46"/>
      <c r="G353" s="46"/>
      <c r="H353" s="46"/>
      <c r="I353" s="46"/>
      <c r="J353" s="48"/>
    </row>
    <row r="354" ht="30">
      <c r="A354" s="37" t="s">
        <v>593</v>
      </c>
      <c r="B354" s="37">
        <v>86</v>
      </c>
      <c r="C354" s="38" t="s">
        <v>7422</v>
      </c>
      <c r="D354" s="37" t="s">
        <v>595</v>
      </c>
      <c r="E354" s="39" t="s">
        <v>7423</v>
      </c>
      <c r="F354" s="40" t="s">
        <v>597</v>
      </c>
      <c r="G354" s="41">
        <v>1245.1600000000001</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ht="45">
      <c r="A356" s="37" t="s">
        <v>599</v>
      </c>
      <c r="B356" s="45"/>
      <c r="C356" s="46"/>
      <c r="D356" s="46"/>
      <c r="E356" s="49" t="s">
        <v>7424</v>
      </c>
      <c r="F356" s="46"/>
      <c r="G356" s="46"/>
      <c r="H356" s="46"/>
      <c r="I356" s="46"/>
      <c r="J356" s="48"/>
    </row>
    <row r="357">
      <c r="A357" s="37" t="s">
        <v>601</v>
      </c>
      <c r="B357" s="45"/>
      <c r="C357" s="46"/>
      <c r="D357" s="46"/>
      <c r="E357" s="47" t="s">
        <v>595</v>
      </c>
      <c r="F357" s="46"/>
      <c r="G357" s="46"/>
      <c r="H357" s="46"/>
      <c r="I357" s="46"/>
      <c r="J357" s="48"/>
    </row>
    <row r="358" ht="30">
      <c r="A358" s="37" t="s">
        <v>593</v>
      </c>
      <c r="B358" s="37">
        <v>87</v>
      </c>
      <c r="C358" s="38" t="s">
        <v>7425</v>
      </c>
      <c r="D358" s="37" t="s">
        <v>595</v>
      </c>
      <c r="E358" s="39" t="s">
        <v>7426</v>
      </c>
      <c r="F358" s="40" t="s">
        <v>597</v>
      </c>
      <c r="G358" s="41">
        <v>108.84</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7427</v>
      </c>
      <c r="F360" s="46"/>
      <c r="G360" s="46"/>
      <c r="H360" s="46"/>
      <c r="I360" s="46"/>
      <c r="J360" s="48"/>
    </row>
    <row r="361">
      <c r="A361" s="37" t="s">
        <v>601</v>
      </c>
      <c r="B361" s="45"/>
      <c r="C361" s="46"/>
      <c r="D361" s="46"/>
      <c r="E361" s="47" t="s">
        <v>595</v>
      </c>
      <c r="F361" s="46"/>
      <c r="G361" s="46"/>
      <c r="H361" s="46"/>
      <c r="I361" s="46"/>
      <c r="J361" s="48"/>
    </row>
    <row r="362">
      <c r="A362" s="37" t="s">
        <v>593</v>
      </c>
      <c r="B362" s="37">
        <v>88</v>
      </c>
      <c r="C362" s="38" t="s">
        <v>7428</v>
      </c>
      <c r="D362" s="37" t="s">
        <v>595</v>
      </c>
      <c r="E362" s="39" t="s">
        <v>7429</v>
      </c>
      <c r="F362" s="40" t="s">
        <v>597</v>
      </c>
      <c r="G362" s="41">
        <v>20</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7344</v>
      </c>
      <c r="F364" s="46"/>
      <c r="G364" s="46"/>
      <c r="H364" s="46"/>
      <c r="I364" s="46"/>
      <c r="J364" s="48"/>
    </row>
    <row r="365">
      <c r="A365" s="37" t="s">
        <v>601</v>
      </c>
      <c r="B365" s="45"/>
      <c r="C365" s="46"/>
      <c r="D365" s="46"/>
      <c r="E365" s="47" t="s">
        <v>595</v>
      </c>
      <c r="F365" s="46"/>
      <c r="G365" s="46"/>
      <c r="H365" s="46"/>
      <c r="I365" s="46"/>
      <c r="J365" s="48"/>
    </row>
    <row r="366">
      <c r="A366" s="37" t="s">
        <v>593</v>
      </c>
      <c r="B366" s="37">
        <v>89</v>
      </c>
      <c r="C366" s="38" t="s">
        <v>7430</v>
      </c>
      <c r="D366" s="37" t="s">
        <v>595</v>
      </c>
      <c r="E366" s="39" t="s">
        <v>7431</v>
      </c>
      <c r="F366" s="40" t="s">
        <v>597</v>
      </c>
      <c r="G366" s="41">
        <v>43</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7319</v>
      </c>
      <c r="F368" s="46"/>
      <c r="G368" s="46"/>
      <c r="H368" s="46"/>
      <c r="I368" s="46"/>
      <c r="J368" s="48"/>
    </row>
    <row r="369">
      <c r="A369" s="37" t="s">
        <v>601</v>
      </c>
      <c r="B369" s="45"/>
      <c r="C369" s="46"/>
      <c r="D369" s="46"/>
      <c r="E369" s="47" t="s">
        <v>595</v>
      </c>
      <c r="F369" s="46"/>
      <c r="G369" s="46"/>
      <c r="H369" s="46"/>
      <c r="I369" s="46"/>
      <c r="J369" s="48"/>
    </row>
    <row r="370">
      <c r="A370" s="37" t="s">
        <v>593</v>
      </c>
      <c r="B370" s="37">
        <v>90</v>
      </c>
      <c r="C370" s="38" t="s">
        <v>7432</v>
      </c>
      <c r="D370" s="37" t="s">
        <v>595</v>
      </c>
      <c r="E370" s="39" t="s">
        <v>7433</v>
      </c>
      <c r="F370" s="40" t="s">
        <v>597</v>
      </c>
      <c r="G370" s="41">
        <v>20</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7344</v>
      </c>
      <c r="F372" s="46"/>
      <c r="G372" s="46"/>
      <c r="H372" s="46"/>
      <c r="I372" s="46"/>
      <c r="J372" s="48"/>
    </row>
    <row r="373">
      <c r="A373" s="37" t="s">
        <v>601</v>
      </c>
      <c r="B373" s="45"/>
      <c r="C373" s="46"/>
      <c r="D373" s="46"/>
      <c r="E373" s="47" t="s">
        <v>595</v>
      </c>
      <c r="F373" s="46"/>
      <c r="G373" s="46"/>
      <c r="H373" s="46"/>
      <c r="I373" s="46"/>
      <c r="J373" s="48"/>
    </row>
    <row r="374" ht="30">
      <c r="A374" s="37" t="s">
        <v>593</v>
      </c>
      <c r="B374" s="37">
        <v>91</v>
      </c>
      <c r="C374" s="38" t="s">
        <v>7434</v>
      </c>
      <c r="D374" s="37" t="s">
        <v>595</v>
      </c>
      <c r="E374" s="39" t="s">
        <v>7435</v>
      </c>
      <c r="F374" s="40" t="s">
        <v>608</v>
      </c>
      <c r="G374" s="41">
        <v>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5255</v>
      </c>
      <c r="F376" s="46"/>
      <c r="G376" s="46"/>
      <c r="H376" s="46"/>
      <c r="I376" s="46"/>
      <c r="J376" s="48"/>
    </row>
    <row r="377">
      <c r="A377" s="37" t="s">
        <v>601</v>
      </c>
      <c r="B377" s="45"/>
      <c r="C377" s="46"/>
      <c r="D377" s="46"/>
      <c r="E377" s="47" t="s">
        <v>595</v>
      </c>
      <c r="F377" s="46"/>
      <c r="G377" s="46"/>
      <c r="H377" s="46"/>
      <c r="I377" s="46"/>
      <c r="J377" s="48"/>
    </row>
    <row r="378" ht="30">
      <c r="A378" s="37" t="s">
        <v>593</v>
      </c>
      <c r="B378" s="37">
        <v>92</v>
      </c>
      <c r="C378" s="38" t="s">
        <v>7436</v>
      </c>
      <c r="D378" s="37" t="s">
        <v>595</v>
      </c>
      <c r="E378" s="39" t="s">
        <v>7437</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6437</v>
      </c>
      <c r="F380" s="46"/>
      <c r="G380" s="46"/>
      <c r="H380" s="46"/>
      <c r="I380" s="46"/>
      <c r="J380" s="48"/>
    </row>
    <row r="381">
      <c r="A381" s="37" t="s">
        <v>601</v>
      </c>
      <c r="B381" s="45"/>
      <c r="C381" s="46"/>
      <c r="D381" s="46"/>
      <c r="E381" s="47" t="s">
        <v>595</v>
      </c>
      <c r="F381" s="46"/>
      <c r="G381" s="46"/>
      <c r="H381" s="46"/>
      <c r="I381" s="46"/>
      <c r="J381" s="48"/>
    </row>
    <row r="382">
      <c r="A382" s="37" t="s">
        <v>593</v>
      </c>
      <c r="B382" s="37">
        <v>93</v>
      </c>
      <c r="C382" s="38" t="s">
        <v>7438</v>
      </c>
      <c r="D382" s="37" t="s">
        <v>595</v>
      </c>
      <c r="E382" s="39" t="s">
        <v>7439</v>
      </c>
      <c r="F382" s="40" t="s">
        <v>608</v>
      </c>
      <c r="G382" s="41">
        <v>12</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7339</v>
      </c>
      <c r="F384" s="46"/>
      <c r="G384" s="46"/>
      <c r="H384" s="46"/>
      <c r="I384" s="46"/>
      <c r="J384" s="48"/>
    </row>
    <row r="385">
      <c r="A385" s="37" t="s">
        <v>601</v>
      </c>
      <c r="B385" s="45"/>
      <c r="C385" s="46"/>
      <c r="D385" s="46"/>
      <c r="E385" s="47" t="s">
        <v>595</v>
      </c>
      <c r="F385" s="46"/>
      <c r="G385" s="46"/>
      <c r="H385" s="46"/>
      <c r="I385" s="46"/>
      <c r="J385" s="48"/>
    </row>
    <row r="386">
      <c r="A386" s="37" t="s">
        <v>593</v>
      </c>
      <c r="B386" s="37">
        <v>94</v>
      </c>
      <c r="C386" s="38" t="s">
        <v>7440</v>
      </c>
      <c r="D386" s="37" t="s">
        <v>595</v>
      </c>
      <c r="E386" s="39" t="s">
        <v>7441</v>
      </c>
      <c r="F386" s="40" t="s">
        <v>608</v>
      </c>
      <c r="G386" s="41">
        <v>3</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7327</v>
      </c>
      <c r="F388" s="46"/>
      <c r="G388" s="46"/>
      <c r="H388" s="46"/>
      <c r="I388" s="46"/>
      <c r="J388" s="48"/>
    </row>
    <row r="389">
      <c r="A389" s="37" t="s">
        <v>601</v>
      </c>
      <c r="B389" s="45"/>
      <c r="C389" s="46"/>
      <c r="D389" s="46"/>
      <c r="E389" s="47" t="s">
        <v>595</v>
      </c>
      <c r="F389" s="46"/>
      <c r="G389" s="46"/>
      <c r="H389" s="46"/>
      <c r="I389" s="46"/>
      <c r="J389" s="48"/>
    </row>
    <row r="390">
      <c r="A390" s="37" t="s">
        <v>593</v>
      </c>
      <c r="B390" s="37">
        <v>95</v>
      </c>
      <c r="C390" s="38" t="s">
        <v>7442</v>
      </c>
      <c r="D390" s="37" t="s">
        <v>595</v>
      </c>
      <c r="E390" s="39" t="s">
        <v>7443</v>
      </c>
      <c r="F390" s="40" t="s">
        <v>608</v>
      </c>
      <c r="G390" s="41">
        <v>240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7444</v>
      </c>
      <c r="F392" s="46"/>
      <c r="G392" s="46"/>
      <c r="H392" s="46"/>
      <c r="I392" s="46"/>
      <c r="J392" s="48"/>
    </row>
    <row r="393">
      <c r="A393" s="37" t="s">
        <v>601</v>
      </c>
      <c r="B393" s="45"/>
      <c r="C393" s="46"/>
      <c r="D393" s="46"/>
      <c r="E393" s="47" t="s">
        <v>595</v>
      </c>
      <c r="F393" s="46"/>
      <c r="G393" s="46"/>
      <c r="H393" s="46"/>
      <c r="I393" s="46"/>
      <c r="J393" s="48"/>
    </row>
    <row r="394">
      <c r="A394" s="37" t="s">
        <v>593</v>
      </c>
      <c r="B394" s="37">
        <v>96</v>
      </c>
      <c r="C394" s="38" t="s">
        <v>7445</v>
      </c>
      <c r="D394" s="37" t="s">
        <v>595</v>
      </c>
      <c r="E394" s="39" t="s">
        <v>7446</v>
      </c>
      <c r="F394" s="40" t="s">
        <v>608</v>
      </c>
      <c r="G394" s="41">
        <v>10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7316</v>
      </c>
      <c r="F396" s="46"/>
      <c r="G396" s="46"/>
      <c r="H396" s="46"/>
      <c r="I396" s="46"/>
      <c r="J396" s="48"/>
    </row>
    <row r="397">
      <c r="A397" s="37" t="s">
        <v>601</v>
      </c>
      <c r="B397" s="45"/>
      <c r="C397" s="46"/>
      <c r="D397" s="46"/>
      <c r="E397" s="47" t="s">
        <v>595</v>
      </c>
      <c r="F397" s="46"/>
      <c r="G397" s="46"/>
      <c r="H397" s="46"/>
      <c r="I397" s="46"/>
      <c r="J397" s="48"/>
    </row>
    <row r="398">
      <c r="A398" s="37" t="s">
        <v>593</v>
      </c>
      <c r="B398" s="37">
        <v>97</v>
      </c>
      <c r="C398" s="38" t="s">
        <v>7447</v>
      </c>
      <c r="D398" s="37" t="s">
        <v>595</v>
      </c>
      <c r="E398" s="39" t="s">
        <v>7448</v>
      </c>
      <c r="F398" s="40" t="s">
        <v>608</v>
      </c>
      <c r="G398" s="41">
        <v>5</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7293</v>
      </c>
      <c r="F400" s="46"/>
      <c r="G400" s="46"/>
      <c r="H400" s="46"/>
      <c r="I400" s="46"/>
      <c r="J400" s="48"/>
    </row>
    <row r="401">
      <c r="A401" s="37" t="s">
        <v>601</v>
      </c>
      <c r="B401" s="45"/>
      <c r="C401" s="46"/>
      <c r="D401" s="46"/>
      <c r="E401" s="47" t="s">
        <v>595</v>
      </c>
      <c r="F401" s="46"/>
      <c r="G401" s="46"/>
      <c r="H401" s="46"/>
      <c r="I401" s="46"/>
      <c r="J401" s="48"/>
    </row>
    <row r="402">
      <c r="A402" s="37" t="s">
        <v>593</v>
      </c>
      <c r="B402" s="37">
        <v>98</v>
      </c>
      <c r="C402" s="38" t="s">
        <v>7449</v>
      </c>
      <c r="D402" s="37" t="s">
        <v>595</v>
      </c>
      <c r="E402" s="39" t="s">
        <v>7450</v>
      </c>
      <c r="F402" s="40" t="s">
        <v>608</v>
      </c>
      <c r="G402" s="41">
        <v>15</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7369</v>
      </c>
      <c r="F404" s="46"/>
      <c r="G404" s="46"/>
      <c r="H404" s="46"/>
      <c r="I404" s="46"/>
      <c r="J404" s="48"/>
    </row>
    <row r="405">
      <c r="A405" s="37" t="s">
        <v>601</v>
      </c>
      <c r="B405" s="45"/>
      <c r="C405" s="46"/>
      <c r="D405" s="46"/>
      <c r="E405" s="47" t="s">
        <v>595</v>
      </c>
      <c r="F405" s="46"/>
      <c r="G405" s="46"/>
      <c r="H405" s="46"/>
      <c r="I405" s="46"/>
      <c r="J405" s="48"/>
    </row>
    <row r="406">
      <c r="A406" s="37" t="s">
        <v>593</v>
      </c>
      <c r="B406" s="37">
        <v>99</v>
      </c>
      <c r="C406" s="38" t="s">
        <v>7451</v>
      </c>
      <c r="D406" s="37" t="s">
        <v>595</v>
      </c>
      <c r="E406" s="39" t="s">
        <v>7452</v>
      </c>
      <c r="F406" s="40" t="s">
        <v>608</v>
      </c>
      <c r="G406" s="41">
        <v>6</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7372</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7453</v>
      </c>
      <c r="D410" s="37" t="s">
        <v>595</v>
      </c>
      <c r="E410" s="39" t="s">
        <v>7454</v>
      </c>
      <c r="F410" s="40" t="s">
        <v>608</v>
      </c>
      <c r="G410" s="41">
        <v>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6437</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7455</v>
      </c>
      <c r="D414" s="37" t="s">
        <v>595</v>
      </c>
      <c r="E414" s="39" t="s">
        <v>7456</v>
      </c>
      <c r="F414" s="40" t="s">
        <v>608</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7457</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7458</v>
      </c>
      <c r="D418" s="37" t="s">
        <v>595</v>
      </c>
      <c r="E418" s="39" t="s">
        <v>7459</v>
      </c>
      <c r="F418" s="40" t="s">
        <v>608</v>
      </c>
      <c r="G418" s="41">
        <v>11</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7460</v>
      </c>
      <c r="F420" s="46"/>
      <c r="G420" s="46"/>
      <c r="H420" s="46"/>
      <c r="I420" s="46"/>
      <c r="J420" s="48"/>
    </row>
    <row r="421">
      <c r="A421" s="37" t="s">
        <v>601</v>
      </c>
      <c r="B421" s="45"/>
      <c r="C421" s="46"/>
      <c r="D421" s="46"/>
      <c r="E421" s="47" t="s">
        <v>595</v>
      </c>
      <c r="F421" s="46"/>
      <c r="G421" s="46"/>
      <c r="H421" s="46"/>
      <c r="I421" s="46"/>
      <c r="J421" s="48"/>
    </row>
    <row r="422">
      <c r="A422" s="37" t="s">
        <v>593</v>
      </c>
      <c r="B422" s="37">
        <v>103</v>
      </c>
      <c r="C422" s="38" t="s">
        <v>7461</v>
      </c>
      <c r="D422" s="37" t="s">
        <v>595</v>
      </c>
      <c r="E422" s="39" t="s">
        <v>7462</v>
      </c>
      <c r="F422" s="40" t="s">
        <v>608</v>
      </c>
      <c r="G422" s="41">
        <v>1</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5255</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7463</v>
      </c>
      <c r="D426" s="37" t="s">
        <v>595</v>
      </c>
      <c r="E426" s="39" t="s">
        <v>7464</v>
      </c>
      <c r="F426" s="40" t="s">
        <v>608</v>
      </c>
      <c r="G426" s="41">
        <v>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6437</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7465</v>
      </c>
      <c r="D430" s="37" t="s">
        <v>595</v>
      </c>
      <c r="E430" s="39" t="s">
        <v>7466</v>
      </c>
      <c r="F430" s="40" t="s">
        <v>608</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5255</v>
      </c>
      <c r="F432" s="46"/>
      <c r="G432" s="46"/>
      <c r="H432" s="46"/>
      <c r="I432" s="46"/>
      <c r="J432" s="48"/>
    </row>
    <row r="433">
      <c r="A433" s="37" t="s">
        <v>601</v>
      </c>
      <c r="B433" s="45"/>
      <c r="C433" s="46"/>
      <c r="D433" s="46"/>
      <c r="E433" s="47" t="s">
        <v>595</v>
      </c>
      <c r="F433" s="46"/>
      <c r="G433" s="46"/>
      <c r="H433" s="46"/>
      <c r="I433" s="46"/>
      <c r="J433" s="48"/>
    </row>
    <row r="434">
      <c r="A434" s="37" t="s">
        <v>593</v>
      </c>
      <c r="B434" s="37">
        <v>106</v>
      </c>
      <c r="C434" s="38" t="s">
        <v>7467</v>
      </c>
      <c r="D434" s="37" t="s">
        <v>595</v>
      </c>
      <c r="E434" s="39" t="s">
        <v>7468</v>
      </c>
      <c r="F434" s="40" t="s">
        <v>608</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5255</v>
      </c>
      <c r="F436" s="46"/>
      <c r="G436" s="46"/>
      <c r="H436" s="46"/>
      <c r="I436" s="46"/>
      <c r="J436" s="48"/>
    </row>
    <row r="437">
      <c r="A437" s="37" t="s">
        <v>601</v>
      </c>
      <c r="B437" s="45"/>
      <c r="C437" s="46"/>
      <c r="D437" s="46"/>
      <c r="E437" s="47" t="s">
        <v>595</v>
      </c>
      <c r="F437" s="46"/>
      <c r="G437" s="46"/>
      <c r="H437" s="46"/>
      <c r="I437" s="46"/>
      <c r="J437" s="48"/>
    </row>
    <row r="438">
      <c r="A438" s="37" t="s">
        <v>593</v>
      </c>
      <c r="B438" s="37">
        <v>107</v>
      </c>
      <c r="C438" s="38" t="s">
        <v>7469</v>
      </c>
      <c r="D438" s="37" t="s">
        <v>595</v>
      </c>
      <c r="E438" s="39" t="s">
        <v>7470</v>
      </c>
      <c r="F438" s="40" t="s">
        <v>608</v>
      </c>
      <c r="G438" s="41">
        <v>2</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6437</v>
      </c>
      <c r="F440" s="46"/>
      <c r="G440" s="46"/>
      <c r="H440" s="46"/>
      <c r="I440" s="46"/>
      <c r="J440" s="48"/>
    </row>
    <row r="441">
      <c r="A441" s="37" t="s">
        <v>601</v>
      </c>
      <c r="B441" s="45"/>
      <c r="C441" s="46"/>
      <c r="D441" s="46"/>
      <c r="E441" s="47" t="s">
        <v>595</v>
      </c>
      <c r="F441" s="46"/>
      <c r="G441" s="46"/>
      <c r="H441" s="46"/>
      <c r="I441" s="46"/>
      <c r="J441" s="48"/>
    </row>
    <row r="442">
      <c r="A442" s="37" t="s">
        <v>593</v>
      </c>
      <c r="B442" s="37">
        <v>108</v>
      </c>
      <c r="C442" s="38" t="s">
        <v>7471</v>
      </c>
      <c r="D442" s="37" t="s">
        <v>595</v>
      </c>
      <c r="E442" s="39" t="s">
        <v>7472</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7327</v>
      </c>
      <c r="F444" s="46"/>
      <c r="G444" s="46"/>
      <c r="H444" s="46"/>
      <c r="I444" s="46"/>
      <c r="J444" s="48"/>
    </row>
    <row r="445">
      <c r="A445" s="37" t="s">
        <v>601</v>
      </c>
      <c r="B445" s="45"/>
      <c r="C445" s="46"/>
      <c r="D445" s="46"/>
      <c r="E445" s="47" t="s">
        <v>595</v>
      </c>
      <c r="F445" s="46"/>
      <c r="G445" s="46"/>
      <c r="H445" s="46"/>
      <c r="I445" s="46"/>
      <c r="J445" s="48"/>
    </row>
    <row r="446">
      <c r="A446" s="37" t="s">
        <v>593</v>
      </c>
      <c r="B446" s="37">
        <v>109</v>
      </c>
      <c r="C446" s="38" t="s">
        <v>7473</v>
      </c>
      <c r="D446" s="37" t="s">
        <v>595</v>
      </c>
      <c r="E446" s="39" t="s">
        <v>7474</v>
      </c>
      <c r="F446" s="40" t="s">
        <v>608</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5255</v>
      </c>
      <c r="F448" s="46"/>
      <c r="G448" s="46"/>
      <c r="H448" s="46"/>
      <c r="I448" s="46"/>
      <c r="J448" s="48"/>
    </row>
    <row r="449">
      <c r="A449" s="37" t="s">
        <v>601</v>
      </c>
      <c r="B449" s="45"/>
      <c r="C449" s="46"/>
      <c r="D449" s="46"/>
      <c r="E449" s="47" t="s">
        <v>595</v>
      </c>
      <c r="F449" s="46"/>
      <c r="G449" s="46"/>
      <c r="H449" s="46"/>
      <c r="I449" s="46"/>
      <c r="J449" s="48"/>
    </row>
    <row r="450">
      <c r="A450" s="37" t="s">
        <v>593</v>
      </c>
      <c r="B450" s="37">
        <v>110</v>
      </c>
      <c r="C450" s="38" t="s">
        <v>7475</v>
      </c>
      <c r="D450" s="37" t="s">
        <v>595</v>
      </c>
      <c r="E450" s="39" t="s">
        <v>7476</v>
      </c>
      <c r="F450" s="40" t="s">
        <v>608</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5255</v>
      </c>
      <c r="F452" s="46"/>
      <c r="G452" s="46"/>
      <c r="H452" s="46"/>
      <c r="I452" s="46"/>
      <c r="J452" s="48"/>
    </row>
    <row r="453">
      <c r="A453" s="37" t="s">
        <v>601</v>
      </c>
      <c r="B453" s="45"/>
      <c r="C453" s="46"/>
      <c r="D453" s="46"/>
      <c r="E453" s="47" t="s">
        <v>595</v>
      </c>
      <c r="F453" s="46"/>
      <c r="G453" s="46"/>
      <c r="H453" s="46"/>
      <c r="I453" s="46"/>
      <c r="J453" s="48"/>
    </row>
    <row r="454" ht="30">
      <c r="A454" s="37" t="s">
        <v>593</v>
      </c>
      <c r="B454" s="37">
        <v>111</v>
      </c>
      <c r="C454" s="38" t="s">
        <v>7477</v>
      </c>
      <c r="D454" s="37" t="s">
        <v>595</v>
      </c>
      <c r="E454" s="39" t="s">
        <v>7478</v>
      </c>
      <c r="F454" s="40" t="s">
        <v>608</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5255</v>
      </c>
      <c r="F456" s="46"/>
      <c r="G456" s="46"/>
      <c r="H456" s="46"/>
      <c r="I456" s="46"/>
      <c r="J456" s="48"/>
    </row>
    <row r="457">
      <c r="A457" s="37" t="s">
        <v>601</v>
      </c>
      <c r="B457" s="45"/>
      <c r="C457" s="46"/>
      <c r="D457" s="46"/>
      <c r="E457" s="47" t="s">
        <v>595</v>
      </c>
      <c r="F457" s="46"/>
      <c r="G457" s="46"/>
      <c r="H457" s="46"/>
      <c r="I457" s="46"/>
      <c r="J457" s="48"/>
    </row>
    <row r="458">
      <c r="A458" s="37" t="s">
        <v>593</v>
      </c>
      <c r="B458" s="37">
        <v>112</v>
      </c>
      <c r="C458" s="38" t="s">
        <v>7479</v>
      </c>
      <c r="D458" s="37" t="s">
        <v>595</v>
      </c>
      <c r="E458" s="39" t="s">
        <v>7480</v>
      </c>
      <c r="F458" s="40" t="s">
        <v>608</v>
      </c>
      <c r="G458" s="41">
        <v>3</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7327</v>
      </c>
      <c r="F460" s="46"/>
      <c r="G460" s="46"/>
      <c r="H460" s="46"/>
      <c r="I460" s="46"/>
      <c r="J460" s="48"/>
    </row>
    <row r="461">
      <c r="A461" s="37" t="s">
        <v>601</v>
      </c>
      <c r="B461" s="45"/>
      <c r="C461" s="46"/>
      <c r="D461" s="46"/>
      <c r="E461" s="47" t="s">
        <v>595</v>
      </c>
      <c r="F461" s="46"/>
      <c r="G461" s="46"/>
      <c r="H461" s="46"/>
      <c r="I461" s="46"/>
      <c r="J461" s="48"/>
    </row>
    <row r="462">
      <c r="A462" s="37" t="s">
        <v>593</v>
      </c>
      <c r="B462" s="37">
        <v>113</v>
      </c>
      <c r="C462" s="38" t="s">
        <v>7481</v>
      </c>
      <c r="D462" s="37" t="s">
        <v>595</v>
      </c>
      <c r="E462" s="39" t="s">
        <v>7482</v>
      </c>
      <c r="F462" s="40" t="s">
        <v>608</v>
      </c>
      <c r="G462" s="41">
        <v>10</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7316</v>
      </c>
      <c r="F464" s="46"/>
      <c r="G464" s="46"/>
      <c r="H464" s="46"/>
      <c r="I464" s="46"/>
      <c r="J464" s="48"/>
    </row>
    <row r="465">
      <c r="A465" s="37" t="s">
        <v>601</v>
      </c>
      <c r="B465" s="45"/>
      <c r="C465" s="46"/>
      <c r="D465" s="46"/>
      <c r="E465" s="47" t="s">
        <v>595</v>
      </c>
      <c r="F465" s="46"/>
      <c r="G465" s="46"/>
      <c r="H465" s="46"/>
      <c r="I465" s="46"/>
      <c r="J465" s="48"/>
    </row>
    <row r="466">
      <c r="A466" s="37" t="s">
        <v>593</v>
      </c>
      <c r="B466" s="37">
        <v>114</v>
      </c>
      <c r="C466" s="38" t="s">
        <v>7483</v>
      </c>
      <c r="D466" s="37" t="s">
        <v>595</v>
      </c>
      <c r="E466" s="39" t="s">
        <v>7484</v>
      </c>
      <c r="F466" s="40" t="s">
        <v>608</v>
      </c>
      <c r="G466" s="41">
        <v>6</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c r="A468" s="37" t="s">
        <v>599</v>
      </c>
      <c r="B468" s="45"/>
      <c r="C468" s="46"/>
      <c r="D468" s="46"/>
      <c r="E468" s="49" t="s">
        <v>7372</v>
      </c>
      <c r="F468" s="46"/>
      <c r="G468" s="46"/>
      <c r="H468" s="46"/>
      <c r="I468" s="46"/>
      <c r="J468" s="48"/>
    </row>
    <row r="469">
      <c r="A469" s="37" t="s">
        <v>601</v>
      </c>
      <c r="B469" s="45"/>
      <c r="C469" s="46"/>
      <c r="D469" s="46"/>
      <c r="E469" s="47" t="s">
        <v>595</v>
      </c>
      <c r="F469" s="46"/>
      <c r="G469" s="46"/>
      <c r="H469" s="46"/>
      <c r="I469" s="46"/>
      <c r="J469" s="48"/>
    </row>
    <row r="470">
      <c r="A470" s="37" t="s">
        <v>593</v>
      </c>
      <c r="B470" s="37">
        <v>115</v>
      </c>
      <c r="C470" s="38" t="s">
        <v>7485</v>
      </c>
      <c r="D470" s="37" t="s">
        <v>595</v>
      </c>
      <c r="E470" s="39" t="s">
        <v>7486</v>
      </c>
      <c r="F470" s="40" t="s">
        <v>608</v>
      </c>
      <c r="G470" s="41">
        <v>3</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c r="A472" s="37" t="s">
        <v>599</v>
      </c>
      <c r="B472" s="45"/>
      <c r="C472" s="46"/>
      <c r="D472" s="46"/>
      <c r="E472" s="49" t="s">
        <v>7327</v>
      </c>
      <c r="F472" s="46"/>
      <c r="G472" s="46"/>
      <c r="H472" s="46"/>
      <c r="I472" s="46"/>
      <c r="J472" s="48"/>
    </row>
    <row r="473">
      <c r="A473" s="37" t="s">
        <v>601</v>
      </c>
      <c r="B473" s="45"/>
      <c r="C473" s="46"/>
      <c r="D473" s="46"/>
      <c r="E473" s="47" t="s">
        <v>595</v>
      </c>
      <c r="F473" s="46"/>
      <c r="G473" s="46"/>
      <c r="H473" s="46"/>
      <c r="I473" s="46"/>
      <c r="J473" s="48"/>
    </row>
    <row r="474">
      <c r="A474" s="37" t="s">
        <v>593</v>
      </c>
      <c r="B474" s="37">
        <v>116</v>
      </c>
      <c r="C474" s="38" t="s">
        <v>7487</v>
      </c>
      <c r="D474" s="37" t="s">
        <v>595</v>
      </c>
      <c r="E474" s="39" t="s">
        <v>7486</v>
      </c>
      <c r="F474" s="40" t="s">
        <v>608</v>
      </c>
      <c r="G474" s="41">
        <v>6</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7372</v>
      </c>
      <c r="F476" s="46"/>
      <c r="G476" s="46"/>
      <c r="H476" s="46"/>
      <c r="I476" s="46"/>
      <c r="J476" s="48"/>
    </row>
    <row r="477">
      <c r="A477" s="37" t="s">
        <v>601</v>
      </c>
      <c r="B477" s="45"/>
      <c r="C477" s="46"/>
      <c r="D477" s="46"/>
      <c r="E477" s="47" t="s">
        <v>595</v>
      </c>
      <c r="F477" s="46"/>
      <c r="G477" s="46"/>
      <c r="H477" s="46"/>
      <c r="I477" s="46"/>
      <c r="J477" s="48"/>
    </row>
    <row r="478">
      <c r="A478" s="37" t="s">
        <v>593</v>
      </c>
      <c r="B478" s="37">
        <v>117</v>
      </c>
      <c r="C478" s="38" t="s">
        <v>7488</v>
      </c>
      <c r="D478" s="37" t="s">
        <v>595</v>
      </c>
      <c r="E478" s="39" t="s">
        <v>7489</v>
      </c>
      <c r="F478" s="40" t="s">
        <v>608</v>
      </c>
      <c r="G478" s="41">
        <v>6</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7372</v>
      </c>
      <c r="F480" s="46"/>
      <c r="G480" s="46"/>
      <c r="H480" s="46"/>
      <c r="I480" s="46"/>
      <c r="J480" s="48"/>
    </row>
    <row r="481">
      <c r="A481" s="37" t="s">
        <v>601</v>
      </c>
      <c r="B481" s="45"/>
      <c r="C481" s="46"/>
      <c r="D481" s="46"/>
      <c r="E481" s="47" t="s">
        <v>595</v>
      </c>
      <c r="F481" s="46"/>
      <c r="G481" s="46"/>
      <c r="H481" s="46"/>
      <c r="I481" s="46"/>
      <c r="J481" s="48"/>
    </row>
    <row r="482">
      <c r="A482" s="31" t="s">
        <v>591</v>
      </c>
      <c r="B482" s="32"/>
      <c r="C482" s="33" t="s">
        <v>689</v>
      </c>
      <c r="D482" s="34"/>
      <c r="E482" s="31" t="s">
        <v>4514</v>
      </c>
      <c r="F482" s="34"/>
      <c r="G482" s="34"/>
      <c r="H482" s="34"/>
      <c r="I482" s="35">
        <f>SUMIFS(I483:I486,A483:A486,"P")</f>
        <v>0</v>
      </c>
      <c r="J482" s="36"/>
    </row>
    <row r="483">
      <c r="A483" s="37" t="s">
        <v>593</v>
      </c>
      <c r="B483" s="37">
        <v>118</v>
      </c>
      <c r="C483" s="38" t="s">
        <v>7490</v>
      </c>
      <c r="D483" s="37" t="s">
        <v>595</v>
      </c>
      <c r="E483" s="39" t="s">
        <v>7491</v>
      </c>
      <c r="F483" s="40" t="s">
        <v>1797</v>
      </c>
      <c r="G483" s="41">
        <v>1</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5255</v>
      </c>
      <c r="F485" s="46"/>
      <c r="G485" s="46"/>
      <c r="H485" s="46"/>
      <c r="I485" s="46"/>
      <c r="J485" s="48"/>
    </row>
    <row r="486">
      <c r="A486" s="37" t="s">
        <v>601</v>
      </c>
      <c r="B486" s="45"/>
      <c r="C486" s="46"/>
      <c r="D486" s="46"/>
      <c r="E486" s="47" t="s">
        <v>595</v>
      </c>
      <c r="F486" s="46"/>
      <c r="G486" s="46"/>
      <c r="H486" s="46"/>
      <c r="I486" s="46"/>
      <c r="J486" s="48"/>
    </row>
    <row r="487">
      <c r="A487" s="31" t="s">
        <v>591</v>
      </c>
      <c r="B487" s="32"/>
      <c r="C487" s="33" t="s">
        <v>755</v>
      </c>
      <c r="D487" s="34"/>
      <c r="E487" s="31" t="s">
        <v>1643</v>
      </c>
      <c r="F487" s="34"/>
      <c r="G487" s="34"/>
      <c r="H487" s="34"/>
      <c r="I487" s="35">
        <f>SUMIFS(I488:I499,A488:A499,"P")</f>
        <v>0</v>
      </c>
      <c r="J487" s="36"/>
    </row>
    <row r="488">
      <c r="A488" s="37" t="s">
        <v>593</v>
      </c>
      <c r="B488" s="37">
        <v>119</v>
      </c>
      <c r="C488" s="38" t="s">
        <v>7492</v>
      </c>
      <c r="D488" s="37" t="s">
        <v>595</v>
      </c>
      <c r="E488" s="39" t="s">
        <v>7493</v>
      </c>
      <c r="F488" s="40" t="s">
        <v>641</v>
      </c>
      <c r="G488" s="41">
        <v>131.74000000000001</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7494</v>
      </c>
      <c r="F490" s="46"/>
      <c r="G490" s="46"/>
      <c r="H490" s="46"/>
      <c r="I490" s="46"/>
      <c r="J490" s="48"/>
    </row>
    <row r="491">
      <c r="A491" s="37" t="s">
        <v>601</v>
      </c>
      <c r="B491" s="45"/>
      <c r="C491" s="46"/>
      <c r="D491" s="46"/>
      <c r="E491" s="47" t="s">
        <v>595</v>
      </c>
      <c r="F491" s="46"/>
      <c r="G491" s="46"/>
      <c r="H491" s="46"/>
      <c r="I491" s="46"/>
      <c r="J491" s="48"/>
    </row>
    <row r="492" ht="30">
      <c r="A492" s="37" t="s">
        <v>593</v>
      </c>
      <c r="B492" s="37">
        <v>120</v>
      </c>
      <c r="C492" s="38" t="s">
        <v>7495</v>
      </c>
      <c r="D492" s="37" t="s">
        <v>595</v>
      </c>
      <c r="E492" s="39" t="s">
        <v>7496</v>
      </c>
      <c r="F492" s="40" t="s">
        <v>641</v>
      </c>
      <c r="G492" s="41">
        <v>25.649999999999999</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7497</v>
      </c>
      <c r="F494" s="46"/>
      <c r="G494" s="46"/>
      <c r="H494" s="46"/>
      <c r="I494" s="46"/>
      <c r="J494" s="48"/>
    </row>
    <row r="495">
      <c r="A495" s="37" t="s">
        <v>601</v>
      </c>
      <c r="B495" s="45"/>
      <c r="C495" s="46"/>
      <c r="D495" s="46"/>
      <c r="E495" s="47" t="s">
        <v>595</v>
      </c>
      <c r="F495" s="46"/>
      <c r="G495" s="46"/>
      <c r="H495" s="46"/>
      <c r="I495" s="46"/>
      <c r="J495" s="48"/>
    </row>
    <row r="496">
      <c r="A496" s="37" t="s">
        <v>593</v>
      </c>
      <c r="B496" s="37">
        <v>121</v>
      </c>
      <c r="C496" s="38" t="s">
        <v>7498</v>
      </c>
      <c r="D496" s="37" t="s">
        <v>595</v>
      </c>
      <c r="E496" s="39" t="s">
        <v>7499</v>
      </c>
      <c r="F496" s="40" t="s">
        <v>650</v>
      </c>
      <c r="G496" s="41">
        <v>85.5</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7500</v>
      </c>
      <c r="F498" s="46"/>
      <c r="G498" s="46"/>
      <c r="H498" s="46"/>
      <c r="I498" s="46"/>
      <c r="J498" s="48"/>
    </row>
    <row r="499">
      <c r="A499" s="37" t="s">
        <v>601</v>
      </c>
      <c r="B499" s="45"/>
      <c r="C499" s="46"/>
      <c r="D499" s="46"/>
      <c r="E499" s="47" t="s">
        <v>595</v>
      </c>
      <c r="F499" s="46"/>
      <c r="G499" s="46"/>
      <c r="H499" s="46"/>
      <c r="I499" s="46"/>
      <c r="J499" s="48"/>
    </row>
    <row r="500">
      <c r="A500" s="31" t="s">
        <v>591</v>
      </c>
      <c r="B500" s="32"/>
      <c r="C500" s="33" t="s">
        <v>1833</v>
      </c>
      <c r="D500" s="34"/>
      <c r="E500" s="31" t="s">
        <v>1834</v>
      </c>
      <c r="F500" s="34"/>
      <c r="G500" s="34"/>
      <c r="H500" s="34"/>
      <c r="I500" s="35">
        <f>SUMIFS(I501:I512,A501:A512,"P")</f>
        <v>0</v>
      </c>
      <c r="J500" s="36"/>
    </row>
    <row r="501" ht="30">
      <c r="A501" s="37" t="s">
        <v>593</v>
      </c>
      <c r="B501" s="37">
        <v>122</v>
      </c>
      <c r="C501" s="38" t="s">
        <v>7501</v>
      </c>
      <c r="D501" s="37" t="s">
        <v>595</v>
      </c>
      <c r="E501" s="39" t="s">
        <v>7502</v>
      </c>
      <c r="F501" s="40" t="s">
        <v>597</v>
      </c>
      <c r="G501" s="41">
        <v>1.575</v>
      </c>
      <c r="H501" s="42">
        <v>0</v>
      </c>
      <c r="I501" s="43">
        <f>ROUND(G501*H501,P4)</f>
        <v>0</v>
      </c>
      <c r="J501" s="37"/>
      <c r="O501" s="44">
        <f>I501*0.21</f>
        <v>0</v>
      </c>
      <c r="P501">
        <v>3</v>
      </c>
    </row>
    <row r="502">
      <c r="A502" s="37" t="s">
        <v>598</v>
      </c>
      <c r="B502" s="45"/>
      <c r="C502" s="46"/>
      <c r="D502" s="46"/>
      <c r="E502" s="47" t="s">
        <v>595</v>
      </c>
      <c r="F502" s="46"/>
      <c r="G502" s="46"/>
      <c r="H502" s="46"/>
      <c r="I502" s="46"/>
      <c r="J502" s="48"/>
    </row>
    <row r="503">
      <c r="A503" s="37" t="s">
        <v>599</v>
      </c>
      <c r="B503" s="45"/>
      <c r="C503" s="46"/>
      <c r="D503" s="46"/>
      <c r="E503" s="49" t="s">
        <v>7503</v>
      </c>
      <c r="F503" s="46"/>
      <c r="G503" s="46"/>
      <c r="H503" s="46"/>
      <c r="I503" s="46"/>
      <c r="J503" s="48"/>
    </row>
    <row r="504">
      <c r="A504" s="37" t="s">
        <v>601</v>
      </c>
      <c r="B504" s="45"/>
      <c r="C504" s="46"/>
      <c r="D504" s="46"/>
      <c r="E504" s="47" t="s">
        <v>595</v>
      </c>
      <c r="F504" s="46"/>
      <c r="G504" s="46"/>
      <c r="H504" s="46"/>
      <c r="I504" s="46"/>
      <c r="J504" s="48"/>
    </row>
    <row r="505">
      <c r="A505" s="37" t="s">
        <v>593</v>
      </c>
      <c r="B505" s="37">
        <v>123</v>
      </c>
      <c r="C505" s="38" t="s">
        <v>7504</v>
      </c>
      <c r="D505" s="37" t="s">
        <v>595</v>
      </c>
      <c r="E505" s="39" t="s">
        <v>7505</v>
      </c>
      <c r="F505" s="40" t="s">
        <v>597</v>
      </c>
      <c r="G505" s="41">
        <v>1362</v>
      </c>
      <c r="H505" s="42">
        <v>0</v>
      </c>
      <c r="I505" s="43">
        <f>ROUND(G505*H505,P4)</f>
        <v>0</v>
      </c>
      <c r="J505" s="37"/>
      <c r="O505" s="44">
        <f>I505*0.21</f>
        <v>0</v>
      </c>
      <c r="P505">
        <v>3</v>
      </c>
    </row>
    <row r="506">
      <c r="A506" s="37" t="s">
        <v>598</v>
      </c>
      <c r="B506" s="45"/>
      <c r="C506" s="46"/>
      <c r="D506" s="46"/>
      <c r="E506" s="47" t="s">
        <v>595</v>
      </c>
      <c r="F506" s="46"/>
      <c r="G506" s="46"/>
      <c r="H506" s="46"/>
      <c r="I506" s="46"/>
      <c r="J506" s="48"/>
    </row>
    <row r="507">
      <c r="A507" s="37" t="s">
        <v>599</v>
      </c>
      <c r="B507" s="45"/>
      <c r="C507" s="46"/>
      <c r="D507" s="46"/>
      <c r="E507" s="49" t="s">
        <v>7506</v>
      </c>
      <c r="F507" s="46"/>
      <c r="G507" s="46"/>
      <c r="H507" s="46"/>
      <c r="I507" s="46"/>
      <c r="J507" s="48"/>
    </row>
    <row r="508">
      <c r="A508" s="37" t="s">
        <v>601</v>
      </c>
      <c r="B508" s="45"/>
      <c r="C508" s="46"/>
      <c r="D508" s="46"/>
      <c r="E508" s="47" t="s">
        <v>595</v>
      </c>
      <c r="F508" s="46"/>
      <c r="G508" s="46"/>
      <c r="H508" s="46"/>
      <c r="I508" s="46"/>
      <c r="J508" s="48"/>
    </row>
    <row r="509" ht="30">
      <c r="A509" s="37" t="s">
        <v>593</v>
      </c>
      <c r="B509" s="37">
        <v>124</v>
      </c>
      <c r="C509" s="38" t="s">
        <v>7507</v>
      </c>
      <c r="D509" s="37" t="s">
        <v>595</v>
      </c>
      <c r="E509" s="39" t="s">
        <v>7508</v>
      </c>
      <c r="F509" s="40" t="s">
        <v>597</v>
      </c>
      <c r="G509" s="41">
        <v>1.5</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c r="A511" s="37" t="s">
        <v>599</v>
      </c>
      <c r="B511" s="45"/>
      <c r="C511" s="46"/>
      <c r="D511" s="46"/>
      <c r="E511" s="49" t="s">
        <v>7509</v>
      </c>
      <c r="F511" s="46"/>
      <c r="G511" s="46"/>
      <c r="H511" s="46"/>
      <c r="I511" s="46"/>
      <c r="J511" s="48"/>
    </row>
    <row r="512">
      <c r="A512" s="37" t="s">
        <v>601</v>
      </c>
      <c r="B512" s="45"/>
      <c r="C512" s="46"/>
      <c r="D512" s="46"/>
      <c r="E512" s="47" t="s">
        <v>595</v>
      </c>
      <c r="F512" s="46"/>
      <c r="G512" s="46"/>
      <c r="H512" s="46"/>
      <c r="I512" s="46"/>
      <c r="J512" s="48"/>
    </row>
    <row r="513">
      <c r="A513" s="31" t="s">
        <v>591</v>
      </c>
      <c r="B513" s="32"/>
      <c r="C513" s="33" t="s">
        <v>823</v>
      </c>
      <c r="D513" s="34"/>
      <c r="E513" s="31" t="s">
        <v>7510</v>
      </c>
      <c r="F513" s="34"/>
      <c r="G513" s="34"/>
      <c r="H513" s="34"/>
      <c r="I513" s="35">
        <f>SUMIFS(I514:I517,A514:A517,"P")</f>
        <v>0</v>
      </c>
      <c r="J513" s="36"/>
    </row>
    <row r="514">
      <c r="A514" s="37" t="s">
        <v>593</v>
      </c>
      <c r="B514" s="37">
        <v>125</v>
      </c>
      <c r="C514" s="38" t="s">
        <v>7511</v>
      </c>
      <c r="D514" s="37" t="s">
        <v>595</v>
      </c>
      <c r="E514" s="39" t="s">
        <v>7512</v>
      </c>
      <c r="F514" s="40" t="s">
        <v>650</v>
      </c>
      <c r="G514" s="41">
        <v>20</v>
      </c>
      <c r="H514" s="42">
        <v>0</v>
      </c>
      <c r="I514" s="43">
        <f>ROUND(G514*H514,P4)</f>
        <v>0</v>
      </c>
      <c r="J514" s="37"/>
      <c r="O514" s="44">
        <f>I514*0.21</f>
        <v>0</v>
      </c>
      <c r="P514">
        <v>3</v>
      </c>
    </row>
    <row r="515">
      <c r="A515" s="37" t="s">
        <v>598</v>
      </c>
      <c r="B515" s="45"/>
      <c r="C515" s="46"/>
      <c r="D515" s="46"/>
      <c r="E515" s="47" t="s">
        <v>595</v>
      </c>
      <c r="F515" s="46"/>
      <c r="G515" s="46"/>
      <c r="H515" s="46"/>
      <c r="I515" s="46"/>
      <c r="J515" s="48"/>
    </row>
    <row r="516">
      <c r="A516" s="37" t="s">
        <v>599</v>
      </c>
      <c r="B516" s="45"/>
      <c r="C516" s="46"/>
      <c r="D516" s="46"/>
      <c r="E516" s="49" t="s">
        <v>7513</v>
      </c>
      <c r="F516" s="46"/>
      <c r="G516" s="46"/>
      <c r="H516" s="46"/>
      <c r="I516" s="46"/>
      <c r="J516" s="48"/>
    </row>
    <row r="517">
      <c r="A517" s="37" t="s">
        <v>601</v>
      </c>
      <c r="B517" s="45"/>
      <c r="C517" s="46"/>
      <c r="D517" s="46"/>
      <c r="E517" s="47" t="s">
        <v>595</v>
      </c>
      <c r="F517" s="46"/>
      <c r="G517" s="46"/>
      <c r="H517" s="46"/>
      <c r="I517" s="46"/>
      <c r="J517" s="48"/>
    </row>
    <row r="518">
      <c r="A518" s="31" t="s">
        <v>591</v>
      </c>
      <c r="B518" s="32"/>
      <c r="C518" s="33" t="s">
        <v>5400</v>
      </c>
      <c r="D518" s="34"/>
      <c r="E518" s="31" t="s">
        <v>5401</v>
      </c>
      <c r="F518" s="34"/>
      <c r="G518" s="34"/>
      <c r="H518" s="34"/>
      <c r="I518" s="35">
        <f>SUMIFS(I519:I522,A519:A522,"P")</f>
        <v>0</v>
      </c>
      <c r="J518" s="36"/>
    </row>
    <row r="519">
      <c r="A519" s="37" t="s">
        <v>593</v>
      </c>
      <c r="B519" s="37">
        <v>126</v>
      </c>
      <c r="C519" s="38" t="s">
        <v>7514</v>
      </c>
      <c r="D519" s="37" t="s">
        <v>595</v>
      </c>
      <c r="E519" s="39" t="s">
        <v>7515</v>
      </c>
      <c r="F519" s="40" t="s">
        <v>650</v>
      </c>
      <c r="G519" s="41">
        <v>810.654</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45">
      <c r="A521" s="37" t="s">
        <v>599</v>
      </c>
      <c r="B521" s="45"/>
      <c r="C521" s="46"/>
      <c r="D521" s="46"/>
      <c r="E521" s="49" t="s">
        <v>7516</v>
      </c>
      <c r="F521" s="46"/>
      <c r="G521" s="46"/>
      <c r="H521" s="46"/>
      <c r="I521" s="46"/>
      <c r="J521" s="48"/>
    </row>
    <row r="522">
      <c r="A522" s="37" t="s">
        <v>601</v>
      </c>
      <c r="B522" s="45"/>
      <c r="C522" s="46"/>
      <c r="D522" s="46"/>
      <c r="E522" s="47" t="s">
        <v>595</v>
      </c>
      <c r="F522" s="46"/>
      <c r="G522" s="46"/>
      <c r="H522" s="46"/>
      <c r="I522" s="46"/>
      <c r="J522" s="48"/>
    </row>
    <row r="523">
      <c r="A523" s="31" t="s">
        <v>591</v>
      </c>
      <c r="B523" s="32"/>
      <c r="C523" s="33" t="s">
        <v>7517</v>
      </c>
      <c r="D523" s="34"/>
      <c r="E523" s="31" t="s">
        <v>7518</v>
      </c>
      <c r="F523" s="34"/>
      <c r="G523" s="34"/>
      <c r="H523" s="34"/>
      <c r="I523" s="35">
        <f>SUMIFS(I524:I543,A524:A543,"P")</f>
        <v>0</v>
      </c>
      <c r="J523" s="36"/>
    </row>
    <row r="524">
      <c r="A524" s="37" t="s">
        <v>593</v>
      </c>
      <c r="B524" s="37">
        <v>127</v>
      </c>
      <c r="C524" s="38" t="s">
        <v>7519</v>
      </c>
      <c r="D524" s="37" t="s">
        <v>595</v>
      </c>
      <c r="E524" s="39" t="s">
        <v>7520</v>
      </c>
      <c r="F524" s="40" t="s">
        <v>1127</v>
      </c>
      <c r="G524" s="41">
        <v>1.8049999999999999</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7521</v>
      </c>
      <c r="F526" s="46"/>
      <c r="G526" s="46"/>
      <c r="H526" s="46"/>
      <c r="I526" s="46"/>
      <c r="J526" s="48"/>
    </row>
    <row r="527">
      <c r="A527" s="37" t="s">
        <v>601</v>
      </c>
      <c r="B527" s="45"/>
      <c r="C527" s="46"/>
      <c r="D527" s="46"/>
      <c r="E527" s="47" t="s">
        <v>595</v>
      </c>
      <c r="F527" s="46"/>
      <c r="G527" s="46"/>
      <c r="H527" s="46"/>
      <c r="I527" s="46"/>
      <c r="J527" s="48"/>
    </row>
    <row r="528" ht="30">
      <c r="A528" s="37" t="s">
        <v>593</v>
      </c>
      <c r="B528" s="37">
        <v>128</v>
      </c>
      <c r="C528" s="38" t="s">
        <v>7522</v>
      </c>
      <c r="D528" s="37" t="s">
        <v>595</v>
      </c>
      <c r="E528" s="39" t="s">
        <v>7523</v>
      </c>
      <c r="F528" s="40" t="s">
        <v>650</v>
      </c>
      <c r="G528" s="41">
        <v>95</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7524</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7525</v>
      </c>
      <c r="D532" s="37" t="s">
        <v>595</v>
      </c>
      <c r="E532" s="39" t="s">
        <v>7526</v>
      </c>
      <c r="F532" s="40" t="s">
        <v>650</v>
      </c>
      <c r="G532" s="41">
        <v>1.5700000000000001</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7527</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7528</v>
      </c>
      <c r="D536" s="37" t="s">
        <v>595</v>
      </c>
      <c r="E536" s="39" t="s">
        <v>7529</v>
      </c>
      <c r="F536" s="40" t="s">
        <v>650</v>
      </c>
      <c r="G536" s="41">
        <v>1.5700000000000001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7530</v>
      </c>
      <c r="F538" s="46"/>
      <c r="G538" s="46"/>
      <c r="H538" s="46"/>
      <c r="I538" s="46"/>
      <c r="J538" s="48"/>
    </row>
    <row r="539">
      <c r="A539" s="37" t="s">
        <v>601</v>
      </c>
      <c r="B539" s="45"/>
      <c r="C539" s="46"/>
      <c r="D539" s="46"/>
      <c r="E539" s="47" t="s">
        <v>595</v>
      </c>
      <c r="F539" s="46"/>
      <c r="G539" s="46"/>
      <c r="H539" s="46"/>
      <c r="I539" s="46"/>
      <c r="J539" s="48"/>
    </row>
    <row r="540" ht="30">
      <c r="A540" s="37" t="s">
        <v>593</v>
      </c>
      <c r="B540" s="37">
        <v>131</v>
      </c>
      <c r="C540" s="38" t="s">
        <v>7531</v>
      </c>
      <c r="D540" s="37" t="s">
        <v>595</v>
      </c>
      <c r="E540" s="39" t="s">
        <v>7532</v>
      </c>
      <c r="F540" s="40" t="s">
        <v>650</v>
      </c>
      <c r="G540" s="41">
        <v>1.5700000000000001</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7530</v>
      </c>
      <c r="F542" s="46"/>
      <c r="G542" s="46"/>
      <c r="H542" s="46"/>
      <c r="I542" s="46"/>
      <c r="J542" s="48"/>
    </row>
    <row r="543">
      <c r="A543" s="37" t="s">
        <v>601</v>
      </c>
      <c r="B543" s="45"/>
      <c r="C543" s="46"/>
      <c r="D543" s="46"/>
      <c r="E543" s="47" t="s">
        <v>595</v>
      </c>
      <c r="F543" s="46"/>
      <c r="G543" s="46"/>
      <c r="H543" s="46"/>
      <c r="I543" s="46"/>
      <c r="J543" s="48"/>
    </row>
    <row r="544">
      <c r="A544" s="31" t="s">
        <v>591</v>
      </c>
      <c r="B544" s="32"/>
      <c r="C544" s="33" t="s">
        <v>4578</v>
      </c>
      <c r="D544" s="34"/>
      <c r="E544" s="31" t="s">
        <v>4579</v>
      </c>
      <c r="F544" s="34"/>
      <c r="G544" s="34"/>
      <c r="H544" s="34"/>
      <c r="I544" s="35">
        <f>SUMIFS(I545:I556,A545:A556,"P")</f>
        <v>0</v>
      </c>
      <c r="J544" s="36"/>
    </row>
    <row r="545">
      <c r="A545" s="37" t="s">
        <v>593</v>
      </c>
      <c r="B545" s="37">
        <v>132</v>
      </c>
      <c r="C545" s="38" t="s">
        <v>7533</v>
      </c>
      <c r="D545" s="37" t="s">
        <v>595</v>
      </c>
      <c r="E545" s="39" t="s">
        <v>7534</v>
      </c>
      <c r="F545" s="40" t="s">
        <v>608</v>
      </c>
      <c r="G545" s="41">
        <v>16</v>
      </c>
      <c r="H545" s="42">
        <v>0</v>
      </c>
      <c r="I545" s="43">
        <f>ROUND(G545*H545,P4)</f>
        <v>0</v>
      </c>
      <c r="J545" s="37"/>
      <c r="O545" s="44">
        <f>I545*0.21</f>
        <v>0</v>
      </c>
      <c r="P545">
        <v>3</v>
      </c>
    </row>
    <row r="546">
      <c r="A546" s="37" t="s">
        <v>598</v>
      </c>
      <c r="B546" s="45"/>
      <c r="C546" s="46"/>
      <c r="D546" s="46"/>
      <c r="E546" s="47" t="s">
        <v>595</v>
      </c>
      <c r="F546" s="46"/>
      <c r="G546" s="46"/>
      <c r="H546" s="46"/>
      <c r="I546" s="46"/>
      <c r="J546" s="48"/>
    </row>
    <row r="547">
      <c r="A547" s="37" t="s">
        <v>599</v>
      </c>
      <c r="B547" s="45"/>
      <c r="C547" s="46"/>
      <c r="D547" s="46"/>
      <c r="E547" s="49" t="s">
        <v>7535</v>
      </c>
      <c r="F547" s="46"/>
      <c r="G547" s="46"/>
      <c r="H547" s="46"/>
      <c r="I547" s="46"/>
      <c r="J547" s="48"/>
    </row>
    <row r="548">
      <c r="A548" s="37" t="s">
        <v>601</v>
      </c>
      <c r="B548" s="45"/>
      <c r="C548" s="46"/>
      <c r="D548" s="46"/>
      <c r="E548" s="47" t="s">
        <v>595</v>
      </c>
      <c r="F548" s="46"/>
      <c r="G548" s="46"/>
      <c r="H548" s="46"/>
      <c r="I548" s="46"/>
      <c r="J548" s="48"/>
    </row>
    <row r="549" ht="30">
      <c r="A549" s="37" t="s">
        <v>593</v>
      </c>
      <c r="B549" s="37">
        <v>133</v>
      </c>
      <c r="C549" s="38" t="s">
        <v>7536</v>
      </c>
      <c r="D549" s="37" t="s">
        <v>595</v>
      </c>
      <c r="E549" s="39" t="s">
        <v>7537</v>
      </c>
      <c r="F549" s="40" t="s">
        <v>608</v>
      </c>
      <c r="G549" s="41">
        <v>16</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ht="30">
      <c r="A551" s="37" t="s">
        <v>599</v>
      </c>
      <c r="B551" s="45"/>
      <c r="C551" s="46"/>
      <c r="D551" s="46"/>
      <c r="E551" s="49" t="s">
        <v>7538</v>
      </c>
      <c r="F551" s="46"/>
      <c r="G551" s="46"/>
      <c r="H551" s="46"/>
      <c r="I551" s="46"/>
      <c r="J551" s="48"/>
    </row>
    <row r="552">
      <c r="A552" s="37" t="s">
        <v>601</v>
      </c>
      <c r="B552" s="45"/>
      <c r="C552" s="46"/>
      <c r="D552" s="46"/>
      <c r="E552" s="47" t="s">
        <v>595</v>
      </c>
      <c r="F552" s="46"/>
      <c r="G552" s="46"/>
      <c r="H552" s="46"/>
      <c r="I552" s="46"/>
      <c r="J552" s="48"/>
    </row>
    <row r="553">
      <c r="A553" s="37" t="s">
        <v>593</v>
      </c>
      <c r="B553" s="37">
        <v>134</v>
      </c>
      <c r="C553" s="38" t="s">
        <v>7539</v>
      </c>
      <c r="D553" s="37" t="s">
        <v>595</v>
      </c>
      <c r="E553" s="39" t="s">
        <v>7540</v>
      </c>
      <c r="F553" s="40" t="s">
        <v>608</v>
      </c>
      <c r="G553" s="41">
        <v>1</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5255</v>
      </c>
      <c r="F555" s="46"/>
      <c r="G555" s="46"/>
      <c r="H555" s="46"/>
      <c r="I555" s="46"/>
      <c r="J555" s="48"/>
    </row>
    <row r="556">
      <c r="A556" s="37" t="s">
        <v>601</v>
      </c>
      <c r="B556" s="45"/>
      <c r="C556" s="46"/>
      <c r="D556" s="46"/>
      <c r="E556" s="47" t="s">
        <v>595</v>
      </c>
      <c r="F556" s="46"/>
      <c r="G556" s="46"/>
      <c r="H556" s="46"/>
      <c r="I556" s="46"/>
      <c r="J556" s="48"/>
    </row>
    <row r="557">
      <c r="A557" s="31" t="s">
        <v>591</v>
      </c>
      <c r="B557" s="32"/>
      <c r="C557" s="33" t="s">
        <v>1812</v>
      </c>
      <c r="D557" s="34"/>
      <c r="E557" s="31" t="s">
        <v>1813</v>
      </c>
      <c r="F557" s="34"/>
      <c r="G557" s="34"/>
      <c r="H557" s="34"/>
      <c r="I557" s="35">
        <f>SUMIFS(I558:I569,A558:A569,"P")</f>
        <v>0</v>
      </c>
      <c r="J557" s="36"/>
    </row>
    <row r="558" ht="45">
      <c r="A558" s="37" t="s">
        <v>593</v>
      </c>
      <c r="B558" s="37">
        <v>135</v>
      </c>
      <c r="C558" s="38" t="s">
        <v>1814</v>
      </c>
      <c r="D558" s="37" t="s">
        <v>1815</v>
      </c>
      <c r="E558" s="39" t="s">
        <v>1816</v>
      </c>
      <c r="F558" s="40" t="s">
        <v>1127</v>
      </c>
      <c r="G558" s="41">
        <v>1453.5340000000001</v>
      </c>
      <c r="H558" s="42">
        <v>0</v>
      </c>
      <c r="I558" s="43">
        <f>ROUND(G558*H558,P4)</f>
        <v>0</v>
      </c>
      <c r="J558" s="37"/>
      <c r="O558" s="44">
        <f>I558*0.21</f>
        <v>0</v>
      </c>
      <c r="P558">
        <v>3</v>
      </c>
    </row>
    <row r="559">
      <c r="A559" s="37" t="s">
        <v>598</v>
      </c>
      <c r="B559" s="45"/>
      <c r="C559" s="46"/>
      <c r="D559" s="46"/>
      <c r="E559" s="39" t="s">
        <v>1817</v>
      </c>
      <c r="F559" s="46"/>
      <c r="G559" s="46"/>
      <c r="H559" s="46"/>
      <c r="I559" s="46"/>
      <c r="J559" s="48"/>
    </row>
    <row r="560" ht="105">
      <c r="A560" s="37" t="s">
        <v>599</v>
      </c>
      <c r="B560" s="45"/>
      <c r="C560" s="46"/>
      <c r="D560" s="46"/>
      <c r="E560" s="49" t="s">
        <v>7541</v>
      </c>
      <c r="F560" s="46"/>
      <c r="G560" s="46"/>
      <c r="H560" s="46"/>
      <c r="I560" s="46"/>
      <c r="J560" s="48"/>
    </row>
    <row r="561" ht="120">
      <c r="A561" s="37" t="s">
        <v>601</v>
      </c>
      <c r="B561" s="45"/>
      <c r="C561" s="46"/>
      <c r="D561" s="46"/>
      <c r="E561" s="39" t="s">
        <v>1819</v>
      </c>
      <c r="F561" s="46"/>
      <c r="G561" s="46"/>
      <c r="H561" s="46"/>
      <c r="I561" s="46"/>
      <c r="J561" s="48"/>
    </row>
    <row r="562" ht="45">
      <c r="A562" s="37" t="s">
        <v>593</v>
      </c>
      <c r="B562" s="37">
        <v>136</v>
      </c>
      <c r="C562" s="38" t="s">
        <v>1139</v>
      </c>
      <c r="D562" s="37" t="s">
        <v>1140</v>
      </c>
      <c r="E562" s="39" t="s">
        <v>1141</v>
      </c>
      <c r="F562" s="40" t="s">
        <v>1127</v>
      </c>
      <c r="G562" s="41">
        <v>1.573</v>
      </c>
      <c r="H562" s="42">
        <v>0</v>
      </c>
      <c r="I562" s="43">
        <f>ROUND(G562*H562,P4)</f>
        <v>0</v>
      </c>
      <c r="J562" s="37"/>
      <c r="O562" s="44">
        <f>I562*0.21</f>
        <v>0</v>
      </c>
      <c r="P562">
        <v>3</v>
      </c>
    </row>
    <row r="563">
      <c r="A563" s="37" t="s">
        <v>598</v>
      </c>
      <c r="B563" s="45"/>
      <c r="C563" s="46"/>
      <c r="D563" s="46"/>
      <c r="E563" s="39" t="s">
        <v>1817</v>
      </c>
      <c r="F563" s="46"/>
      <c r="G563" s="46"/>
      <c r="H563" s="46"/>
      <c r="I563" s="46"/>
      <c r="J563" s="48"/>
    </row>
    <row r="564" ht="30">
      <c r="A564" s="37" t="s">
        <v>599</v>
      </c>
      <c r="B564" s="45"/>
      <c r="C564" s="46"/>
      <c r="D564" s="46"/>
      <c r="E564" s="49" t="s">
        <v>7542</v>
      </c>
      <c r="F564" s="46"/>
      <c r="G564" s="46"/>
      <c r="H564" s="46"/>
      <c r="I564" s="46"/>
      <c r="J564" s="48"/>
    </row>
    <row r="565" ht="120">
      <c r="A565" s="37" t="s">
        <v>601</v>
      </c>
      <c r="B565" s="45"/>
      <c r="C565" s="46"/>
      <c r="D565" s="46"/>
      <c r="E565" s="39" t="s">
        <v>1819</v>
      </c>
      <c r="F565" s="46"/>
      <c r="G565" s="46"/>
      <c r="H565" s="46"/>
      <c r="I565" s="46"/>
      <c r="J565" s="48"/>
    </row>
    <row r="566" ht="30">
      <c r="A566" s="37" t="s">
        <v>593</v>
      </c>
      <c r="B566" s="37">
        <v>137</v>
      </c>
      <c r="C566" s="38" t="s">
        <v>3527</v>
      </c>
      <c r="D566" s="37" t="s">
        <v>3528</v>
      </c>
      <c r="E566" s="39" t="s">
        <v>4846</v>
      </c>
      <c r="F566" s="40" t="s">
        <v>1127</v>
      </c>
      <c r="G566" s="41">
        <v>46.371000000000002</v>
      </c>
      <c r="H566" s="42">
        <v>0</v>
      </c>
      <c r="I566" s="43">
        <f>ROUND(G566*H566,P4)</f>
        <v>0</v>
      </c>
      <c r="J566" s="37"/>
      <c r="O566" s="44">
        <f>I566*0</f>
        <v>0</v>
      </c>
      <c r="P566">
        <v>1</v>
      </c>
    </row>
    <row r="567">
      <c r="A567" s="37" t="s">
        <v>598</v>
      </c>
      <c r="B567" s="45"/>
      <c r="C567" s="46"/>
      <c r="D567" s="46"/>
      <c r="E567" s="39" t="s">
        <v>1817</v>
      </c>
      <c r="F567" s="46"/>
      <c r="G567" s="46"/>
      <c r="H567" s="46"/>
      <c r="I567" s="46"/>
      <c r="J567" s="48"/>
    </row>
    <row r="568" ht="75">
      <c r="A568" s="37" t="s">
        <v>599</v>
      </c>
      <c r="B568" s="45"/>
      <c r="C568" s="46"/>
      <c r="D568" s="46"/>
      <c r="E568" s="49" t="s">
        <v>7543</v>
      </c>
      <c r="F568" s="46"/>
      <c r="G568" s="46"/>
      <c r="H568" s="46"/>
      <c r="I568" s="46"/>
      <c r="J568" s="48"/>
    </row>
    <row r="569" ht="120">
      <c r="A569" s="37" t="s">
        <v>601</v>
      </c>
      <c r="B569" s="45"/>
      <c r="C569" s="46"/>
      <c r="D569" s="46"/>
      <c r="E569" s="39" t="s">
        <v>1819</v>
      </c>
      <c r="F569" s="46"/>
      <c r="G569" s="46"/>
      <c r="H569" s="46"/>
      <c r="I569" s="46"/>
      <c r="J569" s="48"/>
    </row>
    <row r="570">
      <c r="A570" s="31" t="s">
        <v>591</v>
      </c>
      <c r="B570" s="32"/>
      <c r="C570" s="33" t="s">
        <v>1820</v>
      </c>
      <c r="D570" s="34"/>
      <c r="E570" s="31" t="s">
        <v>1821</v>
      </c>
      <c r="F570" s="34"/>
      <c r="G570" s="34"/>
      <c r="H570" s="34"/>
      <c r="I570" s="35">
        <f>SUMIFS(I571:I574,A571:A574,"P")</f>
        <v>0</v>
      </c>
      <c r="J570" s="36"/>
    </row>
    <row r="571" ht="30">
      <c r="A571" s="37" t="s">
        <v>593</v>
      </c>
      <c r="B571" s="37">
        <v>138</v>
      </c>
      <c r="C571" s="38" t="s">
        <v>7544</v>
      </c>
      <c r="D571" s="37" t="s">
        <v>595</v>
      </c>
      <c r="E571" s="39" t="s">
        <v>7545</v>
      </c>
      <c r="F571" s="40" t="s">
        <v>1127</v>
      </c>
      <c r="G571" s="41">
        <v>328.01600000000002</v>
      </c>
      <c r="H571" s="42">
        <v>0</v>
      </c>
      <c r="I571" s="43">
        <f>ROUND(G571*H571,P4)</f>
        <v>0</v>
      </c>
      <c r="J571" s="37"/>
      <c r="O571" s="44">
        <f>I571*0.21</f>
        <v>0</v>
      </c>
      <c r="P571">
        <v>3</v>
      </c>
    </row>
    <row r="572">
      <c r="A572" s="37" t="s">
        <v>598</v>
      </c>
      <c r="B572" s="45"/>
      <c r="C572" s="46"/>
      <c r="D572" s="46"/>
      <c r="E572" s="47" t="s">
        <v>595</v>
      </c>
      <c r="F572" s="46"/>
      <c r="G572" s="46"/>
      <c r="H572" s="46"/>
      <c r="I572" s="46"/>
      <c r="J572" s="48"/>
    </row>
    <row r="573">
      <c r="A573" s="37" t="s">
        <v>599</v>
      </c>
      <c r="B573" s="45"/>
      <c r="C573" s="46"/>
      <c r="D573" s="46"/>
      <c r="E573" s="49" t="s">
        <v>7546</v>
      </c>
      <c r="F573" s="46"/>
      <c r="G573" s="46"/>
      <c r="H573" s="46"/>
      <c r="I573" s="46"/>
      <c r="J573" s="48"/>
    </row>
    <row r="574">
      <c r="A574" s="37" t="s">
        <v>601</v>
      </c>
      <c r="B574" s="45"/>
      <c r="C574" s="46"/>
      <c r="D574" s="46"/>
      <c r="E574" s="47" t="s">
        <v>595</v>
      </c>
      <c r="F574" s="46"/>
      <c r="G574" s="46"/>
      <c r="H574" s="46"/>
      <c r="I574" s="46"/>
      <c r="J574" s="48"/>
    </row>
    <row r="575">
      <c r="A575" s="31" t="s">
        <v>591</v>
      </c>
      <c r="B575" s="32"/>
      <c r="C575" s="33" t="s">
        <v>2026</v>
      </c>
      <c r="D575" s="34"/>
      <c r="E575" s="31" t="s">
        <v>2027</v>
      </c>
      <c r="F575" s="34"/>
      <c r="G575" s="34"/>
      <c r="H575" s="34"/>
      <c r="I575" s="35">
        <f>SUMIFS(I576:I595,A576:A595,"P")</f>
        <v>0</v>
      </c>
      <c r="J575" s="36"/>
    </row>
    <row r="576">
      <c r="A576" s="37" t="s">
        <v>593</v>
      </c>
      <c r="B576" s="37">
        <v>139</v>
      </c>
      <c r="C576" s="38" t="s">
        <v>7547</v>
      </c>
      <c r="D576" s="37" t="s">
        <v>595</v>
      </c>
      <c r="E576" s="39" t="s">
        <v>7548</v>
      </c>
      <c r="F576" s="40" t="s">
        <v>624</v>
      </c>
      <c r="G576" s="41">
        <v>28</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45">
      <c r="A578" s="37" t="s">
        <v>599</v>
      </c>
      <c r="B578" s="45"/>
      <c r="C578" s="46"/>
      <c r="D578" s="46"/>
      <c r="E578" s="49" t="s">
        <v>7549</v>
      </c>
      <c r="F578" s="46"/>
      <c r="G578" s="46"/>
      <c r="H578" s="46"/>
      <c r="I578" s="46"/>
      <c r="J578" s="48"/>
    </row>
    <row r="579">
      <c r="A579" s="37" t="s">
        <v>601</v>
      </c>
      <c r="B579" s="45"/>
      <c r="C579" s="46"/>
      <c r="D579" s="46"/>
      <c r="E579" s="47" t="s">
        <v>595</v>
      </c>
      <c r="F579" s="46"/>
      <c r="G579" s="46"/>
      <c r="H579" s="46"/>
      <c r="I579" s="46"/>
      <c r="J579" s="48"/>
    </row>
    <row r="580">
      <c r="A580" s="37" t="s">
        <v>593</v>
      </c>
      <c r="B580" s="37">
        <v>140</v>
      </c>
      <c r="C580" s="38" t="s">
        <v>7550</v>
      </c>
      <c r="D580" s="37" t="s">
        <v>595</v>
      </c>
      <c r="E580" s="39" t="s">
        <v>7551</v>
      </c>
      <c r="F580" s="40" t="s">
        <v>624</v>
      </c>
      <c r="G580" s="41">
        <v>72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45">
      <c r="A582" s="37" t="s">
        <v>599</v>
      </c>
      <c r="B582" s="45"/>
      <c r="C582" s="46"/>
      <c r="D582" s="46"/>
      <c r="E582" s="49" t="s">
        <v>7552</v>
      </c>
      <c r="F582" s="46"/>
      <c r="G582" s="46"/>
      <c r="H582" s="46"/>
      <c r="I582" s="46"/>
      <c r="J582" s="48"/>
    </row>
    <row r="583">
      <c r="A583" s="37" t="s">
        <v>601</v>
      </c>
      <c r="B583" s="45"/>
      <c r="C583" s="46"/>
      <c r="D583" s="46"/>
      <c r="E583" s="47" t="s">
        <v>595</v>
      </c>
      <c r="F583" s="46"/>
      <c r="G583" s="46"/>
      <c r="H583" s="46"/>
      <c r="I583" s="46"/>
      <c r="J583" s="48"/>
    </row>
    <row r="584">
      <c r="A584" s="37" t="s">
        <v>593</v>
      </c>
      <c r="B584" s="37">
        <v>141</v>
      </c>
      <c r="C584" s="38" t="s">
        <v>7553</v>
      </c>
      <c r="D584" s="37" t="s">
        <v>595</v>
      </c>
      <c r="E584" s="39" t="s">
        <v>7554</v>
      </c>
      <c r="F584" s="40" t="s">
        <v>624</v>
      </c>
      <c r="G584" s="41">
        <v>40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c r="A586" s="37" t="s">
        <v>599</v>
      </c>
      <c r="B586" s="45"/>
      <c r="C586" s="46"/>
      <c r="D586" s="46"/>
      <c r="E586" s="49" t="s">
        <v>7555</v>
      </c>
      <c r="F586" s="46"/>
      <c r="G586" s="46"/>
      <c r="H586" s="46"/>
      <c r="I586" s="46"/>
      <c r="J586" s="48"/>
    </row>
    <row r="587">
      <c r="A587" s="37" t="s">
        <v>601</v>
      </c>
      <c r="B587" s="45"/>
      <c r="C587" s="46"/>
      <c r="D587" s="46"/>
      <c r="E587" s="47" t="s">
        <v>595</v>
      </c>
      <c r="F587" s="46"/>
      <c r="G587" s="46"/>
      <c r="H587" s="46"/>
      <c r="I587" s="46"/>
      <c r="J587" s="48"/>
    </row>
    <row r="588">
      <c r="A588" s="37" t="s">
        <v>593</v>
      </c>
      <c r="B588" s="37">
        <v>142</v>
      </c>
      <c r="C588" s="38" t="s">
        <v>7556</v>
      </c>
      <c r="D588" s="37" t="s">
        <v>595</v>
      </c>
      <c r="E588" s="39" t="s">
        <v>7557</v>
      </c>
      <c r="F588" s="40" t="s">
        <v>624</v>
      </c>
      <c r="G588" s="41">
        <v>324</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75">
      <c r="A590" s="37" t="s">
        <v>599</v>
      </c>
      <c r="B590" s="45"/>
      <c r="C590" s="46"/>
      <c r="D590" s="46"/>
      <c r="E590" s="49" t="s">
        <v>7558</v>
      </c>
      <c r="F590" s="46"/>
      <c r="G590" s="46"/>
      <c r="H590" s="46"/>
      <c r="I590" s="46"/>
      <c r="J590" s="48"/>
    </row>
    <row r="591">
      <c r="A591" s="37" t="s">
        <v>601</v>
      </c>
      <c r="B591" s="45"/>
      <c r="C591" s="46"/>
      <c r="D591" s="46"/>
      <c r="E591" s="47" t="s">
        <v>595</v>
      </c>
      <c r="F591" s="46"/>
      <c r="G591" s="46"/>
      <c r="H591" s="46"/>
      <c r="I591" s="46"/>
      <c r="J591" s="48"/>
    </row>
    <row r="592">
      <c r="A592" s="37" t="s">
        <v>593</v>
      </c>
      <c r="B592" s="37">
        <v>143</v>
      </c>
      <c r="C592" s="38" t="s">
        <v>7559</v>
      </c>
      <c r="D592" s="37" t="s">
        <v>595</v>
      </c>
      <c r="E592" s="39" t="s">
        <v>7560</v>
      </c>
      <c r="F592" s="40" t="s">
        <v>1797</v>
      </c>
      <c r="G592" s="41">
        <v>1</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c r="A594" s="37" t="s">
        <v>599</v>
      </c>
      <c r="B594" s="45"/>
      <c r="C594" s="46"/>
      <c r="D594" s="46"/>
      <c r="E594" s="49" t="s">
        <v>7561</v>
      </c>
      <c r="F594" s="46"/>
      <c r="G594" s="46"/>
      <c r="H594" s="46"/>
      <c r="I594" s="46"/>
      <c r="J594" s="48"/>
    </row>
    <row r="595">
      <c r="A595" s="37" t="s">
        <v>601</v>
      </c>
      <c r="B595" s="45"/>
      <c r="C595" s="46"/>
      <c r="D595" s="46"/>
      <c r="E595" s="47" t="s">
        <v>595</v>
      </c>
      <c r="F595" s="46"/>
      <c r="G595" s="46"/>
      <c r="H595" s="46"/>
      <c r="I595" s="46"/>
      <c r="J595" s="48"/>
    </row>
    <row r="596">
      <c r="A596" s="31" t="s">
        <v>591</v>
      </c>
      <c r="B596" s="32"/>
      <c r="C596" s="33" t="s">
        <v>2073</v>
      </c>
      <c r="D596" s="34"/>
      <c r="E596" s="31" t="s">
        <v>2074</v>
      </c>
      <c r="F596" s="34"/>
      <c r="G596" s="34"/>
      <c r="H596" s="34"/>
      <c r="I596" s="35">
        <f>SUMIFS(I597:I608,A597:A608,"P")</f>
        <v>0</v>
      </c>
      <c r="J596" s="36"/>
    </row>
    <row r="597">
      <c r="A597" s="37" t="s">
        <v>593</v>
      </c>
      <c r="B597" s="37">
        <v>144</v>
      </c>
      <c r="C597" s="38" t="s">
        <v>7562</v>
      </c>
      <c r="D597" s="37" t="s">
        <v>595</v>
      </c>
      <c r="E597" s="39" t="s">
        <v>7563</v>
      </c>
      <c r="F597" s="40" t="s">
        <v>2077</v>
      </c>
      <c r="G597" s="41">
        <v>1</v>
      </c>
      <c r="H597" s="42">
        <v>0</v>
      </c>
      <c r="I597" s="43">
        <f>ROUND(G597*H597,P4)</f>
        <v>0</v>
      </c>
      <c r="J597" s="37"/>
      <c r="O597" s="44">
        <f>I597*0.21</f>
        <v>0</v>
      </c>
      <c r="P597">
        <v>3</v>
      </c>
    </row>
    <row r="598">
      <c r="A598" s="37" t="s">
        <v>598</v>
      </c>
      <c r="B598" s="45"/>
      <c r="C598" s="46"/>
      <c r="D598" s="46"/>
      <c r="E598" s="47" t="s">
        <v>595</v>
      </c>
      <c r="F598" s="46"/>
      <c r="G598" s="46"/>
      <c r="H598" s="46"/>
      <c r="I598" s="46"/>
      <c r="J598" s="48"/>
    </row>
    <row r="599">
      <c r="A599" s="37" t="s">
        <v>599</v>
      </c>
      <c r="B599" s="45"/>
      <c r="C599" s="46"/>
      <c r="D599" s="46"/>
      <c r="E599" s="49" t="s">
        <v>5255</v>
      </c>
      <c r="F599" s="46"/>
      <c r="G599" s="46"/>
      <c r="H599" s="46"/>
      <c r="I599" s="46"/>
      <c r="J599" s="48"/>
    </row>
    <row r="600">
      <c r="A600" s="37" t="s">
        <v>601</v>
      </c>
      <c r="B600" s="45"/>
      <c r="C600" s="46"/>
      <c r="D600" s="46"/>
      <c r="E600" s="47" t="s">
        <v>595</v>
      </c>
      <c r="F600" s="46"/>
      <c r="G600" s="46"/>
      <c r="H600" s="46"/>
      <c r="I600" s="46"/>
      <c r="J600" s="48"/>
    </row>
    <row r="601">
      <c r="A601" s="37" t="s">
        <v>593</v>
      </c>
      <c r="B601" s="37">
        <v>145</v>
      </c>
      <c r="C601" s="38" t="s">
        <v>7564</v>
      </c>
      <c r="D601" s="37" t="s">
        <v>595</v>
      </c>
      <c r="E601" s="39" t="s">
        <v>7565</v>
      </c>
      <c r="F601" s="40" t="s">
        <v>2077</v>
      </c>
      <c r="G601" s="41">
        <v>1</v>
      </c>
      <c r="H601" s="42">
        <v>0</v>
      </c>
      <c r="I601" s="43">
        <f>ROUND(G601*H601,P4)</f>
        <v>0</v>
      </c>
      <c r="J601" s="37"/>
      <c r="O601" s="44">
        <f>I601*0.21</f>
        <v>0</v>
      </c>
      <c r="P601">
        <v>3</v>
      </c>
    </row>
    <row r="602">
      <c r="A602" s="37" t="s">
        <v>598</v>
      </c>
      <c r="B602" s="45"/>
      <c r="C602" s="46"/>
      <c r="D602" s="46"/>
      <c r="E602" s="47" t="s">
        <v>595</v>
      </c>
      <c r="F602" s="46"/>
      <c r="G602" s="46"/>
      <c r="H602" s="46"/>
      <c r="I602" s="46"/>
      <c r="J602" s="48"/>
    </row>
    <row r="603">
      <c r="A603" s="37" t="s">
        <v>599</v>
      </c>
      <c r="B603" s="45"/>
      <c r="C603" s="46"/>
      <c r="D603" s="46"/>
      <c r="E603" s="49" t="s">
        <v>5255</v>
      </c>
      <c r="F603" s="46"/>
      <c r="G603" s="46"/>
      <c r="H603" s="46"/>
      <c r="I603" s="46"/>
      <c r="J603" s="48"/>
    </row>
    <row r="604">
      <c r="A604" s="37" t="s">
        <v>601</v>
      </c>
      <c r="B604" s="45"/>
      <c r="C604" s="46"/>
      <c r="D604" s="46"/>
      <c r="E604" s="47" t="s">
        <v>595</v>
      </c>
      <c r="F604" s="46"/>
      <c r="G604" s="46"/>
      <c r="H604" s="46"/>
      <c r="I604" s="46"/>
      <c r="J604" s="48"/>
    </row>
    <row r="605">
      <c r="A605" s="37" t="s">
        <v>593</v>
      </c>
      <c r="B605" s="37">
        <v>146</v>
      </c>
      <c r="C605" s="38" t="s">
        <v>7566</v>
      </c>
      <c r="D605" s="37" t="s">
        <v>595</v>
      </c>
      <c r="E605" s="39" t="s">
        <v>7567</v>
      </c>
      <c r="F605" s="40" t="s">
        <v>2077</v>
      </c>
      <c r="G605" s="41">
        <v>1</v>
      </c>
      <c r="H605" s="42">
        <v>0</v>
      </c>
      <c r="I605" s="43">
        <f>ROUND(G605*H605,P4)</f>
        <v>0</v>
      </c>
      <c r="J605" s="37"/>
      <c r="O605" s="44">
        <f>I605*0.21</f>
        <v>0</v>
      </c>
      <c r="P605">
        <v>3</v>
      </c>
    </row>
    <row r="606">
      <c r="A606" s="37" t="s">
        <v>598</v>
      </c>
      <c r="B606" s="45"/>
      <c r="C606" s="46"/>
      <c r="D606" s="46"/>
      <c r="E606" s="47" t="s">
        <v>595</v>
      </c>
      <c r="F606" s="46"/>
      <c r="G606" s="46"/>
      <c r="H606" s="46"/>
      <c r="I606" s="46"/>
      <c r="J606" s="48"/>
    </row>
    <row r="607">
      <c r="A607" s="37" t="s">
        <v>599</v>
      </c>
      <c r="B607" s="45"/>
      <c r="C607" s="46"/>
      <c r="D607" s="46"/>
      <c r="E607" s="49" t="s">
        <v>5255</v>
      </c>
      <c r="F607" s="46"/>
      <c r="G607" s="46"/>
      <c r="H607" s="46"/>
      <c r="I607" s="46"/>
      <c r="J607" s="48"/>
    </row>
    <row r="608">
      <c r="A608" s="37" t="s">
        <v>601</v>
      </c>
      <c r="B608" s="45"/>
      <c r="C608" s="46"/>
      <c r="D608" s="46"/>
      <c r="E608" s="47" t="s">
        <v>595</v>
      </c>
      <c r="F608" s="46"/>
      <c r="G608" s="46"/>
      <c r="H608" s="46"/>
      <c r="I608" s="46"/>
      <c r="J608" s="48"/>
    </row>
    <row r="609">
      <c r="A609" s="31" t="s">
        <v>591</v>
      </c>
      <c r="B609" s="32"/>
      <c r="C609" s="33" t="s">
        <v>7568</v>
      </c>
      <c r="D609" s="34"/>
      <c r="E609" s="31" t="s">
        <v>7569</v>
      </c>
      <c r="F609" s="34"/>
      <c r="G609" s="34"/>
      <c r="H609" s="34"/>
      <c r="I609" s="35">
        <f>SUMIFS(I610:I629,A610:A629,"P")</f>
        <v>0</v>
      </c>
      <c r="J609" s="36"/>
    </row>
    <row r="610">
      <c r="A610" s="37" t="s">
        <v>593</v>
      </c>
      <c r="B610" s="37">
        <v>147</v>
      </c>
      <c r="C610" s="38" t="s">
        <v>7570</v>
      </c>
      <c r="D610" s="37" t="s">
        <v>595</v>
      </c>
      <c r="E610" s="39" t="s">
        <v>7571</v>
      </c>
      <c r="F610" s="40" t="s">
        <v>2077</v>
      </c>
      <c r="G610" s="41">
        <v>1</v>
      </c>
      <c r="H610" s="42">
        <v>0</v>
      </c>
      <c r="I610" s="43">
        <f>ROUND(G610*H610,P4)</f>
        <v>0</v>
      </c>
      <c r="J610" s="37"/>
      <c r="O610" s="44">
        <f>I610*0.21</f>
        <v>0</v>
      </c>
      <c r="P610">
        <v>3</v>
      </c>
    </row>
    <row r="611">
      <c r="A611" s="37" t="s">
        <v>598</v>
      </c>
      <c r="B611" s="45"/>
      <c r="C611" s="46"/>
      <c r="D611" s="46"/>
      <c r="E611" s="47" t="s">
        <v>595</v>
      </c>
      <c r="F611" s="46"/>
      <c r="G611" s="46"/>
      <c r="H611" s="46"/>
      <c r="I611" s="46"/>
      <c r="J611" s="48"/>
    </row>
    <row r="612">
      <c r="A612" s="37" t="s">
        <v>599</v>
      </c>
      <c r="B612" s="45"/>
      <c r="C612" s="46"/>
      <c r="D612" s="46"/>
      <c r="E612" s="49" t="s">
        <v>5255</v>
      </c>
      <c r="F612" s="46"/>
      <c r="G612" s="46"/>
      <c r="H612" s="46"/>
      <c r="I612" s="46"/>
      <c r="J612" s="48"/>
    </row>
    <row r="613">
      <c r="A613" s="37" t="s">
        <v>601</v>
      </c>
      <c r="B613" s="45"/>
      <c r="C613" s="46"/>
      <c r="D613" s="46"/>
      <c r="E613" s="47" t="s">
        <v>595</v>
      </c>
      <c r="F613" s="46"/>
      <c r="G613" s="46"/>
      <c r="H613" s="46"/>
      <c r="I613" s="46"/>
      <c r="J613" s="48"/>
    </row>
    <row r="614">
      <c r="A614" s="37" t="s">
        <v>593</v>
      </c>
      <c r="B614" s="37">
        <v>148</v>
      </c>
      <c r="C614" s="38" t="s">
        <v>7572</v>
      </c>
      <c r="D614" s="37" t="s">
        <v>595</v>
      </c>
      <c r="E614" s="39" t="s">
        <v>7573</v>
      </c>
      <c r="F614" s="40" t="s">
        <v>597</v>
      </c>
      <c r="G614" s="41">
        <v>1362</v>
      </c>
      <c r="H614" s="42">
        <v>0</v>
      </c>
      <c r="I614" s="43">
        <f>ROUND(G614*H614,P4)</f>
        <v>0</v>
      </c>
      <c r="J614" s="37"/>
      <c r="O614" s="44">
        <f>I614*0.21</f>
        <v>0</v>
      </c>
      <c r="P614">
        <v>3</v>
      </c>
    </row>
    <row r="615">
      <c r="A615" s="37" t="s">
        <v>598</v>
      </c>
      <c r="B615" s="45"/>
      <c r="C615" s="46"/>
      <c r="D615" s="46"/>
      <c r="E615" s="47" t="s">
        <v>595</v>
      </c>
      <c r="F615" s="46"/>
      <c r="G615" s="46"/>
      <c r="H615" s="46"/>
      <c r="I615" s="46"/>
      <c r="J615" s="48"/>
    </row>
    <row r="616">
      <c r="A616" s="37" t="s">
        <v>599</v>
      </c>
      <c r="B616" s="45"/>
      <c r="C616" s="46"/>
      <c r="D616" s="46"/>
      <c r="E616" s="49" t="s">
        <v>7506</v>
      </c>
      <c r="F616" s="46"/>
      <c r="G616" s="46"/>
      <c r="H616" s="46"/>
      <c r="I616" s="46"/>
      <c r="J616" s="48"/>
    </row>
    <row r="617">
      <c r="A617" s="37" t="s">
        <v>601</v>
      </c>
      <c r="B617" s="45"/>
      <c r="C617" s="46"/>
      <c r="D617" s="46"/>
      <c r="E617" s="47" t="s">
        <v>595</v>
      </c>
      <c r="F617" s="46"/>
      <c r="G617" s="46"/>
      <c r="H617" s="46"/>
      <c r="I617" s="46"/>
      <c r="J617" s="48"/>
    </row>
    <row r="618">
      <c r="A618" s="37" t="s">
        <v>593</v>
      </c>
      <c r="B618" s="37">
        <v>149</v>
      </c>
      <c r="C618" s="38" t="s">
        <v>7574</v>
      </c>
      <c r="D618" s="37" t="s">
        <v>595</v>
      </c>
      <c r="E618" s="39" t="s">
        <v>7575</v>
      </c>
      <c r="F618" s="40" t="s">
        <v>597</v>
      </c>
      <c r="G618" s="41">
        <v>1362</v>
      </c>
      <c r="H618" s="42">
        <v>0</v>
      </c>
      <c r="I618" s="43">
        <f>ROUND(G618*H618,P4)</f>
        <v>0</v>
      </c>
      <c r="J618" s="37"/>
      <c r="O618" s="44">
        <f>I618*0.21</f>
        <v>0</v>
      </c>
      <c r="P618">
        <v>3</v>
      </c>
    </row>
    <row r="619">
      <c r="A619" s="37" t="s">
        <v>598</v>
      </c>
      <c r="B619" s="45"/>
      <c r="C619" s="46"/>
      <c r="D619" s="46"/>
      <c r="E619" s="47" t="s">
        <v>595</v>
      </c>
      <c r="F619" s="46"/>
      <c r="G619" s="46"/>
      <c r="H619" s="46"/>
      <c r="I619" s="46"/>
      <c r="J619" s="48"/>
    </row>
    <row r="620">
      <c r="A620" s="37" t="s">
        <v>599</v>
      </c>
      <c r="B620" s="45"/>
      <c r="C620" s="46"/>
      <c r="D620" s="46"/>
      <c r="E620" s="49" t="s">
        <v>7506</v>
      </c>
      <c r="F620" s="46"/>
      <c r="G620" s="46"/>
      <c r="H620" s="46"/>
      <c r="I620" s="46"/>
      <c r="J620" s="48"/>
    </row>
    <row r="621">
      <c r="A621" s="37" t="s">
        <v>601</v>
      </c>
      <c r="B621" s="45"/>
      <c r="C621" s="46"/>
      <c r="D621" s="46"/>
      <c r="E621" s="47" t="s">
        <v>595</v>
      </c>
      <c r="F621" s="46"/>
      <c r="G621" s="46"/>
      <c r="H621" s="46"/>
      <c r="I621" s="46"/>
      <c r="J621" s="48"/>
    </row>
    <row r="622">
      <c r="A622" s="37" t="s">
        <v>593</v>
      </c>
      <c r="B622" s="37">
        <v>150</v>
      </c>
      <c r="C622" s="38" t="s">
        <v>7576</v>
      </c>
      <c r="D622" s="37" t="s">
        <v>595</v>
      </c>
      <c r="E622" s="39" t="s">
        <v>7577</v>
      </c>
      <c r="F622" s="40" t="s">
        <v>608</v>
      </c>
      <c r="G622" s="41">
        <v>250</v>
      </c>
      <c r="H622" s="42">
        <v>0</v>
      </c>
      <c r="I622" s="43">
        <f>ROUND(G622*H622,P4)</f>
        <v>0</v>
      </c>
      <c r="J622" s="37"/>
      <c r="O622" s="44">
        <f>I622*0.21</f>
        <v>0</v>
      </c>
      <c r="P622">
        <v>3</v>
      </c>
    </row>
    <row r="623">
      <c r="A623" s="37" t="s">
        <v>598</v>
      </c>
      <c r="B623" s="45"/>
      <c r="C623" s="46"/>
      <c r="D623" s="46"/>
      <c r="E623" s="47" t="s">
        <v>595</v>
      </c>
      <c r="F623" s="46"/>
      <c r="G623" s="46"/>
      <c r="H623" s="46"/>
      <c r="I623" s="46"/>
      <c r="J623" s="48"/>
    </row>
    <row r="624">
      <c r="A624" s="37" t="s">
        <v>599</v>
      </c>
      <c r="B624" s="45"/>
      <c r="C624" s="46"/>
      <c r="D624" s="46"/>
      <c r="E624" s="49" t="s">
        <v>7578</v>
      </c>
      <c r="F624" s="46"/>
      <c r="G624" s="46"/>
      <c r="H624" s="46"/>
      <c r="I624" s="46"/>
      <c r="J624" s="48"/>
    </row>
    <row r="625">
      <c r="A625" s="37" t="s">
        <v>601</v>
      </c>
      <c r="B625" s="45"/>
      <c r="C625" s="46"/>
      <c r="D625" s="46"/>
      <c r="E625" s="47" t="s">
        <v>595</v>
      </c>
      <c r="F625" s="46"/>
      <c r="G625" s="46"/>
      <c r="H625" s="46"/>
      <c r="I625" s="46"/>
      <c r="J625" s="48"/>
    </row>
    <row r="626">
      <c r="A626" s="37" t="s">
        <v>593</v>
      </c>
      <c r="B626" s="37">
        <v>151</v>
      </c>
      <c r="C626" s="38" t="s">
        <v>7579</v>
      </c>
      <c r="D626" s="37" t="s">
        <v>595</v>
      </c>
      <c r="E626" s="39" t="s">
        <v>7580</v>
      </c>
      <c r="F626" s="40" t="s">
        <v>608</v>
      </c>
      <c r="G626" s="41">
        <v>250</v>
      </c>
      <c r="H626" s="42">
        <v>0</v>
      </c>
      <c r="I626" s="43">
        <f>ROUND(G626*H626,P4)</f>
        <v>0</v>
      </c>
      <c r="J626" s="37"/>
      <c r="O626" s="44">
        <f>I626*0.21</f>
        <v>0</v>
      </c>
      <c r="P626">
        <v>3</v>
      </c>
    </row>
    <row r="627">
      <c r="A627" s="37" t="s">
        <v>598</v>
      </c>
      <c r="B627" s="45"/>
      <c r="C627" s="46"/>
      <c r="D627" s="46"/>
      <c r="E627" s="47" t="s">
        <v>595</v>
      </c>
      <c r="F627" s="46"/>
      <c r="G627" s="46"/>
      <c r="H627" s="46"/>
      <c r="I627" s="46"/>
      <c r="J627" s="48"/>
    </row>
    <row r="628">
      <c r="A628" s="37" t="s">
        <v>599</v>
      </c>
      <c r="B628" s="45"/>
      <c r="C628" s="46"/>
      <c r="D628" s="46"/>
      <c r="E628" s="49" t="s">
        <v>7578</v>
      </c>
      <c r="F628" s="46"/>
      <c r="G628" s="46"/>
      <c r="H628" s="46"/>
      <c r="I628" s="46"/>
      <c r="J628" s="48"/>
    </row>
    <row r="629">
      <c r="A629" s="37" t="s">
        <v>601</v>
      </c>
      <c r="B629" s="50"/>
      <c r="C629" s="51"/>
      <c r="D629" s="51"/>
      <c r="E629" s="53" t="s">
        <v>595</v>
      </c>
      <c r="F629" s="51"/>
      <c r="G629" s="51"/>
      <c r="H629" s="51"/>
      <c r="I629" s="51"/>
      <c r="J629" s="52"/>
    </row>
  </sheetData>
  <sheetProtection sheet="1" objects="1" scenarios="1" spinCount="100000" saltValue="0aN2QYNcFXO4WF/qYu8sI4a0upt2FNB142jpYH4L4g91TcpnuWoF76SbDFyU8f2yzPxTCVR2SnCVwoaSE2cBWg==" hashValue="2vBWziipR8uFjBK8yJS++0E727dcR+QDxcGVgy2Y93XTlZ6n1UnjSS5ZrT8p28YQ/lR4PhUWMv5cZD5MmvMWc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7581</v>
      </c>
      <c r="I3" s="25">
        <f>SUMIFS(I11:I370,A11:A370,"SD")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579</v>
      </c>
      <c r="C7" s="21" t="s">
        <v>7581</v>
      </c>
      <c r="D7" s="22"/>
      <c r="E7" s="23" t="s">
        <v>249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SUMIFS(I12:I127,A12:A127,"P")</f>
        <v>0</v>
      </c>
      <c r="J11" s="36"/>
    </row>
    <row r="12">
      <c r="A12" s="37" t="s">
        <v>593</v>
      </c>
      <c r="B12" s="37">
        <v>1</v>
      </c>
      <c r="C12" s="38" t="s">
        <v>7192</v>
      </c>
      <c r="D12" s="37" t="s">
        <v>595</v>
      </c>
      <c r="E12" s="39" t="s">
        <v>7193</v>
      </c>
      <c r="F12" s="40" t="s">
        <v>1719</v>
      </c>
      <c r="G12" s="41">
        <v>2.1040000000000001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7582</v>
      </c>
      <c r="F14" s="46"/>
      <c r="G14" s="46"/>
      <c r="H14" s="46"/>
      <c r="I14" s="46"/>
      <c r="J14" s="48"/>
    </row>
    <row r="15">
      <c r="A15" s="37" t="s">
        <v>601</v>
      </c>
      <c r="B15" s="45"/>
      <c r="C15" s="46"/>
      <c r="D15" s="46"/>
      <c r="E15" s="47" t="s">
        <v>595</v>
      </c>
      <c r="F15" s="46"/>
      <c r="G15" s="46"/>
      <c r="H15" s="46"/>
      <c r="I15" s="46"/>
      <c r="J15" s="48"/>
    </row>
    <row r="16">
      <c r="A16" s="37" t="s">
        <v>593</v>
      </c>
      <c r="B16" s="37">
        <v>2</v>
      </c>
      <c r="C16" s="38" t="s">
        <v>7195</v>
      </c>
      <c r="D16" s="37" t="s">
        <v>595</v>
      </c>
      <c r="E16" s="39" t="s">
        <v>7196</v>
      </c>
      <c r="F16" s="40" t="s">
        <v>624</v>
      </c>
      <c r="G16" s="41">
        <v>40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7555</v>
      </c>
      <c r="F18" s="46"/>
      <c r="G18" s="46"/>
      <c r="H18" s="46"/>
      <c r="I18" s="46"/>
      <c r="J18" s="48"/>
    </row>
    <row r="19">
      <c r="A19" s="37" t="s">
        <v>601</v>
      </c>
      <c r="B19" s="45"/>
      <c r="C19" s="46"/>
      <c r="D19" s="46"/>
      <c r="E19" s="47" t="s">
        <v>595</v>
      </c>
      <c r="F19" s="46"/>
      <c r="G19" s="46"/>
      <c r="H19" s="46"/>
      <c r="I19" s="46"/>
      <c r="J19" s="48"/>
    </row>
    <row r="20" ht="30">
      <c r="A20" s="37" t="s">
        <v>593</v>
      </c>
      <c r="B20" s="37">
        <v>3</v>
      </c>
      <c r="C20" s="38" t="s">
        <v>7198</v>
      </c>
      <c r="D20" s="37" t="s">
        <v>595</v>
      </c>
      <c r="E20" s="39" t="s">
        <v>7199</v>
      </c>
      <c r="F20" s="40" t="s">
        <v>7200</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7293</v>
      </c>
      <c r="F22" s="46"/>
      <c r="G22" s="46"/>
      <c r="H22" s="46"/>
      <c r="I22" s="46"/>
      <c r="J22" s="48"/>
    </row>
    <row r="23">
      <c r="A23" s="37" t="s">
        <v>601</v>
      </c>
      <c r="B23" s="45"/>
      <c r="C23" s="46"/>
      <c r="D23" s="46"/>
      <c r="E23" s="47" t="s">
        <v>595</v>
      </c>
      <c r="F23" s="46"/>
      <c r="G23" s="46"/>
      <c r="H23" s="46"/>
      <c r="I23" s="46"/>
      <c r="J23" s="48"/>
    </row>
    <row r="24">
      <c r="A24" s="37" t="s">
        <v>593</v>
      </c>
      <c r="B24" s="37">
        <v>4</v>
      </c>
      <c r="C24" s="38" t="s">
        <v>7202</v>
      </c>
      <c r="D24" s="37" t="s">
        <v>595</v>
      </c>
      <c r="E24" s="39" t="s">
        <v>7203</v>
      </c>
      <c r="F24" s="40" t="s">
        <v>597</v>
      </c>
      <c r="G24" s="41">
        <v>163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7583</v>
      </c>
      <c r="F26" s="46"/>
      <c r="G26" s="46"/>
      <c r="H26" s="46"/>
      <c r="I26" s="46"/>
      <c r="J26" s="48"/>
    </row>
    <row r="27">
      <c r="A27" s="37" t="s">
        <v>601</v>
      </c>
      <c r="B27" s="45"/>
      <c r="C27" s="46"/>
      <c r="D27" s="46"/>
      <c r="E27" s="47" t="s">
        <v>595</v>
      </c>
      <c r="F27" s="46"/>
      <c r="G27" s="46"/>
      <c r="H27" s="46"/>
      <c r="I27" s="46"/>
      <c r="J27" s="48"/>
    </row>
    <row r="28">
      <c r="A28" s="37" t="s">
        <v>593</v>
      </c>
      <c r="B28" s="37">
        <v>5</v>
      </c>
      <c r="C28" s="38" t="s">
        <v>7205</v>
      </c>
      <c r="D28" s="37" t="s">
        <v>595</v>
      </c>
      <c r="E28" s="39" t="s">
        <v>7206</v>
      </c>
      <c r="F28" s="40" t="s">
        <v>597</v>
      </c>
      <c r="G28" s="41">
        <v>163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7584</v>
      </c>
      <c r="F30" s="46"/>
      <c r="G30" s="46"/>
      <c r="H30" s="46"/>
      <c r="I30" s="46"/>
      <c r="J30" s="48"/>
    </row>
    <row r="31">
      <c r="A31" s="37" t="s">
        <v>601</v>
      </c>
      <c r="B31" s="45"/>
      <c r="C31" s="46"/>
      <c r="D31" s="46"/>
      <c r="E31" s="47" t="s">
        <v>595</v>
      </c>
      <c r="F31" s="46"/>
      <c r="G31" s="46"/>
      <c r="H31" s="46"/>
      <c r="I31" s="46"/>
      <c r="J31" s="48"/>
    </row>
    <row r="32" ht="30">
      <c r="A32" s="37" t="s">
        <v>593</v>
      </c>
      <c r="B32" s="37">
        <v>6</v>
      </c>
      <c r="C32" s="38" t="s">
        <v>7208</v>
      </c>
      <c r="D32" s="37" t="s">
        <v>595</v>
      </c>
      <c r="E32" s="39" t="s">
        <v>7209</v>
      </c>
      <c r="F32" s="40" t="s">
        <v>597</v>
      </c>
      <c r="G32" s="41">
        <v>163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7584</v>
      </c>
      <c r="F34" s="46"/>
      <c r="G34" s="46"/>
      <c r="H34" s="46"/>
      <c r="I34" s="46"/>
      <c r="J34" s="48"/>
    </row>
    <row r="35">
      <c r="A35" s="37" t="s">
        <v>601</v>
      </c>
      <c r="B35" s="45"/>
      <c r="C35" s="46"/>
      <c r="D35" s="46"/>
      <c r="E35" s="47" t="s">
        <v>595</v>
      </c>
      <c r="F35" s="46"/>
      <c r="G35" s="46"/>
      <c r="H35" s="46"/>
      <c r="I35" s="46"/>
      <c r="J35" s="48"/>
    </row>
    <row r="36" ht="30">
      <c r="A36" s="37" t="s">
        <v>593</v>
      </c>
      <c r="B36" s="37">
        <v>7</v>
      </c>
      <c r="C36" s="38" t="s">
        <v>7210</v>
      </c>
      <c r="D36" s="37" t="s">
        <v>595</v>
      </c>
      <c r="E36" s="39" t="s">
        <v>7211</v>
      </c>
      <c r="F36" s="40" t="s">
        <v>597</v>
      </c>
      <c r="G36" s="41">
        <v>163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7584</v>
      </c>
      <c r="F38" s="46"/>
      <c r="G38" s="46"/>
      <c r="H38" s="46"/>
      <c r="I38" s="46"/>
      <c r="J38" s="48"/>
    </row>
    <row r="39">
      <c r="A39" s="37" t="s">
        <v>601</v>
      </c>
      <c r="B39" s="45"/>
      <c r="C39" s="46"/>
      <c r="D39" s="46"/>
      <c r="E39" s="47" t="s">
        <v>595</v>
      </c>
      <c r="F39" s="46"/>
      <c r="G39" s="46"/>
      <c r="H39" s="46"/>
      <c r="I39" s="46"/>
      <c r="J39" s="48"/>
    </row>
    <row r="40">
      <c r="A40" s="37" t="s">
        <v>593</v>
      </c>
      <c r="B40" s="37">
        <v>8</v>
      </c>
      <c r="C40" s="38" t="s">
        <v>7585</v>
      </c>
      <c r="D40" s="37" t="s">
        <v>595</v>
      </c>
      <c r="E40" s="39" t="s">
        <v>7586</v>
      </c>
      <c r="F40" s="40" t="s">
        <v>650</v>
      </c>
      <c r="G40" s="41">
        <v>105.2</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7587</v>
      </c>
      <c r="F42" s="46"/>
      <c r="G42" s="46"/>
      <c r="H42" s="46"/>
      <c r="I42" s="46"/>
      <c r="J42" s="48"/>
    </row>
    <row r="43">
      <c r="A43" s="37" t="s">
        <v>601</v>
      </c>
      <c r="B43" s="45"/>
      <c r="C43" s="46"/>
      <c r="D43" s="46"/>
      <c r="E43" s="47" t="s">
        <v>595</v>
      </c>
      <c r="F43" s="46"/>
      <c r="G43" s="46"/>
      <c r="H43" s="46"/>
      <c r="I43" s="46"/>
      <c r="J43" s="48"/>
    </row>
    <row r="44" ht="30">
      <c r="A44" s="37" t="s">
        <v>593</v>
      </c>
      <c r="B44" s="37">
        <v>9</v>
      </c>
      <c r="C44" s="38" t="s">
        <v>7215</v>
      </c>
      <c r="D44" s="37" t="s">
        <v>595</v>
      </c>
      <c r="E44" s="39" t="s">
        <v>7216</v>
      </c>
      <c r="F44" s="40" t="s">
        <v>641</v>
      </c>
      <c r="G44" s="41">
        <v>3</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7588</v>
      </c>
      <c r="F46" s="46"/>
      <c r="G46" s="46"/>
      <c r="H46" s="46"/>
      <c r="I46" s="46"/>
      <c r="J46" s="48"/>
    </row>
    <row r="47">
      <c r="A47" s="37" t="s">
        <v>601</v>
      </c>
      <c r="B47" s="45"/>
      <c r="C47" s="46"/>
      <c r="D47" s="46"/>
      <c r="E47" s="47" t="s">
        <v>595</v>
      </c>
      <c r="F47" s="46"/>
      <c r="G47" s="46"/>
      <c r="H47" s="46"/>
      <c r="I47" s="46"/>
      <c r="J47" s="48"/>
    </row>
    <row r="48" ht="30">
      <c r="A48" s="37" t="s">
        <v>593</v>
      </c>
      <c r="B48" s="37">
        <v>10</v>
      </c>
      <c r="C48" s="38" t="s">
        <v>7218</v>
      </c>
      <c r="D48" s="37" t="s">
        <v>595</v>
      </c>
      <c r="E48" s="39" t="s">
        <v>7219</v>
      </c>
      <c r="F48" s="40" t="s">
        <v>641</v>
      </c>
      <c r="G48" s="41">
        <v>36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7589</v>
      </c>
      <c r="F50" s="46"/>
      <c r="G50" s="46"/>
      <c r="H50" s="46"/>
      <c r="I50" s="46"/>
      <c r="J50" s="48"/>
    </row>
    <row r="51">
      <c r="A51" s="37" t="s">
        <v>601</v>
      </c>
      <c r="B51" s="45"/>
      <c r="C51" s="46"/>
      <c r="D51" s="46"/>
      <c r="E51" s="47" t="s">
        <v>595</v>
      </c>
      <c r="F51" s="46"/>
      <c r="G51" s="46"/>
      <c r="H51" s="46"/>
      <c r="I51" s="46"/>
      <c r="J51" s="48"/>
    </row>
    <row r="52" ht="30">
      <c r="A52" s="37" t="s">
        <v>593</v>
      </c>
      <c r="B52" s="37">
        <v>11</v>
      </c>
      <c r="C52" s="38" t="s">
        <v>7221</v>
      </c>
      <c r="D52" s="37" t="s">
        <v>595</v>
      </c>
      <c r="E52" s="39" t="s">
        <v>7222</v>
      </c>
      <c r="F52" s="40" t="s">
        <v>641</v>
      </c>
      <c r="G52" s="41">
        <v>36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7590</v>
      </c>
      <c r="F54" s="46"/>
      <c r="G54" s="46"/>
      <c r="H54" s="46"/>
      <c r="I54" s="46"/>
      <c r="J54" s="48"/>
    </row>
    <row r="55">
      <c r="A55" s="37" t="s">
        <v>601</v>
      </c>
      <c r="B55" s="45"/>
      <c r="C55" s="46"/>
      <c r="D55" s="46"/>
      <c r="E55" s="47" t="s">
        <v>595</v>
      </c>
      <c r="F55" s="46"/>
      <c r="G55" s="46"/>
      <c r="H55" s="46"/>
      <c r="I55" s="46"/>
      <c r="J55" s="48"/>
    </row>
    <row r="56" ht="30">
      <c r="A56" s="37" t="s">
        <v>593</v>
      </c>
      <c r="B56" s="37">
        <v>12</v>
      </c>
      <c r="C56" s="38" t="s">
        <v>7591</v>
      </c>
      <c r="D56" s="37" t="s">
        <v>595</v>
      </c>
      <c r="E56" s="39" t="s">
        <v>7592</v>
      </c>
      <c r="F56" s="40" t="s">
        <v>641</v>
      </c>
      <c r="G56" s="41">
        <v>96.769999999999996</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7593</v>
      </c>
      <c r="F58" s="46"/>
      <c r="G58" s="46"/>
      <c r="H58" s="46"/>
      <c r="I58" s="46"/>
      <c r="J58" s="48"/>
    </row>
    <row r="59">
      <c r="A59" s="37" t="s">
        <v>601</v>
      </c>
      <c r="B59" s="45"/>
      <c r="C59" s="46"/>
      <c r="D59" s="46"/>
      <c r="E59" s="47" t="s">
        <v>595</v>
      </c>
      <c r="F59" s="46"/>
      <c r="G59" s="46"/>
      <c r="H59" s="46"/>
      <c r="I59" s="46"/>
      <c r="J59" s="48"/>
    </row>
    <row r="60" ht="30">
      <c r="A60" s="37" t="s">
        <v>593</v>
      </c>
      <c r="B60" s="37">
        <v>13</v>
      </c>
      <c r="C60" s="38" t="s">
        <v>7594</v>
      </c>
      <c r="D60" s="37" t="s">
        <v>595</v>
      </c>
      <c r="E60" s="39" t="s">
        <v>7595</v>
      </c>
      <c r="F60" s="40" t="s">
        <v>641</v>
      </c>
      <c r="G60" s="41">
        <v>147.47499999999999</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7596</v>
      </c>
      <c r="F62" s="46"/>
      <c r="G62" s="46"/>
      <c r="H62" s="46"/>
      <c r="I62" s="46"/>
      <c r="J62" s="48"/>
    </row>
    <row r="63">
      <c r="A63" s="37" t="s">
        <v>601</v>
      </c>
      <c r="B63" s="45"/>
      <c r="C63" s="46"/>
      <c r="D63" s="46"/>
      <c r="E63" s="47" t="s">
        <v>595</v>
      </c>
      <c r="F63" s="46"/>
      <c r="G63" s="46"/>
      <c r="H63" s="46"/>
      <c r="I63" s="46"/>
      <c r="J63" s="48"/>
    </row>
    <row r="64">
      <c r="A64" s="37" t="s">
        <v>593</v>
      </c>
      <c r="B64" s="37">
        <v>14</v>
      </c>
      <c r="C64" s="38" t="s">
        <v>7233</v>
      </c>
      <c r="D64" s="37" t="s">
        <v>595</v>
      </c>
      <c r="E64" s="39" t="s">
        <v>7234</v>
      </c>
      <c r="F64" s="40" t="s">
        <v>641</v>
      </c>
      <c r="G64" s="41">
        <v>39</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7597</v>
      </c>
      <c r="F66" s="46"/>
      <c r="G66" s="46"/>
      <c r="H66" s="46"/>
      <c r="I66" s="46"/>
      <c r="J66" s="48"/>
    </row>
    <row r="67">
      <c r="A67" s="37" t="s">
        <v>601</v>
      </c>
      <c r="B67" s="45"/>
      <c r="C67" s="46"/>
      <c r="D67" s="46"/>
      <c r="E67" s="47" t="s">
        <v>595</v>
      </c>
      <c r="F67" s="46"/>
      <c r="G67" s="46"/>
      <c r="H67" s="46"/>
      <c r="I67" s="46"/>
      <c r="J67" s="48"/>
    </row>
    <row r="68">
      <c r="A68" s="37" t="s">
        <v>593</v>
      </c>
      <c r="B68" s="37">
        <v>15</v>
      </c>
      <c r="C68" s="38" t="s">
        <v>7236</v>
      </c>
      <c r="D68" s="37" t="s">
        <v>595</v>
      </c>
      <c r="E68" s="39" t="s">
        <v>7237</v>
      </c>
      <c r="F68" s="40" t="s">
        <v>650</v>
      </c>
      <c r="G68" s="41">
        <v>180.69999999999999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7598</v>
      </c>
      <c r="F70" s="46"/>
      <c r="G70" s="46"/>
      <c r="H70" s="46"/>
      <c r="I70" s="46"/>
      <c r="J70" s="48"/>
    </row>
    <row r="71">
      <c r="A71" s="37" t="s">
        <v>601</v>
      </c>
      <c r="B71" s="45"/>
      <c r="C71" s="46"/>
      <c r="D71" s="46"/>
      <c r="E71" s="47" t="s">
        <v>595</v>
      </c>
      <c r="F71" s="46"/>
      <c r="G71" s="46"/>
      <c r="H71" s="46"/>
      <c r="I71" s="46"/>
      <c r="J71" s="48"/>
    </row>
    <row r="72">
      <c r="A72" s="37" t="s">
        <v>593</v>
      </c>
      <c r="B72" s="37">
        <v>16</v>
      </c>
      <c r="C72" s="38" t="s">
        <v>7242</v>
      </c>
      <c r="D72" s="37" t="s">
        <v>595</v>
      </c>
      <c r="E72" s="39" t="s">
        <v>7243</v>
      </c>
      <c r="F72" s="40" t="s">
        <v>650</v>
      </c>
      <c r="G72" s="41">
        <v>180.69999999999999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7599</v>
      </c>
      <c r="F74" s="46"/>
      <c r="G74" s="46"/>
      <c r="H74" s="46"/>
      <c r="I74" s="46"/>
      <c r="J74" s="48"/>
    </row>
    <row r="75">
      <c r="A75" s="37" t="s">
        <v>601</v>
      </c>
      <c r="B75" s="45"/>
      <c r="C75" s="46"/>
      <c r="D75" s="46"/>
      <c r="E75" s="47" t="s">
        <v>595</v>
      </c>
      <c r="F75" s="46"/>
      <c r="G75" s="46"/>
      <c r="H75" s="46"/>
      <c r="I75" s="46"/>
      <c r="J75" s="48"/>
    </row>
    <row r="76">
      <c r="A76" s="37" t="s">
        <v>593</v>
      </c>
      <c r="B76" s="37">
        <v>17</v>
      </c>
      <c r="C76" s="38" t="s">
        <v>7248</v>
      </c>
      <c r="D76" s="37" t="s">
        <v>595</v>
      </c>
      <c r="E76" s="39" t="s">
        <v>7249</v>
      </c>
      <c r="F76" s="40" t="s">
        <v>650</v>
      </c>
      <c r="G76" s="41">
        <v>66</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7600</v>
      </c>
      <c r="F78" s="46"/>
      <c r="G78" s="46"/>
      <c r="H78" s="46"/>
      <c r="I78" s="46"/>
      <c r="J78" s="48"/>
    </row>
    <row r="79">
      <c r="A79" s="37" t="s">
        <v>601</v>
      </c>
      <c r="B79" s="45"/>
      <c r="C79" s="46"/>
      <c r="D79" s="46"/>
      <c r="E79" s="47" t="s">
        <v>595</v>
      </c>
      <c r="F79" s="46"/>
      <c r="G79" s="46"/>
      <c r="H79" s="46"/>
      <c r="I79" s="46"/>
      <c r="J79" s="48"/>
    </row>
    <row r="80">
      <c r="A80" s="37" t="s">
        <v>593</v>
      </c>
      <c r="B80" s="37">
        <v>18</v>
      </c>
      <c r="C80" s="38" t="s">
        <v>7251</v>
      </c>
      <c r="D80" s="37" t="s">
        <v>595</v>
      </c>
      <c r="E80" s="39" t="s">
        <v>7252</v>
      </c>
      <c r="F80" s="40" t="s">
        <v>650</v>
      </c>
      <c r="G80" s="41">
        <v>66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7601</v>
      </c>
      <c r="F82" s="46"/>
      <c r="G82" s="46"/>
      <c r="H82" s="46"/>
      <c r="I82" s="46"/>
      <c r="J82" s="48"/>
    </row>
    <row r="83">
      <c r="A83" s="37" t="s">
        <v>601</v>
      </c>
      <c r="B83" s="45"/>
      <c r="C83" s="46"/>
      <c r="D83" s="46"/>
      <c r="E83" s="47" t="s">
        <v>595</v>
      </c>
      <c r="F83" s="46"/>
      <c r="G83" s="46"/>
      <c r="H83" s="46"/>
      <c r="I83" s="46"/>
      <c r="J83" s="48"/>
    </row>
    <row r="84">
      <c r="A84" s="37" t="s">
        <v>593</v>
      </c>
      <c r="B84" s="37">
        <v>19</v>
      </c>
      <c r="C84" s="38" t="s">
        <v>7254</v>
      </c>
      <c r="D84" s="37" t="s">
        <v>595</v>
      </c>
      <c r="E84" s="39" t="s">
        <v>7255</v>
      </c>
      <c r="F84" s="40" t="s">
        <v>641</v>
      </c>
      <c r="G84" s="41">
        <v>1.5700000000000001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7602</v>
      </c>
      <c r="F86" s="46"/>
      <c r="G86" s="46"/>
      <c r="H86" s="46"/>
      <c r="I86" s="46"/>
      <c r="J86" s="48"/>
    </row>
    <row r="87">
      <c r="A87" s="37" t="s">
        <v>601</v>
      </c>
      <c r="B87" s="45"/>
      <c r="C87" s="46"/>
      <c r="D87" s="46"/>
      <c r="E87" s="47" t="s">
        <v>595</v>
      </c>
      <c r="F87" s="46"/>
      <c r="G87" s="46"/>
      <c r="H87" s="46"/>
      <c r="I87" s="46"/>
      <c r="J87" s="48"/>
    </row>
    <row r="88">
      <c r="A88" s="37" t="s">
        <v>593</v>
      </c>
      <c r="B88" s="37">
        <v>20</v>
      </c>
      <c r="C88" s="38" t="s">
        <v>1596</v>
      </c>
      <c r="D88" s="37" t="s">
        <v>595</v>
      </c>
      <c r="E88" s="39" t="s">
        <v>1597</v>
      </c>
      <c r="F88" s="40" t="s">
        <v>641</v>
      </c>
      <c r="G88" s="41">
        <v>17.055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7603</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302.19</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599</v>
      </c>
      <c r="B94" s="45"/>
      <c r="C94" s="46"/>
      <c r="D94" s="46"/>
      <c r="E94" s="49" t="s">
        <v>7604</v>
      </c>
      <c r="F94" s="46"/>
      <c r="G94" s="46"/>
      <c r="H94" s="46"/>
      <c r="I94" s="46"/>
      <c r="J94" s="48"/>
    </row>
    <row r="95">
      <c r="A95" s="37" t="s">
        <v>601</v>
      </c>
      <c r="B95" s="45"/>
      <c r="C95" s="46"/>
      <c r="D95" s="46"/>
      <c r="E95" s="47" t="s">
        <v>595</v>
      </c>
      <c r="F95" s="46"/>
      <c r="G95" s="46"/>
      <c r="H95" s="46"/>
      <c r="I95" s="46"/>
      <c r="J95" s="48"/>
    </row>
    <row r="96">
      <c r="A96" s="37" t="s">
        <v>593</v>
      </c>
      <c r="B96" s="37">
        <v>22</v>
      </c>
      <c r="C96" s="38" t="s">
        <v>7258</v>
      </c>
      <c r="D96" s="37" t="s">
        <v>595</v>
      </c>
      <c r="E96" s="39" t="s">
        <v>7259</v>
      </c>
      <c r="F96" s="40" t="s">
        <v>641</v>
      </c>
      <c r="G96" s="41">
        <v>8.6470000000000002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7605</v>
      </c>
      <c r="F98" s="46"/>
      <c r="G98" s="46"/>
      <c r="H98" s="46"/>
      <c r="I98" s="46"/>
      <c r="J98" s="48"/>
    </row>
    <row r="99">
      <c r="A99" s="37" t="s">
        <v>601</v>
      </c>
      <c r="B99" s="45"/>
      <c r="C99" s="46"/>
      <c r="D99" s="46"/>
      <c r="E99" s="47" t="s">
        <v>595</v>
      </c>
      <c r="F99" s="46"/>
      <c r="G99" s="46"/>
      <c r="H99" s="46"/>
      <c r="I99" s="46"/>
      <c r="J99" s="48"/>
    </row>
    <row r="100" ht="30">
      <c r="A100" s="37" t="s">
        <v>593</v>
      </c>
      <c r="B100" s="37">
        <v>23</v>
      </c>
      <c r="C100" s="38" t="s">
        <v>7606</v>
      </c>
      <c r="D100" s="37" t="s">
        <v>595</v>
      </c>
      <c r="E100" s="39" t="s">
        <v>7607</v>
      </c>
      <c r="F100" s="40" t="s">
        <v>650</v>
      </c>
      <c r="G100" s="41">
        <v>105.2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7608</v>
      </c>
      <c r="F102" s="46"/>
      <c r="G102" s="46"/>
      <c r="H102" s="46"/>
      <c r="I102" s="46"/>
      <c r="J102" s="48"/>
    </row>
    <row r="103">
      <c r="A103" s="37" t="s">
        <v>601</v>
      </c>
      <c r="B103" s="45"/>
      <c r="C103" s="46"/>
      <c r="D103" s="46"/>
      <c r="E103" s="47" t="s">
        <v>595</v>
      </c>
      <c r="F103" s="46"/>
      <c r="G103" s="46"/>
      <c r="H103" s="46"/>
      <c r="I103" s="46"/>
      <c r="J103" s="48"/>
    </row>
    <row r="104" ht="30">
      <c r="A104" s="37" t="s">
        <v>593</v>
      </c>
      <c r="B104" s="37">
        <v>24</v>
      </c>
      <c r="C104" s="38" t="s">
        <v>7264</v>
      </c>
      <c r="D104" s="37" t="s">
        <v>595</v>
      </c>
      <c r="E104" s="39" t="s">
        <v>7265</v>
      </c>
      <c r="F104" s="40" t="s">
        <v>650</v>
      </c>
      <c r="G104" s="41">
        <v>105.2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7608</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7266</v>
      </c>
      <c r="D108" s="37" t="s">
        <v>595</v>
      </c>
      <c r="E108" s="39" t="s">
        <v>7267</v>
      </c>
      <c r="F108" s="40" t="s">
        <v>650</v>
      </c>
      <c r="G108" s="41">
        <v>105.2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7608</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7271</v>
      </c>
      <c r="D112" s="37" t="s">
        <v>595</v>
      </c>
      <c r="E112" s="39" t="s">
        <v>7272</v>
      </c>
      <c r="F112" s="40" t="s">
        <v>650</v>
      </c>
      <c r="G112" s="41">
        <v>105.2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7608</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7273</v>
      </c>
      <c r="D116" s="37" t="s">
        <v>595</v>
      </c>
      <c r="E116" s="39" t="s">
        <v>7274</v>
      </c>
      <c r="F116" s="40" t="s">
        <v>641</v>
      </c>
      <c r="G116" s="41">
        <v>10.52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7609</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7276</v>
      </c>
      <c r="D120" s="37" t="s">
        <v>595</v>
      </c>
      <c r="E120" s="39" t="s">
        <v>7277</v>
      </c>
      <c r="F120" s="40" t="s">
        <v>1127</v>
      </c>
      <c r="G120" s="41">
        <v>2.6219999999999999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7610</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7279</v>
      </c>
      <c r="D124" s="37" t="s">
        <v>595</v>
      </c>
      <c r="E124" s="39" t="s">
        <v>7280</v>
      </c>
      <c r="F124" s="40" t="s">
        <v>1127</v>
      </c>
      <c r="G124" s="41">
        <v>17.294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7611</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7312</v>
      </c>
      <c r="D128" s="34"/>
      <c r="E128" s="31" t="s">
        <v>7313</v>
      </c>
      <c r="F128" s="34"/>
      <c r="G128" s="34"/>
      <c r="H128" s="34"/>
      <c r="I128" s="35">
        <f>SUMIFS(I129:I268,A129:A268,"P")</f>
        <v>0</v>
      </c>
      <c r="J128" s="36"/>
    </row>
    <row r="129">
      <c r="A129" s="37" t="s">
        <v>593</v>
      </c>
      <c r="B129" s="37">
        <v>30</v>
      </c>
      <c r="C129" s="38" t="s">
        <v>7317</v>
      </c>
      <c r="D129" s="37" t="s">
        <v>595</v>
      </c>
      <c r="E129" s="39" t="s">
        <v>7318</v>
      </c>
      <c r="F129" s="40" t="s">
        <v>597</v>
      </c>
      <c r="G129" s="41">
        <v>34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7612</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7613</v>
      </c>
      <c r="D133" s="37" t="s">
        <v>595</v>
      </c>
      <c r="E133" s="39" t="s">
        <v>7614</v>
      </c>
      <c r="F133" s="40" t="s">
        <v>608</v>
      </c>
      <c r="G133" s="41">
        <v>32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7615</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7337</v>
      </c>
      <c r="D137" s="37" t="s">
        <v>595</v>
      </c>
      <c r="E137" s="39" t="s">
        <v>7338</v>
      </c>
      <c r="F137" s="40" t="s">
        <v>608</v>
      </c>
      <c r="G137" s="41">
        <v>14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7616</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7340</v>
      </c>
      <c r="D141" s="37" t="s">
        <v>595</v>
      </c>
      <c r="E141" s="39" t="s">
        <v>7341</v>
      </c>
      <c r="F141" s="40" t="s">
        <v>608</v>
      </c>
      <c r="G141" s="41">
        <v>14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7616</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7342</v>
      </c>
      <c r="D145" s="37" t="s">
        <v>595</v>
      </c>
      <c r="E145" s="39" t="s">
        <v>7343</v>
      </c>
      <c r="F145" s="40" t="s">
        <v>597</v>
      </c>
      <c r="G145" s="41">
        <v>34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7612</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7617</v>
      </c>
      <c r="D149" s="37" t="s">
        <v>595</v>
      </c>
      <c r="E149" s="39" t="s">
        <v>7618</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7350</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7619</v>
      </c>
      <c r="D153" s="37" t="s">
        <v>595</v>
      </c>
      <c r="E153" s="39" t="s">
        <v>7620</v>
      </c>
      <c r="F153" s="40" t="s">
        <v>597</v>
      </c>
      <c r="G153" s="41">
        <v>54</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7621</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7359</v>
      </c>
      <c r="D157" s="37" t="s">
        <v>595</v>
      </c>
      <c r="E157" s="39" t="s">
        <v>7360</v>
      </c>
      <c r="F157" s="40" t="s">
        <v>597</v>
      </c>
      <c r="G157" s="41">
        <v>34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7612</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7622</v>
      </c>
      <c r="D161" s="37" t="s">
        <v>595</v>
      </c>
      <c r="E161" s="39" t="s">
        <v>7623</v>
      </c>
      <c r="F161" s="40" t="s">
        <v>608</v>
      </c>
      <c r="G161" s="41">
        <v>6</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7372</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7376</v>
      </c>
      <c r="D165" s="37" t="s">
        <v>595</v>
      </c>
      <c r="E165" s="39" t="s">
        <v>7377</v>
      </c>
      <c r="F165" s="40" t="s">
        <v>597</v>
      </c>
      <c r="G165" s="41">
        <v>48</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7624</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7379</v>
      </c>
      <c r="D169" s="37" t="s">
        <v>595</v>
      </c>
      <c r="E169" s="39" t="s">
        <v>7380</v>
      </c>
      <c r="F169" s="40" t="s">
        <v>650</v>
      </c>
      <c r="G169" s="41">
        <v>45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7625</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7382</v>
      </c>
      <c r="D173" s="37" t="s">
        <v>595</v>
      </c>
      <c r="E173" s="39" t="s">
        <v>7383</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6437</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7384</v>
      </c>
      <c r="D177" s="37" t="s">
        <v>595</v>
      </c>
      <c r="E177" s="39" t="s">
        <v>7385</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6437</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7626</v>
      </c>
      <c r="D181" s="37" t="s">
        <v>595</v>
      </c>
      <c r="E181" s="39" t="s">
        <v>7627</v>
      </c>
      <c r="F181" s="40" t="s">
        <v>597</v>
      </c>
      <c r="G181" s="41">
        <v>54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7621</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7393</v>
      </c>
      <c r="D185" s="37" t="s">
        <v>595</v>
      </c>
      <c r="E185" s="39" t="s">
        <v>7394</v>
      </c>
      <c r="F185" s="40" t="s">
        <v>597</v>
      </c>
      <c r="G185" s="41">
        <v>102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7628</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7396</v>
      </c>
      <c r="D189" s="37" t="s">
        <v>595</v>
      </c>
      <c r="E189" s="39" t="s">
        <v>7397</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5255</v>
      </c>
      <c r="F191" s="46"/>
      <c r="G191" s="46"/>
      <c r="H191" s="46"/>
      <c r="I191" s="46"/>
      <c r="J191" s="48"/>
    </row>
    <row r="192">
      <c r="A192" s="37" t="s">
        <v>601</v>
      </c>
      <c r="B192" s="45"/>
      <c r="C192" s="46"/>
      <c r="D192" s="46"/>
      <c r="E192" s="47" t="s">
        <v>595</v>
      </c>
      <c r="F192" s="46"/>
      <c r="G192" s="46"/>
      <c r="H192" s="46"/>
      <c r="I192" s="46"/>
      <c r="J192" s="48"/>
    </row>
    <row r="193" ht="30">
      <c r="A193" s="37" t="s">
        <v>593</v>
      </c>
      <c r="B193" s="37">
        <v>46</v>
      </c>
      <c r="C193" s="38" t="s">
        <v>7629</v>
      </c>
      <c r="D193" s="37" t="s">
        <v>595</v>
      </c>
      <c r="E193" s="39" t="s">
        <v>7630</v>
      </c>
      <c r="F193" s="40" t="s">
        <v>597</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7631</v>
      </c>
      <c r="F195" s="46"/>
      <c r="G195" s="46"/>
      <c r="H195" s="46"/>
      <c r="I195" s="46"/>
      <c r="J195" s="48"/>
    </row>
    <row r="196">
      <c r="A196" s="37" t="s">
        <v>601</v>
      </c>
      <c r="B196" s="45"/>
      <c r="C196" s="46"/>
      <c r="D196" s="46"/>
      <c r="E196" s="47" t="s">
        <v>595</v>
      </c>
      <c r="F196" s="46"/>
      <c r="G196" s="46"/>
      <c r="H196" s="46"/>
      <c r="I196" s="46"/>
      <c r="J196" s="48"/>
    </row>
    <row r="197" ht="30">
      <c r="A197" s="37" t="s">
        <v>593</v>
      </c>
      <c r="B197" s="37">
        <v>47</v>
      </c>
      <c r="C197" s="38" t="s">
        <v>7632</v>
      </c>
      <c r="D197" s="37" t="s">
        <v>595</v>
      </c>
      <c r="E197" s="39" t="s">
        <v>7633</v>
      </c>
      <c r="F197" s="40" t="s">
        <v>597</v>
      </c>
      <c r="G197" s="41">
        <v>108.84</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7427</v>
      </c>
      <c r="F199" s="46"/>
      <c r="G199" s="46"/>
      <c r="H199" s="46"/>
      <c r="I199" s="46"/>
      <c r="J199" s="48"/>
    </row>
    <row r="200">
      <c r="A200" s="37" t="s">
        <v>601</v>
      </c>
      <c r="B200" s="45"/>
      <c r="C200" s="46"/>
      <c r="D200" s="46"/>
      <c r="E200" s="47" t="s">
        <v>595</v>
      </c>
      <c r="F200" s="46"/>
      <c r="G200" s="46"/>
      <c r="H200" s="46"/>
      <c r="I200" s="46"/>
      <c r="J200" s="48"/>
    </row>
    <row r="201">
      <c r="A201" s="37" t="s">
        <v>593</v>
      </c>
      <c r="B201" s="37">
        <v>48</v>
      </c>
      <c r="C201" s="38" t="s">
        <v>7428</v>
      </c>
      <c r="D201" s="37" t="s">
        <v>595</v>
      </c>
      <c r="E201" s="39" t="s">
        <v>7429</v>
      </c>
      <c r="F201" s="40" t="s">
        <v>597</v>
      </c>
      <c r="G201" s="41">
        <v>34</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7612</v>
      </c>
      <c r="F203" s="46"/>
      <c r="G203" s="46"/>
      <c r="H203" s="46"/>
      <c r="I203" s="46"/>
      <c r="J203" s="48"/>
    </row>
    <row r="204">
      <c r="A204" s="37" t="s">
        <v>601</v>
      </c>
      <c r="B204" s="45"/>
      <c r="C204" s="46"/>
      <c r="D204" s="46"/>
      <c r="E204" s="47" t="s">
        <v>595</v>
      </c>
      <c r="F204" s="46"/>
      <c r="G204" s="46"/>
      <c r="H204" s="46"/>
      <c r="I204" s="46"/>
      <c r="J204" s="48"/>
    </row>
    <row r="205">
      <c r="A205" s="37" t="s">
        <v>593</v>
      </c>
      <c r="B205" s="37">
        <v>49</v>
      </c>
      <c r="C205" s="38" t="s">
        <v>7634</v>
      </c>
      <c r="D205" s="37" t="s">
        <v>595</v>
      </c>
      <c r="E205" s="39" t="s">
        <v>7635</v>
      </c>
      <c r="F205" s="40" t="s">
        <v>597</v>
      </c>
      <c r="G205" s="41">
        <v>34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7612</v>
      </c>
      <c r="F207" s="46"/>
      <c r="G207" s="46"/>
      <c r="H207" s="46"/>
      <c r="I207" s="46"/>
      <c r="J207" s="48"/>
    </row>
    <row r="208">
      <c r="A208" s="37" t="s">
        <v>601</v>
      </c>
      <c r="B208" s="45"/>
      <c r="C208" s="46"/>
      <c r="D208" s="46"/>
      <c r="E208" s="47" t="s">
        <v>595</v>
      </c>
      <c r="F208" s="46"/>
      <c r="G208" s="46"/>
      <c r="H208" s="46"/>
      <c r="I208" s="46"/>
      <c r="J208" s="48"/>
    </row>
    <row r="209">
      <c r="A209" s="37" t="s">
        <v>593</v>
      </c>
      <c r="B209" s="37">
        <v>50</v>
      </c>
      <c r="C209" s="38" t="s">
        <v>7432</v>
      </c>
      <c r="D209" s="37" t="s">
        <v>595</v>
      </c>
      <c r="E209" s="39" t="s">
        <v>7433</v>
      </c>
      <c r="F209" s="40" t="s">
        <v>597</v>
      </c>
      <c r="G209" s="41">
        <v>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7612</v>
      </c>
      <c r="F211" s="46"/>
      <c r="G211" s="46"/>
      <c r="H211" s="46"/>
      <c r="I211" s="46"/>
      <c r="J211" s="48"/>
    </row>
    <row r="212">
      <c r="A212" s="37" t="s">
        <v>601</v>
      </c>
      <c r="B212" s="45"/>
      <c r="C212" s="46"/>
      <c r="D212" s="46"/>
      <c r="E212" s="47" t="s">
        <v>595</v>
      </c>
      <c r="F212" s="46"/>
      <c r="G212" s="46"/>
      <c r="H212" s="46"/>
      <c r="I212" s="46"/>
      <c r="J212" s="48"/>
    </row>
    <row r="213" ht="30">
      <c r="A213" s="37" t="s">
        <v>593</v>
      </c>
      <c r="B213" s="37">
        <v>51</v>
      </c>
      <c r="C213" s="38" t="s">
        <v>7636</v>
      </c>
      <c r="D213" s="37" t="s">
        <v>595</v>
      </c>
      <c r="E213" s="39" t="s">
        <v>7637</v>
      </c>
      <c r="F213" s="40" t="s">
        <v>608</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6437</v>
      </c>
      <c r="F215" s="46"/>
      <c r="G215" s="46"/>
      <c r="H215" s="46"/>
      <c r="I215" s="46"/>
      <c r="J215" s="48"/>
    </row>
    <row r="216">
      <c r="A216" s="37" t="s">
        <v>601</v>
      </c>
      <c r="B216" s="45"/>
      <c r="C216" s="46"/>
      <c r="D216" s="46"/>
      <c r="E216" s="47" t="s">
        <v>595</v>
      </c>
      <c r="F216" s="46"/>
      <c r="G216" s="46"/>
      <c r="H216" s="46"/>
      <c r="I216" s="46"/>
      <c r="J216" s="48"/>
    </row>
    <row r="217">
      <c r="A217" s="37" t="s">
        <v>593</v>
      </c>
      <c r="B217" s="37">
        <v>52</v>
      </c>
      <c r="C217" s="38" t="s">
        <v>7438</v>
      </c>
      <c r="D217" s="37" t="s">
        <v>595</v>
      </c>
      <c r="E217" s="39" t="s">
        <v>7439</v>
      </c>
      <c r="F217" s="40" t="s">
        <v>608</v>
      </c>
      <c r="G217" s="41">
        <v>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7638</v>
      </c>
      <c r="F219" s="46"/>
      <c r="G219" s="46"/>
      <c r="H219" s="46"/>
      <c r="I219" s="46"/>
      <c r="J219" s="48"/>
    </row>
    <row r="220">
      <c r="A220" s="37" t="s">
        <v>601</v>
      </c>
      <c r="B220" s="45"/>
      <c r="C220" s="46"/>
      <c r="D220" s="46"/>
      <c r="E220" s="47" t="s">
        <v>595</v>
      </c>
      <c r="F220" s="46"/>
      <c r="G220" s="46"/>
      <c r="H220" s="46"/>
      <c r="I220" s="46"/>
      <c r="J220" s="48"/>
    </row>
    <row r="221">
      <c r="A221" s="37" t="s">
        <v>593</v>
      </c>
      <c r="B221" s="37">
        <v>53</v>
      </c>
      <c r="C221" s="38" t="s">
        <v>7445</v>
      </c>
      <c r="D221" s="37" t="s">
        <v>595</v>
      </c>
      <c r="E221" s="39" t="s">
        <v>7446</v>
      </c>
      <c r="F221" s="40" t="s">
        <v>608</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7355</v>
      </c>
      <c r="F223" s="46"/>
      <c r="G223" s="46"/>
      <c r="H223" s="46"/>
      <c r="I223" s="46"/>
      <c r="J223" s="48"/>
    </row>
    <row r="224">
      <c r="A224" s="37" t="s">
        <v>601</v>
      </c>
      <c r="B224" s="45"/>
      <c r="C224" s="46"/>
      <c r="D224" s="46"/>
      <c r="E224" s="47" t="s">
        <v>595</v>
      </c>
      <c r="F224" s="46"/>
      <c r="G224" s="46"/>
      <c r="H224" s="46"/>
      <c r="I224" s="46"/>
      <c r="J224" s="48"/>
    </row>
    <row r="225">
      <c r="A225" s="37" t="s">
        <v>593</v>
      </c>
      <c r="B225" s="37">
        <v>54</v>
      </c>
      <c r="C225" s="38" t="s">
        <v>7447</v>
      </c>
      <c r="D225" s="37" t="s">
        <v>595</v>
      </c>
      <c r="E225" s="39" t="s">
        <v>7639</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7457</v>
      </c>
      <c r="F227" s="46"/>
      <c r="G227" s="46"/>
      <c r="H227" s="46"/>
      <c r="I227" s="46"/>
      <c r="J227" s="48"/>
    </row>
    <row r="228">
      <c r="A228" s="37" t="s">
        <v>601</v>
      </c>
      <c r="B228" s="45"/>
      <c r="C228" s="46"/>
      <c r="D228" s="46"/>
      <c r="E228" s="47" t="s">
        <v>595</v>
      </c>
      <c r="F228" s="46"/>
      <c r="G228" s="46"/>
      <c r="H228" s="46"/>
      <c r="I228" s="46"/>
      <c r="J228" s="48"/>
    </row>
    <row r="229">
      <c r="A229" s="37" t="s">
        <v>593</v>
      </c>
      <c r="B229" s="37">
        <v>55</v>
      </c>
      <c r="C229" s="38" t="s">
        <v>7449</v>
      </c>
      <c r="D229" s="37" t="s">
        <v>595</v>
      </c>
      <c r="E229" s="39" t="s">
        <v>7640</v>
      </c>
      <c r="F229" s="40" t="s">
        <v>608</v>
      </c>
      <c r="G229" s="41">
        <v>15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7369</v>
      </c>
      <c r="F231" s="46"/>
      <c r="G231" s="46"/>
      <c r="H231" s="46"/>
      <c r="I231" s="46"/>
      <c r="J231" s="48"/>
    </row>
    <row r="232">
      <c r="A232" s="37" t="s">
        <v>601</v>
      </c>
      <c r="B232" s="45"/>
      <c r="C232" s="46"/>
      <c r="D232" s="46"/>
      <c r="E232" s="47" t="s">
        <v>595</v>
      </c>
      <c r="F232" s="46"/>
      <c r="G232" s="46"/>
      <c r="H232" s="46"/>
      <c r="I232" s="46"/>
      <c r="J232" s="48"/>
    </row>
    <row r="233">
      <c r="A233" s="37" t="s">
        <v>593</v>
      </c>
      <c r="B233" s="37">
        <v>56</v>
      </c>
      <c r="C233" s="38" t="s">
        <v>7641</v>
      </c>
      <c r="D233" s="37" t="s">
        <v>595</v>
      </c>
      <c r="E233" s="39" t="s">
        <v>7642</v>
      </c>
      <c r="F233" s="40" t="s">
        <v>608</v>
      </c>
      <c r="G233" s="41">
        <v>15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7369</v>
      </c>
      <c r="F235" s="46"/>
      <c r="G235" s="46"/>
      <c r="H235" s="46"/>
      <c r="I235" s="46"/>
      <c r="J235" s="48"/>
    </row>
    <row r="236">
      <c r="A236" s="37" t="s">
        <v>601</v>
      </c>
      <c r="B236" s="45"/>
      <c r="C236" s="46"/>
      <c r="D236" s="46"/>
      <c r="E236" s="47" t="s">
        <v>595</v>
      </c>
      <c r="F236" s="46"/>
      <c r="G236" s="46"/>
      <c r="H236" s="46"/>
      <c r="I236" s="46"/>
      <c r="J236" s="48"/>
    </row>
    <row r="237">
      <c r="A237" s="37" t="s">
        <v>593</v>
      </c>
      <c r="B237" s="37">
        <v>57</v>
      </c>
      <c r="C237" s="38" t="s">
        <v>7451</v>
      </c>
      <c r="D237" s="37" t="s">
        <v>595</v>
      </c>
      <c r="E237" s="39" t="s">
        <v>7643</v>
      </c>
      <c r="F237" s="40" t="s">
        <v>608</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6437</v>
      </c>
      <c r="F239" s="46"/>
      <c r="G239" s="46"/>
      <c r="H239" s="46"/>
      <c r="I239" s="46"/>
      <c r="J239" s="48"/>
    </row>
    <row r="240">
      <c r="A240" s="37" t="s">
        <v>601</v>
      </c>
      <c r="B240" s="45"/>
      <c r="C240" s="46"/>
      <c r="D240" s="46"/>
      <c r="E240" s="47" t="s">
        <v>595</v>
      </c>
      <c r="F240" s="46"/>
      <c r="G240" s="46"/>
      <c r="H240" s="46"/>
      <c r="I240" s="46"/>
      <c r="J240" s="48"/>
    </row>
    <row r="241">
      <c r="A241" s="37" t="s">
        <v>593</v>
      </c>
      <c r="B241" s="37">
        <v>58</v>
      </c>
      <c r="C241" s="38" t="s">
        <v>7453</v>
      </c>
      <c r="D241" s="37" t="s">
        <v>595</v>
      </c>
      <c r="E241" s="39" t="s">
        <v>7454</v>
      </c>
      <c r="F241" s="40" t="s">
        <v>608</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6437</v>
      </c>
      <c r="F243" s="46"/>
      <c r="G243" s="46"/>
      <c r="H243" s="46"/>
      <c r="I243" s="46"/>
      <c r="J243" s="48"/>
    </row>
    <row r="244">
      <c r="A244" s="37" t="s">
        <v>601</v>
      </c>
      <c r="B244" s="45"/>
      <c r="C244" s="46"/>
      <c r="D244" s="46"/>
      <c r="E244" s="47" t="s">
        <v>595</v>
      </c>
      <c r="F244" s="46"/>
      <c r="G244" s="46"/>
      <c r="H244" s="46"/>
      <c r="I244" s="46"/>
      <c r="J244" s="48"/>
    </row>
    <row r="245">
      <c r="A245" s="37" t="s">
        <v>593</v>
      </c>
      <c r="B245" s="37">
        <v>59</v>
      </c>
      <c r="C245" s="38" t="s">
        <v>7461</v>
      </c>
      <c r="D245" s="37" t="s">
        <v>595</v>
      </c>
      <c r="E245" s="39" t="s">
        <v>7644</v>
      </c>
      <c r="F245" s="40" t="s">
        <v>608</v>
      </c>
      <c r="G245" s="41">
        <v>6</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7372</v>
      </c>
      <c r="F247" s="46"/>
      <c r="G247" s="46"/>
      <c r="H247" s="46"/>
      <c r="I247" s="46"/>
      <c r="J247" s="48"/>
    </row>
    <row r="248">
      <c r="A248" s="37" t="s">
        <v>601</v>
      </c>
      <c r="B248" s="45"/>
      <c r="C248" s="46"/>
      <c r="D248" s="46"/>
      <c r="E248" s="47" t="s">
        <v>595</v>
      </c>
      <c r="F248" s="46"/>
      <c r="G248" s="46"/>
      <c r="H248" s="46"/>
      <c r="I248" s="46"/>
      <c r="J248" s="48"/>
    </row>
    <row r="249">
      <c r="A249" s="37" t="s">
        <v>593</v>
      </c>
      <c r="B249" s="37">
        <v>60</v>
      </c>
      <c r="C249" s="38" t="s">
        <v>7645</v>
      </c>
      <c r="D249" s="37" t="s">
        <v>595</v>
      </c>
      <c r="E249" s="39" t="s">
        <v>7646</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6437</v>
      </c>
      <c r="F251" s="46"/>
      <c r="G251" s="46"/>
      <c r="H251" s="46"/>
      <c r="I251" s="46"/>
      <c r="J251" s="48"/>
    </row>
    <row r="252">
      <c r="A252" s="37" t="s">
        <v>601</v>
      </c>
      <c r="B252" s="45"/>
      <c r="C252" s="46"/>
      <c r="D252" s="46"/>
      <c r="E252" s="47" t="s">
        <v>595</v>
      </c>
      <c r="F252" s="46"/>
      <c r="G252" s="46"/>
      <c r="H252" s="46"/>
      <c r="I252" s="46"/>
      <c r="J252" s="48"/>
    </row>
    <row r="253">
      <c r="A253" s="37" t="s">
        <v>593</v>
      </c>
      <c r="B253" s="37">
        <v>61</v>
      </c>
      <c r="C253" s="38" t="s">
        <v>7473</v>
      </c>
      <c r="D253" s="37" t="s">
        <v>595</v>
      </c>
      <c r="E253" s="39" t="s">
        <v>7474</v>
      </c>
      <c r="F253" s="40" t="s">
        <v>608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5255</v>
      </c>
      <c r="F255" s="46"/>
      <c r="G255" s="46"/>
      <c r="H255" s="46"/>
      <c r="I255" s="46"/>
      <c r="J255" s="48"/>
    </row>
    <row r="256">
      <c r="A256" s="37" t="s">
        <v>601</v>
      </c>
      <c r="B256" s="45"/>
      <c r="C256" s="46"/>
      <c r="D256" s="46"/>
      <c r="E256" s="47" t="s">
        <v>595</v>
      </c>
      <c r="F256" s="46"/>
      <c r="G256" s="46"/>
      <c r="H256" s="46"/>
      <c r="I256" s="46"/>
      <c r="J256" s="48"/>
    </row>
    <row r="257">
      <c r="A257" s="37" t="s">
        <v>593</v>
      </c>
      <c r="B257" s="37">
        <v>62</v>
      </c>
      <c r="C257" s="38" t="s">
        <v>7481</v>
      </c>
      <c r="D257" s="37" t="s">
        <v>595</v>
      </c>
      <c r="E257" s="39" t="s">
        <v>7482</v>
      </c>
      <c r="F257" s="40" t="s">
        <v>608</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6437</v>
      </c>
      <c r="F259" s="46"/>
      <c r="G259" s="46"/>
      <c r="H259" s="46"/>
      <c r="I259" s="46"/>
      <c r="J259" s="48"/>
    </row>
    <row r="260">
      <c r="A260" s="37" t="s">
        <v>601</v>
      </c>
      <c r="B260" s="45"/>
      <c r="C260" s="46"/>
      <c r="D260" s="46"/>
      <c r="E260" s="47" t="s">
        <v>595</v>
      </c>
      <c r="F260" s="46"/>
      <c r="G260" s="46"/>
      <c r="H260" s="46"/>
      <c r="I260" s="46"/>
      <c r="J260" s="48"/>
    </row>
    <row r="261">
      <c r="A261" s="37" t="s">
        <v>593</v>
      </c>
      <c r="B261" s="37">
        <v>63</v>
      </c>
      <c r="C261" s="38" t="s">
        <v>7483</v>
      </c>
      <c r="D261" s="37" t="s">
        <v>595</v>
      </c>
      <c r="E261" s="39" t="s">
        <v>7484</v>
      </c>
      <c r="F261" s="40" t="s">
        <v>608</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6437</v>
      </c>
      <c r="F263" s="46"/>
      <c r="G263" s="46"/>
      <c r="H263" s="46"/>
      <c r="I263" s="46"/>
      <c r="J263" s="48"/>
    </row>
    <row r="264">
      <c r="A264" s="37" t="s">
        <v>601</v>
      </c>
      <c r="B264" s="45"/>
      <c r="C264" s="46"/>
      <c r="D264" s="46"/>
      <c r="E264" s="47" t="s">
        <v>595</v>
      </c>
      <c r="F264" s="46"/>
      <c r="G264" s="46"/>
      <c r="H264" s="46"/>
      <c r="I264" s="46"/>
      <c r="J264" s="48"/>
    </row>
    <row r="265">
      <c r="A265" s="37" t="s">
        <v>593</v>
      </c>
      <c r="B265" s="37">
        <v>64</v>
      </c>
      <c r="C265" s="38" t="s">
        <v>7485</v>
      </c>
      <c r="D265" s="37" t="s">
        <v>595</v>
      </c>
      <c r="E265" s="39" t="s">
        <v>7486</v>
      </c>
      <c r="F265" s="40" t="s">
        <v>608</v>
      </c>
      <c r="G265" s="41">
        <v>6</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7372</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755</v>
      </c>
      <c r="D269" s="34"/>
      <c r="E269" s="31" t="s">
        <v>1643</v>
      </c>
      <c r="F269" s="34"/>
      <c r="G269" s="34"/>
      <c r="H269" s="34"/>
      <c r="I269" s="35">
        <f>SUMIFS(I270:I273,A270:A273,"P")</f>
        <v>0</v>
      </c>
      <c r="J269" s="36"/>
    </row>
    <row r="270">
      <c r="A270" s="37" t="s">
        <v>593</v>
      </c>
      <c r="B270" s="37">
        <v>65</v>
      </c>
      <c r="C270" s="38" t="s">
        <v>7492</v>
      </c>
      <c r="D270" s="37" t="s">
        <v>595</v>
      </c>
      <c r="E270" s="39" t="s">
        <v>7493</v>
      </c>
      <c r="F270" s="40" t="s">
        <v>641</v>
      </c>
      <c r="G270" s="41">
        <v>2</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7647</v>
      </c>
      <c r="F272" s="46"/>
      <c r="G272" s="46"/>
      <c r="H272" s="46"/>
      <c r="I272" s="46"/>
      <c r="J272" s="48"/>
    </row>
    <row r="273">
      <c r="A273" s="37" t="s">
        <v>601</v>
      </c>
      <c r="B273" s="45"/>
      <c r="C273" s="46"/>
      <c r="D273" s="46"/>
      <c r="E273" s="47" t="s">
        <v>595</v>
      </c>
      <c r="F273" s="46"/>
      <c r="G273" s="46"/>
      <c r="H273" s="46"/>
      <c r="I273" s="46"/>
      <c r="J273" s="48"/>
    </row>
    <row r="274">
      <c r="A274" s="31" t="s">
        <v>591</v>
      </c>
      <c r="B274" s="32"/>
      <c r="C274" s="33" t="s">
        <v>1833</v>
      </c>
      <c r="D274" s="34"/>
      <c r="E274" s="31" t="s">
        <v>1834</v>
      </c>
      <c r="F274" s="34"/>
      <c r="G274" s="34"/>
      <c r="H274" s="34"/>
      <c r="I274" s="35">
        <f>SUMIFS(I275:I278,A275:A278,"P")</f>
        <v>0</v>
      </c>
      <c r="J274" s="36"/>
    </row>
    <row r="275">
      <c r="A275" s="37" t="s">
        <v>593</v>
      </c>
      <c r="B275" s="37">
        <v>66</v>
      </c>
      <c r="C275" s="38" t="s">
        <v>7504</v>
      </c>
      <c r="D275" s="37" t="s">
        <v>595</v>
      </c>
      <c r="E275" s="39" t="s">
        <v>7505</v>
      </c>
      <c r="F275" s="40" t="s">
        <v>597</v>
      </c>
      <c r="G275" s="41">
        <v>54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7621</v>
      </c>
      <c r="F277" s="46"/>
      <c r="G277" s="46"/>
      <c r="H277" s="46"/>
      <c r="I277" s="46"/>
      <c r="J277" s="48"/>
    </row>
    <row r="278">
      <c r="A278" s="37" t="s">
        <v>601</v>
      </c>
      <c r="B278" s="45"/>
      <c r="C278" s="46"/>
      <c r="D278" s="46"/>
      <c r="E278" s="47" t="s">
        <v>595</v>
      </c>
      <c r="F278" s="46"/>
      <c r="G278" s="46"/>
      <c r="H278" s="46"/>
      <c r="I278" s="46"/>
      <c r="J278" s="48"/>
    </row>
    <row r="279">
      <c r="A279" s="31" t="s">
        <v>591</v>
      </c>
      <c r="B279" s="32"/>
      <c r="C279" s="33" t="s">
        <v>5400</v>
      </c>
      <c r="D279" s="34"/>
      <c r="E279" s="31" t="s">
        <v>5401</v>
      </c>
      <c r="F279" s="34"/>
      <c r="G279" s="34"/>
      <c r="H279" s="34"/>
      <c r="I279" s="35">
        <f>SUMIFS(I280:I283,A280:A283,"P")</f>
        <v>0</v>
      </c>
      <c r="J279" s="36"/>
    </row>
    <row r="280">
      <c r="A280" s="37" t="s">
        <v>593</v>
      </c>
      <c r="B280" s="37">
        <v>67</v>
      </c>
      <c r="C280" s="38" t="s">
        <v>7648</v>
      </c>
      <c r="D280" s="37" t="s">
        <v>595</v>
      </c>
      <c r="E280" s="39" t="s">
        <v>7515</v>
      </c>
      <c r="F280" s="40" t="s">
        <v>650</v>
      </c>
      <c r="G280" s="41">
        <v>22.608000000000001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7649</v>
      </c>
      <c r="F282" s="46"/>
      <c r="G282" s="46"/>
      <c r="H282" s="46"/>
      <c r="I282" s="46"/>
      <c r="J282" s="48"/>
    </row>
    <row r="283">
      <c r="A283" s="37" t="s">
        <v>601</v>
      </c>
      <c r="B283" s="45"/>
      <c r="C283" s="46"/>
      <c r="D283" s="46"/>
      <c r="E283" s="47" t="s">
        <v>595</v>
      </c>
      <c r="F283" s="46"/>
      <c r="G283" s="46"/>
      <c r="H283" s="46"/>
      <c r="I283" s="46"/>
      <c r="J283" s="48"/>
    </row>
    <row r="284">
      <c r="A284" s="31" t="s">
        <v>591</v>
      </c>
      <c r="B284" s="32"/>
      <c r="C284" s="33" t="s">
        <v>7517</v>
      </c>
      <c r="D284" s="34"/>
      <c r="E284" s="31" t="s">
        <v>7518</v>
      </c>
      <c r="F284" s="34"/>
      <c r="G284" s="34"/>
      <c r="H284" s="34"/>
      <c r="I284" s="35">
        <f>SUMIFS(I285:I292,A285:A292,"P")</f>
        <v>0</v>
      </c>
      <c r="J284" s="36"/>
    </row>
    <row r="285">
      <c r="A285" s="37" t="s">
        <v>593</v>
      </c>
      <c r="B285" s="37">
        <v>68</v>
      </c>
      <c r="C285" s="38" t="s">
        <v>7519</v>
      </c>
      <c r="D285" s="37" t="s">
        <v>595</v>
      </c>
      <c r="E285" s="39" t="s">
        <v>7520</v>
      </c>
      <c r="F285" s="40" t="s">
        <v>1127</v>
      </c>
      <c r="G285" s="41">
        <v>0.20100000000000001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7650</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7522</v>
      </c>
      <c r="D289" s="37" t="s">
        <v>595</v>
      </c>
      <c r="E289" s="39" t="s">
        <v>7523</v>
      </c>
      <c r="F289" s="40" t="s">
        <v>650</v>
      </c>
      <c r="G289" s="41">
        <v>10.6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7651</v>
      </c>
      <c r="F291" s="46"/>
      <c r="G291" s="46"/>
      <c r="H291" s="46"/>
      <c r="I291" s="46"/>
      <c r="J291" s="48"/>
    </row>
    <row r="292">
      <c r="A292" s="37" t="s">
        <v>601</v>
      </c>
      <c r="B292" s="45"/>
      <c r="C292" s="46"/>
      <c r="D292" s="46"/>
      <c r="E292" s="47" t="s">
        <v>595</v>
      </c>
      <c r="F292" s="46"/>
      <c r="G292" s="46"/>
      <c r="H292" s="46"/>
      <c r="I292" s="46"/>
      <c r="J292" s="48"/>
    </row>
    <row r="293">
      <c r="A293" s="31" t="s">
        <v>591</v>
      </c>
      <c r="B293" s="32"/>
      <c r="C293" s="33" t="s">
        <v>4578</v>
      </c>
      <c r="D293" s="34"/>
      <c r="E293" s="31" t="s">
        <v>4579</v>
      </c>
      <c r="F293" s="34"/>
      <c r="G293" s="34"/>
      <c r="H293" s="34"/>
      <c r="I293" s="35">
        <f>SUMIFS(I294:I301,A294:A301,"P")</f>
        <v>0</v>
      </c>
      <c r="J293" s="36"/>
    </row>
    <row r="294">
      <c r="A294" s="37" t="s">
        <v>593</v>
      </c>
      <c r="B294" s="37">
        <v>70</v>
      </c>
      <c r="C294" s="38" t="s">
        <v>7533</v>
      </c>
      <c r="D294" s="37" t="s">
        <v>595</v>
      </c>
      <c r="E294" s="39" t="s">
        <v>7534</v>
      </c>
      <c r="F294" s="40" t="s">
        <v>608</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7457</v>
      </c>
      <c r="F296" s="46"/>
      <c r="G296" s="46"/>
      <c r="H296" s="46"/>
      <c r="I296" s="46"/>
      <c r="J296" s="48"/>
    </row>
    <row r="297">
      <c r="A297" s="37" t="s">
        <v>601</v>
      </c>
      <c r="B297" s="45"/>
      <c r="C297" s="46"/>
      <c r="D297" s="46"/>
      <c r="E297" s="47" t="s">
        <v>595</v>
      </c>
      <c r="F297" s="46"/>
      <c r="G297" s="46"/>
      <c r="H297" s="46"/>
      <c r="I297" s="46"/>
      <c r="J297" s="48"/>
    </row>
    <row r="298" ht="30">
      <c r="A298" s="37" t="s">
        <v>593</v>
      </c>
      <c r="B298" s="37">
        <v>71</v>
      </c>
      <c r="C298" s="38" t="s">
        <v>7536</v>
      </c>
      <c r="D298" s="37" t="s">
        <v>595</v>
      </c>
      <c r="E298" s="39" t="s">
        <v>7537</v>
      </c>
      <c r="F298" s="40" t="s">
        <v>608</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7652</v>
      </c>
      <c r="F300" s="46"/>
      <c r="G300" s="46"/>
      <c r="H300" s="46"/>
      <c r="I300" s="46"/>
      <c r="J300" s="48"/>
    </row>
    <row r="301">
      <c r="A301" s="37" t="s">
        <v>601</v>
      </c>
      <c r="B301" s="45"/>
      <c r="C301" s="46"/>
      <c r="D301" s="46"/>
      <c r="E301" s="47" t="s">
        <v>595</v>
      </c>
      <c r="F301" s="46"/>
      <c r="G301" s="46"/>
      <c r="H301" s="46"/>
      <c r="I301" s="46"/>
      <c r="J301" s="48"/>
    </row>
    <row r="302">
      <c r="A302" s="31" t="s">
        <v>591</v>
      </c>
      <c r="B302" s="32"/>
      <c r="C302" s="33" t="s">
        <v>1812</v>
      </c>
      <c r="D302" s="34"/>
      <c r="E302" s="31" t="s">
        <v>1813</v>
      </c>
      <c r="F302" s="34"/>
      <c r="G302" s="34"/>
      <c r="H302" s="34"/>
      <c r="I302" s="35">
        <f>SUMIFS(I303:I310,A303:A310,"P")</f>
        <v>0</v>
      </c>
      <c r="J302" s="36"/>
    </row>
    <row r="303" ht="45">
      <c r="A303" s="37" t="s">
        <v>593</v>
      </c>
      <c r="B303" s="37">
        <v>72</v>
      </c>
      <c r="C303" s="38" t="s">
        <v>1814</v>
      </c>
      <c r="D303" s="37" t="s">
        <v>1815</v>
      </c>
      <c r="E303" s="39" t="s">
        <v>1816</v>
      </c>
      <c r="F303" s="40" t="s">
        <v>1127</v>
      </c>
      <c r="G303" s="41">
        <v>30.699000000000002</v>
      </c>
      <c r="H303" s="42">
        <v>0</v>
      </c>
      <c r="I303" s="43">
        <f>ROUND(G303*H303,P4)</f>
        <v>0</v>
      </c>
      <c r="J303" s="37"/>
      <c r="O303" s="44">
        <f>I303*0.21</f>
        <v>0</v>
      </c>
      <c r="P303">
        <v>3</v>
      </c>
    </row>
    <row r="304">
      <c r="A304" s="37" t="s">
        <v>598</v>
      </c>
      <c r="B304" s="45"/>
      <c r="C304" s="46"/>
      <c r="D304" s="46"/>
      <c r="E304" s="39" t="s">
        <v>1817</v>
      </c>
      <c r="F304" s="46"/>
      <c r="G304" s="46"/>
      <c r="H304" s="46"/>
      <c r="I304" s="46"/>
      <c r="J304" s="48"/>
    </row>
    <row r="305">
      <c r="A305" s="37" t="s">
        <v>599</v>
      </c>
      <c r="B305" s="45"/>
      <c r="C305" s="46"/>
      <c r="D305" s="46"/>
      <c r="E305" s="49" t="s">
        <v>7653</v>
      </c>
      <c r="F305" s="46"/>
      <c r="G305" s="46"/>
      <c r="H305" s="46"/>
      <c r="I305" s="46"/>
      <c r="J305" s="48"/>
    </row>
    <row r="306" ht="120">
      <c r="A306" s="37" t="s">
        <v>601</v>
      </c>
      <c r="B306" s="45"/>
      <c r="C306" s="46"/>
      <c r="D306" s="46"/>
      <c r="E306" s="39" t="s">
        <v>1819</v>
      </c>
      <c r="F306" s="46"/>
      <c r="G306" s="46"/>
      <c r="H306" s="46"/>
      <c r="I306" s="46"/>
      <c r="J306" s="48"/>
    </row>
    <row r="307" ht="45">
      <c r="A307" s="37" t="s">
        <v>593</v>
      </c>
      <c r="B307" s="37">
        <v>73</v>
      </c>
      <c r="C307" s="38" t="s">
        <v>1139</v>
      </c>
      <c r="D307" s="37" t="s">
        <v>1140</v>
      </c>
      <c r="E307" s="39" t="s">
        <v>1141</v>
      </c>
      <c r="F307" s="40" t="s">
        <v>1127</v>
      </c>
      <c r="G307" s="41">
        <v>0.043999999999999997</v>
      </c>
      <c r="H307" s="42">
        <v>0</v>
      </c>
      <c r="I307" s="43">
        <f>ROUND(G307*H307,P4)</f>
        <v>0</v>
      </c>
      <c r="J307" s="37"/>
      <c r="O307" s="44">
        <f>I307*0.21</f>
        <v>0</v>
      </c>
      <c r="P307">
        <v>3</v>
      </c>
    </row>
    <row r="308">
      <c r="A308" s="37" t="s">
        <v>598</v>
      </c>
      <c r="B308" s="45"/>
      <c r="C308" s="46"/>
      <c r="D308" s="46"/>
      <c r="E308" s="39" t="s">
        <v>1817</v>
      </c>
      <c r="F308" s="46"/>
      <c r="G308" s="46"/>
      <c r="H308" s="46"/>
      <c r="I308" s="46"/>
      <c r="J308" s="48"/>
    </row>
    <row r="309">
      <c r="A309" s="37" t="s">
        <v>599</v>
      </c>
      <c r="B309" s="45"/>
      <c r="C309" s="46"/>
      <c r="D309" s="46"/>
      <c r="E309" s="49" t="s">
        <v>7654</v>
      </c>
      <c r="F309" s="46"/>
      <c r="G309" s="46"/>
      <c r="H309" s="46"/>
      <c r="I309" s="46"/>
      <c r="J309" s="48"/>
    </row>
    <row r="310" ht="120">
      <c r="A310" s="37" t="s">
        <v>601</v>
      </c>
      <c r="B310" s="45"/>
      <c r="C310" s="46"/>
      <c r="D310" s="46"/>
      <c r="E310" s="39" t="s">
        <v>1819</v>
      </c>
      <c r="F310" s="46"/>
      <c r="G310" s="46"/>
      <c r="H310" s="46"/>
      <c r="I310" s="46"/>
      <c r="J310" s="48"/>
    </row>
    <row r="311">
      <c r="A311" s="31" t="s">
        <v>591</v>
      </c>
      <c r="B311" s="32"/>
      <c r="C311" s="33" t="s">
        <v>1820</v>
      </c>
      <c r="D311" s="34"/>
      <c r="E311" s="31" t="s">
        <v>1821</v>
      </c>
      <c r="F311" s="34"/>
      <c r="G311" s="34"/>
      <c r="H311" s="34"/>
      <c r="I311" s="35">
        <f>SUMIFS(I312:I315,A312:A315,"P")</f>
        <v>0</v>
      </c>
      <c r="J311" s="36"/>
    </row>
    <row r="312" ht="30">
      <c r="A312" s="37" t="s">
        <v>593</v>
      </c>
      <c r="B312" s="37">
        <v>74</v>
      </c>
      <c r="C312" s="38" t="s">
        <v>7544</v>
      </c>
      <c r="D312" s="37" t="s">
        <v>595</v>
      </c>
      <c r="E312" s="39" t="s">
        <v>7545</v>
      </c>
      <c r="F312" s="40" t="s">
        <v>1127</v>
      </c>
      <c r="G312" s="41">
        <v>8.2409999999999997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7655</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2026</v>
      </c>
      <c r="D316" s="34"/>
      <c r="E316" s="31" t="s">
        <v>2027</v>
      </c>
      <c r="F316" s="34"/>
      <c r="G316" s="34"/>
      <c r="H316" s="34"/>
      <c r="I316" s="35">
        <f>SUMIFS(I317:I336,A317:A336,"P")</f>
        <v>0</v>
      </c>
      <c r="J316" s="36"/>
    </row>
    <row r="317">
      <c r="A317" s="37" t="s">
        <v>593</v>
      </c>
      <c r="B317" s="37">
        <v>75</v>
      </c>
      <c r="C317" s="38" t="s">
        <v>7547</v>
      </c>
      <c r="D317" s="37" t="s">
        <v>595</v>
      </c>
      <c r="E317" s="39" t="s">
        <v>7548</v>
      </c>
      <c r="F317" s="40" t="s">
        <v>624</v>
      </c>
      <c r="G317" s="41">
        <v>28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7549</v>
      </c>
      <c r="F319" s="46"/>
      <c r="G319" s="46"/>
      <c r="H319" s="46"/>
      <c r="I319" s="46"/>
      <c r="J319" s="48"/>
    </row>
    <row r="320">
      <c r="A320" s="37" t="s">
        <v>601</v>
      </c>
      <c r="B320" s="45"/>
      <c r="C320" s="46"/>
      <c r="D320" s="46"/>
      <c r="E320" s="47" t="s">
        <v>595</v>
      </c>
      <c r="F320" s="46"/>
      <c r="G320" s="46"/>
      <c r="H320" s="46"/>
      <c r="I320" s="46"/>
      <c r="J320" s="48"/>
    </row>
    <row r="321">
      <c r="A321" s="37" t="s">
        <v>593</v>
      </c>
      <c r="B321" s="37">
        <v>76</v>
      </c>
      <c r="C321" s="38" t="s">
        <v>7550</v>
      </c>
      <c r="D321" s="37" t="s">
        <v>595</v>
      </c>
      <c r="E321" s="39" t="s">
        <v>7551</v>
      </c>
      <c r="F321" s="40" t="s">
        <v>624</v>
      </c>
      <c r="G321" s="41">
        <v>56</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7656</v>
      </c>
      <c r="F323" s="46"/>
      <c r="G323" s="46"/>
      <c r="H323" s="46"/>
      <c r="I323" s="46"/>
      <c r="J323" s="48"/>
    </row>
    <row r="324">
      <c r="A324" s="37" t="s">
        <v>601</v>
      </c>
      <c r="B324" s="45"/>
      <c r="C324" s="46"/>
      <c r="D324" s="46"/>
      <c r="E324" s="47" t="s">
        <v>595</v>
      </c>
      <c r="F324" s="46"/>
      <c r="G324" s="46"/>
      <c r="H324" s="46"/>
      <c r="I324" s="46"/>
      <c r="J324" s="48"/>
    </row>
    <row r="325">
      <c r="A325" s="37" t="s">
        <v>593</v>
      </c>
      <c r="B325" s="37">
        <v>77</v>
      </c>
      <c r="C325" s="38" t="s">
        <v>7553</v>
      </c>
      <c r="D325" s="37" t="s">
        <v>595</v>
      </c>
      <c r="E325" s="39" t="s">
        <v>7554</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7657</v>
      </c>
      <c r="F327" s="46"/>
      <c r="G327" s="46"/>
      <c r="H327" s="46"/>
      <c r="I327" s="46"/>
      <c r="J327" s="48"/>
    </row>
    <row r="328">
      <c r="A328" s="37" t="s">
        <v>601</v>
      </c>
      <c r="B328" s="45"/>
      <c r="C328" s="46"/>
      <c r="D328" s="46"/>
      <c r="E328" s="47" t="s">
        <v>595</v>
      </c>
      <c r="F328" s="46"/>
      <c r="G328" s="46"/>
      <c r="H328" s="46"/>
      <c r="I328" s="46"/>
      <c r="J328" s="48"/>
    </row>
    <row r="329">
      <c r="A329" s="37" t="s">
        <v>593</v>
      </c>
      <c r="B329" s="37">
        <v>78</v>
      </c>
      <c r="C329" s="38" t="s">
        <v>7556</v>
      </c>
      <c r="D329" s="37" t="s">
        <v>595</v>
      </c>
      <c r="E329" s="39" t="s">
        <v>7557</v>
      </c>
      <c r="F329" s="40" t="s">
        <v>624</v>
      </c>
      <c r="G329" s="41">
        <v>90</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75">
      <c r="A331" s="37" t="s">
        <v>599</v>
      </c>
      <c r="B331" s="45"/>
      <c r="C331" s="46"/>
      <c r="D331" s="46"/>
      <c r="E331" s="49" t="s">
        <v>7658</v>
      </c>
      <c r="F331" s="46"/>
      <c r="G331" s="46"/>
      <c r="H331" s="46"/>
      <c r="I331" s="46"/>
      <c r="J331" s="48"/>
    </row>
    <row r="332">
      <c r="A332" s="37" t="s">
        <v>601</v>
      </c>
      <c r="B332" s="45"/>
      <c r="C332" s="46"/>
      <c r="D332" s="46"/>
      <c r="E332" s="47" t="s">
        <v>595</v>
      </c>
      <c r="F332" s="46"/>
      <c r="G332" s="46"/>
      <c r="H332" s="46"/>
      <c r="I332" s="46"/>
      <c r="J332" s="48"/>
    </row>
    <row r="333">
      <c r="A333" s="37" t="s">
        <v>593</v>
      </c>
      <c r="B333" s="37">
        <v>79</v>
      </c>
      <c r="C333" s="38" t="s">
        <v>7559</v>
      </c>
      <c r="D333" s="37" t="s">
        <v>595</v>
      </c>
      <c r="E333" s="39" t="s">
        <v>7560</v>
      </c>
      <c r="F333" s="40" t="s">
        <v>1797</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7561</v>
      </c>
      <c r="F335" s="46"/>
      <c r="G335" s="46"/>
      <c r="H335" s="46"/>
      <c r="I335" s="46"/>
      <c r="J335" s="48"/>
    </row>
    <row r="336">
      <c r="A336" s="37" t="s">
        <v>601</v>
      </c>
      <c r="B336" s="45"/>
      <c r="C336" s="46"/>
      <c r="D336" s="46"/>
      <c r="E336" s="47" t="s">
        <v>595</v>
      </c>
      <c r="F336" s="46"/>
      <c r="G336" s="46"/>
      <c r="H336" s="46"/>
      <c r="I336" s="46"/>
      <c r="J336" s="48"/>
    </row>
    <row r="337">
      <c r="A337" s="31" t="s">
        <v>591</v>
      </c>
      <c r="B337" s="32"/>
      <c r="C337" s="33" t="s">
        <v>2073</v>
      </c>
      <c r="D337" s="34"/>
      <c r="E337" s="31" t="s">
        <v>2074</v>
      </c>
      <c r="F337" s="34"/>
      <c r="G337" s="34"/>
      <c r="H337" s="34"/>
      <c r="I337" s="35">
        <f>SUMIFS(I338:I349,A338:A349,"P")</f>
        <v>0</v>
      </c>
      <c r="J337" s="36"/>
    </row>
    <row r="338">
      <c r="A338" s="37" t="s">
        <v>593</v>
      </c>
      <c r="B338" s="37">
        <v>80</v>
      </c>
      <c r="C338" s="38" t="s">
        <v>7659</v>
      </c>
      <c r="D338" s="37" t="s">
        <v>595</v>
      </c>
      <c r="E338" s="39" t="s">
        <v>7563</v>
      </c>
      <c r="F338" s="40" t="s">
        <v>2077</v>
      </c>
      <c r="G338" s="41">
        <v>1</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5255</v>
      </c>
      <c r="F340" s="46"/>
      <c r="G340" s="46"/>
      <c r="H340" s="46"/>
      <c r="I340" s="46"/>
      <c r="J340" s="48"/>
    </row>
    <row r="341">
      <c r="A341" s="37" t="s">
        <v>601</v>
      </c>
      <c r="B341" s="45"/>
      <c r="C341" s="46"/>
      <c r="D341" s="46"/>
      <c r="E341" s="47" t="s">
        <v>595</v>
      </c>
      <c r="F341" s="46"/>
      <c r="G341" s="46"/>
      <c r="H341" s="46"/>
      <c r="I341" s="46"/>
      <c r="J341" s="48"/>
    </row>
    <row r="342">
      <c r="A342" s="37" t="s">
        <v>593</v>
      </c>
      <c r="B342" s="37">
        <v>81</v>
      </c>
      <c r="C342" s="38" t="s">
        <v>7660</v>
      </c>
      <c r="D342" s="37" t="s">
        <v>595</v>
      </c>
      <c r="E342" s="39" t="s">
        <v>7565</v>
      </c>
      <c r="F342" s="40" t="s">
        <v>2077</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5255</v>
      </c>
      <c r="F344" s="46"/>
      <c r="G344" s="46"/>
      <c r="H344" s="46"/>
      <c r="I344" s="46"/>
      <c r="J344" s="48"/>
    </row>
    <row r="345">
      <c r="A345" s="37" t="s">
        <v>601</v>
      </c>
      <c r="B345" s="45"/>
      <c r="C345" s="46"/>
      <c r="D345" s="46"/>
      <c r="E345" s="47" t="s">
        <v>595</v>
      </c>
      <c r="F345" s="46"/>
      <c r="G345" s="46"/>
      <c r="H345" s="46"/>
      <c r="I345" s="46"/>
      <c r="J345" s="48"/>
    </row>
    <row r="346">
      <c r="A346" s="37" t="s">
        <v>593</v>
      </c>
      <c r="B346" s="37">
        <v>82</v>
      </c>
      <c r="C346" s="38" t="s">
        <v>7661</v>
      </c>
      <c r="D346" s="37" t="s">
        <v>595</v>
      </c>
      <c r="E346" s="39" t="s">
        <v>7567</v>
      </c>
      <c r="F346" s="40" t="s">
        <v>2077</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5255</v>
      </c>
      <c r="F348" s="46"/>
      <c r="G348" s="46"/>
      <c r="H348" s="46"/>
      <c r="I348" s="46"/>
      <c r="J348" s="48"/>
    </row>
    <row r="349">
      <c r="A349" s="37" t="s">
        <v>601</v>
      </c>
      <c r="B349" s="45"/>
      <c r="C349" s="46"/>
      <c r="D349" s="46"/>
      <c r="E349" s="47" t="s">
        <v>595</v>
      </c>
      <c r="F349" s="46"/>
      <c r="G349" s="46"/>
      <c r="H349" s="46"/>
      <c r="I349" s="46"/>
      <c r="J349" s="48"/>
    </row>
    <row r="350">
      <c r="A350" s="31" t="s">
        <v>591</v>
      </c>
      <c r="B350" s="32"/>
      <c r="C350" s="33" t="s">
        <v>7568</v>
      </c>
      <c r="D350" s="34"/>
      <c r="E350" s="31" t="s">
        <v>7569</v>
      </c>
      <c r="F350" s="34"/>
      <c r="G350" s="34"/>
      <c r="H350" s="34"/>
      <c r="I350" s="35">
        <f>SUMIFS(I351:I370,A351:A370,"P")</f>
        <v>0</v>
      </c>
      <c r="J350" s="36"/>
    </row>
    <row r="351">
      <c r="A351" s="37" t="s">
        <v>593</v>
      </c>
      <c r="B351" s="37">
        <v>83</v>
      </c>
      <c r="C351" s="38" t="s">
        <v>7662</v>
      </c>
      <c r="D351" s="37" t="s">
        <v>595</v>
      </c>
      <c r="E351" s="39" t="s">
        <v>7577</v>
      </c>
      <c r="F351" s="40" t="s">
        <v>2077</v>
      </c>
      <c r="G351" s="41">
        <v>15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7369</v>
      </c>
      <c r="F353" s="46"/>
      <c r="G353" s="46"/>
      <c r="H353" s="46"/>
      <c r="I353" s="46"/>
      <c r="J353" s="48"/>
    </row>
    <row r="354">
      <c r="A354" s="37" t="s">
        <v>601</v>
      </c>
      <c r="B354" s="45"/>
      <c r="C354" s="46"/>
      <c r="D354" s="46"/>
      <c r="E354" s="47" t="s">
        <v>595</v>
      </c>
      <c r="F354" s="46"/>
      <c r="G354" s="46"/>
      <c r="H354" s="46"/>
      <c r="I354" s="46"/>
      <c r="J354" s="48"/>
    </row>
    <row r="355">
      <c r="A355" s="37" t="s">
        <v>593</v>
      </c>
      <c r="B355" s="37">
        <v>84</v>
      </c>
      <c r="C355" s="38" t="s">
        <v>7570</v>
      </c>
      <c r="D355" s="37" t="s">
        <v>595</v>
      </c>
      <c r="E355" s="39" t="s">
        <v>7571</v>
      </c>
      <c r="F355" s="40" t="s">
        <v>1797</v>
      </c>
      <c r="G355" s="41">
        <v>1</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5255</v>
      </c>
      <c r="F357" s="46"/>
      <c r="G357" s="46"/>
      <c r="H357" s="46"/>
      <c r="I357" s="46"/>
      <c r="J357" s="48"/>
    </row>
    <row r="358">
      <c r="A358" s="37" t="s">
        <v>601</v>
      </c>
      <c r="B358" s="45"/>
      <c r="C358" s="46"/>
      <c r="D358" s="46"/>
      <c r="E358" s="47" t="s">
        <v>595</v>
      </c>
      <c r="F358" s="46"/>
      <c r="G358" s="46"/>
      <c r="H358" s="46"/>
      <c r="I358" s="46"/>
      <c r="J358" s="48"/>
    </row>
    <row r="359">
      <c r="A359" s="37" t="s">
        <v>593</v>
      </c>
      <c r="B359" s="37">
        <v>85</v>
      </c>
      <c r="C359" s="38" t="s">
        <v>7572</v>
      </c>
      <c r="D359" s="37" t="s">
        <v>595</v>
      </c>
      <c r="E359" s="39" t="s">
        <v>7573</v>
      </c>
      <c r="F359" s="40" t="s">
        <v>597</v>
      </c>
      <c r="G359" s="41">
        <v>54</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7621</v>
      </c>
      <c r="F361" s="46"/>
      <c r="G361" s="46"/>
      <c r="H361" s="46"/>
      <c r="I361" s="46"/>
      <c r="J361" s="48"/>
    </row>
    <row r="362">
      <c r="A362" s="37" t="s">
        <v>601</v>
      </c>
      <c r="B362" s="45"/>
      <c r="C362" s="46"/>
      <c r="D362" s="46"/>
      <c r="E362" s="47" t="s">
        <v>595</v>
      </c>
      <c r="F362" s="46"/>
      <c r="G362" s="46"/>
      <c r="H362" s="46"/>
      <c r="I362" s="46"/>
      <c r="J362" s="48"/>
    </row>
    <row r="363">
      <c r="A363" s="37" t="s">
        <v>593</v>
      </c>
      <c r="B363" s="37">
        <v>86</v>
      </c>
      <c r="C363" s="38" t="s">
        <v>7574</v>
      </c>
      <c r="D363" s="37" t="s">
        <v>595</v>
      </c>
      <c r="E363" s="39" t="s">
        <v>7575</v>
      </c>
      <c r="F363" s="40" t="s">
        <v>597</v>
      </c>
      <c r="G363" s="41">
        <v>54</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7621</v>
      </c>
      <c r="F365" s="46"/>
      <c r="G365" s="46"/>
      <c r="H365" s="46"/>
      <c r="I365" s="46"/>
      <c r="J365" s="48"/>
    </row>
    <row r="366">
      <c r="A366" s="37" t="s">
        <v>601</v>
      </c>
      <c r="B366" s="45"/>
      <c r="C366" s="46"/>
      <c r="D366" s="46"/>
      <c r="E366" s="47" t="s">
        <v>595</v>
      </c>
      <c r="F366" s="46"/>
      <c r="G366" s="46"/>
      <c r="H366" s="46"/>
      <c r="I366" s="46"/>
      <c r="J366" s="48"/>
    </row>
    <row r="367">
      <c r="A367" s="37" t="s">
        <v>593</v>
      </c>
      <c r="B367" s="37">
        <v>87</v>
      </c>
      <c r="C367" s="38" t="s">
        <v>7579</v>
      </c>
      <c r="D367" s="37" t="s">
        <v>595</v>
      </c>
      <c r="E367" s="39" t="s">
        <v>7580</v>
      </c>
      <c r="F367" s="40" t="s">
        <v>608</v>
      </c>
      <c r="G367" s="41">
        <v>15</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7369</v>
      </c>
      <c r="F369" s="46"/>
      <c r="G369" s="46"/>
      <c r="H369" s="46"/>
      <c r="I369" s="46"/>
      <c r="J369" s="48"/>
    </row>
    <row r="370">
      <c r="A370" s="37" t="s">
        <v>601</v>
      </c>
      <c r="B370" s="50"/>
      <c r="C370" s="51"/>
      <c r="D370" s="51"/>
      <c r="E370" s="53" t="s">
        <v>595</v>
      </c>
      <c r="F370" s="51"/>
      <c r="G370" s="51"/>
      <c r="H370" s="51"/>
      <c r="I370" s="51"/>
      <c r="J370" s="52"/>
    </row>
  </sheetData>
  <sheetProtection sheet="1" objects="1" scenarios="1" spinCount="100000" saltValue="oyIEhmfxCgo5QM3+6RLNO0I+7OFKa37kylJgNTHRRb8K1VB96GZKgh3ptsJLz8m5xWzyKtLhHjeB2xtKzQvFYA==" hashValue="JbPklXrckJyGCyEf0ycorf40SFkw0BNl5v0SLL1HRP91VgXSlsjs+uzWJTzAlbc0WXEzU6bfUxKqoZ9Gle+2+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7663</v>
      </c>
      <c r="I3" s="25">
        <f>SUMIFS(I11:I474,A11:A474,"SD")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579</v>
      </c>
      <c r="C7" s="21" t="s">
        <v>7663</v>
      </c>
      <c r="D7" s="22"/>
      <c r="E7" s="23" t="s">
        <v>251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SUMIFS(I12:I131,A12:A131,"P")</f>
        <v>0</v>
      </c>
      <c r="J11" s="36"/>
    </row>
    <row r="12" ht="30">
      <c r="A12" s="37" t="s">
        <v>593</v>
      </c>
      <c r="B12" s="37">
        <v>1</v>
      </c>
      <c r="C12" s="38" t="s">
        <v>7664</v>
      </c>
      <c r="D12" s="37" t="s">
        <v>595</v>
      </c>
      <c r="E12" s="39" t="s">
        <v>7665</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7666</v>
      </c>
      <c r="F14" s="46"/>
      <c r="G14" s="46"/>
      <c r="H14" s="46"/>
      <c r="I14" s="46"/>
      <c r="J14" s="48"/>
    </row>
    <row r="15">
      <c r="A15" s="37" t="s">
        <v>601</v>
      </c>
      <c r="B15" s="45"/>
      <c r="C15" s="46"/>
      <c r="D15" s="46"/>
      <c r="E15" s="47" t="s">
        <v>595</v>
      </c>
      <c r="F15" s="46"/>
      <c r="G15" s="46"/>
      <c r="H15" s="46"/>
      <c r="I15" s="46"/>
      <c r="J15" s="48"/>
    </row>
    <row r="16" ht="30">
      <c r="A16" s="37" t="s">
        <v>593</v>
      </c>
      <c r="B16" s="37">
        <v>2</v>
      </c>
      <c r="C16" s="38" t="s">
        <v>7667</v>
      </c>
      <c r="D16" s="37" t="s">
        <v>595</v>
      </c>
      <c r="E16" s="39" t="s">
        <v>7668</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7369</v>
      </c>
      <c r="F18" s="46"/>
      <c r="G18" s="46"/>
      <c r="H18" s="46"/>
      <c r="I18" s="46"/>
      <c r="J18" s="48"/>
    </row>
    <row r="19">
      <c r="A19" s="37" t="s">
        <v>601</v>
      </c>
      <c r="B19" s="45"/>
      <c r="C19" s="46"/>
      <c r="D19" s="46"/>
      <c r="E19" s="47" t="s">
        <v>595</v>
      </c>
      <c r="F19" s="46"/>
      <c r="G19" s="46"/>
      <c r="H19" s="46"/>
      <c r="I19" s="46"/>
      <c r="J19" s="48"/>
    </row>
    <row r="20">
      <c r="A20" s="37" t="s">
        <v>593</v>
      </c>
      <c r="B20" s="37">
        <v>3</v>
      </c>
      <c r="C20" s="38" t="s">
        <v>7669</v>
      </c>
      <c r="D20" s="37" t="s">
        <v>595</v>
      </c>
      <c r="E20" s="39" t="s">
        <v>7670</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7671</v>
      </c>
      <c r="F22" s="46"/>
      <c r="G22" s="46"/>
      <c r="H22" s="46"/>
      <c r="I22" s="46"/>
      <c r="J22" s="48"/>
    </row>
    <row r="23">
      <c r="A23" s="37" t="s">
        <v>601</v>
      </c>
      <c r="B23" s="45"/>
      <c r="C23" s="46"/>
      <c r="D23" s="46"/>
      <c r="E23" s="47" t="s">
        <v>595</v>
      </c>
      <c r="F23" s="46"/>
      <c r="G23" s="46"/>
      <c r="H23" s="46"/>
      <c r="I23" s="46"/>
      <c r="J23" s="48"/>
    </row>
    <row r="24">
      <c r="A24" s="37" t="s">
        <v>593</v>
      </c>
      <c r="B24" s="37">
        <v>4</v>
      </c>
      <c r="C24" s="38" t="s">
        <v>7672</v>
      </c>
      <c r="D24" s="37" t="s">
        <v>595</v>
      </c>
      <c r="E24" s="39" t="s">
        <v>7673</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7657</v>
      </c>
      <c r="F26" s="46"/>
      <c r="G26" s="46"/>
      <c r="H26" s="46"/>
      <c r="I26" s="46"/>
      <c r="J26" s="48"/>
    </row>
    <row r="27">
      <c r="A27" s="37" t="s">
        <v>601</v>
      </c>
      <c r="B27" s="45"/>
      <c r="C27" s="46"/>
      <c r="D27" s="46"/>
      <c r="E27" s="47" t="s">
        <v>595</v>
      </c>
      <c r="F27" s="46"/>
      <c r="G27" s="46"/>
      <c r="H27" s="46"/>
      <c r="I27" s="46"/>
      <c r="J27" s="48"/>
    </row>
    <row r="28" ht="30">
      <c r="A28" s="37" t="s">
        <v>593</v>
      </c>
      <c r="B28" s="37">
        <v>5</v>
      </c>
      <c r="C28" s="38" t="s">
        <v>7674</v>
      </c>
      <c r="D28" s="37" t="s">
        <v>595</v>
      </c>
      <c r="E28" s="39" t="s">
        <v>7675</v>
      </c>
      <c r="F28" s="40" t="s">
        <v>597</v>
      </c>
      <c r="G28" s="41">
        <v>100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7676</v>
      </c>
      <c r="F30" s="46"/>
      <c r="G30" s="46"/>
      <c r="H30" s="46"/>
      <c r="I30" s="46"/>
      <c r="J30" s="48"/>
    </row>
    <row r="31">
      <c r="A31" s="37" t="s">
        <v>601</v>
      </c>
      <c r="B31" s="45"/>
      <c r="C31" s="46"/>
      <c r="D31" s="46"/>
      <c r="E31" s="47" t="s">
        <v>595</v>
      </c>
      <c r="F31" s="46"/>
      <c r="G31" s="46"/>
      <c r="H31" s="46"/>
      <c r="I31" s="46"/>
      <c r="J31" s="48"/>
    </row>
    <row r="32" ht="30">
      <c r="A32" s="37" t="s">
        <v>593</v>
      </c>
      <c r="B32" s="37">
        <v>6</v>
      </c>
      <c r="C32" s="38" t="s">
        <v>7677</v>
      </c>
      <c r="D32" s="37" t="s">
        <v>595</v>
      </c>
      <c r="E32" s="39" t="s">
        <v>7678</v>
      </c>
      <c r="F32" s="40" t="s">
        <v>597</v>
      </c>
      <c r="G32" s="41">
        <v>100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7676</v>
      </c>
      <c r="F34" s="46"/>
      <c r="G34" s="46"/>
      <c r="H34" s="46"/>
      <c r="I34" s="46"/>
      <c r="J34" s="48"/>
    </row>
    <row r="35">
      <c r="A35" s="37" t="s">
        <v>601</v>
      </c>
      <c r="B35" s="45"/>
      <c r="C35" s="46"/>
      <c r="D35" s="46"/>
      <c r="E35" s="47" t="s">
        <v>595</v>
      </c>
      <c r="F35" s="46"/>
      <c r="G35" s="46"/>
      <c r="H35" s="46"/>
      <c r="I35" s="46"/>
      <c r="J35" s="48"/>
    </row>
    <row r="36">
      <c r="A36" s="37" t="s">
        <v>593</v>
      </c>
      <c r="B36" s="37">
        <v>7</v>
      </c>
      <c r="C36" s="38" t="s">
        <v>7679</v>
      </c>
      <c r="D36" s="37" t="s">
        <v>595</v>
      </c>
      <c r="E36" s="39" t="s">
        <v>7680</v>
      </c>
      <c r="F36" s="40" t="s">
        <v>597</v>
      </c>
      <c r="G36" s="41">
        <v>7</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7681</v>
      </c>
      <c r="F38" s="46"/>
      <c r="G38" s="46"/>
      <c r="H38" s="46"/>
      <c r="I38" s="46"/>
      <c r="J38" s="48"/>
    </row>
    <row r="39">
      <c r="A39" s="37" t="s">
        <v>601</v>
      </c>
      <c r="B39" s="45"/>
      <c r="C39" s="46"/>
      <c r="D39" s="46"/>
      <c r="E39" s="47" t="s">
        <v>595</v>
      </c>
      <c r="F39" s="46"/>
      <c r="G39" s="46"/>
      <c r="H39" s="46"/>
      <c r="I39" s="46"/>
      <c r="J39" s="48"/>
    </row>
    <row r="40">
      <c r="A40" s="37" t="s">
        <v>593</v>
      </c>
      <c r="B40" s="37">
        <v>8</v>
      </c>
      <c r="C40" s="38" t="s">
        <v>7682</v>
      </c>
      <c r="D40" s="37" t="s">
        <v>595</v>
      </c>
      <c r="E40" s="39" t="s">
        <v>7683</v>
      </c>
      <c r="F40" s="40" t="s">
        <v>597</v>
      </c>
      <c r="G40" s="41">
        <v>7</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7684</v>
      </c>
      <c r="F42" s="46"/>
      <c r="G42" s="46"/>
      <c r="H42" s="46"/>
      <c r="I42" s="46"/>
      <c r="J42" s="48"/>
    </row>
    <row r="43">
      <c r="A43" s="37" t="s">
        <v>601</v>
      </c>
      <c r="B43" s="45"/>
      <c r="C43" s="46"/>
      <c r="D43" s="46"/>
      <c r="E43" s="47" t="s">
        <v>595</v>
      </c>
      <c r="F43" s="46"/>
      <c r="G43" s="46"/>
      <c r="H43" s="46"/>
      <c r="I43" s="46"/>
      <c r="J43" s="48"/>
    </row>
    <row r="44" ht="30">
      <c r="A44" s="37" t="s">
        <v>593</v>
      </c>
      <c r="B44" s="37">
        <v>9</v>
      </c>
      <c r="C44" s="38" t="s">
        <v>7594</v>
      </c>
      <c r="D44" s="37" t="s">
        <v>595</v>
      </c>
      <c r="E44" s="39" t="s">
        <v>7595</v>
      </c>
      <c r="F44" s="40" t="s">
        <v>641</v>
      </c>
      <c r="G44" s="41">
        <v>88.817999999999998</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7685</v>
      </c>
      <c r="F46" s="46"/>
      <c r="G46" s="46"/>
      <c r="H46" s="46"/>
      <c r="I46" s="46"/>
      <c r="J46" s="48"/>
    </row>
    <row r="47">
      <c r="A47" s="37" t="s">
        <v>601</v>
      </c>
      <c r="B47" s="45"/>
      <c r="C47" s="46"/>
      <c r="D47" s="46"/>
      <c r="E47" s="47" t="s">
        <v>595</v>
      </c>
      <c r="F47" s="46"/>
      <c r="G47" s="46"/>
      <c r="H47" s="46"/>
      <c r="I47" s="46"/>
      <c r="J47" s="48"/>
    </row>
    <row r="48" ht="30">
      <c r="A48" s="37" t="s">
        <v>593</v>
      </c>
      <c r="B48" s="37">
        <v>10</v>
      </c>
      <c r="C48" s="38" t="s">
        <v>7686</v>
      </c>
      <c r="D48" s="37" t="s">
        <v>595</v>
      </c>
      <c r="E48" s="39" t="s">
        <v>7687</v>
      </c>
      <c r="F48" s="40" t="s">
        <v>641</v>
      </c>
      <c r="G48" s="41">
        <v>88.817999999999998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7688</v>
      </c>
      <c r="F50" s="46"/>
      <c r="G50" s="46"/>
      <c r="H50" s="46"/>
      <c r="I50" s="46"/>
      <c r="J50" s="48"/>
    </row>
    <row r="51">
      <c r="A51" s="37" t="s">
        <v>601</v>
      </c>
      <c r="B51" s="45"/>
      <c r="C51" s="46"/>
      <c r="D51" s="46"/>
      <c r="E51" s="47" t="s">
        <v>595</v>
      </c>
      <c r="F51" s="46"/>
      <c r="G51" s="46"/>
      <c r="H51" s="46"/>
      <c r="I51" s="46"/>
      <c r="J51" s="48"/>
    </row>
    <row r="52" ht="30">
      <c r="A52" s="37" t="s">
        <v>593</v>
      </c>
      <c r="B52" s="37">
        <v>11</v>
      </c>
      <c r="C52" s="38" t="s">
        <v>7689</v>
      </c>
      <c r="D52" s="37" t="s">
        <v>595</v>
      </c>
      <c r="E52" s="39" t="s">
        <v>7690</v>
      </c>
      <c r="F52" s="40" t="s">
        <v>641</v>
      </c>
      <c r="G52" s="41">
        <v>97.268000000000001</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49" t="s">
        <v>7691</v>
      </c>
      <c r="F54" s="46"/>
      <c r="G54" s="46"/>
      <c r="H54" s="46"/>
      <c r="I54" s="46"/>
      <c r="J54" s="48"/>
    </row>
    <row r="55">
      <c r="A55" s="37" t="s">
        <v>601</v>
      </c>
      <c r="B55" s="45"/>
      <c r="C55" s="46"/>
      <c r="D55" s="46"/>
      <c r="E55" s="47" t="s">
        <v>595</v>
      </c>
      <c r="F55" s="46"/>
      <c r="G55" s="46"/>
      <c r="H55" s="46"/>
      <c r="I55" s="46"/>
      <c r="J55" s="48"/>
    </row>
    <row r="56" ht="30">
      <c r="A56" s="37" t="s">
        <v>593</v>
      </c>
      <c r="B56" s="37">
        <v>12</v>
      </c>
      <c r="C56" s="38" t="s">
        <v>7692</v>
      </c>
      <c r="D56" s="37" t="s">
        <v>595</v>
      </c>
      <c r="E56" s="39" t="s">
        <v>7693</v>
      </c>
      <c r="F56" s="40" t="s">
        <v>641</v>
      </c>
      <c r="G56" s="41">
        <v>97.268000000000001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7694</v>
      </c>
      <c r="F58" s="46"/>
      <c r="G58" s="46"/>
      <c r="H58" s="46"/>
      <c r="I58" s="46"/>
      <c r="J58" s="48"/>
    </row>
    <row r="59">
      <c r="A59" s="37" t="s">
        <v>601</v>
      </c>
      <c r="B59" s="45"/>
      <c r="C59" s="46"/>
      <c r="D59" s="46"/>
      <c r="E59" s="47" t="s">
        <v>595</v>
      </c>
      <c r="F59" s="46"/>
      <c r="G59" s="46"/>
      <c r="H59" s="46"/>
      <c r="I59" s="46"/>
      <c r="J59" s="48"/>
    </row>
    <row r="60">
      <c r="A60" s="37" t="s">
        <v>593</v>
      </c>
      <c r="B60" s="37">
        <v>13</v>
      </c>
      <c r="C60" s="38" t="s">
        <v>7236</v>
      </c>
      <c r="D60" s="37" t="s">
        <v>595</v>
      </c>
      <c r="E60" s="39" t="s">
        <v>7237</v>
      </c>
      <c r="F60" s="40" t="s">
        <v>650</v>
      </c>
      <c r="G60" s="41">
        <v>120.988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7695</v>
      </c>
      <c r="F62" s="46"/>
      <c r="G62" s="46"/>
      <c r="H62" s="46"/>
      <c r="I62" s="46"/>
      <c r="J62" s="48"/>
    </row>
    <row r="63">
      <c r="A63" s="37" t="s">
        <v>601</v>
      </c>
      <c r="B63" s="45"/>
      <c r="C63" s="46"/>
      <c r="D63" s="46"/>
      <c r="E63" s="47" t="s">
        <v>595</v>
      </c>
      <c r="F63" s="46"/>
      <c r="G63" s="46"/>
      <c r="H63" s="46"/>
      <c r="I63" s="46"/>
      <c r="J63" s="48"/>
    </row>
    <row r="64">
      <c r="A64" s="37" t="s">
        <v>593</v>
      </c>
      <c r="B64" s="37">
        <v>14</v>
      </c>
      <c r="C64" s="38" t="s">
        <v>7239</v>
      </c>
      <c r="D64" s="37" t="s">
        <v>595</v>
      </c>
      <c r="E64" s="39" t="s">
        <v>7240</v>
      </c>
      <c r="F64" s="40" t="s">
        <v>650</v>
      </c>
      <c r="G64" s="41">
        <v>201.98500000000001</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7696</v>
      </c>
      <c r="F66" s="46"/>
      <c r="G66" s="46"/>
      <c r="H66" s="46"/>
      <c r="I66" s="46"/>
      <c r="J66" s="48"/>
    </row>
    <row r="67">
      <c r="A67" s="37" t="s">
        <v>601</v>
      </c>
      <c r="B67" s="45"/>
      <c r="C67" s="46"/>
      <c r="D67" s="46"/>
      <c r="E67" s="47" t="s">
        <v>595</v>
      </c>
      <c r="F67" s="46"/>
      <c r="G67" s="46"/>
      <c r="H67" s="46"/>
      <c r="I67" s="46"/>
      <c r="J67" s="48"/>
    </row>
    <row r="68">
      <c r="A68" s="37" t="s">
        <v>593</v>
      </c>
      <c r="B68" s="37">
        <v>15</v>
      </c>
      <c r="C68" s="38" t="s">
        <v>7242</v>
      </c>
      <c r="D68" s="37" t="s">
        <v>595</v>
      </c>
      <c r="E68" s="39" t="s">
        <v>7243</v>
      </c>
      <c r="F68" s="40" t="s">
        <v>650</v>
      </c>
      <c r="G68" s="41">
        <v>120.988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7697</v>
      </c>
      <c r="F70" s="46"/>
      <c r="G70" s="46"/>
      <c r="H70" s="46"/>
      <c r="I70" s="46"/>
      <c r="J70" s="48"/>
    </row>
    <row r="71">
      <c r="A71" s="37" t="s">
        <v>601</v>
      </c>
      <c r="B71" s="45"/>
      <c r="C71" s="46"/>
      <c r="D71" s="46"/>
      <c r="E71" s="47" t="s">
        <v>595</v>
      </c>
      <c r="F71" s="46"/>
      <c r="G71" s="46"/>
      <c r="H71" s="46"/>
      <c r="I71" s="46"/>
      <c r="J71" s="48"/>
    </row>
    <row r="72">
      <c r="A72" s="37" t="s">
        <v>593</v>
      </c>
      <c r="B72" s="37">
        <v>16</v>
      </c>
      <c r="C72" s="38" t="s">
        <v>7245</v>
      </c>
      <c r="D72" s="37" t="s">
        <v>595</v>
      </c>
      <c r="E72" s="39" t="s">
        <v>7246</v>
      </c>
      <c r="F72" s="40" t="s">
        <v>650</v>
      </c>
      <c r="G72" s="41">
        <v>201.98500000000001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7698</v>
      </c>
      <c r="F74" s="46"/>
      <c r="G74" s="46"/>
      <c r="H74" s="46"/>
      <c r="I74" s="46"/>
      <c r="J74" s="48"/>
    </row>
    <row r="75">
      <c r="A75" s="37" t="s">
        <v>601</v>
      </c>
      <c r="B75" s="45"/>
      <c r="C75" s="46"/>
      <c r="D75" s="46"/>
      <c r="E75" s="47" t="s">
        <v>595</v>
      </c>
      <c r="F75" s="46"/>
      <c r="G75" s="46"/>
      <c r="H75" s="46"/>
      <c r="I75" s="46"/>
      <c r="J75" s="48"/>
    </row>
    <row r="76">
      <c r="A76" s="37" t="s">
        <v>593</v>
      </c>
      <c r="B76" s="37">
        <v>17</v>
      </c>
      <c r="C76" s="38" t="s">
        <v>7699</v>
      </c>
      <c r="D76" s="37" t="s">
        <v>595</v>
      </c>
      <c r="E76" s="39" t="s">
        <v>7700</v>
      </c>
      <c r="F76" s="40" t="s">
        <v>650</v>
      </c>
      <c r="G76" s="41">
        <v>159.78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7701</v>
      </c>
      <c r="F78" s="46"/>
      <c r="G78" s="46"/>
      <c r="H78" s="46"/>
      <c r="I78" s="46"/>
      <c r="J78" s="48"/>
    </row>
    <row r="79">
      <c r="A79" s="37" t="s">
        <v>601</v>
      </c>
      <c r="B79" s="45"/>
      <c r="C79" s="46"/>
      <c r="D79" s="46"/>
      <c r="E79" s="47" t="s">
        <v>595</v>
      </c>
      <c r="F79" s="46"/>
      <c r="G79" s="46"/>
      <c r="H79" s="46"/>
      <c r="I79" s="46"/>
      <c r="J79" s="48"/>
    </row>
    <row r="80">
      <c r="A80" s="37" t="s">
        <v>593</v>
      </c>
      <c r="B80" s="37">
        <v>18</v>
      </c>
      <c r="C80" s="38" t="s">
        <v>7702</v>
      </c>
      <c r="D80" s="37" t="s">
        <v>595</v>
      </c>
      <c r="E80" s="39" t="s">
        <v>7703</v>
      </c>
      <c r="F80" s="40" t="s">
        <v>650</v>
      </c>
      <c r="G80" s="41">
        <v>159.78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7704</v>
      </c>
      <c r="F82" s="46"/>
      <c r="G82" s="46"/>
      <c r="H82" s="46"/>
      <c r="I82" s="46"/>
      <c r="J82" s="48"/>
    </row>
    <row r="83">
      <c r="A83" s="37" t="s">
        <v>601</v>
      </c>
      <c r="B83" s="45"/>
      <c r="C83" s="46"/>
      <c r="D83" s="46"/>
      <c r="E83" s="47" t="s">
        <v>595</v>
      </c>
      <c r="F83" s="46"/>
      <c r="G83" s="46"/>
      <c r="H83" s="46"/>
      <c r="I83" s="46"/>
      <c r="J83" s="48"/>
    </row>
    <row r="84">
      <c r="A84" s="37" t="s">
        <v>593</v>
      </c>
      <c r="B84" s="37">
        <v>19</v>
      </c>
      <c r="C84" s="38" t="s">
        <v>7705</v>
      </c>
      <c r="D84" s="37" t="s">
        <v>595</v>
      </c>
      <c r="E84" s="39" t="s">
        <v>7706</v>
      </c>
      <c r="F84" s="40" t="s">
        <v>641</v>
      </c>
      <c r="G84" s="41">
        <v>194.536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7707</v>
      </c>
      <c r="F86" s="46"/>
      <c r="G86" s="46"/>
      <c r="H86" s="46"/>
      <c r="I86" s="46"/>
      <c r="J86" s="48"/>
    </row>
    <row r="87">
      <c r="A87" s="37" t="s">
        <v>601</v>
      </c>
      <c r="B87" s="45"/>
      <c r="C87" s="46"/>
      <c r="D87" s="46"/>
      <c r="E87" s="47" t="s">
        <v>595</v>
      </c>
      <c r="F87" s="46"/>
      <c r="G87" s="46"/>
      <c r="H87" s="46"/>
      <c r="I87" s="46"/>
      <c r="J87" s="48"/>
    </row>
    <row r="88">
      <c r="A88" s="37" t="s">
        <v>593</v>
      </c>
      <c r="B88" s="37">
        <v>20</v>
      </c>
      <c r="C88" s="38" t="s">
        <v>7708</v>
      </c>
      <c r="D88" s="37" t="s">
        <v>595</v>
      </c>
      <c r="E88" s="39" t="s">
        <v>7709</v>
      </c>
      <c r="F88" s="40" t="s">
        <v>641</v>
      </c>
      <c r="G88" s="41">
        <v>194.536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7707</v>
      </c>
      <c r="F90" s="46"/>
      <c r="G90" s="46"/>
      <c r="H90" s="46"/>
      <c r="I90" s="46"/>
      <c r="J90" s="48"/>
    </row>
    <row r="91">
      <c r="A91" s="37" t="s">
        <v>601</v>
      </c>
      <c r="B91" s="45"/>
      <c r="C91" s="46"/>
      <c r="D91" s="46"/>
      <c r="E91" s="47" t="s">
        <v>595</v>
      </c>
      <c r="F91" s="46"/>
      <c r="G91" s="46"/>
      <c r="H91" s="46"/>
      <c r="I91" s="46"/>
      <c r="J91" s="48"/>
    </row>
    <row r="92" ht="30">
      <c r="A92" s="37" t="s">
        <v>593</v>
      </c>
      <c r="B92" s="37">
        <v>21</v>
      </c>
      <c r="C92" s="38" t="s">
        <v>7710</v>
      </c>
      <c r="D92" s="37" t="s">
        <v>595</v>
      </c>
      <c r="E92" s="39" t="s">
        <v>7711</v>
      </c>
      <c r="F92" s="40" t="s">
        <v>641</v>
      </c>
      <c r="G92" s="41">
        <v>239.541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7712</v>
      </c>
      <c r="F94" s="46"/>
      <c r="G94" s="46"/>
      <c r="H94" s="46"/>
      <c r="I94" s="46"/>
      <c r="J94" s="48"/>
    </row>
    <row r="95">
      <c r="A95" s="37" t="s">
        <v>601</v>
      </c>
      <c r="B95" s="45"/>
      <c r="C95" s="46"/>
      <c r="D95" s="46"/>
      <c r="E95" s="47" t="s">
        <v>595</v>
      </c>
      <c r="F95" s="46"/>
      <c r="G95" s="46"/>
      <c r="H95" s="46"/>
      <c r="I95" s="46"/>
      <c r="J95" s="48"/>
    </row>
    <row r="96" ht="30">
      <c r="A96" s="37" t="s">
        <v>593</v>
      </c>
      <c r="B96" s="37">
        <v>22</v>
      </c>
      <c r="C96" s="38" t="s">
        <v>7713</v>
      </c>
      <c r="D96" s="37" t="s">
        <v>595</v>
      </c>
      <c r="E96" s="39" t="s">
        <v>7714</v>
      </c>
      <c r="F96" s="40" t="s">
        <v>641</v>
      </c>
      <c r="G96" s="41">
        <v>239.541</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7712</v>
      </c>
      <c r="F98" s="46"/>
      <c r="G98" s="46"/>
      <c r="H98" s="46"/>
      <c r="I98" s="46"/>
      <c r="J98" s="48"/>
    </row>
    <row r="99">
      <c r="A99" s="37" t="s">
        <v>601</v>
      </c>
      <c r="B99" s="45"/>
      <c r="C99" s="46"/>
      <c r="D99" s="46"/>
      <c r="E99" s="47" t="s">
        <v>595</v>
      </c>
      <c r="F99" s="46"/>
      <c r="G99" s="46"/>
      <c r="H99" s="46"/>
      <c r="I99" s="46"/>
      <c r="J99" s="48"/>
    </row>
    <row r="100">
      <c r="A100" s="37" t="s">
        <v>593</v>
      </c>
      <c r="B100" s="37">
        <v>23</v>
      </c>
      <c r="C100" s="38" t="s">
        <v>7715</v>
      </c>
      <c r="D100" s="37" t="s">
        <v>595</v>
      </c>
      <c r="E100" s="39" t="s">
        <v>7716</v>
      </c>
      <c r="F100" s="40" t="s">
        <v>641</v>
      </c>
      <c r="G100" s="41">
        <v>119.771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7717</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7718</v>
      </c>
      <c r="D104" s="37" t="s">
        <v>595</v>
      </c>
      <c r="E104" s="39" t="s">
        <v>7719</v>
      </c>
      <c r="F104" s="40" t="s">
        <v>641</v>
      </c>
      <c r="G104" s="41">
        <v>119.771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7720</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1600</v>
      </c>
      <c r="D108" s="37" t="s">
        <v>595</v>
      </c>
      <c r="E108" s="39" t="s">
        <v>1601</v>
      </c>
      <c r="F108" s="40" t="s">
        <v>641</v>
      </c>
      <c r="G108" s="41">
        <v>50.094000000000001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7721</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7722</v>
      </c>
      <c r="D112" s="37" t="s">
        <v>595</v>
      </c>
      <c r="E112" s="39" t="s">
        <v>1601</v>
      </c>
      <c r="F112" s="40" t="s">
        <v>641</v>
      </c>
      <c r="G112" s="41">
        <v>239.541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599</v>
      </c>
      <c r="B114" s="45"/>
      <c r="C114" s="46"/>
      <c r="D114" s="46"/>
      <c r="E114" s="49" t="s">
        <v>7723</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7724</v>
      </c>
      <c r="D116" s="37" t="s">
        <v>595</v>
      </c>
      <c r="E116" s="39" t="s">
        <v>7725</v>
      </c>
      <c r="F116" s="40" t="s">
        <v>641</v>
      </c>
      <c r="G116" s="41">
        <v>17.16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7726</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7258</v>
      </c>
      <c r="D120" s="37" t="s">
        <v>595</v>
      </c>
      <c r="E120" s="39" t="s">
        <v>7259</v>
      </c>
      <c r="F120" s="40" t="s">
        <v>641</v>
      </c>
      <c r="G120" s="41">
        <v>62.700000000000003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7727</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7276</v>
      </c>
      <c r="D124" s="37" t="s">
        <v>595</v>
      </c>
      <c r="E124" s="39" t="s">
        <v>7277</v>
      </c>
      <c r="F124" s="40" t="s">
        <v>1127</v>
      </c>
      <c r="G124" s="41">
        <v>100.188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7728</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7729</v>
      </c>
      <c r="D128" s="37" t="s">
        <v>595</v>
      </c>
      <c r="E128" s="39" t="s">
        <v>7730</v>
      </c>
      <c r="F128" s="40" t="s">
        <v>1127</v>
      </c>
      <c r="G128" s="41">
        <v>125.40000000000001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7731</v>
      </c>
      <c r="F130" s="46"/>
      <c r="G130" s="46"/>
      <c r="H130" s="46"/>
      <c r="I130" s="46"/>
      <c r="J130" s="48"/>
    </row>
    <row r="131">
      <c r="A131" s="37" t="s">
        <v>601</v>
      </c>
      <c r="B131" s="45"/>
      <c r="C131" s="46"/>
      <c r="D131" s="46"/>
      <c r="E131" s="47" t="s">
        <v>595</v>
      </c>
      <c r="F131" s="46"/>
      <c r="G131" s="46"/>
      <c r="H131" s="46"/>
      <c r="I131" s="46"/>
      <c r="J131" s="48"/>
    </row>
    <row r="132">
      <c r="A132" s="31" t="s">
        <v>591</v>
      </c>
      <c r="B132" s="32"/>
      <c r="C132" s="33" t="s">
        <v>689</v>
      </c>
      <c r="D132" s="34"/>
      <c r="E132" s="31" t="s">
        <v>4514</v>
      </c>
      <c r="F132" s="34"/>
      <c r="G132" s="34"/>
      <c r="H132" s="34"/>
      <c r="I132" s="35">
        <f>SUMIFS(I133:I156,A133:A156,"P")</f>
        <v>0</v>
      </c>
      <c r="J132" s="36"/>
    </row>
    <row r="133" ht="30">
      <c r="A133" s="37" t="s">
        <v>593</v>
      </c>
      <c r="B133" s="37">
        <v>31</v>
      </c>
      <c r="C133" s="38" t="s">
        <v>7732</v>
      </c>
      <c r="D133" s="37" t="s">
        <v>595</v>
      </c>
      <c r="E133" s="39" t="s">
        <v>7733</v>
      </c>
      <c r="F133" s="40" t="s">
        <v>641</v>
      </c>
      <c r="G133" s="41">
        <v>8.4640000000000004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35">
      <c r="A135" s="37" t="s">
        <v>599</v>
      </c>
      <c r="B135" s="45"/>
      <c r="C135" s="46"/>
      <c r="D135" s="46"/>
      <c r="E135" s="49" t="s">
        <v>7734</v>
      </c>
      <c r="F135" s="46"/>
      <c r="G135" s="46"/>
      <c r="H135" s="46"/>
      <c r="I135" s="46"/>
      <c r="J135" s="48"/>
    </row>
    <row r="136">
      <c r="A136" s="37" t="s">
        <v>601</v>
      </c>
      <c r="B136" s="45"/>
      <c r="C136" s="46"/>
      <c r="D136" s="46"/>
      <c r="E136" s="47" t="s">
        <v>595</v>
      </c>
      <c r="F136" s="46"/>
      <c r="G136" s="46"/>
      <c r="H136" s="46"/>
      <c r="I136" s="46"/>
      <c r="J136" s="48"/>
    </row>
    <row r="137" ht="30">
      <c r="A137" s="37" t="s">
        <v>593</v>
      </c>
      <c r="B137" s="37">
        <v>32</v>
      </c>
      <c r="C137" s="38" t="s">
        <v>7735</v>
      </c>
      <c r="D137" s="37" t="s">
        <v>595</v>
      </c>
      <c r="E137" s="39" t="s">
        <v>7736</v>
      </c>
      <c r="F137" s="40" t="s">
        <v>641</v>
      </c>
      <c r="G137" s="41">
        <v>15.316000000000001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7737</v>
      </c>
      <c r="F139" s="46"/>
      <c r="G139" s="46"/>
      <c r="H139" s="46"/>
      <c r="I139" s="46"/>
      <c r="J139" s="48"/>
    </row>
    <row r="140">
      <c r="A140" s="37" t="s">
        <v>601</v>
      </c>
      <c r="B140" s="45"/>
      <c r="C140" s="46"/>
      <c r="D140" s="46"/>
      <c r="E140" s="47" t="s">
        <v>595</v>
      </c>
      <c r="F140" s="46"/>
      <c r="G140" s="46"/>
      <c r="H140" s="46"/>
      <c r="I140" s="46"/>
      <c r="J140" s="48"/>
    </row>
    <row r="141" ht="30">
      <c r="A141" s="37" t="s">
        <v>593</v>
      </c>
      <c r="B141" s="37">
        <v>33</v>
      </c>
      <c r="C141" s="38" t="s">
        <v>7738</v>
      </c>
      <c r="D141" s="37" t="s">
        <v>595</v>
      </c>
      <c r="E141" s="39" t="s">
        <v>7739</v>
      </c>
      <c r="F141" s="40" t="s">
        <v>650</v>
      </c>
      <c r="G141" s="41">
        <v>111.98999999999999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50">
      <c r="A143" s="37" t="s">
        <v>599</v>
      </c>
      <c r="B143" s="45"/>
      <c r="C143" s="46"/>
      <c r="D143" s="46"/>
      <c r="E143" s="49" t="s">
        <v>7740</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7741</v>
      </c>
      <c r="D145" s="37" t="s">
        <v>595</v>
      </c>
      <c r="E145" s="39" t="s">
        <v>7742</v>
      </c>
      <c r="F145" s="40" t="s">
        <v>650</v>
      </c>
      <c r="G145" s="41">
        <v>111.98999999999999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7743</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7744</v>
      </c>
      <c r="D149" s="37" t="s">
        <v>595</v>
      </c>
      <c r="E149" s="39" t="s">
        <v>7745</v>
      </c>
      <c r="F149" s="40" t="s">
        <v>1127</v>
      </c>
      <c r="G149" s="41">
        <v>0.71299999999999997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7746</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7747</v>
      </c>
      <c r="D153" s="37" t="s">
        <v>595</v>
      </c>
      <c r="E153" s="39" t="s">
        <v>7748</v>
      </c>
      <c r="F153" s="40" t="s">
        <v>1127</v>
      </c>
      <c r="G153" s="41">
        <v>2.056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49" t="s">
        <v>7749</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755</v>
      </c>
      <c r="D157" s="34"/>
      <c r="E157" s="31" t="s">
        <v>1643</v>
      </c>
      <c r="F157" s="34"/>
      <c r="G157" s="34"/>
      <c r="H157" s="34"/>
      <c r="I157" s="35">
        <f>SUMIFS(I158:I201,A158:A201,"P")</f>
        <v>0</v>
      </c>
      <c r="J157" s="36"/>
    </row>
    <row r="158">
      <c r="A158" s="37" t="s">
        <v>593</v>
      </c>
      <c r="B158" s="37">
        <v>37</v>
      </c>
      <c r="C158" s="38" t="s">
        <v>7317</v>
      </c>
      <c r="D158" s="37" t="s">
        <v>595</v>
      </c>
      <c r="E158" s="39" t="s">
        <v>7750</v>
      </c>
      <c r="F158" s="40" t="s">
        <v>597</v>
      </c>
      <c r="G158" s="41">
        <v>0.70699999999999996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30">
      <c r="A160" s="37" t="s">
        <v>599</v>
      </c>
      <c r="B160" s="45"/>
      <c r="C160" s="46"/>
      <c r="D160" s="46"/>
      <c r="E160" s="49" t="s">
        <v>7751</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7752</v>
      </c>
      <c r="D162" s="37" t="s">
        <v>595</v>
      </c>
      <c r="E162" s="39" t="s">
        <v>7753</v>
      </c>
      <c r="F162" s="40" t="s">
        <v>641</v>
      </c>
      <c r="G162" s="41">
        <v>11.618</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60">
      <c r="A164" s="37" t="s">
        <v>599</v>
      </c>
      <c r="B164" s="45"/>
      <c r="C164" s="46"/>
      <c r="D164" s="46"/>
      <c r="E164" s="49" t="s">
        <v>7754</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7755</v>
      </c>
      <c r="D166" s="37" t="s">
        <v>595</v>
      </c>
      <c r="E166" s="39" t="s">
        <v>7756</v>
      </c>
      <c r="F166" s="40" t="s">
        <v>641</v>
      </c>
      <c r="G166" s="41">
        <v>4.7030000000000003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599</v>
      </c>
      <c r="B168" s="45"/>
      <c r="C168" s="46"/>
      <c r="D168" s="46"/>
      <c r="E168" s="49" t="s">
        <v>7757</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7758</v>
      </c>
      <c r="D170" s="37" t="s">
        <v>595</v>
      </c>
      <c r="E170" s="39" t="s">
        <v>7759</v>
      </c>
      <c r="F170" s="40" t="s">
        <v>641</v>
      </c>
      <c r="G170" s="41">
        <v>0.072999999999999995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7760</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7761</v>
      </c>
      <c r="D174" s="37" t="s">
        <v>595</v>
      </c>
      <c r="E174" s="39" t="s">
        <v>7762</v>
      </c>
      <c r="F174" s="40" t="s">
        <v>641</v>
      </c>
      <c r="G174" s="41">
        <v>0.072999999999999995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7763</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7764</v>
      </c>
      <c r="D178" s="37" t="s">
        <v>595</v>
      </c>
      <c r="E178" s="39" t="s">
        <v>7765</v>
      </c>
      <c r="F178" s="40" t="s">
        <v>650</v>
      </c>
      <c r="G178" s="41">
        <v>6.1500000000000004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30">
      <c r="A180" s="37" t="s">
        <v>599</v>
      </c>
      <c r="B180" s="45"/>
      <c r="C180" s="46"/>
      <c r="D180" s="46"/>
      <c r="E180" s="49" t="s">
        <v>7766</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7767</v>
      </c>
      <c r="D182" s="37" t="s">
        <v>595</v>
      </c>
      <c r="E182" s="39" t="s">
        <v>7768</v>
      </c>
      <c r="F182" s="40" t="s">
        <v>650</v>
      </c>
      <c r="G182" s="41">
        <v>1.482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7769</v>
      </c>
      <c r="F184" s="46"/>
      <c r="G184" s="46"/>
      <c r="H184" s="46"/>
      <c r="I184" s="46"/>
      <c r="J184" s="48"/>
    </row>
    <row r="185">
      <c r="A185" s="37" t="s">
        <v>601</v>
      </c>
      <c r="B185" s="45"/>
      <c r="C185" s="46"/>
      <c r="D185" s="46"/>
      <c r="E185" s="47" t="s">
        <v>595</v>
      </c>
      <c r="F185" s="46"/>
      <c r="G185" s="46"/>
      <c r="H185" s="46"/>
      <c r="I185" s="46"/>
      <c r="J185" s="48"/>
    </row>
    <row r="186">
      <c r="A186" s="37" t="s">
        <v>593</v>
      </c>
      <c r="B186" s="37">
        <v>44</v>
      </c>
      <c r="C186" s="38" t="s">
        <v>7770</v>
      </c>
      <c r="D186" s="37" t="s">
        <v>595</v>
      </c>
      <c r="E186" s="39" t="s">
        <v>7771</v>
      </c>
      <c r="F186" s="40" t="s">
        <v>650</v>
      </c>
      <c r="G186" s="41">
        <v>1.482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7772</v>
      </c>
      <c r="F188" s="46"/>
      <c r="G188" s="46"/>
      <c r="H188" s="46"/>
      <c r="I188" s="46"/>
      <c r="J188" s="48"/>
    </row>
    <row r="189">
      <c r="A189" s="37" t="s">
        <v>601</v>
      </c>
      <c r="B189" s="45"/>
      <c r="C189" s="46"/>
      <c r="D189" s="46"/>
      <c r="E189" s="47" t="s">
        <v>595</v>
      </c>
      <c r="F189" s="46"/>
      <c r="G189" s="46"/>
      <c r="H189" s="46"/>
      <c r="I189" s="46"/>
      <c r="J189" s="48"/>
    </row>
    <row r="190">
      <c r="A190" s="37" t="s">
        <v>593</v>
      </c>
      <c r="B190" s="37">
        <v>45</v>
      </c>
      <c r="C190" s="38" t="s">
        <v>7773</v>
      </c>
      <c r="D190" s="37" t="s">
        <v>595</v>
      </c>
      <c r="E190" s="39" t="s">
        <v>7774</v>
      </c>
      <c r="F190" s="40" t="s">
        <v>608</v>
      </c>
      <c r="G190" s="41">
        <v>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7775</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7776</v>
      </c>
      <c r="D194" s="37" t="s">
        <v>595</v>
      </c>
      <c r="E194" s="39" t="s">
        <v>7777</v>
      </c>
      <c r="F194" s="40" t="s">
        <v>597</v>
      </c>
      <c r="G194" s="41">
        <v>0.70699999999999996</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30">
      <c r="A196" s="37" t="s">
        <v>599</v>
      </c>
      <c r="B196" s="45"/>
      <c r="C196" s="46"/>
      <c r="D196" s="46"/>
      <c r="E196" s="49" t="s">
        <v>7751</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7778</v>
      </c>
      <c r="D198" s="37" t="s">
        <v>595</v>
      </c>
      <c r="E198" s="39" t="s">
        <v>7779</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6437</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823</v>
      </c>
      <c r="D202" s="34"/>
      <c r="E202" s="31" t="s">
        <v>7510</v>
      </c>
      <c r="F202" s="34"/>
      <c r="G202" s="34"/>
      <c r="H202" s="34"/>
      <c r="I202" s="35">
        <f>SUMIFS(I203:I206,A203:A206,"P")</f>
        <v>0</v>
      </c>
      <c r="J202" s="36"/>
    </row>
    <row r="203">
      <c r="A203" s="37" t="s">
        <v>593</v>
      </c>
      <c r="B203" s="37">
        <v>48</v>
      </c>
      <c r="C203" s="38" t="s">
        <v>7780</v>
      </c>
      <c r="D203" s="37" t="s">
        <v>595</v>
      </c>
      <c r="E203" s="39" t="s">
        <v>7781</v>
      </c>
      <c r="F203" s="40" t="s">
        <v>650</v>
      </c>
      <c r="G203" s="41">
        <v>16.300000000000001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7782</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6081</v>
      </c>
      <c r="D207" s="34"/>
      <c r="E207" s="31" t="s">
        <v>7783</v>
      </c>
      <c r="F207" s="34"/>
      <c r="G207" s="34"/>
      <c r="H207" s="34"/>
      <c r="I207" s="35">
        <f>SUMIFS(I208:I211,A208:A211,"P")</f>
        <v>0</v>
      </c>
      <c r="J207" s="36"/>
    </row>
    <row r="208" ht="30">
      <c r="A208" s="37" t="s">
        <v>593</v>
      </c>
      <c r="B208" s="37">
        <v>49</v>
      </c>
      <c r="C208" s="38" t="s">
        <v>7784</v>
      </c>
      <c r="D208" s="37" t="s">
        <v>595</v>
      </c>
      <c r="E208" s="39" t="s">
        <v>7785</v>
      </c>
      <c r="F208" s="40" t="s">
        <v>650</v>
      </c>
      <c r="G208" s="41">
        <v>16.300000000000001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7786</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1689</v>
      </c>
      <c r="D212" s="34"/>
      <c r="E212" s="31" t="s">
        <v>1690</v>
      </c>
      <c r="F212" s="34"/>
      <c r="G212" s="34"/>
      <c r="H212" s="34"/>
      <c r="I212" s="35">
        <f>SUMIFS(I213:I240,A213:A240,"P")</f>
        <v>0</v>
      </c>
      <c r="J212" s="36"/>
    </row>
    <row r="213">
      <c r="A213" s="37" t="s">
        <v>593</v>
      </c>
      <c r="B213" s="37">
        <v>50</v>
      </c>
      <c r="C213" s="38" t="s">
        <v>7787</v>
      </c>
      <c r="D213" s="37" t="s">
        <v>595</v>
      </c>
      <c r="E213" s="39" t="s">
        <v>7788</v>
      </c>
      <c r="F213" s="40" t="s">
        <v>650</v>
      </c>
      <c r="G213" s="41">
        <v>119.524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7789</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7790</v>
      </c>
      <c r="D217" s="37" t="s">
        <v>595</v>
      </c>
      <c r="E217" s="39" t="s">
        <v>7791</v>
      </c>
      <c r="F217" s="40" t="s">
        <v>650</v>
      </c>
      <c r="G217" s="41">
        <v>114.09099999999999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7792</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7793</v>
      </c>
      <c r="D221" s="37" t="s">
        <v>595</v>
      </c>
      <c r="E221" s="39" t="s">
        <v>7791</v>
      </c>
      <c r="F221" s="40" t="s">
        <v>650</v>
      </c>
      <c r="G221" s="41">
        <v>114.09099999999999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7792</v>
      </c>
      <c r="F223" s="46"/>
      <c r="G223" s="46"/>
      <c r="H223" s="46"/>
      <c r="I223" s="46"/>
      <c r="J223" s="48"/>
    </row>
    <row r="224">
      <c r="A224" s="37" t="s">
        <v>601</v>
      </c>
      <c r="B224" s="45"/>
      <c r="C224" s="46"/>
      <c r="D224" s="46"/>
      <c r="E224" s="47" t="s">
        <v>595</v>
      </c>
      <c r="F224" s="46"/>
      <c r="G224" s="46"/>
      <c r="H224" s="46"/>
      <c r="I224" s="46"/>
      <c r="J224" s="48"/>
    </row>
    <row r="225">
      <c r="A225" s="37" t="s">
        <v>593</v>
      </c>
      <c r="B225" s="37">
        <v>53</v>
      </c>
      <c r="C225" s="38" t="s">
        <v>7794</v>
      </c>
      <c r="D225" s="37" t="s">
        <v>595</v>
      </c>
      <c r="E225" s="39" t="s">
        <v>7795</v>
      </c>
      <c r="F225" s="40" t="s">
        <v>650</v>
      </c>
      <c r="G225" s="41">
        <v>97.890000000000001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7796</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7797</v>
      </c>
      <c r="D229" s="37" t="s">
        <v>595</v>
      </c>
      <c r="E229" s="39" t="s">
        <v>7798</v>
      </c>
      <c r="F229" s="40" t="s">
        <v>650</v>
      </c>
      <c r="G229" s="41">
        <v>97.890000000000001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7799</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7800</v>
      </c>
      <c r="D233" s="37" t="s">
        <v>595</v>
      </c>
      <c r="E233" s="39" t="s">
        <v>7801</v>
      </c>
      <c r="F233" s="40" t="s">
        <v>650</v>
      </c>
      <c r="G233" s="41">
        <v>97.890000000000001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7799</v>
      </c>
      <c r="F235" s="46"/>
      <c r="G235" s="46"/>
      <c r="H235" s="46"/>
      <c r="I235" s="46"/>
      <c r="J235" s="48"/>
    </row>
    <row r="236">
      <c r="A236" s="37" t="s">
        <v>601</v>
      </c>
      <c r="B236" s="45"/>
      <c r="C236" s="46"/>
      <c r="D236" s="46"/>
      <c r="E236" s="47" t="s">
        <v>595</v>
      </c>
      <c r="F236" s="46"/>
      <c r="G236" s="46"/>
      <c r="H236" s="46"/>
      <c r="I236" s="46"/>
      <c r="J236" s="48"/>
    </row>
    <row r="237" ht="30">
      <c r="A237" s="37" t="s">
        <v>593</v>
      </c>
      <c r="B237" s="37">
        <v>56</v>
      </c>
      <c r="C237" s="38" t="s">
        <v>7802</v>
      </c>
      <c r="D237" s="37" t="s">
        <v>595</v>
      </c>
      <c r="E237" s="39" t="s">
        <v>7803</v>
      </c>
      <c r="F237" s="40" t="s">
        <v>7804</v>
      </c>
      <c r="G237" s="41">
        <v>919.46799999999996</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7805</v>
      </c>
      <c r="F239" s="46"/>
      <c r="G239" s="46"/>
      <c r="H239" s="46"/>
      <c r="I239" s="46"/>
      <c r="J239" s="48"/>
    </row>
    <row r="240">
      <c r="A240" s="37" t="s">
        <v>601</v>
      </c>
      <c r="B240" s="45"/>
      <c r="C240" s="46"/>
      <c r="D240" s="46"/>
      <c r="E240" s="47" t="s">
        <v>595</v>
      </c>
      <c r="F240" s="46"/>
      <c r="G240" s="46"/>
      <c r="H240" s="46"/>
      <c r="I240" s="46"/>
      <c r="J240" s="48"/>
    </row>
    <row r="241">
      <c r="A241" s="31" t="s">
        <v>591</v>
      </c>
      <c r="B241" s="32"/>
      <c r="C241" s="33" t="s">
        <v>7806</v>
      </c>
      <c r="D241" s="34"/>
      <c r="E241" s="31" t="s">
        <v>7807</v>
      </c>
      <c r="F241" s="34"/>
      <c r="G241" s="34"/>
      <c r="H241" s="34"/>
      <c r="I241" s="35">
        <f>SUMIFS(I242:I257,A242:A257,"P")</f>
        <v>0</v>
      </c>
      <c r="J241" s="36"/>
    </row>
    <row r="242">
      <c r="A242" s="37" t="s">
        <v>593</v>
      </c>
      <c r="B242" s="37">
        <v>57</v>
      </c>
      <c r="C242" s="38" t="s">
        <v>7808</v>
      </c>
      <c r="D242" s="37" t="s">
        <v>595</v>
      </c>
      <c r="E242" s="39" t="s">
        <v>7809</v>
      </c>
      <c r="F242" s="40" t="s">
        <v>597</v>
      </c>
      <c r="G242" s="41">
        <v>4.2000000000000002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7810</v>
      </c>
      <c r="F244" s="46"/>
      <c r="G244" s="46"/>
      <c r="H244" s="46"/>
      <c r="I244" s="46"/>
      <c r="J244" s="48"/>
    </row>
    <row r="245">
      <c r="A245" s="37" t="s">
        <v>601</v>
      </c>
      <c r="B245" s="45"/>
      <c r="C245" s="46"/>
      <c r="D245" s="46"/>
      <c r="E245" s="47" t="s">
        <v>595</v>
      </c>
      <c r="F245" s="46"/>
      <c r="G245" s="46"/>
      <c r="H245" s="46"/>
      <c r="I245" s="46"/>
      <c r="J245" s="48"/>
    </row>
    <row r="246">
      <c r="A246" s="37" t="s">
        <v>593</v>
      </c>
      <c r="B246" s="37">
        <v>58</v>
      </c>
      <c r="C246" s="38" t="s">
        <v>7811</v>
      </c>
      <c r="D246" s="37" t="s">
        <v>595</v>
      </c>
      <c r="E246" s="39" t="s">
        <v>7812</v>
      </c>
      <c r="F246" s="40" t="s">
        <v>597</v>
      </c>
      <c r="G246" s="41">
        <v>4.2000000000000002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7813</v>
      </c>
      <c r="F248" s="46"/>
      <c r="G248" s="46"/>
      <c r="H248" s="46"/>
      <c r="I248" s="46"/>
      <c r="J248" s="48"/>
    </row>
    <row r="249">
      <c r="A249" s="37" t="s">
        <v>601</v>
      </c>
      <c r="B249" s="45"/>
      <c r="C249" s="46"/>
      <c r="D249" s="46"/>
      <c r="E249" s="47" t="s">
        <v>595</v>
      </c>
      <c r="F249" s="46"/>
      <c r="G249" s="46"/>
      <c r="H249" s="46"/>
      <c r="I249" s="46"/>
      <c r="J249" s="48"/>
    </row>
    <row r="250">
      <c r="A250" s="37" t="s">
        <v>593</v>
      </c>
      <c r="B250" s="37">
        <v>59</v>
      </c>
      <c r="C250" s="38" t="s">
        <v>7814</v>
      </c>
      <c r="D250" s="37" t="s">
        <v>595</v>
      </c>
      <c r="E250" s="39" t="s">
        <v>7815</v>
      </c>
      <c r="F250" s="40" t="s">
        <v>7804</v>
      </c>
      <c r="G250" s="41">
        <v>235.97999999999999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7816</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7817</v>
      </c>
      <c r="D254" s="37" t="s">
        <v>595</v>
      </c>
      <c r="E254" s="39" t="s">
        <v>7818</v>
      </c>
      <c r="F254" s="40" t="s">
        <v>608</v>
      </c>
      <c r="G254" s="41">
        <v>2</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6437</v>
      </c>
      <c r="F256" s="46"/>
      <c r="G256" s="46"/>
      <c r="H256" s="46"/>
      <c r="I256" s="46"/>
      <c r="J256" s="48"/>
    </row>
    <row r="257">
      <c r="A257" s="37" t="s">
        <v>601</v>
      </c>
      <c r="B257" s="45"/>
      <c r="C257" s="46"/>
      <c r="D257" s="46"/>
      <c r="E257" s="47" t="s">
        <v>595</v>
      </c>
      <c r="F257" s="46"/>
      <c r="G257" s="46"/>
      <c r="H257" s="46"/>
      <c r="I257" s="46"/>
      <c r="J257" s="48"/>
    </row>
    <row r="258">
      <c r="A258" s="31" t="s">
        <v>591</v>
      </c>
      <c r="B258" s="32"/>
      <c r="C258" s="33" t="s">
        <v>4578</v>
      </c>
      <c r="D258" s="34"/>
      <c r="E258" s="31" t="s">
        <v>4579</v>
      </c>
      <c r="F258" s="34"/>
      <c r="G258" s="34"/>
      <c r="H258" s="34"/>
      <c r="I258" s="35">
        <f>SUMIFS(I259:I438,A259:A438,"P")</f>
        <v>0</v>
      </c>
      <c r="J258" s="36"/>
    </row>
    <row r="259" ht="30">
      <c r="A259" s="37" t="s">
        <v>593</v>
      </c>
      <c r="B259" s="37">
        <v>61</v>
      </c>
      <c r="C259" s="38" t="s">
        <v>7819</v>
      </c>
      <c r="D259" s="37" t="s">
        <v>595</v>
      </c>
      <c r="E259" s="39" t="s">
        <v>7820</v>
      </c>
      <c r="F259" s="40" t="s">
        <v>597</v>
      </c>
      <c r="G259" s="41">
        <v>86.275000000000006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7821</v>
      </c>
      <c r="F261" s="46"/>
      <c r="G261" s="46"/>
      <c r="H261" s="46"/>
      <c r="I261" s="46"/>
      <c r="J261" s="48"/>
    </row>
    <row r="262">
      <c r="A262" s="37" t="s">
        <v>601</v>
      </c>
      <c r="B262" s="45"/>
      <c r="C262" s="46"/>
      <c r="D262" s="46"/>
      <c r="E262" s="47" t="s">
        <v>595</v>
      </c>
      <c r="F262" s="46"/>
      <c r="G262" s="46"/>
      <c r="H262" s="46"/>
      <c r="I262" s="46"/>
      <c r="J262" s="48"/>
    </row>
    <row r="263">
      <c r="A263" s="37" t="s">
        <v>593</v>
      </c>
      <c r="B263" s="37">
        <v>62</v>
      </c>
      <c r="C263" s="38" t="s">
        <v>7822</v>
      </c>
      <c r="D263" s="37" t="s">
        <v>595</v>
      </c>
      <c r="E263" s="39" t="s">
        <v>7823</v>
      </c>
      <c r="F263" s="40" t="s">
        <v>608</v>
      </c>
      <c r="G263" s="41">
        <v>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5255</v>
      </c>
      <c r="F265" s="46"/>
      <c r="G265" s="46"/>
      <c r="H265" s="46"/>
      <c r="I265" s="46"/>
      <c r="J265" s="48"/>
    </row>
    <row r="266">
      <c r="A266" s="37" t="s">
        <v>601</v>
      </c>
      <c r="B266" s="45"/>
      <c r="C266" s="46"/>
      <c r="D266" s="46"/>
      <c r="E266" s="47" t="s">
        <v>595</v>
      </c>
      <c r="F266" s="46"/>
      <c r="G266" s="46"/>
      <c r="H266" s="46"/>
      <c r="I266" s="46"/>
      <c r="J266" s="48"/>
    </row>
    <row r="267">
      <c r="A267" s="37" t="s">
        <v>593</v>
      </c>
      <c r="B267" s="37">
        <v>63</v>
      </c>
      <c r="C267" s="38" t="s">
        <v>7824</v>
      </c>
      <c r="D267" s="37" t="s">
        <v>595</v>
      </c>
      <c r="E267" s="39" t="s">
        <v>7825</v>
      </c>
      <c r="F267" s="40" t="s">
        <v>608</v>
      </c>
      <c r="G267" s="41">
        <v>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7684</v>
      </c>
      <c r="F269" s="46"/>
      <c r="G269" s="46"/>
      <c r="H269" s="46"/>
      <c r="I269" s="46"/>
      <c r="J269" s="48"/>
    </row>
    <row r="270">
      <c r="A270" s="37" t="s">
        <v>601</v>
      </c>
      <c r="B270" s="45"/>
      <c r="C270" s="46"/>
      <c r="D270" s="46"/>
      <c r="E270" s="47" t="s">
        <v>595</v>
      </c>
      <c r="F270" s="46"/>
      <c r="G270" s="46"/>
      <c r="H270" s="46"/>
      <c r="I270" s="46"/>
      <c r="J270" s="48"/>
    </row>
    <row r="271">
      <c r="A271" s="37" t="s">
        <v>593</v>
      </c>
      <c r="B271" s="37">
        <v>64</v>
      </c>
      <c r="C271" s="38" t="s">
        <v>7826</v>
      </c>
      <c r="D271" s="37" t="s">
        <v>595</v>
      </c>
      <c r="E271" s="39" t="s">
        <v>7827</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6437</v>
      </c>
      <c r="F273" s="46"/>
      <c r="G273" s="46"/>
      <c r="H273" s="46"/>
      <c r="I273" s="46"/>
      <c r="J273" s="48"/>
    </row>
    <row r="274">
      <c r="A274" s="37" t="s">
        <v>601</v>
      </c>
      <c r="B274" s="45"/>
      <c r="C274" s="46"/>
      <c r="D274" s="46"/>
      <c r="E274" s="47" t="s">
        <v>595</v>
      </c>
      <c r="F274" s="46"/>
      <c r="G274" s="46"/>
      <c r="H274" s="46"/>
      <c r="I274" s="46"/>
      <c r="J274" s="48"/>
    </row>
    <row r="275" ht="30">
      <c r="A275" s="37" t="s">
        <v>593</v>
      </c>
      <c r="B275" s="37">
        <v>65</v>
      </c>
      <c r="C275" s="38" t="s">
        <v>7828</v>
      </c>
      <c r="D275" s="37" t="s">
        <v>595</v>
      </c>
      <c r="E275" s="39" t="s">
        <v>7829</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6437</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7830</v>
      </c>
      <c r="D279" s="37" t="s">
        <v>595</v>
      </c>
      <c r="E279" s="39" t="s">
        <v>7831</v>
      </c>
      <c r="F279" s="40" t="s">
        <v>608</v>
      </c>
      <c r="G279" s="41">
        <v>2</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6437</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7832</v>
      </c>
      <c r="D283" s="37" t="s">
        <v>595</v>
      </c>
      <c r="E283" s="39" t="s">
        <v>7833</v>
      </c>
      <c r="F283" s="40" t="s">
        <v>608</v>
      </c>
      <c r="G283" s="41">
        <v>1</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5255</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7834</v>
      </c>
      <c r="D287" s="37" t="s">
        <v>595</v>
      </c>
      <c r="E287" s="39" t="s">
        <v>7835</v>
      </c>
      <c r="F287" s="40" t="s">
        <v>608</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6437</v>
      </c>
      <c r="F289" s="46"/>
      <c r="G289" s="46"/>
      <c r="H289" s="46"/>
      <c r="I289" s="46"/>
      <c r="J289" s="48"/>
    </row>
    <row r="290">
      <c r="A290" s="37" t="s">
        <v>601</v>
      </c>
      <c r="B290" s="45"/>
      <c r="C290" s="46"/>
      <c r="D290" s="46"/>
      <c r="E290" s="47" t="s">
        <v>595</v>
      </c>
      <c r="F290" s="46"/>
      <c r="G290" s="46"/>
      <c r="H290" s="46"/>
      <c r="I290" s="46"/>
      <c r="J290" s="48"/>
    </row>
    <row r="291">
      <c r="A291" s="37" t="s">
        <v>593</v>
      </c>
      <c r="B291" s="37">
        <v>69</v>
      </c>
      <c r="C291" s="38" t="s">
        <v>7836</v>
      </c>
      <c r="D291" s="37" t="s">
        <v>595</v>
      </c>
      <c r="E291" s="39" t="s">
        <v>7837</v>
      </c>
      <c r="F291" s="40" t="s">
        <v>608</v>
      </c>
      <c r="G291" s="41">
        <v>1.01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7838</v>
      </c>
      <c r="F293" s="46"/>
      <c r="G293" s="46"/>
      <c r="H293" s="46"/>
      <c r="I293" s="46"/>
      <c r="J293" s="48"/>
    </row>
    <row r="294">
      <c r="A294" s="37" t="s">
        <v>601</v>
      </c>
      <c r="B294" s="45"/>
      <c r="C294" s="46"/>
      <c r="D294" s="46"/>
      <c r="E294" s="47" t="s">
        <v>595</v>
      </c>
      <c r="F294" s="46"/>
      <c r="G294" s="46"/>
      <c r="H294" s="46"/>
      <c r="I294" s="46"/>
      <c r="J294" s="48"/>
    </row>
    <row r="295" ht="30">
      <c r="A295" s="37" t="s">
        <v>593</v>
      </c>
      <c r="B295" s="37">
        <v>70</v>
      </c>
      <c r="C295" s="38" t="s">
        <v>7839</v>
      </c>
      <c r="D295" s="37" t="s">
        <v>595</v>
      </c>
      <c r="E295" s="39" t="s">
        <v>7840</v>
      </c>
      <c r="F295" s="40" t="s">
        <v>608</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5255</v>
      </c>
      <c r="F297" s="46"/>
      <c r="G297" s="46"/>
      <c r="H297" s="46"/>
      <c r="I297" s="46"/>
      <c r="J297" s="48"/>
    </row>
    <row r="298">
      <c r="A298" s="37" t="s">
        <v>601</v>
      </c>
      <c r="B298" s="45"/>
      <c r="C298" s="46"/>
      <c r="D298" s="46"/>
      <c r="E298" s="47" t="s">
        <v>595</v>
      </c>
      <c r="F298" s="46"/>
      <c r="G298" s="46"/>
      <c r="H298" s="46"/>
      <c r="I298" s="46"/>
      <c r="J298" s="48"/>
    </row>
    <row r="299" ht="30">
      <c r="A299" s="37" t="s">
        <v>593</v>
      </c>
      <c r="B299" s="37">
        <v>71</v>
      </c>
      <c r="C299" s="38" t="s">
        <v>7841</v>
      </c>
      <c r="D299" s="37" t="s">
        <v>595</v>
      </c>
      <c r="E299" s="39" t="s">
        <v>7842</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5255</v>
      </c>
      <c r="F301" s="46"/>
      <c r="G301" s="46"/>
      <c r="H301" s="46"/>
      <c r="I301" s="46"/>
      <c r="J301" s="48"/>
    </row>
    <row r="302">
      <c r="A302" s="37" t="s">
        <v>601</v>
      </c>
      <c r="B302" s="45"/>
      <c r="C302" s="46"/>
      <c r="D302" s="46"/>
      <c r="E302" s="47" t="s">
        <v>595</v>
      </c>
      <c r="F302" s="46"/>
      <c r="G302" s="46"/>
      <c r="H302" s="46"/>
      <c r="I302" s="46"/>
      <c r="J302" s="48"/>
    </row>
    <row r="303" ht="30">
      <c r="A303" s="37" t="s">
        <v>593</v>
      </c>
      <c r="B303" s="37">
        <v>72</v>
      </c>
      <c r="C303" s="38" t="s">
        <v>7843</v>
      </c>
      <c r="D303" s="37" t="s">
        <v>595</v>
      </c>
      <c r="E303" s="39" t="s">
        <v>7844</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6437</v>
      </c>
      <c r="F305" s="46"/>
      <c r="G305" s="46"/>
      <c r="H305" s="46"/>
      <c r="I305" s="46"/>
      <c r="J305" s="48"/>
    </row>
    <row r="306">
      <c r="A306" s="37" t="s">
        <v>601</v>
      </c>
      <c r="B306" s="45"/>
      <c r="C306" s="46"/>
      <c r="D306" s="46"/>
      <c r="E306" s="47" t="s">
        <v>595</v>
      </c>
      <c r="F306" s="46"/>
      <c r="G306" s="46"/>
      <c r="H306" s="46"/>
      <c r="I306" s="46"/>
      <c r="J306" s="48"/>
    </row>
    <row r="307" ht="30">
      <c r="A307" s="37" t="s">
        <v>593</v>
      </c>
      <c r="B307" s="37">
        <v>73</v>
      </c>
      <c r="C307" s="38" t="s">
        <v>7845</v>
      </c>
      <c r="D307" s="37" t="s">
        <v>595</v>
      </c>
      <c r="E307" s="39" t="s">
        <v>7846</v>
      </c>
      <c r="F307" s="40" t="s">
        <v>608</v>
      </c>
      <c r="G307" s="41">
        <v>1</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5255</v>
      </c>
      <c r="F309" s="46"/>
      <c r="G309" s="46"/>
      <c r="H309" s="46"/>
      <c r="I309" s="46"/>
      <c r="J309" s="48"/>
    </row>
    <row r="310">
      <c r="A310" s="37" t="s">
        <v>601</v>
      </c>
      <c r="B310" s="45"/>
      <c r="C310" s="46"/>
      <c r="D310" s="46"/>
      <c r="E310" s="47" t="s">
        <v>595</v>
      </c>
      <c r="F310" s="46"/>
      <c r="G310" s="46"/>
      <c r="H310" s="46"/>
      <c r="I310" s="46"/>
      <c r="J310" s="48"/>
    </row>
    <row r="311" ht="30">
      <c r="A311" s="37" t="s">
        <v>593</v>
      </c>
      <c r="B311" s="37">
        <v>74</v>
      </c>
      <c r="C311" s="38" t="s">
        <v>7847</v>
      </c>
      <c r="D311" s="37" t="s">
        <v>595</v>
      </c>
      <c r="E311" s="39" t="s">
        <v>7848</v>
      </c>
      <c r="F311" s="40" t="s">
        <v>608</v>
      </c>
      <c r="G311" s="41">
        <v>1</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5255</v>
      </c>
      <c r="F313" s="46"/>
      <c r="G313" s="46"/>
      <c r="H313" s="46"/>
      <c r="I313" s="46"/>
      <c r="J313" s="48"/>
    </row>
    <row r="314">
      <c r="A314" s="37" t="s">
        <v>601</v>
      </c>
      <c r="B314" s="45"/>
      <c r="C314" s="46"/>
      <c r="D314" s="46"/>
      <c r="E314" s="47" t="s">
        <v>595</v>
      </c>
      <c r="F314" s="46"/>
      <c r="G314" s="46"/>
      <c r="H314" s="46"/>
      <c r="I314" s="46"/>
      <c r="J314" s="48"/>
    </row>
    <row r="315" ht="30">
      <c r="A315" s="37" t="s">
        <v>593</v>
      </c>
      <c r="B315" s="37">
        <v>75</v>
      </c>
      <c r="C315" s="38" t="s">
        <v>7849</v>
      </c>
      <c r="D315" s="37" t="s">
        <v>595</v>
      </c>
      <c r="E315" s="39" t="s">
        <v>7850</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5255</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7851</v>
      </c>
      <c r="D319" s="37" t="s">
        <v>595</v>
      </c>
      <c r="E319" s="39" t="s">
        <v>7852</v>
      </c>
      <c r="F319" s="40" t="s">
        <v>597</v>
      </c>
      <c r="G319" s="41">
        <v>85</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7201</v>
      </c>
      <c r="F321" s="46"/>
      <c r="G321" s="46"/>
      <c r="H321" s="46"/>
      <c r="I321" s="46"/>
      <c r="J321" s="48"/>
    </row>
    <row r="322">
      <c r="A322" s="37" t="s">
        <v>601</v>
      </c>
      <c r="B322" s="45"/>
      <c r="C322" s="46"/>
      <c r="D322" s="46"/>
      <c r="E322" s="47" t="s">
        <v>595</v>
      </c>
      <c r="F322" s="46"/>
      <c r="G322" s="46"/>
      <c r="H322" s="46"/>
      <c r="I322" s="46"/>
      <c r="J322" s="48"/>
    </row>
    <row r="323">
      <c r="A323" s="37" t="s">
        <v>593</v>
      </c>
      <c r="B323" s="37">
        <v>77</v>
      </c>
      <c r="C323" s="38" t="s">
        <v>7853</v>
      </c>
      <c r="D323" s="37" t="s">
        <v>595</v>
      </c>
      <c r="E323" s="39" t="s">
        <v>7854</v>
      </c>
      <c r="F323" s="40" t="s">
        <v>597</v>
      </c>
      <c r="G323" s="41">
        <v>72</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7855</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7856</v>
      </c>
      <c r="D327" s="37" t="s">
        <v>595</v>
      </c>
      <c r="E327" s="39" t="s">
        <v>7857</v>
      </c>
      <c r="F327" s="40" t="s">
        <v>608</v>
      </c>
      <c r="G327" s="41">
        <v>12</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7858</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7859</v>
      </c>
      <c r="D331" s="37" t="s">
        <v>595</v>
      </c>
      <c r="E331" s="39" t="s">
        <v>7857</v>
      </c>
      <c r="F331" s="40" t="s">
        <v>608</v>
      </c>
      <c r="G331" s="41">
        <v>8</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7860</v>
      </c>
      <c r="F333" s="46"/>
      <c r="G333" s="46"/>
      <c r="H333" s="46"/>
      <c r="I333" s="46"/>
      <c r="J333" s="48"/>
    </row>
    <row r="334">
      <c r="A334" s="37" t="s">
        <v>601</v>
      </c>
      <c r="B334" s="45"/>
      <c r="C334" s="46"/>
      <c r="D334" s="46"/>
      <c r="E334" s="47" t="s">
        <v>595</v>
      </c>
      <c r="F334" s="46"/>
      <c r="G334" s="46"/>
      <c r="H334" s="46"/>
      <c r="I334" s="46"/>
      <c r="J334" s="48"/>
    </row>
    <row r="335" ht="30">
      <c r="A335" s="37" t="s">
        <v>593</v>
      </c>
      <c r="B335" s="37">
        <v>80</v>
      </c>
      <c r="C335" s="38" t="s">
        <v>7861</v>
      </c>
      <c r="D335" s="37" t="s">
        <v>595</v>
      </c>
      <c r="E335" s="39" t="s">
        <v>7862</v>
      </c>
      <c r="F335" s="40" t="s">
        <v>608</v>
      </c>
      <c r="G335" s="41">
        <v>1</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5255</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7863</v>
      </c>
      <c r="D339" s="37" t="s">
        <v>595</v>
      </c>
      <c r="E339" s="39" t="s">
        <v>7864</v>
      </c>
      <c r="F339" s="40" t="s">
        <v>608</v>
      </c>
      <c r="G339" s="41">
        <v>2</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6437</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7865</v>
      </c>
      <c r="D343" s="37" t="s">
        <v>595</v>
      </c>
      <c r="E343" s="39" t="s">
        <v>7866</v>
      </c>
      <c r="F343" s="40" t="s">
        <v>608</v>
      </c>
      <c r="G343" s="41">
        <v>2</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6437</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7867</v>
      </c>
      <c r="D347" s="37" t="s">
        <v>595</v>
      </c>
      <c r="E347" s="39" t="s">
        <v>7868</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5255</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7869</v>
      </c>
      <c r="D351" s="37" t="s">
        <v>595</v>
      </c>
      <c r="E351" s="39" t="s">
        <v>7870</v>
      </c>
      <c r="F351" s="40" t="s">
        <v>608</v>
      </c>
      <c r="G351" s="41">
        <v>2</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6437</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7871</v>
      </c>
      <c r="D355" s="37" t="s">
        <v>595</v>
      </c>
      <c r="E355" s="39" t="s">
        <v>7872</v>
      </c>
      <c r="F355" s="40" t="s">
        <v>608</v>
      </c>
      <c r="G355" s="41">
        <v>2</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6437</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7873</v>
      </c>
      <c r="D359" s="37" t="s">
        <v>595</v>
      </c>
      <c r="E359" s="39" t="s">
        <v>7874</v>
      </c>
      <c r="F359" s="40" t="s">
        <v>597</v>
      </c>
      <c r="G359" s="41">
        <v>85</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7201</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7875</v>
      </c>
      <c r="D363" s="37" t="s">
        <v>595</v>
      </c>
      <c r="E363" s="39" t="s">
        <v>7876</v>
      </c>
      <c r="F363" s="40" t="s">
        <v>597</v>
      </c>
      <c r="G363" s="41">
        <v>85</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7201</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7877</v>
      </c>
      <c r="D367" s="37" t="s">
        <v>595</v>
      </c>
      <c r="E367" s="39" t="s">
        <v>7878</v>
      </c>
      <c r="F367" s="40" t="s">
        <v>608</v>
      </c>
      <c r="G367" s="41">
        <v>2</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6437</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7879</v>
      </c>
      <c r="D371" s="37" t="s">
        <v>595</v>
      </c>
      <c r="E371" s="39" t="s">
        <v>7880</v>
      </c>
      <c r="F371" s="40" t="s">
        <v>608</v>
      </c>
      <c r="G371" s="41">
        <v>2</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6437</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7881</v>
      </c>
      <c r="D375" s="37" t="s">
        <v>595</v>
      </c>
      <c r="E375" s="39" t="s">
        <v>7882</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6437</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7883</v>
      </c>
      <c r="D379" s="37" t="s">
        <v>595</v>
      </c>
      <c r="E379" s="39" t="s">
        <v>7884</v>
      </c>
      <c r="F379" s="40" t="s">
        <v>597</v>
      </c>
      <c r="G379" s="41">
        <v>105</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7885</v>
      </c>
      <c r="F381" s="46"/>
      <c r="G381" s="46"/>
      <c r="H381" s="46"/>
      <c r="I381" s="46"/>
      <c r="J381" s="48"/>
    </row>
    <row r="382">
      <c r="A382" s="37" t="s">
        <v>601</v>
      </c>
      <c r="B382" s="45"/>
      <c r="C382" s="46"/>
      <c r="D382" s="46"/>
      <c r="E382" s="47" t="s">
        <v>595</v>
      </c>
      <c r="F382" s="46"/>
      <c r="G382" s="46"/>
      <c r="H382" s="46"/>
      <c r="I382" s="46"/>
      <c r="J382" s="48"/>
    </row>
    <row r="383">
      <c r="A383" s="37" t="s">
        <v>593</v>
      </c>
      <c r="B383" s="37">
        <v>92</v>
      </c>
      <c r="C383" s="38" t="s">
        <v>7886</v>
      </c>
      <c r="D383" s="37" t="s">
        <v>595</v>
      </c>
      <c r="E383" s="39" t="s">
        <v>7887</v>
      </c>
      <c r="F383" s="40" t="s">
        <v>597</v>
      </c>
      <c r="G383" s="41">
        <v>95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7524</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7888</v>
      </c>
      <c r="D387" s="37" t="s">
        <v>595</v>
      </c>
      <c r="E387" s="39" t="s">
        <v>7889</v>
      </c>
      <c r="F387" s="40" t="s">
        <v>597</v>
      </c>
      <c r="G387" s="41">
        <v>46</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7890</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7891</v>
      </c>
      <c r="D391" s="37" t="s">
        <v>595</v>
      </c>
      <c r="E391" s="39" t="s">
        <v>7892</v>
      </c>
      <c r="F391" s="40" t="s">
        <v>608</v>
      </c>
      <c r="G391" s="41">
        <v>1</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5255</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7893</v>
      </c>
      <c r="D395" s="37" t="s">
        <v>595</v>
      </c>
      <c r="E395" s="39" t="s">
        <v>7894</v>
      </c>
      <c r="F395" s="40" t="s">
        <v>608</v>
      </c>
      <c r="G395" s="41">
        <v>6</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7372</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7895</v>
      </c>
      <c r="D399" s="37" t="s">
        <v>595</v>
      </c>
      <c r="E399" s="39" t="s">
        <v>7896</v>
      </c>
      <c r="F399" s="40" t="s">
        <v>608</v>
      </c>
      <c r="G399" s="41">
        <v>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7372</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7897</v>
      </c>
      <c r="D403" s="37" t="s">
        <v>595</v>
      </c>
      <c r="E403" s="39" t="s">
        <v>7898</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6437</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7899</v>
      </c>
      <c r="D407" s="37" t="s">
        <v>595</v>
      </c>
      <c r="E407" s="39" t="s">
        <v>7900</v>
      </c>
      <c r="F407" s="40" t="s">
        <v>608</v>
      </c>
      <c r="G407" s="41">
        <v>1</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5255</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7901</v>
      </c>
      <c r="D411" s="37" t="s">
        <v>595</v>
      </c>
      <c r="E411" s="39" t="s">
        <v>7902</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6437</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7903</v>
      </c>
      <c r="D415" s="37" t="s">
        <v>595</v>
      </c>
      <c r="E415" s="39" t="s">
        <v>7904</v>
      </c>
      <c r="F415" s="40" t="s">
        <v>608</v>
      </c>
      <c r="G415" s="41">
        <v>4</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7457</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7905</v>
      </c>
      <c r="D419" s="37" t="s">
        <v>595</v>
      </c>
      <c r="E419" s="39" t="s">
        <v>7906</v>
      </c>
      <c r="F419" s="40" t="s">
        <v>608</v>
      </c>
      <c r="G419" s="41">
        <v>4</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7457</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7907</v>
      </c>
      <c r="D423" s="37" t="s">
        <v>595</v>
      </c>
      <c r="E423" s="39" t="s">
        <v>7908</v>
      </c>
      <c r="F423" s="40" t="s">
        <v>608</v>
      </c>
      <c r="G423" s="41">
        <v>25</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7909</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7910</v>
      </c>
      <c r="D427" s="37" t="s">
        <v>595</v>
      </c>
      <c r="E427" s="39" t="s">
        <v>7911</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6437</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7912</v>
      </c>
      <c r="D431" s="37" t="s">
        <v>595</v>
      </c>
      <c r="E431" s="39" t="s">
        <v>7913</v>
      </c>
      <c r="F431" s="40" t="s">
        <v>597</v>
      </c>
      <c r="G431" s="41">
        <v>46</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7890</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7914</v>
      </c>
      <c r="D435" s="37" t="s">
        <v>595</v>
      </c>
      <c r="E435" s="39" t="s">
        <v>7915</v>
      </c>
      <c r="F435" s="40" t="s">
        <v>608</v>
      </c>
      <c r="G435" s="41">
        <v>2</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6437</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4815</v>
      </c>
      <c r="D439" s="34"/>
      <c r="E439" s="31" t="s">
        <v>4816</v>
      </c>
      <c r="F439" s="34"/>
      <c r="G439" s="34"/>
      <c r="H439" s="34"/>
      <c r="I439" s="35">
        <f>SUMIFS(I440:I451,A440:A451,"P")</f>
        <v>0</v>
      </c>
      <c r="J439" s="36"/>
    </row>
    <row r="440">
      <c r="A440" s="37" t="s">
        <v>593</v>
      </c>
      <c r="B440" s="37">
        <v>106</v>
      </c>
      <c r="C440" s="38" t="s">
        <v>7916</v>
      </c>
      <c r="D440" s="37" t="s">
        <v>595</v>
      </c>
      <c r="E440" s="39" t="s">
        <v>7917</v>
      </c>
      <c r="F440" s="40" t="s">
        <v>650</v>
      </c>
      <c r="G440" s="41">
        <v>7.7000000000000002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7918</v>
      </c>
      <c r="F442" s="46"/>
      <c r="G442" s="46"/>
      <c r="H442" s="46"/>
      <c r="I442" s="46"/>
      <c r="J442" s="48"/>
    </row>
    <row r="443">
      <c r="A443" s="37" t="s">
        <v>601</v>
      </c>
      <c r="B443" s="45"/>
      <c r="C443" s="46"/>
      <c r="D443" s="46"/>
      <c r="E443" s="47" t="s">
        <v>595</v>
      </c>
      <c r="F443" s="46"/>
      <c r="G443" s="46"/>
      <c r="H443" s="46"/>
      <c r="I443" s="46"/>
      <c r="J443" s="48"/>
    </row>
    <row r="444">
      <c r="A444" s="37" t="s">
        <v>593</v>
      </c>
      <c r="B444" s="37">
        <v>107</v>
      </c>
      <c r="C444" s="38" t="s">
        <v>7919</v>
      </c>
      <c r="D444" s="37" t="s">
        <v>595</v>
      </c>
      <c r="E444" s="39" t="s">
        <v>7920</v>
      </c>
      <c r="F444" s="40" t="s">
        <v>608</v>
      </c>
      <c r="G444" s="41">
        <v>2</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7921</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7922</v>
      </c>
      <c r="D448" s="37" t="s">
        <v>595</v>
      </c>
      <c r="E448" s="39" t="s">
        <v>7923</v>
      </c>
      <c r="F448" s="40" t="s">
        <v>608</v>
      </c>
      <c r="G448" s="41">
        <v>2</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6437</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SUMIFS(I453:I460,A453:A460,"P")</f>
        <v>0</v>
      </c>
      <c r="J452" s="36"/>
    </row>
    <row r="453" ht="45">
      <c r="A453" s="37" t="s">
        <v>593</v>
      </c>
      <c r="B453" s="37">
        <v>109</v>
      </c>
      <c r="C453" s="38" t="s">
        <v>1124</v>
      </c>
      <c r="D453" s="37" t="s">
        <v>1125</v>
      </c>
      <c r="E453" s="39" t="s">
        <v>1126</v>
      </c>
      <c r="F453" s="40" t="s">
        <v>1127</v>
      </c>
      <c r="G453" s="41">
        <v>230.94</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40">
      <c r="A455" s="37" t="s">
        <v>599</v>
      </c>
      <c r="B455" s="45"/>
      <c r="C455" s="46"/>
      <c r="D455" s="46"/>
      <c r="E455" s="49" t="s">
        <v>7924</v>
      </c>
      <c r="F455" s="46"/>
      <c r="G455" s="46"/>
      <c r="H455" s="46"/>
      <c r="I455" s="46"/>
      <c r="J455" s="48"/>
    </row>
    <row r="456" ht="120">
      <c r="A456" s="37" t="s">
        <v>601</v>
      </c>
      <c r="B456" s="45"/>
      <c r="C456" s="46"/>
      <c r="D456" s="46"/>
      <c r="E456" s="39" t="s">
        <v>1819</v>
      </c>
      <c r="F456" s="46"/>
      <c r="G456" s="46"/>
      <c r="H456" s="46"/>
      <c r="I456" s="46"/>
      <c r="J456" s="48"/>
    </row>
    <row r="457" ht="60">
      <c r="A457" s="37" t="s">
        <v>593</v>
      </c>
      <c r="B457" s="37">
        <v>110</v>
      </c>
      <c r="C457" s="38" t="s">
        <v>7925</v>
      </c>
      <c r="D457" s="37" t="s">
        <v>7926</v>
      </c>
      <c r="E457" s="39" t="s">
        <v>7927</v>
      </c>
      <c r="F457" s="40" t="s">
        <v>1127</v>
      </c>
      <c r="G457" s="41">
        <v>0.35999999999999999</v>
      </c>
      <c r="H457" s="42">
        <v>0</v>
      </c>
      <c r="I457" s="43">
        <f>ROUND(G457*H457,P4)</f>
        <v>0</v>
      </c>
      <c r="J457" s="37"/>
      <c r="O457" s="44">
        <f>I457*0.21</f>
        <v>0</v>
      </c>
      <c r="P457">
        <v>3</v>
      </c>
    </row>
    <row r="458">
      <c r="A458" s="37" t="s">
        <v>598</v>
      </c>
      <c r="B458" s="45"/>
      <c r="C458" s="46"/>
      <c r="D458" s="46"/>
      <c r="E458" s="39" t="s">
        <v>1817</v>
      </c>
      <c r="F458" s="46"/>
      <c r="G458" s="46"/>
      <c r="H458" s="46"/>
      <c r="I458" s="46"/>
      <c r="J458" s="48"/>
    </row>
    <row r="459" ht="195">
      <c r="A459" s="37" t="s">
        <v>599</v>
      </c>
      <c r="B459" s="45"/>
      <c r="C459" s="46"/>
      <c r="D459" s="46"/>
      <c r="E459" s="49" t="s">
        <v>7928</v>
      </c>
      <c r="F459" s="46"/>
      <c r="G459" s="46"/>
      <c r="H459" s="46"/>
      <c r="I459" s="46"/>
      <c r="J459" s="48"/>
    </row>
    <row r="460" ht="120">
      <c r="A460" s="37" t="s">
        <v>601</v>
      </c>
      <c r="B460" s="45"/>
      <c r="C460" s="46"/>
      <c r="D460" s="46"/>
      <c r="E460" s="39" t="s">
        <v>1819</v>
      </c>
      <c r="F460" s="46"/>
      <c r="G460" s="46"/>
      <c r="H460" s="46"/>
      <c r="I460" s="46"/>
      <c r="J460" s="48"/>
    </row>
    <row r="461">
      <c r="A461" s="31" t="s">
        <v>591</v>
      </c>
      <c r="B461" s="32"/>
      <c r="C461" s="33" t="s">
        <v>1820</v>
      </c>
      <c r="D461" s="34"/>
      <c r="E461" s="31" t="s">
        <v>1821</v>
      </c>
      <c r="F461" s="34"/>
      <c r="G461" s="34"/>
      <c r="H461" s="34"/>
      <c r="I461" s="35">
        <f>SUMIFS(I462:I465,A462:A465,"P")</f>
        <v>0</v>
      </c>
      <c r="J461" s="36"/>
    </row>
    <row r="462">
      <c r="A462" s="37" t="s">
        <v>593</v>
      </c>
      <c r="B462" s="37">
        <v>111</v>
      </c>
      <c r="C462" s="38" t="s">
        <v>7929</v>
      </c>
      <c r="D462" s="37" t="s">
        <v>595</v>
      </c>
      <c r="E462" s="39" t="s">
        <v>7930</v>
      </c>
      <c r="F462" s="40" t="s">
        <v>1127</v>
      </c>
      <c r="G462" s="41">
        <v>333.84399999999999</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7931</v>
      </c>
      <c r="F464" s="46"/>
      <c r="G464" s="46"/>
      <c r="H464" s="46"/>
      <c r="I464" s="46"/>
      <c r="J464" s="48"/>
    </row>
    <row r="465">
      <c r="A465" s="37" t="s">
        <v>601</v>
      </c>
      <c r="B465" s="45"/>
      <c r="C465" s="46"/>
      <c r="D465" s="46"/>
      <c r="E465" s="47" t="s">
        <v>595</v>
      </c>
      <c r="F465" s="46"/>
      <c r="G465" s="46"/>
      <c r="H465" s="46"/>
      <c r="I465" s="46"/>
      <c r="J465" s="48"/>
    </row>
    <row r="466">
      <c r="A466" s="31" t="s">
        <v>591</v>
      </c>
      <c r="B466" s="32"/>
      <c r="C466" s="33" t="s">
        <v>2073</v>
      </c>
      <c r="D466" s="34"/>
      <c r="E466" s="31" t="s">
        <v>2074</v>
      </c>
      <c r="F466" s="34"/>
      <c r="G466" s="34"/>
      <c r="H466" s="34"/>
      <c r="I466" s="35">
        <f>SUMIFS(I467:I474,A467:A474,"P")</f>
        <v>0</v>
      </c>
      <c r="J466" s="36"/>
    </row>
    <row r="467">
      <c r="A467" s="37" t="s">
        <v>593</v>
      </c>
      <c r="B467" s="37">
        <v>112</v>
      </c>
      <c r="C467" s="38" t="s">
        <v>7659</v>
      </c>
      <c r="D467" s="37" t="s">
        <v>595</v>
      </c>
      <c r="E467" s="39" t="s">
        <v>7563</v>
      </c>
      <c r="F467" s="40" t="s">
        <v>2077</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5255</v>
      </c>
      <c r="F469" s="46"/>
      <c r="G469" s="46"/>
      <c r="H469" s="46"/>
      <c r="I469" s="46"/>
      <c r="J469" s="48"/>
    </row>
    <row r="470">
      <c r="A470" s="37" t="s">
        <v>601</v>
      </c>
      <c r="B470" s="45"/>
      <c r="C470" s="46"/>
      <c r="D470" s="46"/>
      <c r="E470" s="47" t="s">
        <v>595</v>
      </c>
      <c r="F470" s="46"/>
      <c r="G470" s="46"/>
      <c r="H470" s="46"/>
      <c r="I470" s="46"/>
      <c r="J470" s="48"/>
    </row>
    <row r="471">
      <c r="A471" s="37" t="s">
        <v>593</v>
      </c>
      <c r="B471" s="37">
        <v>113</v>
      </c>
      <c r="C471" s="38" t="s">
        <v>7661</v>
      </c>
      <c r="D471" s="37" t="s">
        <v>595</v>
      </c>
      <c r="E471" s="39" t="s">
        <v>7567</v>
      </c>
      <c r="F471" s="40" t="s">
        <v>2077</v>
      </c>
      <c r="G471" s="41">
        <v>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5255</v>
      </c>
      <c r="F473" s="46"/>
      <c r="G473" s="46"/>
      <c r="H473" s="46"/>
      <c r="I473" s="46"/>
      <c r="J473" s="48"/>
    </row>
    <row r="474">
      <c r="A474" s="37" t="s">
        <v>601</v>
      </c>
      <c r="B474" s="50"/>
      <c r="C474" s="51"/>
      <c r="D474" s="51"/>
      <c r="E474" s="53" t="s">
        <v>595</v>
      </c>
      <c r="F474" s="51"/>
      <c r="G474" s="51"/>
      <c r="H474" s="51"/>
      <c r="I474" s="51"/>
      <c r="J474" s="52"/>
    </row>
  </sheetData>
  <sheetProtection sheet="1" objects="1" scenarios="1" spinCount="100000" saltValue="gxySt9UMJakkQcWsVP5aBU2vRglJ3yKzDvYtN0PDlyOOQlaSFvb8opbBzfwBUUCotYuNp21622lrn8VZggz/bw==" hashValue="uiT3UxL86Ek7iEQVwWJMEsx5J5Zmf+lnjXj0H3k9IWt6vM1Rm0Xqm5xzDHtkvr8D6BHG+XMvov54anVfMyoXv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7932</v>
      </c>
      <c r="I3" s="25">
        <f>SUMIFS(I12:I81,A12:A81,"SD")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ht="30">
      <c r="A7" s="3" t="s">
        <v>578</v>
      </c>
      <c r="B7" s="20" t="s">
        <v>573</v>
      </c>
      <c r="C7" s="21" t="s">
        <v>7933</v>
      </c>
      <c r="D7" s="22"/>
      <c r="E7" s="23" t="s">
        <v>253</v>
      </c>
      <c r="F7" s="17"/>
      <c r="G7" s="17"/>
      <c r="H7" s="17"/>
      <c r="I7" s="17"/>
      <c r="J7" s="19"/>
    </row>
    <row r="8" ht="30">
      <c r="A8" s="3" t="s">
        <v>1569</v>
      </c>
      <c r="B8" s="20" t="s">
        <v>579</v>
      </c>
      <c r="C8" s="21" t="s">
        <v>7932</v>
      </c>
      <c r="D8" s="22"/>
      <c r="E8" s="23" t="s">
        <v>255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SUMIFS(I13:I40,A13:A40,"P")</f>
        <v>0</v>
      </c>
      <c r="J12" s="36"/>
    </row>
    <row r="13" ht="30">
      <c r="A13" s="37" t="s">
        <v>593</v>
      </c>
      <c r="B13" s="37">
        <v>1</v>
      </c>
      <c r="C13" s="38" t="s">
        <v>7934</v>
      </c>
      <c r="D13" s="37" t="s">
        <v>595</v>
      </c>
      <c r="E13" s="39" t="s">
        <v>7935</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7936</v>
      </c>
      <c r="F15" s="46"/>
      <c r="G15" s="46"/>
      <c r="H15" s="46"/>
      <c r="I15" s="46"/>
      <c r="J15" s="48"/>
    </row>
    <row r="16">
      <c r="A16" s="37" t="s">
        <v>601</v>
      </c>
      <c r="B16" s="45"/>
      <c r="C16" s="46"/>
      <c r="D16" s="46"/>
      <c r="E16" s="47" t="s">
        <v>595</v>
      </c>
      <c r="F16" s="46"/>
      <c r="G16" s="46"/>
      <c r="H16" s="46"/>
      <c r="I16" s="46"/>
      <c r="J16" s="48"/>
    </row>
    <row r="17" ht="30">
      <c r="A17" s="37" t="s">
        <v>593</v>
      </c>
      <c r="B17" s="37">
        <v>2</v>
      </c>
      <c r="C17" s="38" t="s">
        <v>7937</v>
      </c>
      <c r="D17" s="37" t="s">
        <v>595</v>
      </c>
      <c r="E17" s="39" t="s">
        <v>7938</v>
      </c>
      <c r="F17" s="40" t="s">
        <v>641</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7939</v>
      </c>
      <c r="F19" s="46"/>
      <c r="G19" s="46"/>
      <c r="H19" s="46"/>
      <c r="I19" s="46"/>
      <c r="J19" s="48"/>
    </row>
    <row r="20">
      <c r="A20" s="37" t="s">
        <v>601</v>
      </c>
      <c r="B20" s="45"/>
      <c r="C20" s="46"/>
      <c r="D20" s="46"/>
      <c r="E20" s="47" t="s">
        <v>595</v>
      </c>
      <c r="F20" s="46"/>
      <c r="G20" s="46"/>
      <c r="H20" s="46"/>
      <c r="I20" s="46"/>
      <c r="J20" s="48"/>
    </row>
    <row r="21" ht="30">
      <c r="A21" s="37" t="s">
        <v>593</v>
      </c>
      <c r="B21" s="37">
        <v>3</v>
      </c>
      <c r="C21" s="38" t="s">
        <v>7710</v>
      </c>
      <c r="D21" s="37" t="s">
        <v>595</v>
      </c>
      <c r="E21" s="39" t="s">
        <v>7711</v>
      </c>
      <c r="F21" s="40" t="s">
        <v>641</v>
      </c>
      <c r="G21" s="41">
        <v>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7940</v>
      </c>
      <c r="F23" s="46"/>
      <c r="G23" s="46"/>
      <c r="H23" s="46"/>
      <c r="I23" s="46"/>
      <c r="J23" s="48"/>
    </row>
    <row r="24">
      <c r="A24" s="37" t="s">
        <v>601</v>
      </c>
      <c r="B24" s="45"/>
      <c r="C24" s="46"/>
      <c r="D24" s="46"/>
      <c r="E24" s="47" t="s">
        <v>595</v>
      </c>
      <c r="F24" s="46"/>
      <c r="G24" s="46"/>
      <c r="H24" s="46"/>
      <c r="I24" s="46"/>
      <c r="J24" s="48"/>
    </row>
    <row r="25" ht="30">
      <c r="A25" s="37" t="s">
        <v>593</v>
      </c>
      <c r="B25" s="37">
        <v>4</v>
      </c>
      <c r="C25" s="38" t="s">
        <v>7713</v>
      </c>
      <c r="D25" s="37" t="s">
        <v>595</v>
      </c>
      <c r="E25" s="39" t="s">
        <v>7714</v>
      </c>
      <c r="F25" s="40" t="s">
        <v>641</v>
      </c>
      <c r="G25" s="41">
        <v>1.5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7939</v>
      </c>
      <c r="F27" s="46"/>
      <c r="G27" s="46"/>
      <c r="H27" s="46"/>
      <c r="I27" s="46"/>
      <c r="J27" s="48"/>
    </row>
    <row r="28">
      <c r="A28" s="37" t="s">
        <v>601</v>
      </c>
      <c r="B28" s="45"/>
      <c r="C28" s="46"/>
      <c r="D28" s="46"/>
      <c r="E28" s="47" t="s">
        <v>595</v>
      </c>
      <c r="F28" s="46"/>
      <c r="G28" s="46"/>
      <c r="H28" s="46"/>
      <c r="I28" s="46"/>
      <c r="J28" s="48"/>
    </row>
    <row r="29">
      <c r="A29" s="37" t="s">
        <v>593</v>
      </c>
      <c r="B29" s="37">
        <v>5</v>
      </c>
      <c r="C29" s="38" t="s">
        <v>7941</v>
      </c>
      <c r="D29" s="37" t="s">
        <v>595</v>
      </c>
      <c r="E29" s="39" t="s">
        <v>7942</v>
      </c>
      <c r="F29" s="40" t="s">
        <v>641</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7939</v>
      </c>
      <c r="F31" s="46"/>
      <c r="G31" s="46"/>
      <c r="H31" s="46"/>
      <c r="I31" s="46"/>
      <c r="J31" s="48"/>
    </row>
    <row r="32">
      <c r="A32" s="37" t="s">
        <v>601</v>
      </c>
      <c r="B32" s="45"/>
      <c r="C32" s="46"/>
      <c r="D32" s="46"/>
      <c r="E32" s="47" t="s">
        <v>595</v>
      </c>
      <c r="F32" s="46"/>
      <c r="G32" s="46"/>
      <c r="H32" s="46"/>
      <c r="I32" s="46"/>
      <c r="J32" s="48"/>
    </row>
    <row r="33">
      <c r="A33" s="37" t="s">
        <v>593</v>
      </c>
      <c r="B33" s="37">
        <v>6</v>
      </c>
      <c r="C33" s="38" t="s">
        <v>7715</v>
      </c>
      <c r="D33" s="37" t="s">
        <v>595</v>
      </c>
      <c r="E33" s="39" t="s">
        <v>7716</v>
      </c>
      <c r="F33" s="40" t="s">
        <v>641</v>
      </c>
      <c r="G33" s="41">
        <v>1.5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7939</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3</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7943</v>
      </c>
      <c r="F39" s="46"/>
      <c r="G39" s="46"/>
      <c r="H39" s="46"/>
      <c r="I39" s="46"/>
      <c r="J39" s="48"/>
    </row>
    <row r="40">
      <c r="A40" s="37" t="s">
        <v>601</v>
      </c>
      <c r="B40" s="45"/>
      <c r="C40" s="46"/>
      <c r="D40" s="46"/>
      <c r="E40" s="47" t="s">
        <v>595</v>
      </c>
      <c r="F40" s="46"/>
      <c r="G40" s="46"/>
      <c r="H40" s="46"/>
      <c r="I40" s="46"/>
      <c r="J40" s="48"/>
    </row>
    <row r="41">
      <c r="A41" s="31" t="s">
        <v>591</v>
      </c>
      <c r="B41" s="32"/>
      <c r="C41" s="33" t="s">
        <v>4578</v>
      </c>
      <c r="D41" s="34"/>
      <c r="E41" s="31" t="s">
        <v>4579</v>
      </c>
      <c r="F41" s="34"/>
      <c r="G41" s="34"/>
      <c r="H41" s="34"/>
      <c r="I41" s="35">
        <f>SUMIFS(I42:I57,A42:A57,"P")</f>
        <v>0</v>
      </c>
      <c r="J41" s="36"/>
    </row>
    <row r="42" ht="30">
      <c r="A42" s="37" t="s">
        <v>593</v>
      </c>
      <c r="B42" s="37">
        <v>8</v>
      </c>
      <c r="C42" s="38" t="s">
        <v>7944</v>
      </c>
      <c r="D42" s="37" t="s">
        <v>595</v>
      </c>
      <c r="E42" s="39" t="s">
        <v>7945</v>
      </c>
      <c r="F42" s="40" t="s">
        <v>641</v>
      </c>
      <c r="G42" s="41">
        <v>1.0800000000000001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7946</v>
      </c>
      <c r="F44" s="46"/>
      <c r="G44" s="46"/>
      <c r="H44" s="46"/>
      <c r="I44" s="46"/>
      <c r="J44" s="48"/>
    </row>
    <row r="45">
      <c r="A45" s="37" t="s">
        <v>601</v>
      </c>
      <c r="B45" s="45"/>
      <c r="C45" s="46"/>
      <c r="D45" s="46"/>
      <c r="E45" s="47" t="s">
        <v>595</v>
      </c>
      <c r="F45" s="46"/>
      <c r="G45" s="46"/>
      <c r="H45" s="46"/>
      <c r="I45" s="46"/>
      <c r="J45" s="48"/>
    </row>
    <row r="46">
      <c r="A46" s="37" t="s">
        <v>593</v>
      </c>
      <c r="B46" s="37">
        <v>9</v>
      </c>
      <c r="C46" s="38" t="s">
        <v>7947</v>
      </c>
      <c r="D46" s="37" t="s">
        <v>595</v>
      </c>
      <c r="E46" s="39" t="s">
        <v>7948</v>
      </c>
      <c r="F46" s="40" t="s">
        <v>608</v>
      </c>
      <c r="G46" s="41">
        <v>3</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7327</v>
      </c>
      <c r="F48" s="46"/>
      <c r="G48" s="46"/>
      <c r="H48" s="46"/>
      <c r="I48" s="46"/>
      <c r="J48" s="48"/>
    </row>
    <row r="49">
      <c r="A49" s="37" t="s">
        <v>601</v>
      </c>
      <c r="B49" s="45"/>
      <c r="C49" s="46"/>
      <c r="D49" s="46"/>
      <c r="E49" s="47" t="s">
        <v>595</v>
      </c>
      <c r="F49" s="46"/>
      <c r="G49" s="46"/>
      <c r="H49" s="46"/>
      <c r="I49" s="46"/>
      <c r="J49" s="48"/>
    </row>
    <row r="50" ht="30">
      <c r="A50" s="37" t="s">
        <v>593</v>
      </c>
      <c r="B50" s="37">
        <v>10</v>
      </c>
      <c r="C50" s="38" t="s">
        <v>7949</v>
      </c>
      <c r="D50" s="37" t="s">
        <v>595</v>
      </c>
      <c r="E50" s="39" t="s">
        <v>7950</v>
      </c>
      <c r="F50" s="40" t="s">
        <v>641</v>
      </c>
      <c r="G50" s="41">
        <v>0.10000000000000001</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7951</v>
      </c>
      <c r="F52" s="46"/>
      <c r="G52" s="46"/>
      <c r="H52" s="46"/>
      <c r="I52" s="46"/>
      <c r="J52" s="48"/>
    </row>
    <row r="53">
      <c r="A53" s="37" t="s">
        <v>601</v>
      </c>
      <c r="B53" s="45"/>
      <c r="C53" s="46"/>
      <c r="D53" s="46"/>
      <c r="E53" s="47" t="s">
        <v>595</v>
      </c>
      <c r="F53" s="46"/>
      <c r="G53" s="46"/>
      <c r="H53" s="46"/>
      <c r="I53" s="46"/>
      <c r="J53" s="48"/>
    </row>
    <row r="54">
      <c r="A54" s="37" t="s">
        <v>593</v>
      </c>
      <c r="B54" s="37">
        <v>11</v>
      </c>
      <c r="C54" s="38" t="s">
        <v>7952</v>
      </c>
      <c r="D54" s="37" t="s">
        <v>595</v>
      </c>
      <c r="E54" s="39" t="s">
        <v>7953</v>
      </c>
      <c r="F54" s="40" t="s">
        <v>608</v>
      </c>
      <c r="G54" s="41">
        <v>2</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7954</v>
      </c>
      <c r="F56" s="46"/>
      <c r="G56" s="46"/>
      <c r="H56" s="46"/>
      <c r="I56" s="46"/>
      <c r="J56" s="48"/>
    </row>
    <row r="57">
      <c r="A57" s="37" t="s">
        <v>601</v>
      </c>
      <c r="B57" s="45"/>
      <c r="C57" s="46"/>
      <c r="D57" s="46"/>
      <c r="E57" s="47" t="s">
        <v>595</v>
      </c>
      <c r="F57" s="46"/>
      <c r="G57" s="46"/>
      <c r="H57" s="46"/>
      <c r="I57" s="46"/>
      <c r="J57" s="48"/>
    </row>
    <row r="58">
      <c r="A58" s="31" t="s">
        <v>591</v>
      </c>
      <c r="B58" s="32"/>
      <c r="C58" s="33" t="s">
        <v>1812</v>
      </c>
      <c r="D58" s="34"/>
      <c r="E58" s="31" t="s">
        <v>1813</v>
      </c>
      <c r="F58" s="34"/>
      <c r="G58" s="34"/>
      <c r="H58" s="34"/>
      <c r="I58" s="35">
        <f>SUMIFS(I59:I62,A59:A62,"P")</f>
        <v>0</v>
      </c>
      <c r="J58" s="36"/>
    </row>
    <row r="59" ht="60">
      <c r="A59" s="37" t="s">
        <v>593</v>
      </c>
      <c r="B59" s="37">
        <v>12</v>
      </c>
      <c r="C59" s="38" t="s">
        <v>2447</v>
      </c>
      <c r="D59" s="37" t="s">
        <v>2448</v>
      </c>
      <c r="E59" s="39" t="s">
        <v>2449</v>
      </c>
      <c r="F59" s="40" t="s">
        <v>1127</v>
      </c>
      <c r="G59" s="41">
        <v>3.5739999999999998</v>
      </c>
      <c r="H59" s="42">
        <v>0</v>
      </c>
      <c r="I59" s="43">
        <f>ROUND(G59*H59,P4)</f>
        <v>0</v>
      </c>
      <c r="J59" s="37"/>
      <c r="O59" s="44">
        <f>I59*0.21</f>
        <v>0</v>
      </c>
      <c r="P59">
        <v>3</v>
      </c>
    </row>
    <row r="60">
      <c r="A60" s="37" t="s">
        <v>598</v>
      </c>
      <c r="B60" s="45"/>
      <c r="C60" s="46"/>
      <c r="D60" s="46"/>
      <c r="E60" s="39" t="s">
        <v>1817</v>
      </c>
      <c r="F60" s="46"/>
      <c r="G60" s="46"/>
      <c r="H60" s="46"/>
      <c r="I60" s="46"/>
      <c r="J60" s="48"/>
    </row>
    <row r="61" ht="195">
      <c r="A61" s="37" t="s">
        <v>599</v>
      </c>
      <c r="B61" s="45"/>
      <c r="C61" s="46"/>
      <c r="D61" s="46"/>
      <c r="E61" s="49" t="s">
        <v>7955</v>
      </c>
      <c r="F61" s="46"/>
      <c r="G61" s="46"/>
      <c r="H61" s="46"/>
      <c r="I61" s="46"/>
      <c r="J61" s="48"/>
    </row>
    <row r="62" ht="120">
      <c r="A62" s="37" t="s">
        <v>601</v>
      </c>
      <c r="B62" s="45"/>
      <c r="C62" s="46"/>
      <c r="D62" s="46"/>
      <c r="E62" s="39" t="s">
        <v>1819</v>
      </c>
      <c r="F62" s="46"/>
      <c r="G62" s="46"/>
      <c r="H62" s="46"/>
      <c r="I62" s="46"/>
      <c r="J62" s="48"/>
    </row>
    <row r="63">
      <c r="A63" s="31" t="s">
        <v>591</v>
      </c>
      <c r="B63" s="32"/>
      <c r="C63" s="33" t="s">
        <v>1820</v>
      </c>
      <c r="D63" s="34"/>
      <c r="E63" s="31" t="s">
        <v>1821</v>
      </c>
      <c r="F63" s="34"/>
      <c r="G63" s="34"/>
      <c r="H63" s="34"/>
      <c r="I63" s="35">
        <f>SUMIFS(I64:I67,A64:A67,"P")</f>
        <v>0</v>
      </c>
      <c r="J63" s="36"/>
    </row>
    <row r="64">
      <c r="A64" s="37" t="s">
        <v>593</v>
      </c>
      <c r="B64" s="37">
        <v>13</v>
      </c>
      <c r="C64" s="38" t="s">
        <v>7956</v>
      </c>
      <c r="D64" s="37" t="s">
        <v>595</v>
      </c>
      <c r="E64" s="39" t="s">
        <v>7957</v>
      </c>
      <c r="F64" s="40" t="s">
        <v>1127</v>
      </c>
      <c r="G64" s="41">
        <v>1.7210000000000001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7958</v>
      </c>
      <c r="F66" s="46"/>
      <c r="G66" s="46"/>
      <c r="H66" s="46"/>
      <c r="I66" s="46"/>
      <c r="J66" s="48"/>
    </row>
    <row r="67">
      <c r="A67" s="37" t="s">
        <v>601</v>
      </c>
      <c r="B67" s="45"/>
      <c r="C67" s="46"/>
      <c r="D67" s="46"/>
      <c r="E67" s="47" t="s">
        <v>595</v>
      </c>
      <c r="F67" s="46"/>
      <c r="G67" s="46"/>
      <c r="H67" s="46"/>
      <c r="I67" s="46"/>
      <c r="J67" s="48"/>
    </row>
    <row r="68">
      <c r="A68" s="31" t="s">
        <v>591</v>
      </c>
      <c r="B68" s="32"/>
      <c r="C68" s="33" t="s">
        <v>2073</v>
      </c>
      <c r="D68" s="34"/>
      <c r="E68" s="31" t="s">
        <v>2074</v>
      </c>
      <c r="F68" s="34"/>
      <c r="G68" s="34"/>
      <c r="H68" s="34"/>
      <c r="I68" s="35">
        <f>SUMIFS(I69:I76,A69:A76,"P")</f>
        <v>0</v>
      </c>
      <c r="J68" s="36"/>
    </row>
    <row r="69">
      <c r="A69" s="37" t="s">
        <v>593</v>
      </c>
      <c r="B69" s="37">
        <v>14</v>
      </c>
      <c r="C69" s="38" t="s">
        <v>7659</v>
      </c>
      <c r="D69" s="37" t="s">
        <v>595</v>
      </c>
      <c r="E69" s="39" t="s">
        <v>7563</v>
      </c>
      <c r="F69" s="40" t="s">
        <v>2077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5255</v>
      </c>
      <c r="F71" s="46"/>
      <c r="G71" s="46"/>
      <c r="H71" s="46"/>
      <c r="I71" s="46"/>
      <c r="J71" s="48"/>
    </row>
    <row r="72">
      <c r="A72" s="37" t="s">
        <v>601</v>
      </c>
      <c r="B72" s="45"/>
      <c r="C72" s="46"/>
      <c r="D72" s="46"/>
      <c r="E72" s="47" t="s">
        <v>595</v>
      </c>
      <c r="F72" s="46"/>
      <c r="G72" s="46"/>
      <c r="H72" s="46"/>
      <c r="I72" s="46"/>
      <c r="J72" s="48"/>
    </row>
    <row r="73">
      <c r="A73" s="37" t="s">
        <v>593</v>
      </c>
      <c r="B73" s="37">
        <v>15</v>
      </c>
      <c r="C73" s="38" t="s">
        <v>7661</v>
      </c>
      <c r="D73" s="37" t="s">
        <v>595</v>
      </c>
      <c r="E73" s="39" t="s">
        <v>7567</v>
      </c>
      <c r="F73" s="40" t="s">
        <v>2077</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5255</v>
      </c>
      <c r="F75" s="46"/>
      <c r="G75" s="46"/>
      <c r="H75" s="46"/>
      <c r="I75" s="46"/>
      <c r="J75" s="48"/>
    </row>
    <row r="76">
      <c r="A76" s="37" t="s">
        <v>601</v>
      </c>
      <c r="B76" s="45"/>
      <c r="C76" s="46"/>
      <c r="D76" s="46"/>
      <c r="E76" s="47" t="s">
        <v>595</v>
      </c>
      <c r="F76" s="46"/>
      <c r="G76" s="46"/>
      <c r="H76" s="46"/>
      <c r="I76" s="46"/>
      <c r="J76" s="48"/>
    </row>
    <row r="77">
      <c r="A77" s="31" t="s">
        <v>591</v>
      </c>
      <c r="B77" s="32"/>
      <c r="C77" s="33" t="s">
        <v>7959</v>
      </c>
      <c r="D77" s="34"/>
      <c r="E77" s="31" t="s">
        <v>7960</v>
      </c>
      <c r="F77" s="34"/>
      <c r="G77" s="34"/>
      <c r="H77" s="34"/>
      <c r="I77" s="35">
        <f>SUMIFS(I78:I81,A78:A81,"P")</f>
        <v>0</v>
      </c>
      <c r="J77" s="36"/>
    </row>
    <row r="78">
      <c r="A78" s="37" t="s">
        <v>593</v>
      </c>
      <c r="B78" s="37">
        <v>16</v>
      </c>
      <c r="C78" s="38" t="s">
        <v>7961</v>
      </c>
      <c r="D78" s="37" t="s">
        <v>595</v>
      </c>
      <c r="E78" s="39" t="s">
        <v>7962</v>
      </c>
      <c r="F78" s="40" t="s">
        <v>2077</v>
      </c>
      <c r="G78" s="41">
        <v>1</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5255</v>
      </c>
      <c r="F80" s="46"/>
      <c r="G80" s="46"/>
      <c r="H80" s="46"/>
      <c r="I80" s="46"/>
      <c r="J80" s="48"/>
    </row>
    <row r="81">
      <c r="A81" s="37" t="s">
        <v>601</v>
      </c>
      <c r="B81" s="50"/>
      <c r="C81" s="51"/>
      <c r="D81" s="51"/>
      <c r="E81" s="53" t="s">
        <v>595</v>
      </c>
      <c r="F81" s="51"/>
      <c r="G81" s="51"/>
      <c r="H81" s="51"/>
      <c r="I81" s="51"/>
      <c r="J81" s="52"/>
    </row>
  </sheetData>
  <sheetProtection sheet="1" objects="1" scenarios="1" spinCount="100000" saltValue="Jjyi970orIIgKI53RiyYxzgijQfrSVna+EbiwXhfxqUfroe7j1e3RqIVaExKHuucP/qnE3JlCc0n8BOzzTsL0g==" hashValue="8WAseHslmfLliFD6mtCTrpWN+1R/k2OMKPdidUg6m++ysOJICZm/rOrhgPJp06in+p0OrwWM+643uW7NYXZVi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7963</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ht="30">
      <c r="A7" s="3" t="s">
        <v>578</v>
      </c>
      <c r="B7" s="20" t="s">
        <v>573</v>
      </c>
      <c r="C7" s="21" t="s">
        <v>7933</v>
      </c>
      <c r="D7" s="22"/>
      <c r="E7" s="23" t="s">
        <v>253</v>
      </c>
      <c r="F7" s="17"/>
      <c r="G7" s="17"/>
      <c r="H7" s="17"/>
      <c r="I7" s="17"/>
      <c r="J7" s="19"/>
    </row>
    <row r="8">
      <c r="A8" s="3" t="s">
        <v>1569</v>
      </c>
      <c r="B8" s="20" t="s">
        <v>579</v>
      </c>
      <c r="C8" s="21" t="s">
        <v>7963</v>
      </c>
      <c r="D8" s="22"/>
      <c r="E8" s="23" t="s">
        <v>257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SUMIFS(I13:I80,A13:A80,"P")</f>
        <v>0</v>
      </c>
      <c r="J12" s="36"/>
    </row>
    <row r="13">
      <c r="A13" s="37" t="s">
        <v>593</v>
      </c>
      <c r="B13" s="37">
        <v>1</v>
      </c>
      <c r="C13" s="38" t="s">
        <v>7964</v>
      </c>
      <c r="D13" s="37" t="s">
        <v>595</v>
      </c>
      <c r="E13" s="39" t="s">
        <v>7965</v>
      </c>
      <c r="F13" s="40" t="s">
        <v>1719</v>
      </c>
      <c r="G13" s="41">
        <v>1.04</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7407</v>
      </c>
      <c r="F15" s="46"/>
      <c r="G15" s="46"/>
      <c r="H15" s="46"/>
      <c r="I15" s="46"/>
      <c r="J15" s="48"/>
    </row>
    <row r="16">
      <c r="A16" s="37" t="s">
        <v>601</v>
      </c>
      <c r="B16" s="45"/>
      <c r="C16" s="46"/>
      <c r="D16" s="46"/>
      <c r="E16" s="47" t="s">
        <v>595</v>
      </c>
      <c r="F16" s="46"/>
      <c r="G16" s="46"/>
      <c r="H16" s="46"/>
      <c r="I16" s="46"/>
      <c r="J16" s="48"/>
    </row>
    <row r="17" ht="30">
      <c r="A17" s="37" t="s">
        <v>593</v>
      </c>
      <c r="B17" s="37">
        <v>2</v>
      </c>
      <c r="C17" s="38" t="s">
        <v>7674</v>
      </c>
      <c r="D17" s="37" t="s">
        <v>595</v>
      </c>
      <c r="E17" s="39" t="s">
        <v>7675</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7966</v>
      </c>
      <c r="F19" s="46"/>
      <c r="G19" s="46"/>
      <c r="H19" s="46"/>
      <c r="I19" s="46"/>
      <c r="J19" s="48"/>
    </row>
    <row r="20">
      <c r="A20" s="37" t="s">
        <v>601</v>
      </c>
      <c r="B20" s="45"/>
      <c r="C20" s="46"/>
      <c r="D20" s="46"/>
      <c r="E20" s="47" t="s">
        <v>595</v>
      </c>
      <c r="F20" s="46"/>
      <c r="G20" s="46"/>
      <c r="H20" s="46"/>
      <c r="I20" s="46"/>
      <c r="J20" s="48"/>
    </row>
    <row r="21" ht="30">
      <c r="A21" s="37" t="s">
        <v>593</v>
      </c>
      <c r="B21" s="37">
        <v>3</v>
      </c>
      <c r="C21" s="38" t="s">
        <v>7677</v>
      </c>
      <c r="D21" s="37" t="s">
        <v>595</v>
      </c>
      <c r="E21" s="39" t="s">
        <v>7678</v>
      </c>
      <c r="F21" s="40" t="s">
        <v>597</v>
      </c>
      <c r="G21" s="41">
        <v>30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7966</v>
      </c>
      <c r="F23" s="46"/>
      <c r="G23" s="46"/>
      <c r="H23" s="46"/>
      <c r="I23" s="46"/>
      <c r="J23" s="48"/>
    </row>
    <row r="24">
      <c r="A24" s="37" t="s">
        <v>601</v>
      </c>
      <c r="B24" s="45"/>
      <c r="C24" s="46"/>
      <c r="D24" s="46"/>
      <c r="E24" s="47" t="s">
        <v>595</v>
      </c>
      <c r="F24" s="46"/>
      <c r="G24" s="46"/>
      <c r="H24" s="46"/>
      <c r="I24" s="46"/>
      <c r="J24" s="48"/>
    </row>
    <row r="25" ht="30">
      <c r="A25" s="37" t="s">
        <v>593</v>
      </c>
      <c r="B25" s="37">
        <v>4</v>
      </c>
      <c r="C25" s="38" t="s">
        <v>7967</v>
      </c>
      <c r="D25" s="37" t="s">
        <v>595</v>
      </c>
      <c r="E25" s="39" t="s">
        <v>7968</v>
      </c>
      <c r="F25" s="40" t="s">
        <v>641</v>
      </c>
      <c r="G25" s="41">
        <v>13.074999999999999</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7969</v>
      </c>
      <c r="F27" s="46"/>
      <c r="G27" s="46"/>
      <c r="H27" s="46"/>
      <c r="I27" s="46"/>
      <c r="J27" s="48"/>
    </row>
    <row r="28">
      <c r="A28" s="37" t="s">
        <v>601</v>
      </c>
      <c r="B28" s="45"/>
      <c r="C28" s="46"/>
      <c r="D28" s="46"/>
      <c r="E28" s="47" t="s">
        <v>595</v>
      </c>
      <c r="F28" s="46"/>
      <c r="G28" s="46"/>
      <c r="H28" s="46"/>
      <c r="I28" s="46"/>
      <c r="J28" s="48"/>
    </row>
    <row r="29" ht="30">
      <c r="A29" s="37" t="s">
        <v>593</v>
      </c>
      <c r="B29" s="37">
        <v>5</v>
      </c>
      <c r="C29" s="38" t="s">
        <v>7970</v>
      </c>
      <c r="D29" s="37" t="s">
        <v>595</v>
      </c>
      <c r="E29" s="39" t="s">
        <v>7971</v>
      </c>
      <c r="F29" s="40" t="s">
        <v>641</v>
      </c>
      <c r="G29" s="41">
        <v>13.074999999999999</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7972</v>
      </c>
      <c r="F31" s="46"/>
      <c r="G31" s="46"/>
      <c r="H31" s="46"/>
      <c r="I31" s="46"/>
      <c r="J31" s="48"/>
    </row>
    <row r="32">
      <c r="A32" s="37" t="s">
        <v>601</v>
      </c>
      <c r="B32" s="45"/>
      <c r="C32" s="46"/>
      <c r="D32" s="46"/>
      <c r="E32" s="47" t="s">
        <v>595</v>
      </c>
      <c r="F32" s="46"/>
      <c r="G32" s="46"/>
      <c r="H32" s="46"/>
      <c r="I32" s="46"/>
      <c r="J32" s="48"/>
    </row>
    <row r="33" ht="30">
      <c r="A33" s="37" t="s">
        <v>593</v>
      </c>
      <c r="B33" s="37">
        <v>6</v>
      </c>
      <c r="C33" s="38" t="s">
        <v>7973</v>
      </c>
      <c r="D33" s="37" t="s">
        <v>595</v>
      </c>
      <c r="E33" s="39" t="s">
        <v>7974</v>
      </c>
      <c r="F33" s="40" t="s">
        <v>641</v>
      </c>
      <c r="G33" s="41">
        <v>4.0030000000000001</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7975</v>
      </c>
      <c r="F35" s="46"/>
      <c r="G35" s="46"/>
      <c r="H35" s="46"/>
      <c r="I35" s="46"/>
      <c r="J35" s="48"/>
    </row>
    <row r="36">
      <c r="A36" s="37" t="s">
        <v>601</v>
      </c>
      <c r="B36" s="45"/>
      <c r="C36" s="46"/>
      <c r="D36" s="46"/>
      <c r="E36" s="47" t="s">
        <v>595</v>
      </c>
      <c r="F36" s="46"/>
      <c r="G36" s="46"/>
      <c r="H36" s="46"/>
      <c r="I36" s="46"/>
      <c r="J36" s="48"/>
    </row>
    <row r="37" ht="30">
      <c r="A37" s="37" t="s">
        <v>593</v>
      </c>
      <c r="B37" s="37">
        <v>7</v>
      </c>
      <c r="C37" s="38" t="s">
        <v>7976</v>
      </c>
      <c r="D37" s="37" t="s">
        <v>595</v>
      </c>
      <c r="E37" s="39" t="s">
        <v>7977</v>
      </c>
      <c r="F37" s="40" t="s">
        <v>641</v>
      </c>
      <c r="G37" s="41">
        <v>4.0030000000000001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7978</v>
      </c>
      <c r="F39" s="46"/>
      <c r="G39" s="46"/>
      <c r="H39" s="46"/>
      <c r="I39" s="46"/>
      <c r="J39" s="48"/>
    </row>
    <row r="40">
      <c r="A40" s="37" t="s">
        <v>601</v>
      </c>
      <c r="B40" s="45"/>
      <c r="C40" s="46"/>
      <c r="D40" s="46"/>
      <c r="E40" s="47" t="s">
        <v>595</v>
      </c>
      <c r="F40" s="46"/>
      <c r="G40" s="46"/>
      <c r="H40" s="46"/>
      <c r="I40" s="46"/>
      <c r="J40" s="48"/>
    </row>
    <row r="41" ht="30">
      <c r="A41" s="37" t="s">
        <v>593</v>
      </c>
      <c r="B41" s="37">
        <v>8</v>
      </c>
      <c r="C41" s="38" t="s">
        <v>7710</v>
      </c>
      <c r="D41" s="37" t="s">
        <v>595</v>
      </c>
      <c r="E41" s="39" t="s">
        <v>7711</v>
      </c>
      <c r="F41" s="40" t="s">
        <v>641</v>
      </c>
      <c r="G41" s="41">
        <v>5.6920000000000002</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7979</v>
      </c>
      <c r="F43" s="46"/>
      <c r="G43" s="46"/>
      <c r="H43" s="46"/>
      <c r="I43" s="46"/>
      <c r="J43" s="48"/>
    </row>
    <row r="44">
      <c r="A44" s="37" t="s">
        <v>601</v>
      </c>
      <c r="B44" s="45"/>
      <c r="C44" s="46"/>
      <c r="D44" s="46"/>
      <c r="E44" s="47" t="s">
        <v>595</v>
      </c>
      <c r="F44" s="46"/>
      <c r="G44" s="46"/>
      <c r="H44" s="46"/>
      <c r="I44" s="46"/>
      <c r="J44" s="48"/>
    </row>
    <row r="45" ht="30">
      <c r="A45" s="37" t="s">
        <v>593</v>
      </c>
      <c r="B45" s="37">
        <v>9</v>
      </c>
      <c r="C45" s="38" t="s">
        <v>7713</v>
      </c>
      <c r="D45" s="37" t="s">
        <v>595</v>
      </c>
      <c r="E45" s="39" t="s">
        <v>7714</v>
      </c>
      <c r="F45" s="40" t="s">
        <v>641</v>
      </c>
      <c r="G45" s="41">
        <v>5.6920000000000002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7979</v>
      </c>
      <c r="F47" s="46"/>
      <c r="G47" s="46"/>
      <c r="H47" s="46"/>
      <c r="I47" s="46"/>
      <c r="J47" s="48"/>
    </row>
    <row r="48">
      <c r="A48" s="37" t="s">
        <v>601</v>
      </c>
      <c r="B48" s="45"/>
      <c r="C48" s="46"/>
      <c r="D48" s="46"/>
      <c r="E48" s="47" t="s">
        <v>595</v>
      </c>
      <c r="F48" s="46"/>
      <c r="G48" s="46"/>
      <c r="H48" s="46"/>
      <c r="I48" s="46"/>
      <c r="J48" s="48"/>
    </row>
    <row r="49">
      <c r="A49" s="37" t="s">
        <v>593</v>
      </c>
      <c r="B49" s="37">
        <v>10</v>
      </c>
      <c r="C49" s="38" t="s">
        <v>7941</v>
      </c>
      <c r="D49" s="37" t="s">
        <v>595</v>
      </c>
      <c r="E49" s="39" t="s">
        <v>7942</v>
      </c>
      <c r="F49" s="40" t="s">
        <v>641</v>
      </c>
      <c r="G49" s="41">
        <v>2.8460000000000001</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7980</v>
      </c>
      <c r="F51" s="46"/>
      <c r="G51" s="46"/>
      <c r="H51" s="46"/>
      <c r="I51" s="46"/>
      <c r="J51" s="48"/>
    </row>
    <row r="52">
      <c r="A52" s="37" t="s">
        <v>601</v>
      </c>
      <c r="B52" s="45"/>
      <c r="C52" s="46"/>
      <c r="D52" s="46"/>
      <c r="E52" s="47" t="s">
        <v>595</v>
      </c>
      <c r="F52" s="46"/>
      <c r="G52" s="46"/>
      <c r="H52" s="46"/>
      <c r="I52" s="46"/>
      <c r="J52" s="48"/>
    </row>
    <row r="53">
      <c r="A53" s="37" t="s">
        <v>593</v>
      </c>
      <c r="B53" s="37">
        <v>11</v>
      </c>
      <c r="C53" s="38" t="s">
        <v>7715</v>
      </c>
      <c r="D53" s="37" t="s">
        <v>595</v>
      </c>
      <c r="E53" s="39" t="s">
        <v>7716</v>
      </c>
      <c r="F53" s="40" t="s">
        <v>641</v>
      </c>
      <c r="G53" s="41">
        <v>2.8460000000000001</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7981</v>
      </c>
      <c r="F55" s="46"/>
      <c r="G55" s="46"/>
      <c r="H55" s="46"/>
      <c r="I55" s="46"/>
      <c r="J55" s="48"/>
    </row>
    <row r="56">
      <c r="A56" s="37" t="s">
        <v>601</v>
      </c>
      <c r="B56" s="45"/>
      <c r="C56" s="46"/>
      <c r="D56" s="46"/>
      <c r="E56" s="47" t="s">
        <v>595</v>
      </c>
      <c r="F56" s="46"/>
      <c r="G56" s="46"/>
      <c r="H56" s="46"/>
      <c r="I56" s="46"/>
      <c r="J56" s="48"/>
    </row>
    <row r="57">
      <c r="A57" s="37" t="s">
        <v>593</v>
      </c>
      <c r="B57" s="37">
        <v>12</v>
      </c>
      <c r="C57" s="38" t="s">
        <v>1600</v>
      </c>
      <c r="D57" s="37" t="s">
        <v>595</v>
      </c>
      <c r="E57" s="39" t="s">
        <v>1601</v>
      </c>
      <c r="F57" s="40" t="s">
        <v>641</v>
      </c>
      <c r="G57" s="41">
        <v>5.6920000000000002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7982</v>
      </c>
      <c r="F59" s="46"/>
      <c r="G59" s="46"/>
      <c r="H59" s="46"/>
      <c r="I59" s="46"/>
      <c r="J59" s="48"/>
    </row>
    <row r="60">
      <c r="A60" s="37" t="s">
        <v>601</v>
      </c>
      <c r="B60" s="45"/>
      <c r="C60" s="46"/>
      <c r="D60" s="46"/>
      <c r="E60" s="47" t="s">
        <v>595</v>
      </c>
      <c r="F60" s="46"/>
      <c r="G60" s="46"/>
      <c r="H60" s="46"/>
      <c r="I60" s="46"/>
      <c r="J60" s="48"/>
    </row>
    <row r="61">
      <c r="A61" s="37" t="s">
        <v>593</v>
      </c>
      <c r="B61" s="37">
        <v>13</v>
      </c>
      <c r="C61" s="38" t="s">
        <v>7258</v>
      </c>
      <c r="D61" s="37" t="s">
        <v>595</v>
      </c>
      <c r="E61" s="39" t="s">
        <v>7259</v>
      </c>
      <c r="F61" s="40" t="s">
        <v>641</v>
      </c>
      <c r="G61" s="41">
        <v>21.449999999999999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7983</v>
      </c>
      <c r="F63" s="46"/>
      <c r="G63" s="46"/>
      <c r="H63" s="46"/>
      <c r="I63" s="46"/>
      <c r="J63" s="48"/>
    </row>
    <row r="64">
      <c r="A64" s="37" t="s">
        <v>601</v>
      </c>
      <c r="B64" s="45"/>
      <c r="C64" s="46"/>
      <c r="D64" s="46"/>
      <c r="E64" s="47" t="s">
        <v>595</v>
      </c>
      <c r="F64" s="46"/>
      <c r="G64" s="46"/>
      <c r="H64" s="46"/>
      <c r="I64" s="46"/>
      <c r="J64" s="48"/>
    </row>
    <row r="65" ht="30">
      <c r="A65" s="37" t="s">
        <v>593</v>
      </c>
      <c r="B65" s="37">
        <v>14</v>
      </c>
      <c r="C65" s="38" t="s">
        <v>7984</v>
      </c>
      <c r="D65" s="37" t="s">
        <v>595</v>
      </c>
      <c r="E65" s="39" t="s">
        <v>7985</v>
      </c>
      <c r="F65" s="40" t="s">
        <v>650</v>
      </c>
      <c r="G65" s="41">
        <v>52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7986</v>
      </c>
      <c r="F67" s="46"/>
      <c r="G67" s="46"/>
      <c r="H67" s="46"/>
      <c r="I67" s="46"/>
      <c r="J67" s="48"/>
    </row>
    <row r="68">
      <c r="A68" s="37" t="s">
        <v>601</v>
      </c>
      <c r="B68" s="45"/>
      <c r="C68" s="46"/>
      <c r="D68" s="46"/>
      <c r="E68" s="47" t="s">
        <v>595</v>
      </c>
      <c r="F68" s="46"/>
      <c r="G68" s="46"/>
      <c r="H68" s="46"/>
      <c r="I68" s="46"/>
      <c r="J68" s="48"/>
    </row>
    <row r="69" ht="30">
      <c r="A69" s="37" t="s">
        <v>593</v>
      </c>
      <c r="B69" s="37">
        <v>15</v>
      </c>
      <c r="C69" s="38" t="s">
        <v>7264</v>
      </c>
      <c r="D69" s="37" t="s">
        <v>595</v>
      </c>
      <c r="E69" s="39" t="s">
        <v>7265</v>
      </c>
      <c r="F69" s="40" t="s">
        <v>650</v>
      </c>
      <c r="G69" s="41">
        <v>52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7987</v>
      </c>
      <c r="F71" s="46"/>
      <c r="G71" s="46"/>
      <c r="H71" s="46"/>
      <c r="I71" s="46"/>
      <c r="J71" s="48"/>
    </row>
    <row r="72">
      <c r="A72" s="37" t="s">
        <v>601</v>
      </c>
      <c r="B72" s="45"/>
      <c r="C72" s="46"/>
      <c r="D72" s="46"/>
      <c r="E72" s="47" t="s">
        <v>595</v>
      </c>
      <c r="F72" s="46"/>
      <c r="G72" s="46"/>
      <c r="H72" s="46"/>
      <c r="I72" s="46"/>
      <c r="J72" s="48"/>
    </row>
    <row r="73">
      <c r="A73" s="37" t="s">
        <v>593</v>
      </c>
      <c r="B73" s="37">
        <v>16</v>
      </c>
      <c r="C73" s="38" t="s">
        <v>7988</v>
      </c>
      <c r="D73" s="37" t="s">
        <v>595</v>
      </c>
      <c r="E73" s="39" t="s">
        <v>7989</v>
      </c>
      <c r="F73" s="40" t="s">
        <v>650</v>
      </c>
      <c r="G73" s="41">
        <v>52</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7986</v>
      </c>
      <c r="F75" s="46"/>
      <c r="G75" s="46"/>
      <c r="H75" s="46"/>
      <c r="I75" s="46"/>
      <c r="J75" s="48"/>
    </row>
    <row r="76">
      <c r="A76" s="37" t="s">
        <v>601</v>
      </c>
      <c r="B76" s="45"/>
      <c r="C76" s="46"/>
      <c r="D76" s="46"/>
      <c r="E76" s="47" t="s">
        <v>595</v>
      </c>
      <c r="F76" s="46"/>
      <c r="G76" s="46"/>
      <c r="H76" s="46"/>
      <c r="I76" s="46"/>
      <c r="J76" s="48"/>
    </row>
    <row r="77">
      <c r="A77" s="37" t="s">
        <v>593</v>
      </c>
      <c r="B77" s="37">
        <v>17</v>
      </c>
      <c r="C77" s="38" t="s">
        <v>7729</v>
      </c>
      <c r="D77" s="37" t="s">
        <v>595</v>
      </c>
      <c r="E77" s="39" t="s">
        <v>7730</v>
      </c>
      <c r="F77" s="40" t="s">
        <v>1127</v>
      </c>
      <c r="G77" s="41">
        <v>42.899999999999999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7990</v>
      </c>
      <c r="F79" s="46"/>
      <c r="G79" s="46"/>
      <c r="H79" s="46"/>
      <c r="I79" s="46"/>
      <c r="J79" s="48"/>
    </row>
    <row r="80">
      <c r="A80" s="37" t="s">
        <v>601</v>
      </c>
      <c r="B80" s="45"/>
      <c r="C80" s="46"/>
      <c r="D80" s="46"/>
      <c r="E80" s="47" t="s">
        <v>595</v>
      </c>
      <c r="F80" s="46"/>
      <c r="G80" s="46"/>
      <c r="H80" s="46"/>
      <c r="I80" s="46"/>
      <c r="J80" s="48"/>
    </row>
    <row r="81">
      <c r="A81" s="31" t="s">
        <v>591</v>
      </c>
      <c r="B81" s="32"/>
      <c r="C81" s="33" t="s">
        <v>689</v>
      </c>
      <c r="D81" s="34"/>
      <c r="E81" s="31" t="s">
        <v>4514</v>
      </c>
      <c r="F81" s="34"/>
      <c r="G81" s="34"/>
      <c r="H81" s="34"/>
      <c r="I81" s="35">
        <f>SUMIFS(I82:I85,A82:A85,"P")</f>
        <v>0</v>
      </c>
      <c r="J81" s="36"/>
    </row>
    <row r="82">
      <c r="A82" s="37" t="s">
        <v>593</v>
      </c>
      <c r="B82" s="37">
        <v>18</v>
      </c>
      <c r="C82" s="38" t="s">
        <v>7991</v>
      </c>
      <c r="D82" s="37" t="s">
        <v>595</v>
      </c>
      <c r="E82" s="39" t="s">
        <v>7992</v>
      </c>
      <c r="F82" s="40" t="s">
        <v>597</v>
      </c>
      <c r="G82" s="41">
        <v>26</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7993</v>
      </c>
      <c r="F84" s="46"/>
      <c r="G84" s="46"/>
      <c r="H84" s="46"/>
      <c r="I84" s="46"/>
      <c r="J84" s="48"/>
    </row>
    <row r="85">
      <c r="A85" s="37" t="s">
        <v>601</v>
      </c>
      <c r="B85" s="45"/>
      <c r="C85" s="46"/>
      <c r="D85" s="46"/>
      <c r="E85" s="47" t="s">
        <v>595</v>
      </c>
      <c r="F85" s="46"/>
      <c r="G85" s="46"/>
      <c r="H85" s="46"/>
      <c r="I85" s="46"/>
      <c r="J85" s="48"/>
    </row>
    <row r="86">
      <c r="A86" s="31" t="s">
        <v>591</v>
      </c>
      <c r="B86" s="32"/>
      <c r="C86" s="33" t="s">
        <v>755</v>
      </c>
      <c r="D86" s="34"/>
      <c r="E86" s="31" t="s">
        <v>1643</v>
      </c>
      <c r="F86" s="34"/>
      <c r="G86" s="34"/>
      <c r="H86" s="34"/>
      <c r="I86" s="35">
        <f>SUMIFS(I87:I98,A87:A98,"P")</f>
        <v>0</v>
      </c>
      <c r="J86" s="36"/>
    </row>
    <row r="87">
      <c r="A87" s="37" t="s">
        <v>593</v>
      </c>
      <c r="B87" s="37">
        <v>19</v>
      </c>
      <c r="C87" s="38" t="s">
        <v>7994</v>
      </c>
      <c r="D87" s="37" t="s">
        <v>595</v>
      </c>
      <c r="E87" s="39" t="s">
        <v>7995</v>
      </c>
      <c r="F87" s="40" t="s">
        <v>650</v>
      </c>
      <c r="G87" s="41">
        <v>3</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7327</v>
      </c>
      <c r="F89" s="46"/>
      <c r="G89" s="46"/>
      <c r="H89" s="46"/>
      <c r="I89" s="46"/>
      <c r="J89" s="48"/>
    </row>
    <row r="90">
      <c r="A90" s="37" t="s">
        <v>601</v>
      </c>
      <c r="B90" s="45"/>
      <c r="C90" s="46"/>
      <c r="D90" s="46"/>
      <c r="E90" s="47" t="s">
        <v>595</v>
      </c>
      <c r="F90" s="46"/>
      <c r="G90" s="46"/>
      <c r="H90" s="46"/>
      <c r="I90" s="46"/>
      <c r="J90" s="48"/>
    </row>
    <row r="91">
      <c r="A91" s="37" t="s">
        <v>593</v>
      </c>
      <c r="B91" s="37">
        <v>20</v>
      </c>
      <c r="C91" s="38" t="s">
        <v>7752</v>
      </c>
      <c r="D91" s="37" t="s">
        <v>595</v>
      </c>
      <c r="E91" s="39" t="s">
        <v>7753</v>
      </c>
      <c r="F91" s="40" t="s">
        <v>641</v>
      </c>
      <c r="G91" s="41">
        <v>4.367</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7996</v>
      </c>
      <c r="F93" s="46"/>
      <c r="G93" s="46"/>
      <c r="H93" s="46"/>
      <c r="I93" s="46"/>
      <c r="J93" s="48"/>
    </row>
    <row r="94">
      <c r="A94" s="37" t="s">
        <v>601</v>
      </c>
      <c r="B94" s="45"/>
      <c r="C94" s="46"/>
      <c r="D94" s="46"/>
      <c r="E94" s="47" t="s">
        <v>595</v>
      </c>
      <c r="F94" s="46"/>
      <c r="G94" s="46"/>
      <c r="H94" s="46"/>
      <c r="I94" s="46"/>
      <c r="J94" s="48"/>
    </row>
    <row r="95" ht="30">
      <c r="A95" s="37" t="s">
        <v>593</v>
      </c>
      <c r="B95" s="37">
        <v>21</v>
      </c>
      <c r="C95" s="38" t="s">
        <v>7997</v>
      </c>
      <c r="D95" s="37" t="s">
        <v>595</v>
      </c>
      <c r="E95" s="39" t="s">
        <v>7998</v>
      </c>
      <c r="F95" s="40" t="s">
        <v>650</v>
      </c>
      <c r="G95" s="41">
        <v>3</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7327</v>
      </c>
      <c r="F97" s="46"/>
      <c r="G97" s="46"/>
      <c r="H97" s="46"/>
      <c r="I97" s="46"/>
      <c r="J97" s="48"/>
    </row>
    <row r="98">
      <c r="A98" s="37" t="s">
        <v>601</v>
      </c>
      <c r="B98" s="45"/>
      <c r="C98" s="46"/>
      <c r="D98" s="46"/>
      <c r="E98" s="47" t="s">
        <v>595</v>
      </c>
      <c r="F98" s="46"/>
      <c r="G98" s="46"/>
      <c r="H98" s="46"/>
      <c r="I98" s="46"/>
      <c r="J98" s="48"/>
    </row>
    <row r="99">
      <c r="A99" s="31" t="s">
        <v>591</v>
      </c>
      <c r="B99" s="32"/>
      <c r="C99" s="33" t="s">
        <v>4578</v>
      </c>
      <c r="D99" s="34"/>
      <c r="E99" s="31" t="s">
        <v>4579</v>
      </c>
      <c r="F99" s="34"/>
      <c r="G99" s="34"/>
      <c r="H99" s="34"/>
      <c r="I99" s="35">
        <f>SUMIFS(I100:I139,A100:A139,"P")</f>
        <v>0</v>
      </c>
      <c r="J99" s="36"/>
    </row>
    <row r="100" ht="30">
      <c r="A100" s="37" t="s">
        <v>593</v>
      </c>
      <c r="B100" s="37">
        <v>22</v>
      </c>
      <c r="C100" s="38" t="s">
        <v>7999</v>
      </c>
      <c r="D100" s="37" t="s">
        <v>595</v>
      </c>
      <c r="E100" s="39" t="s">
        <v>8000</v>
      </c>
      <c r="F100" s="40" t="s">
        <v>597</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7993</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8001</v>
      </c>
      <c r="D104" s="37" t="s">
        <v>595</v>
      </c>
      <c r="E104" s="39" t="s">
        <v>8002</v>
      </c>
      <c r="F104" s="40" t="s">
        <v>597</v>
      </c>
      <c r="G104" s="41">
        <v>26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7993</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8003</v>
      </c>
      <c r="D108" s="37" t="s">
        <v>595</v>
      </c>
      <c r="E108" s="39" t="s">
        <v>8004</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5255</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8005</v>
      </c>
      <c r="D112" s="37" t="s">
        <v>595</v>
      </c>
      <c r="E112" s="39" t="s">
        <v>8006</v>
      </c>
      <c r="F112" s="40" t="s">
        <v>608</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8007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8008</v>
      </c>
      <c r="D116" s="37" t="s">
        <v>595</v>
      </c>
      <c r="E116" s="39" t="s">
        <v>8009</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5255</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8010</v>
      </c>
      <c r="D120" s="37" t="s">
        <v>595</v>
      </c>
      <c r="E120" s="39" t="s">
        <v>8011</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8012</v>
      </c>
      <c r="D124" s="37" t="s">
        <v>595</v>
      </c>
      <c r="E124" s="39" t="s">
        <v>8013</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5255</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8014</v>
      </c>
      <c r="D128" s="37" t="s">
        <v>595</v>
      </c>
      <c r="E128" s="39" t="s">
        <v>8015</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5255</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8016</v>
      </c>
      <c r="D132" s="37" t="s">
        <v>595</v>
      </c>
      <c r="E132" s="39" t="s">
        <v>8017</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6437</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8018</v>
      </c>
      <c r="D136" s="37" t="s">
        <v>595</v>
      </c>
      <c r="E136" s="39" t="s">
        <v>8019</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5255</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5">
      <c r="A141" s="37" t="s">
        <v>593</v>
      </c>
      <c r="B141" s="37">
        <v>32</v>
      </c>
      <c r="C141" s="38" t="s">
        <v>1124</v>
      </c>
      <c r="D141" s="37" t="s">
        <v>1125</v>
      </c>
      <c r="E141" s="39" t="s">
        <v>1126</v>
      </c>
      <c r="F141" s="40" t="s">
        <v>1127</v>
      </c>
      <c r="G141" s="41">
        <v>56.927999999999997</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40">
      <c r="A143" s="37" t="s">
        <v>599</v>
      </c>
      <c r="B143" s="45"/>
      <c r="C143" s="46"/>
      <c r="D143" s="46"/>
      <c r="E143" s="49" t="s">
        <v>8020</v>
      </c>
      <c r="F143" s="46"/>
      <c r="G143" s="46"/>
      <c r="H143" s="46"/>
      <c r="I143" s="46"/>
      <c r="J143" s="48"/>
    </row>
    <row r="144" ht="120">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7929</v>
      </c>
      <c r="D146" s="37" t="s">
        <v>595</v>
      </c>
      <c r="E146" s="39" t="s">
        <v>7930</v>
      </c>
      <c r="F146" s="40" t="s">
        <v>1127</v>
      </c>
      <c r="G146" s="41">
        <v>56.212000000000003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8021</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2073</v>
      </c>
      <c r="D150" s="34"/>
      <c r="E150" s="31" t="s">
        <v>2074</v>
      </c>
      <c r="F150" s="34"/>
      <c r="G150" s="34"/>
      <c r="H150" s="34"/>
      <c r="I150" s="35">
        <f>SUMIFS(I151:I158,A151:A158,"P")</f>
        <v>0</v>
      </c>
      <c r="J150" s="36"/>
    </row>
    <row r="151">
      <c r="A151" s="37" t="s">
        <v>593</v>
      </c>
      <c r="B151" s="37">
        <v>34</v>
      </c>
      <c r="C151" s="38" t="s">
        <v>7659</v>
      </c>
      <c r="D151" s="37" t="s">
        <v>595</v>
      </c>
      <c r="E151" s="39" t="s">
        <v>7563</v>
      </c>
      <c r="F151" s="40" t="s">
        <v>2077</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5255</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7661</v>
      </c>
      <c r="D155" s="37" t="s">
        <v>595</v>
      </c>
      <c r="E155" s="39" t="s">
        <v>7567</v>
      </c>
      <c r="F155" s="40" t="s">
        <v>2077</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5255</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Bj2sYQRzRCyagY4aZcFm9hBYNPmq9g5MJ6KShLjf/UjYPkL15Qd+UfCnRD9ecTVOGJZ4bT1N5HlnbvJkKywPGQ==" hashValue="iBSdOUKHhTA0GO7lMnfihvyuHtKnksuMCxM3kjgp1WWmyXDaz7vfG35zmhyRAmHjz//0HSJhDGcglEutF5Kjc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8022</v>
      </c>
      <c r="I3" s="25">
        <f>SUMIFS(I12:I481,A12:A481,"SD")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8023</v>
      </c>
      <c r="D7" s="22"/>
      <c r="E7" s="23" t="s">
        <v>259</v>
      </c>
      <c r="F7" s="17"/>
      <c r="G7" s="17"/>
      <c r="H7" s="17"/>
      <c r="I7" s="17"/>
      <c r="J7" s="19"/>
    </row>
    <row r="8">
      <c r="A8" s="3" t="s">
        <v>1569</v>
      </c>
      <c r="B8" s="20" t="s">
        <v>579</v>
      </c>
      <c r="C8" s="21" t="s">
        <v>8022</v>
      </c>
      <c r="D8" s="22"/>
      <c r="E8" s="23" t="s">
        <v>261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ht="30">
      <c r="A13" s="37" t="s">
        <v>593</v>
      </c>
      <c r="B13" s="37">
        <v>1</v>
      </c>
      <c r="C13" s="38" t="s">
        <v>7664</v>
      </c>
      <c r="D13" s="37" t="s">
        <v>595</v>
      </c>
      <c r="E13" s="39" t="s">
        <v>7665</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7666</v>
      </c>
      <c r="F15" s="46"/>
      <c r="G15" s="46"/>
      <c r="H15" s="46"/>
      <c r="I15" s="46"/>
      <c r="J15" s="48"/>
    </row>
    <row r="16">
      <c r="A16" s="37" t="s">
        <v>601</v>
      </c>
      <c r="B16" s="45"/>
      <c r="C16" s="46"/>
      <c r="D16" s="46"/>
      <c r="E16" s="47" t="s">
        <v>595</v>
      </c>
      <c r="F16" s="46"/>
      <c r="G16" s="46"/>
      <c r="H16" s="46"/>
      <c r="I16" s="46"/>
      <c r="J16" s="48"/>
    </row>
    <row r="17" ht="30">
      <c r="A17" s="37" t="s">
        <v>593</v>
      </c>
      <c r="B17" s="37">
        <v>2</v>
      </c>
      <c r="C17" s="38" t="s">
        <v>7667</v>
      </c>
      <c r="D17" s="37" t="s">
        <v>595</v>
      </c>
      <c r="E17" s="39" t="s">
        <v>7668</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7369</v>
      </c>
      <c r="F19" s="46"/>
      <c r="G19" s="46"/>
      <c r="H19" s="46"/>
      <c r="I19" s="46"/>
      <c r="J19" s="48"/>
    </row>
    <row r="20">
      <c r="A20" s="37" t="s">
        <v>601</v>
      </c>
      <c r="B20" s="45"/>
      <c r="C20" s="46"/>
      <c r="D20" s="46"/>
      <c r="E20" s="47" t="s">
        <v>595</v>
      </c>
      <c r="F20" s="46"/>
      <c r="G20" s="46"/>
      <c r="H20" s="46"/>
      <c r="I20" s="46"/>
      <c r="J20" s="48"/>
    </row>
    <row r="21">
      <c r="A21" s="37" t="s">
        <v>593</v>
      </c>
      <c r="B21" s="37">
        <v>3</v>
      </c>
      <c r="C21" s="38" t="s">
        <v>7669</v>
      </c>
      <c r="D21" s="37" t="s">
        <v>595</v>
      </c>
      <c r="E21" s="39" t="s">
        <v>7670</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7671</v>
      </c>
      <c r="F23" s="46"/>
      <c r="G23" s="46"/>
      <c r="H23" s="46"/>
      <c r="I23" s="46"/>
      <c r="J23" s="48"/>
    </row>
    <row r="24">
      <c r="A24" s="37" t="s">
        <v>601</v>
      </c>
      <c r="B24" s="45"/>
      <c r="C24" s="46"/>
      <c r="D24" s="46"/>
      <c r="E24" s="47" t="s">
        <v>595</v>
      </c>
      <c r="F24" s="46"/>
      <c r="G24" s="46"/>
      <c r="H24" s="46"/>
      <c r="I24" s="46"/>
      <c r="J24" s="48"/>
    </row>
    <row r="25">
      <c r="A25" s="37" t="s">
        <v>593</v>
      </c>
      <c r="B25" s="37">
        <v>4</v>
      </c>
      <c r="C25" s="38" t="s">
        <v>7672</v>
      </c>
      <c r="D25" s="37" t="s">
        <v>595</v>
      </c>
      <c r="E25" s="39" t="s">
        <v>7673</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7657</v>
      </c>
      <c r="F27" s="46"/>
      <c r="G27" s="46"/>
      <c r="H27" s="46"/>
      <c r="I27" s="46"/>
      <c r="J27" s="48"/>
    </row>
    <row r="28">
      <c r="A28" s="37" t="s">
        <v>601</v>
      </c>
      <c r="B28" s="45"/>
      <c r="C28" s="46"/>
      <c r="D28" s="46"/>
      <c r="E28" s="47" t="s">
        <v>595</v>
      </c>
      <c r="F28" s="46"/>
      <c r="G28" s="46"/>
      <c r="H28" s="46"/>
      <c r="I28" s="46"/>
      <c r="J28" s="48"/>
    </row>
    <row r="29" ht="30">
      <c r="A29" s="37" t="s">
        <v>593</v>
      </c>
      <c r="B29" s="37">
        <v>5</v>
      </c>
      <c r="C29" s="38" t="s">
        <v>7674</v>
      </c>
      <c r="D29" s="37" t="s">
        <v>595</v>
      </c>
      <c r="E29" s="39" t="s">
        <v>7675</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7381</v>
      </c>
      <c r="F31" s="46"/>
      <c r="G31" s="46"/>
      <c r="H31" s="46"/>
      <c r="I31" s="46"/>
      <c r="J31" s="48"/>
    </row>
    <row r="32">
      <c r="A32" s="37" t="s">
        <v>601</v>
      </c>
      <c r="B32" s="45"/>
      <c r="C32" s="46"/>
      <c r="D32" s="46"/>
      <c r="E32" s="47" t="s">
        <v>595</v>
      </c>
      <c r="F32" s="46"/>
      <c r="G32" s="46"/>
      <c r="H32" s="46"/>
      <c r="I32" s="46"/>
      <c r="J32" s="48"/>
    </row>
    <row r="33" ht="30">
      <c r="A33" s="37" t="s">
        <v>593</v>
      </c>
      <c r="B33" s="37">
        <v>6</v>
      </c>
      <c r="C33" s="38" t="s">
        <v>7677</v>
      </c>
      <c r="D33" s="37" t="s">
        <v>595</v>
      </c>
      <c r="E33" s="39" t="s">
        <v>7678</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7381</v>
      </c>
      <c r="F35" s="46"/>
      <c r="G35" s="46"/>
      <c r="H35" s="46"/>
      <c r="I35" s="46"/>
      <c r="J35" s="48"/>
    </row>
    <row r="36">
      <c r="A36" s="37" t="s">
        <v>601</v>
      </c>
      <c r="B36" s="45"/>
      <c r="C36" s="46"/>
      <c r="D36" s="46"/>
      <c r="E36" s="47" t="s">
        <v>595</v>
      </c>
      <c r="F36" s="46"/>
      <c r="G36" s="46"/>
      <c r="H36" s="46"/>
      <c r="I36" s="46"/>
      <c r="J36" s="48"/>
    </row>
    <row r="37">
      <c r="A37" s="37" t="s">
        <v>593</v>
      </c>
      <c r="B37" s="37">
        <v>7</v>
      </c>
      <c r="C37" s="38" t="s">
        <v>7679</v>
      </c>
      <c r="D37" s="37" t="s">
        <v>595</v>
      </c>
      <c r="E37" s="39" t="s">
        <v>7680</v>
      </c>
      <c r="F37" s="40" t="s">
        <v>597</v>
      </c>
      <c r="G37" s="41">
        <v>48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8024</v>
      </c>
      <c r="F39" s="46"/>
      <c r="G39" s="46"/>
      <c r="H39" s="46"/>
      <c r="I39" s="46"/>
      <c r="J39" s="48"/>
    </row>
    <row r="40">
      <c r="A40" s="37" t="s">
        <v>601</v>
      </c>
      <c r="B40" s="45"/>
      <c r="C40" s="46"/>
      <c r="D40" s="46"/>
      <c r="E40" s="47" t="s">
        <v>595</v>
      </c>
      <c r="F40" s="46"/>
      <c r="G40" s="46"/>
      <c r="H40" s="46"/>
      <c r="I40" s="46"/>
      <c r="J40" s="48"/>
    </row>
    <row r="41">
      <c r="A41" s="37" t="s">
        <v>593</v>
      </c>
      <c r="B41" s="37">
        <v>8</v>
      </c>
      <c r="C41" s="38" t="s">
        <v>7682</v>
      </c>
      <c r="D41" s="37" t="s">
        <v>595</v>
      </c>
      <c r="E41" s="39" t="s">
        <v>7683</v>
      </c>
      <c r="F41" s="40" t="s">
        <v>597</v>
      </c>
      <c r="G41" s="41">
        <v>48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7624</v>
      </c>
      <c r="F43" s="46"/>
      <c r="G43" s="46"/>
      <c r="H43" s="46"/>
      <c r="I43" s="46"/>
      <c r="J43" s="48"/>
    </row>
    <row r="44">
      <c r="A44" s="37" t="s">
        <v>601</v>
      </c>
      <c r="B44" s="45"/>
      <c r="C44" s="46"/>
      <c r="D44" s="46"/>
      <c r="E44" s="47" t="s">
        <v>595</v>
      </c>
      <c r="F44" s="46"/>
      <c r="G44" s="46"/>
      <c r="H44" s="46"/>
      <c r="I44" s="46"/>
      <c r="J44" s="48"/>
    </row>
    <row r="45" ht="30">
      <c r="A45" s="37" t="s">
        <v>593</v>
      </c>
      <c r="B45" s="37">
        <v>9</v>
      </c>
      <c r="C45" s="38" t="s">
        <v>8025</v>
      </c>
      <c r="D45" s="37" t="s">
        <v>595</v>
      </c>
      <c r="E45" s="39" t="s">
        <v>8026</v>
      </c>
      <c r="F45" s="40" t="s">
        <v>641</v>
      </c>
      <c r="G45" s="41">
        <v>326.58100000000002</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8027</v>
      </c>
      <c r="F47" s="46"/>
      <c r="G47" s="46"/>
      <c r="H47" s="46"/>
      <c r="I47" s="46"/>
      <c r="J47" s="48"/>
    </row>
    <row r="48">
      <c r="A48" s="37" t="s">
        <v>601</v>
      </c>
      <c r="B48" s="45"/>
      <c r="C48" s="46"/>
      <c r="D48" s="46"/>
      <c r="E48" s="47" t="s">
        <v>595</v>
      </c>
      <c r="F48" s="46"/>
      <c r="G48" s="46"/>
      <c r="H48" s="46"/>
      <c r="I48" s="46"/>
      <c r="J48" s="48"/>
    </row>
    <row r="49" ht="30">
      <c r="A49" s="37" t="s">
        <v>593</v>
      </c>
      <c r="B49" s="37">
        <v>10</v>
      </c>
      <c r="C49" s="38" t="s">
        <v>8028</v>
      </c>
      <c r="D49" s="37" t="s">
        <v>595</v>
      </c>
      <c r="E49" s="39" t="s">
        <v>8029</v>
      </c>
      <c r="F49" s="40" t="s">
        <v>641</v>
      </c>
      <c r="G49" s="41">
        <v>326.58100000000002</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8030</v>
      </c>
      <c r="F51" s="46"/>
      <c r="G51" s="46"/>
      <c r="H51" s="46"/>
      <c r="I51" s="46"/>
      <c r="J51" s="48"/>
    </row>
    <row r="52">
      <c r="A52" s="37" t="s">
        <v>601</v>
      </c>
      <c r="B52" s="45"/>
      <c r="C52" s="46"/>
      <c r="D52" s="46"/>
      <c r="E52" s="47" t="s">
        <v>595</v>
      </c>
      <c r="F52" s="46"/>
      <c r="G52" s="46"/>
      <c r="H52" s="46"/>
      <c r="I52" s="46"/>
      <c r="J52" s="48"/>
    </row>
    <row r="53" ht="30">
      <c r="A53" s="37" t="s">
        <v>593</v>
      </c>
      <c r="B53" s="37">
        <v>11</v>
      </c>
      <c r="C53" s="38" t="s">
        <v>7230</v>
      </c>
      <c r="D53" s="37" t="s">
        <v>595</v>
      </c>
      <c r="E53" s="39" t="s">
        <v>7231</v>
      </c>
      <c r="F53" s="40" t="s">
        <v>641</v>
      </c>
      <c r="G53" s="41">
        <v>816.87099999999998</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8031</v>
      </c>
      <c r="F55" s="46"/>
      <c r="G55" s="46"/>
      <c r="H55" s="46"/>
      <c r="I55" s="46"/>
      <c r="J55" s="48"/>
    </row>
    <row r="56">
      <c r="A56" s="37" t="s">
        <v>601</v>
      </c>
      <c r="B56" s="45"/>
      <c r="C56" s="46"/>
      <c r="D56" s="46"/>
      <c r="E56" s="47" t="s">
        <v>595</v>
      </c>
      <c r="F56" s="46"/>
      <c r="G56" s="46"/>
      <c r="H56" s="46"/>
      <c r="I56" s="46"/>
      <c r="J56" s="48"/>
    </row>
    <row r="57" ht="30">
      <c r="A57" s="37" t="s">
        <v>593</v>
      </c>
      <c r="B57" s="37">
        <v>12</v>
      </c>
      <c r="C57" s="38" t="s">
        <v>8032</v>
      </c>
      <c r="D57" s="37" t="s">
        <v>595</v>
      </c>
      <c r="E57" s="39" t="s">
        <v>8033</v>
      </c>
      <c r="F57" s="40" t="s">
        <v>641</v>
      </c>
      <c r="G57" s="41">
        <v>816.87099999999998</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8034</v>
      </c>
      <c r="F59" s="46"/>
      <c r="G59" s="46"/>
      <c r="H59" s="46"/>
      <c r="I59" s="46"/>
      <c r="J59" s="48"/>
    </row>
    <row r="60">
      <c r="A60" s="37" t="s">
        <v>601</v>
      </c>
      <c r="B60" s="45"/>
      <c r="C60" s="46"/>
      <c r="D60" s="46"/>
      <c r="E60" s="47" t="s">
        <v>595</v>
      </c>
      <c r="F60" s="46"/>
      <c r="G60" s="46"/>
      <c r="H60" s="46"/>
      <c r="I60" s="46"/>
      <c r="J60" s="48"/>
    </row>
    <row r="61" ht="30">
      <c r="A61" s="37" t="s">
        <v>593</v>
      </c>
      <c r="B61" s="37">
        <v>13</v>
      </c>
      <c r="C61" s="38" t="s">
        <v>7689</v>
      </c>
      <c r="D61" s="37" t="s">
        <v>595</v>
      </c>
      <c r="E61" s="39" t="s">
        <v>7690</v>
      </c>
      <c r="F61" s="40" t="s">
        <v>641</v>
      </c>
      <c r="G61" s="41">
        <v>151.69</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8035</v>
      </c>
      <c r="F63" s="46"/>
      <c r="G63" s="46"/>
      <c r="H63" s="46"/>
      <c r="I63" s="46"/>
      <c r="J63" s="48"/>
    </row>
    <row r="64">
      <c r="A64" s="37" t="s">
        <v>601</v>
      </c>
      <c r="B64" s="45"/>
      <c r="C64" s="46"/>
      <c r="D64" s="46"/>
      <c r="E64" s="47" t="s">
        <v>595</v>
      </c>
      <c r="F64" s="46"/>
      <c r="G64" s="46"/>
      <c r="H64" s="46"/>
      <c r="I64" s="46"/>
      <c r="J64" s="48"/>
    </row>
    <row r="65" ht="30">
      <c r="A65" s="37" t="s">
        <v>593</v>
      </c>
      <c r="B65" s="37">
        <v>14</v>
      </c>
      <c r="C65" s="38" t="s">
        <v>7692</v>
      </c>
      <c r="D65" s="37" t="s">
        <v>595</v>
      </c>
      <c r="E65" s="39" t="s">
        <v>7693</v>
      </c>
      <c r="F65" s="40" t="s">
        <v>641</v>
      </c>
      <c r="G65" s="41">
        <v>151.69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8036</v>
      </c>
      <c r="F67" s="46"/>
      <c r="G67" s="46"/>
      <c r="H67" s="46"/>
      <c r="I67" s="46"/>
      <c r="J67" s="48"/>
    </row>
    <row r="68">
      <c r="A68" s="37" t="s">
        <v>601</v>
      </c>
      <c r="B68" s="45"/>
      <c r="C68" s="46"/>
      <c r="D68" s="46"/>
      <c r="E68" s="47" t="s">
        <v>595</v>
      </c>
      <c r="F68" s="46"/>
      <c r="G68" s="46"/>
      <c r="H68" s="46"/>
      <c r="I68" s="46"/>
      <c r="J68" s="48"/>
    </row>
    <row r="69">
      <c r="A69" s="37" t="s">
        <v>593</v>
      </c>
      <c r="B69" s="37">
        <v>15</v>
      </c>
      <c r="C69" s="38" t="s">
        <v>8037</v>
      </c>
      <c r="D69" s="37" t="s">
        <v>595</v>
      </c>
      <c r="E69" s="39" t="s">
        <v>8038</v>
      </c>
      <c r="F69" s="40" t="s">
        <v>650</v>
      </c>
      <c r="G69" s="41">
        <v>306.06999999999999</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8039</v>
      </c>
      <c r="F71" s="46"/>
      <c r="G71" s="46"/>
      <c r="H71" s="46"/>
      <c r="I71" s="46"/>
      <c r="J71" s="48"/>
    </row>
    <row r="72">
      <c r="A72" s="37" t="s">
        <v>601</v>
      </c>
      <c r="B72" s="45"/>
      <c r="C72" s="46"/>
      <c r="D72" s="46"/>
      <c r="E72" s="47" t="s">
        <v>595</v>
      </c>
      <c r="F72" s="46"/>
      <c r="G72" s="46"/>
      <c r="H72" s="46"/>
      <c r="I72" s="46"/>
      <c r="J72" s="48"/>
    </row>
    <row r="73">
      <c r="A73" s="37" t="s">
        <v>593</v>
      </c>
      <c r="B73" s="37">
        <v>16</v>
      </c>
      <c r="C73" s="38" t="s">
        <v>8040</v>
      </c>
      <c r="D73" s="37" t="s">
        <v>595</v>
      </c>
      <c r="E73" s="39" t="s">
        <v>8041</v>
      </c>
      <c r="F73" s="40" t="s">
        <v>650</v>
      </c>
      <c r="G73" s="41">
        <v>306.06999999999999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8042</v>
      </c>
      <c r="F75" s="46"/>
      <c r="G75" s="46"/>
      <c r="H75" s="46"/>
      <c r="I75" s="46"/>
      <c r="J75" s="48"/>
    </row>
    <row r="76">
      <c r="A76" s="37" t="s">
        <v>601</v>
      </c>
      <c r="B76" s="45"/>
      <c r="C76" s="46"/>
      <c r="D76" s="46"/>
      <c r="E76" s="47" t="s">
        <v>595</v>
      </c>
      <c r="F76" s="46"/>
      <c r="G76" s="46"/>
      <c r="H76" s="46"/>
      <c r="I76" s="46"/>
      <c r="J76" s="48"/>
    </row>
    <row r="77">
      <c r="A77" s="37" t="s">
        <v>593</v>
      </c>
      <c r="B77" s="37">
        <v>17</v>
      </c>
      <c r="C77" s="38" t="s">
        <v>8043</v>
      </c>
      <c r="D77" s="37" t="s">
        <v>595</v>
      </c>
      <c r="E77" s="39" t="s">
        <v>8044</v>
      </c>
      <c r="F77" s="40" t="s">
        <v>641</v>
      </c>
      <c r="G77" s="41">
        <v>303.38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8045</v>
      </c>
      <c r="F79" s="46"/>
      <c r="G79" s="46"/>
      <c r="H79" s="46"/>
      <c r="I79" s="46"/>
      <c r="J79" s="48"/>
    </row>
    <row r="80">
      <c r="A80" s="37" t="s">
        <v>601</v>
      </c>
      <c r="B80" s="45"/>
      <c r="C80" s="46"/>
      <c r="D80" s="46"/>
      <c r="E80" s="47" t="s">
        <v>595</v>
      </c>
      <c r="F80" s="46"/>
      <c r="G80" s="46"/>
      <c r="H80" s="46"/>
      <c r="I80" s="46"/>
      <c r="J80" s="48"/>
    </row>
    <row r="81">
      <c r="A81" s="37" t="s">
        <v>593</v>
      </c>
      <c r="B81" s="37">
        <v>18</v>
      </c>
      <c r="C81" s="38" t="s">
        <v>8046</v>
      </c>
      <c r="D81" s="37" t="s">
        <v>595</v>
      </c>
      <c r="E81" s="39" t="s">
        <v>8047</v>
      </c>
      <c r="F81" s="40" t="s">
        <v>641</v>
      </c>
      <c r="G81" s="41">
        <v>303.38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8045</v>
      </c>
      <c r="F83" s="46"/>
      <c r="G83" s="46"/>
      <c r="H83" s="46"/>
      <c r="I83" s="46"/>
      <c r="J83" s="48"/>
    </row>
    <row r="84">
      <c r="A84" s="37" t="s">
        <v>601</v>
      </c>
      <c r="B84" s="45"/>
      <c r="C84" s="46"/>
      <c r="D84" s="46"/>
      <c r="E84" s="47" t="s">
        <v>595</v>
      </c>
      <c r="F84" s="46"/>
      <c r="G84" s="46"/>
      <c r="H84" s="46"/>
      <c r="I84" s="46"/>
      <c r="J84" s="48"/>
    </row>
    <row r="85">
      <c r="A85" s="37" t="s">
        <v>593</v>
      </c>
      <c r="B85" s="37">
        <v>19</v>
      </c>
      <c r="C85" s="38" t="s">
        <v>8048</v>
      </c>
      <c r="D85" s="37" t="s">
        <v>595</v>
      </c>
      <c r="E85" s="39" t="s">
        <v>8049</v>
      </c>
      <c r="F85" s="40" t="s">
        <v>650</v>
      </c>
      <c r="G85" s="41">
        <v>1633.742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8050</v>
      </c>
      <c r="F87" s="46"/>
      <c r="G87" s="46"/>
      <c r="H87" s="46"/>
      <c r="I87" s="46"/>
      <c r="J87" s="48"/>
    </row>
    <row r="88">
      <c r="A88" s="37" t="s">
        <v>601</v>
      </c>
      <c r="B88" s="45"/>
      <c r="C88" s="46"/>
      <c r="D88" s="46"/>
      <c r="E88" s="47" t="s">
        <v>595</v>
      </c>
      <c r="F88" s="46"/>
      <c r="G88" s="46"/>
      <c r="H88" s="46"/>
      <c r="I88" s="46"/>
      <c r="J88" s="48"/>
    </row>
    <row r="89">
      <c r="A89" s="37" t="s">
        <v>593</v>
      </c>
      <c r="B89" s="37">
        <v>20</v>
      </c>
      <c r="C89" s="38" t="s">
        <v>8051</v>
      </c>
      <c r="D89" s="37" t="s">
        <v>595</v>
      </c>
      <c r="E89" s="39" t="s">
        <v>8052</v>
      </c>
      <c r="F89" s="40" t="s">
        <v>650</v>
      </c>
      <c r="G89" s="41">
        <v>1633.742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8053</v>
      </c>
      <c r="F91" s="46"/>
      <c r="G91" s="46"/>
      <c r="H91" s="46"/>
      <c r="I91" s="46"/>
      <c r="J91" s="48"/>
    </row>
    <row r="92">
      <c r="A92" s="37" t="s">
        <v>601</v>
      </c>
      <c r="B92" s="45"/>
      <c r="C92" s="46"/>
      <c r="D92" s="46"/>
      <c r="E92" s="47" t="s">
        <v>595</v>
      </c>
      <c r="F92" s="46"/>
      <c r="G92" s="46"/>
      <c r="H92" s="46"/>
      <c r="I92" s="46"/>
      <c r="J92" s="48"/>
    </row>
    <row r="93" ht="30">
      <c r="A93" s="37" t="s">
        <v>593</v>
      </c>
      <c r="B93" s="37">
        <v>21</v>
      </c>
      <c r="C93" s="38" t="s">
        <v>7710</v>
      </c>
      <c r="D93" s="37" t="s">
        <v>595</v>
      </c>
      <c r="E93" s="39" t="s">
        <v>7711</v>
      </c>
      <c r="F93" s="40" t="s">
        <v>641</v>
      </c>
      <c r="G93" s="41">
        <v>754.41800000000001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8054</v>
      </c>
      <c r="F95" s="46"/>
      <c r="G95" s="46"/>
      <c r="H95" s="46"/>
      <c r="I95" s="46"/>
      <c r="J95" s="48"/>
    </row>
    <row r="96">
      <c r="A96" s="37" t="s">
        <v>601</v>
      </c>
      <c r="B96" s="45"/>
      <c r="C96" s="46"/>
      <c r="D96" s="46"/>
      <c r="E96" s="47" t="s">
        <v>595</v>
      </c>
      <c r="F96" s="46"/>
      <c r="G96" s="46"/>
      <c r="H96" s="46"/>
      <c r="I96" s="46"/>
      <c r="J96" s="48"/>
    </row>
    <row r="97" ht="30">
      <c r="A97" s="37" t="s">
        <v>593</v>
      </c>
      <c r="B97" s="37">
        <v>22</v>
      </c>
      <c r="C97" s="38" t="s">
        <v>7713</v>
      </c>
      <c r="D97" s="37" t="s">
        <v>595</v>
      </c>
      <c r="E97" s="39" t="s">
        <v>7714</v>
      </c>
      <c r="F97" s="40" t="s">
        <v>641</v>
      </c>
      <c r="G97" s="41">
        <v>754.41800000000001</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8054</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7718</v>
      </c>
      <c r="D101" s="37" t="s">
        <v>595</v>
      </c>
      <c r="E101" s="39" t="s">
        <v>7719</v>
      </c>
      <c r="F101" s="40" t="s">
        <v>641</v>
      </c>
      <c r="G101" s="41">
        <v>377.209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8055</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8056</v>
      </c>
      <c r="D105" s="37" t="s">
        <v>595</v>
      </c>
      <c r="E105" s="39" t="s">
        <v>8057</v>
      </c>
      <c r="F105" s="40" t="s">
        <v>641</v>
      </c>
      <c r="G105" s="41">
        <v>377.209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8055</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1600</v>
      </c>
      <c r="D109" s="37" t="s">
        <v>595</v>
      </c>
      <c r="E109" s="39" t="s">
        <v>1601</v>
      </c>
      <c r="F109" s="40" t="s">
        <v>641</v>
      </c>
      <c r="G109" s="41">
        <v>1472.3420000000001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8058</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7722</v>
      </c>
      <c r="D113" s="37" t="s">
        <v>595</v>
      </c>
      <c r="E113" s="39" t="s">
        <v>1601</v>
      </c>
      <c r="F113" s="40" t="s">
        <v>641</v>
      </c>
      <c r="G113" s="41">
        <v>754.41800000000001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49" t="s">
        <v>8059</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7258</v>
      </c>
      <c r="D117" s="37" t="s">
        <v>595</v>
      </c>
      <c r="E117" s="39" t="s">
        <v>7259</v>
      </c>
      <c r="F117" s="40" t="s">
        <v>641</v>
      </c>
      <c r="G117" s="41">
        <v>124.8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599</v>
      </c>
      <c r="B119" s="45"/>
      <c r="C119" s="46"/>
      <c r="D119" s="46"/>
      <c r="E119" s="49" t="s">
        <v>8060</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7276</v>
      </c>
      <c r="D121" s="37" t="s">
        <v>595</v>
      </c>
      <c r="E121" s="39" t="s">
        <v>7277</v>
      </c>
      <c r="F121" s="40" t="s">
        <v>1127</v>
      </c>
      <c r="G121" s="41">
        <v>2944.6840000000002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8061</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7729</v>
      </c>
      <c r="D125" s="37" t="s">
        <v>595</v>
      </c>
      <c r="E125" s="39" t="s">
        <v>7730</v>
      </c>
      <c r="F125" s="40" t="s">
        <v>1127</v>
      </c>
      <c r="G125" s="41">
        <v>249.59999999999999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8062</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7312</v>
      </c>
      <c r="D129" s="34"/>
      <c r="E129" s="31" t="s">
        <v>7313</v>
      </c>
      <c r="F129" s="34"/>
      <c r="G129" s="34"/>
      <c r="H129" s="34"/>
      <c r="I129" s="35">
        <f>SUMIFS(I130:I169,A130:A169,"P")</f>
        <v>0</v>
      </c>
      <c r="J129" s="36"/>
    </row>
    <row r="130">
      <c r="A130" s="37" t="s">
        <v>593</v>
      </c>
      <c r="B130" s="37">
        <v>30</v>
      </c>
      <c r="C130" s="38" t="s">
        <v>8063</v>
      </c>
      <c r="D130" s="37" t="s">
        <v>595</v>
      </c>
      <c r="E130" s="39" t="s">
        <v>8064</v>
      </c>
      <c r="F130" s="40" t="s">
        <v>608</v>
      </c>
      <c r="G130" s="41">
        <v>9</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8065</v>
      </c>
      <c r="F132" s="46"/>
      <c r="G132" s="46"/>
      <c r="H132" s="46"/>
      <c r="I132" s="46"/>
      <c r="J132" s="48"/>
    </row>
    <row r="133">
      <c r="A133" s="37" t="s">
        <v>601</v>
      </c>
      <c r="B133" s="45"/>
      <c r="C133" s="46"/>
      <c r="D133" s="46"/>
      <c r="E133" s="47" t="s">
        <v>595</v>
      </c>
      <c r="F133" s="46"/>
      <c r="G133" s="46"/>
      <c r="H133" s="46"/>
      <c r="I133" s="46"/>
      <c r="J133" s="48"/>
    </row>
    <row r="134">
      <c r="A134" s="37" t="s">
        <v>593</v>
      </c>
      <c r="B134" s="37">
        <v>31</v>
      </c>
      <c r="C134" s="38" t="s">
        <v>8066</v>
      </c>
      <c r="D134" s="37" t="s">
        <v>595</v>
      </c>
      <c r="E134" s="39" t="s">
        <v>8067</v>
      </c>
      <c r="F134" s="40" t="s">
        <v>597</v>
      </c>
      <c r="G134" s="41">
        <v>12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7339</v>
      </c>
      <c r="F136" s="46"/>
      <c r="G136" s="46"/>
      <c r="H136" s="46"/>
      <c r="I136" s="46"/>
      <c r="J136" s="48"/>
    </row>
    <row r="137">
      <c r="A137" s="37" t="s">
        <v>601</v>
      </c>
      <c r="B137" s="45"/>
      <c r="C137" s="46"/>
      <c r="D137" s="46"/>
      <c r="E137" s="47" t="s">
        <v>595</v>
      </c>
      <c r="F137" s="46"/>
      <c r="G137" s="46"/>
      <c r="H137" s="46"/>
      <c r="I137" s="46"/>
      <c r="J137" s="48"/>
    </row>
    <row r="138">
      <c r="A138" s="37" t="s">
        <v>593</v>
      </c>
      <c r="B138" s="37">
        <v>32</v>
      </c>
      <c r="C138" s="38" t="s">
        <v>7922</v>
      </c>
      <c r="D138" s="37" t="s">
        <v>595</v>
      </c>
      <c r="E138" s="39" t="s">
        <v>8068</v>
      </c>
      <c r="F138" s="40" t="s">
        <v>597</v>
      </c>
      <c r="G138" s="41">
        <v>12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7339</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8069</v>
      </c>
      <c r="D142" s="37" t="s">
        <v>595</v>
      </c>
      <c r="E142" s="39" t="s">
        <v>8070</v>
      </c>
      <c r="F142" s="40" t="s">
        <v>608</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7327</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8071</v>
      </c>
      <c r="D146" s="37" t="s">
        <v>595</v>
      </c>
      <c r="E146" s="39" t="s">
        <v>8072</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6437</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8073</v>
      </c>
      <c r="D150" s="37" t="s">
        <v>595</v>
      </c>
      <c r="E150" s="39" t="s">
        <v>8074</v>
      </c>
      <c r="F150" s="40" t="s">
        <v>608</v>
      </c>
      <c r="G150" s="41">
        <v>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7372</v>
      </c>
      <c r="F152" s="46"/>
      <c r="G152" s="46"/>
      <c r="H152" s="46"/>
      <c r="I152" s="46"/>
      <c r="J152" s="48"/>
    </row>
    <row r="153">
      <c r="A153" s="37" t="s">
        <v>601</v>
      </c>
      <c r="B153" s="45"/>
      <c r="C153" s="46"/>
      <c r="D153" s="46"/>
      <c r="E153" s="47" t="s">
        <v>595</v>
      </c>
      <c r="F153" s="46"/>
      <c r="G153" s="46"/>
      <c r="H153" s="46"/>
      <c r="I153" s="46"/>
      <c r="J153" s="48"/>
    </row>
    <row r="154">
      <c r="A154" s="37" t="s">
        <v>593</v>
      </c>
      <c r="B154" s="37">
        <v>36</v>
      </c>
      <c r="C154" s="38" t="s">
        <v>8075</v>
      </c>
      <c r="D154" s="37" t="s">
        <v>595</v>
      </c>
      <c r="E154" s="39" t="s">
        <v>8076</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5255</v>
      </c>
      <c r="F156" s="46"/>
      <c r="G156" s="46"/>
      <c r="H156" s="46"/>
      <c r="I156" s="46"/>
      <c r="J156" s="48"/>
    </row>
    <row r="157">
      <c r="A157" s="37" t="s">
        <v>601</v>
      </c>
      <c r="B157" s="45"/>
      <c r="C157" s="46"/>
      <c r="D157" s="46"/>
      <c r="E157" s="47" t="s">
        <v>595</v>
      </c>
      <c r="F157" s="46"/>
      <c r="G157" s="46"/>
      <c r="H157" s="46"/>
      <c r="I157" s="46"/>
      <c r="J157" s="48"/>
    </row>
    <row r="158">
      <c r="A158" s="37" t="s">
        <v>593</v>
      </c>
      <c r="B158" s="37">
        <v>37</v>
      </c>
      <c r="C158" s="38" t="s">
        <v>8077</v>
      </c>
      <c r="D158" s="37" t="s">
        <v>595</v>
      </c>
      <c r="E158" s="39" t="s">
        <v>8078</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5255</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8079</v>
      </c>
      <c r="D162" s="37" t="s">
        <v>595</v>
      </c>
      <c r="E162" s="39" t="s">
        <v>8080</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5255</v>
      </c>
      <c r="F164" s="46"/>
      <c r="G164" s="46"/>
      <c r="H164" s="46"/>
      <c r="I164" s="46"/>
      <c r="J164" s="48"/>
    </row>
    <row r="165">
      <c r="A165" s="37" t="s">
        <v>601</v>
      </c>
      <c r="B165" s="45"/>
      <c r="C165" s="46"/>
      <c r="D165" s="46"/>
      <c r="E165" s="47" t="s">
        <v>595</v>
      </c>
      <c r="F165" s="46"/>
      <c r="G165" s="46"/>
      <c r="H165" s="46"/>
      <c r="I165" s="46"/>
      <c r="J165" s="48"/>
    </row>
    <row r="166">
      <c r="A166" s="37" t="s">
        <v>593</v>
      </c>
      <c r="B166" s="37">
        <v>39</v>
      </c>
      <c r="C166" s="38" t="s">
        <v>8081</v>
      </c>
      <c r="D166" s="37" t="s">
        <v>595</v>
      </c>
      <c r="E166" s="39" t="s">
        <v>8082</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5255</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689</v>
      </c>
      <c r="D170" s="34"/>
      <c r="E170" s="31" t="s">
        <v>4514</v>
      </c>
      <c r="F170" s="34"/>
      <c r="G170" s="34"/>
      <c r="H170" s="34"/>
      <c r="I170" s="35">
        <f>SUMIFS(I171:I198,A171:A198,"P")</f>
        <v>0</v>
      </c>
      <c r="J170" s="36"/>
    </row>
    <row r="171" ht="30">
      <c r="A171" s="37" t="s">
        <v>593</v>
      </c>
      <c r="B171" s="37">
        <v>40</v>
      </c>
      <c r="C171" s="38" t="s">
        <v>7732</v>
      </c>
      <c r="D171" s="37" t="s">
        <v>595</v>
      </c>
      <c r="E171" s="39" t="s">
        <v>7733</v>
      </c>
      <c r="F171" s="40" t="s">
        <v>641</v>
      </c>
      <c r="G171" s="41">
        <v>3.7200000000000002</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8083</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7735</v>
      </c>
      <c r="D175" s="37" t="s">
        <v>595</v>
      </c>
      <c r="E175" s="39" t="s">
        <v>7736</v>
      </c>
      <c r="F175" s="40" t="s">
        <v>641</v>
      </c>
      <c r="G175" s="41">
        <v>11.82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8084</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7738</v>
      </c>
      <c r="D179" s="37" t="s">
        <v>595</v>
      </c>
      <c r="E179" s="39" t="s">
        <v>7739</v>
      </c>
      <c r="F179" s="40" t="s">
        <v>650</v>
      </c>
      <c r="G179" s="41">
        <v>70.890000000000001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05">
      <c r="A181" s="37" t="s">
        <v>599</v>
      </c>
      <c r="B181" s="45"/>
      <c r="C181" s="46"/>
      <c r="D181" s="46"/>
      <c r="E181" s="49" t="s">
        <v>8085</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7741</v>
      </c>
      <c r="D183" s="37" t="s">
        <v>595</v>
      </c>
      <c r="E183" s="39" t="s">
        <v>7742</v>
      </c>
      <c r="F183" s="40" t="s">
        <v>650</v>
      </c>
      <c r="G183" s="41">
        <v>70.890000000000001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8086</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7744</v>
      </c>
      <c r="D187" s="37" t="s">
        <v>595</v>
      </c>
      <c r="E187" s="39" t="s">
        <v>7745</v>
      </c>
      <c r="F187" s="40" t="s">
        <v>1127</v>
      </c>
      <c r="G187" s="41">
        <v>1.0880000000000001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8087</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7747</v>
      </c>
      <c r="D191" s="37" t="s">
        <v>595</v>
      </c>
      <c r="E191" s="39" t="s">
        <v>7748</v>
      </c>
      <c r="F191" s="40" t="s">
        <v>1127</v>
      </c>
      <c r="G191" s="41">
        <v>1.0580000000000001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8088</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8089</v>
      </c>
      <c r="D195" s="37" t="s">
        <v>595</v>
      </c>
      <c r="E195" s="39" t="s">
        <v>8090</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5255</v>
      </c>
      <c r="F197" s="46"/>
      <c r="G197" s="46"/>
      <c r="H197" s="46"/>
      <c r="I197" s="46"/>
      <c r="J197" s="48"/>
    </row>
    <row r="198">
      <c r="A198" s="37" t="s">
        <v>601</v>
      </c>
      <c r="B198" s="45"/>
      <c r="C198" s="46"/>
      <c r="D198" s="46"/>
      <c r="E198" s="47" t="s">
        <v>595</v>
      </c>
      <c r="F198" s="46"/>
      <c r="G198" s="46"/>
      <c r="H198" s="46"/>
      <c r="I198" s="46"/>
      <c r="J198" s="48"/>
    </row>
    <row r="199">
      <c r="A199" s="31" t="s">
        <v>591</v>
      </c>
      <c r="B199" s="32"/>
      <c r="C199" s="33" t="s">
        <v>755</v>
      </c>
      <c r="D199" s="34"/>
      <c r="E199" s="31" t="s">
        <v>1643</v>
      </c>
      <c r="F199" s="34"/>
      <c r="G199" s="34"/>
      <c r="H199" s="34"/>
      <c r="I199" s="35">
        <f>SUMIFS(I200:I251,A200:A251,"P")</f>
        <v>0</v>
      </c>
      <c r="J199" s="36"/>
    </row>
    <row r="200">
      <c r="A200" s="37" t="s">
        <v>593</v>
      </c>
      <c r="B200" s="37">
        <v>47</v>
      </c>
      <c r="C200" s="38" t="s">
        <v>7752</v>
      </c>
      <c r="D200" s="37" t="s">
        <v>595</v>
      </c>
      <c r="E200" s="39" t="s">
        <v>7753</v>
      </c>
      <c r="F200" s="40" t="s">
        <v>641</v>
      </c>
      <c r="G200" s="41">
        <v>37.820999999999998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8091</v>
      </c>
      <c r="F202" s="46"/>
      <c r="G202" s="46"/>
      <c r="H202" s="46"/>
      <c r="I202" s="46"/>
      <c r="J202" s="48"/>
    </row>
    <row r="203">
      <c r="A203" s="37" t="s">
        <v>601</v>
      </c>
      <c r="B203" s="45"/>
      <c r="C203" s="46"/>
      <c r="D203" s="46"/>
      <c r="E203" s="47" t="s">
        <v>595</v>
      </c>
      <c r="F203" s="46"/>
      <c r="G203" s="46"/>
      <c r="H203" s="46"/>
      <c r="I203" s="46"/>
      <c r="J203" s="48"/>
    </row>
    <row r="204">
      <c r="A204" s="37" t="s">
        <v>593</v>
      </c>
      <c r="B204" s="37">
        <v>48</v>
      </c>
      <c r="C204" s="38" t="s">
        <v>7492</v>
      </c>
      <c r="D204" s="37" t="s">
        <v>595</v>
      </c>
      <c r="E204" s="39" t="s">
        <v>7493</v>
      </c>
      <c r="F204" s="40" t="s">
        <v>641</v>
      </c>
      <c r="G204" s="41">
        <v>9.3840000000000003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30">
      <c r="A206" s="37" t="s">
        <v>599</v>
      </c>
      <c r="B206" s="45"/>
      <c r="C206" s="46"/>
      <c r="D206" s="46"/>
      <c r="E206" s="49" t="s">
        <v>8092</v>
      </c>
      <c r="F206" s="46"/>
      <c r="G206" s="46"/>
      <c r="H206" s="46"/>
      <c r="I206" s="46"/>
      <c r="J206" s="48"/>
    </row>
    <row r="207">
      <c r="A207" s="37" t="s">
        <v>601</v>
      </c>
      <c r="B207" s="45"/>
      <c r="C207" s="46"/>
      <c r="D207" s="46"/>
      <c r="E207" s="47" t="s">
        <v>595</v>
      </c>
      <c r="F207" s="46"/>
      <c r="G207" s="46"/>
      <c r="H207" s="46"/>
      <c r="I207" s="46"/>
      <c r="J207" s="48"/>
    </row>
    <row r="208" ht="30">
      <c r="A208" s="37" t="s">
        <v>593</v>
      </c>
      <c r="B208" s="37">
        <v>49</v>
      </c>
      <c r="C208" s="38" t="s">
        <v>7755</v>
      </c>
      <c r="D208" s="37" t="s">
        <v>595</v>
      </c>
      <c r="E208" s="39" t="s">
        <v>7756</v>
      </c>
      <c r="F208" s="40" t="s">
        <v>641</v>
      </c>
      <c r="G208" s="41">
        <v>3.0529999999999999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8093</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7758</v>
      </c>
      <c r="D212" s="37" t="s">
        <v>595</v>
      </c>
      <c r="E212" s="39" t="s">
        <v>7759</v>
      </c>
      <c r="F212" s="40" t="s">
        <v>641</v>
      </c>
      <c r="G212" s="41">
        <v>0.012999999999999999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8094</v>
      </c>
      <c r="F214" s="46"/>
      <c r="G214" s="46"/>
      <c r="H214" s="46"/>
      <c r="I214" s="46"/>
      <c r="J214" s="48"/>
    </row>
    <row r="215">
      <c r="A215" s="37" t="s">
        <v>601</v>
      </c>
      <c r="B215" s="45"/>
      <c r="C215" s="46"/>
      <c r="D215" s="46"/>
      <c r="E215" s="47" t="s">
        <v>595</v>
      </c>
      <c r="F215" s="46"/>
      <c r="G215" s="46"/>
      <c r="H215" s="46"/>
      <c r="I215" s="46"/>
      <c r="J215" s="48"/>
    </row>
    <row r="216" ht="30">
      <c r="A216" s="37" t="s">
        <v>593</v>
      </c>
      <c r="B216" s="37">
        <v>51</v>
      </c>
      <c r="C216" s="38" t="s">
        <v>7761</v>
      </c>
      <c r="D216" s="37" t="s">
        <v>595</v>
      </c>
      <c r="E216" s="39" t="s">
        <v>7762</v>
      </c>
      <c r="F216" s="40" t="s">
        <v>641</v>
      </c>
      <c r="G216" s="41">
        <v>0.012999999999999999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8095</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8096</v>
      </c>
      <c r="D220" s="37" t="s">
        <v>595</v>
      </c>
      <c r="E220" s="39" t="s">
        <v>8097</v>
      </c>
      <c r="F220" s="40" t="s">
        <v>641</v>
      </c>
      <c r="G220" s="41">
        <v>11.263999999999999</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8098</v>
      </c>
      <c r="F222" s="46"/>
      <c r="G222" s="46"/>
      <c r="H222" s="46"/>
      <c r="I222" s="46"/>
      <c r="J222" s="48"/>
    </row>
    <row r="223">
      <c r="A223" s="37" t="s">
        <v>601</v>
      </c>
      <c r="B223" s="45"/>
      <c r="C223" s="46"/>
      <c r="D223" s="46"/>
      <c r="E223" s="47" t="s">
        <v>595</v>
      </c>
      <c r="F223" s="46"/>
      <c r="G223" s="46"/>
      <c r="H223" s="46"/>
      <c r="I223" s="46"/>
      <c r="J223" s="48"/>
    </row>
    <row r="224" ht="30">
      <c r="A224" s="37" t="s">
        <v>593</v>
      </c>
      <c r="B224" s="37">
        <v>53</v>
      </c>
      <c r="C224" s="38" t="s">
        <v>7764</v>
      </c>
      <c r="D224" s="37" t="s">
        <v>595</v>
      </c>
      <c r="E224" s="39" t="s">
        <v>7765</v>
      </c>
      <c r="F224" s="40" t="s">
        <v>650</v>
      </c>
      <c r="G224" s="41">
        <v>9.5800000000000001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8099</v>
      </c>
      <c r="F226" s="46"/>
      <c r="G226" s="46"/>
      <c r="H226" s="46"/>
      <c r="I226" s="46"/>
      <c r="J226" s="48"/>
    </row>
    <row r="227">
      <c r="A227" s="37" t="s">
        <v>601</v>
      </c>
      <c r="B227" s="45"/>
      <c r="C227" s="46"/>
      <c r="D227" s="46"/>
      <c r="E227" s="47" t="s">
        <v>595</v>
      </c>
      <c r="F227" s="46"/>
      <c r="G227" s="46"/>
      <c r="H227" s="46"/>
      <c r="I227" s="46"/>
      <c r="J227" s="48"/>
    </row>
    <row r="228" ht="30">
      <c r="A228" s="37" t="s">
        <v>593</v>
      </c>
      <c r="B228" s="37">
        <v>54</v>
      </c>
      <c r="C228" s="38" t="s">
        <v>7767</v>
      </c>
      <c r="D228" s="37" t="s">
        <v>595</v>
      </c>
      <c r="E228" s="39" t="s">
        <v>7768</v>
      </c>
      <c r="F228" s="40" t="s">
        <v>650</v>
      </c>
      <c r="G228" s="41">
        <v>1.216</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8100</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7770</v>
      </c>
      <c r="D232" s="37" t="s">
        <v>595</v>
      </c>
      <c r="E232" s="39" t="s">
        <v>7771</v>
      </c>
      <c r="F232" s="40" t="s">
        <v>650</v>
      </c>
      <c r="G232" s="41">
        <v>0.216</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8101</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8102</v>
      </c>
      <c r="D236" s="37" t="s">
        <v>595</v>
      </c>
      <c r="E236" s="39" t="s">
        <v>8103</v>
      </c>
      <c r="F236" s="40" t="s">
        <v>1127</v>
      </c>
      <c r="G236" s="41">
        <v>0.496</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8104</v>
      </c>
      <c r="F238" s="46"/>
      <c r="G238" s="46"/>
      <c r="H238" s="46"/>
      <c r="I238" s="46"/>
      <c r="J238" s="48"/>
    </row>
    <row r="239">
      <c r="A239" s="37" t="s">
        <v>601</v>
      </c>
      <c r="B239" s="45"/>
      <c r="C239" s="46"/>
      <c r="D239" s="46"/>
      <c r="E239" s="47" t="s">
        <v>595</v>
      </c>
      <c r="F239" s="46"/>
      <c r="G239" s="46"/>
      <c r="H239" s="46"/>
      <c r="I239" s="46"/>
      <c r="J239" s="48"/>
    </row>
    <row r="240">
      <c r="A240" s="37" t="s">
        <v>593</v>
      </c>
      <c r="B240" s="37">
        <v>57</v>
      </c>
      <c r="C240" s="38" t="s">
        <v>7773</v>
      </c>
      <c r="D240" s="37" t="s">
        <v>595</v>
      </c>
      <c r="E240" s="39" t="s">
        <v>7774</v>
      </c>
      <c r="F240" s="40" t="s">
        <v>608</v>
      </c>
      <c r="G240" s="41">
        <v>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8105</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7776</v>
      </c>
      <c r="D244" s="37" t="s">
        <v>595</v>
      </c>
      <c r="E244" s="39" t="s">
        <v>7777</v>
      </c>
      <c r="F244" s="40" t="s">
        <v>597</v>
      </c>
      <c r="G244" s="41">
        <v>1.8180000000000001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60">
      <c r="A246" s="37" t="s">
        <v>599</v>
      </c>
      <c r="B246" s="45"/>
      <c r="C246" s="46"/>
      <c r="D246" s="46"/>
      <c r="E246" s="49" t="s">
        <v>8106</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7778</v>
      </c>
      <c r="D248" s="37" t="s">
        <v>595</v>
      </c>
      <c r="E248" s="39" t="s">
        <v>7779</v>
      </c>
      <c r="F248" s="40" t="s">
        <v>608</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6437</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823</v>
      </c>
      <c r="D252" s="34"/>
      <c r="E252" s="31" t="s">
        <v>7510</v>
      </c>
      <c r="F252" s="34"/>
      <c r="G252" s="34"/>
      <c r="H252" s="34"/>
      <c r="I252" s="35">
        <f>SUMIFS(I253:I256,A253:A256,"P")</f>
        <v>0</v>
      </c>
      <c r="J252" s="36"/>
    </row>
    <row r="253">
      <c r="A253" s="37" t="s">
        <v>593</v>
      </c>
      <c r="B253" s="37">
        <v>60</v>
      </c>
      <c r="C253" s="38" t="s">
        <v>7780</v>
      </c>
      <c r="D253" s="37" t="s">
        <v>595</v>
      </c>
      <c r="E253" s="39" t="s">
        <v>7781</v>
      </c>
      <c r="F253" s="40" t="s">
        <v>650</v>
      </c>
      <c r="G253" s="41">
        <v>816.29999999999995</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8107</v>
      </c>
      <c r="F255" s="46"/>
      <c r="G255" s="46"/>
      <c r="H255" s="46"/>
      <c r="I255" s="46"/>
      <c r="J255" s="48"/>
    </row>
    <row r="256">
      <c r="A256" s="37" t="s">
        <v>601</v>
      </c>
      <c r="B256" s="45"/>
      <c r="C256" s="46"/>
      <c r="D256" s="46"/>
      <c r="E256" s="47" t="s">
        <v>595</v>
      </c>
      <c r="F256" s="46"/>
      <c r="G256" s="46"/>
      <c r="H256" s="46"/>
      <c r="I256" s="46"/>
      <c r="J256" s="48"/>
    </row>
    <row r="257">
      <c r="A257" s="31" t="s">
        <v>591</v>
      </c>
      <c r="B257" s="32"/>
      <c r="C257" s="33" t="s">
        <v>6081</v>
      </c>
      <c r="D257" s="34"/>
      <c r="E257" s="31" t="s">
        <v>7783</v>
      </c>
      <c r="F257" s="34"/>
      <c r="G257" s="34"/>
      <c r="H257" s="34"/>
      <c r="I257" s="35">
        <f>SUMIFS(I258:I261,A258:A261,"P")</f>
        <v>0</v>
      </c>
      <c r="J257" s="36"/>
    </row>
    <row r="258" ht="30">
      <c r="A258" s="37" t="s">
        <v>593</v>
      </c>
      <c r="B258" s="37">
        <v>61</v>
      </c>
      <c r="C258" s="38" t="s">
        <v>7784</v>
      </c>
      <c r="D258" s="37" t="s">
        <v>595</v>
      </c>
      <c r="E258" s="39" t="s">
        <v>7785</v>
      </c>
      <c r="F258" s="40" t="s">
        <v>650</v>
      </c>
      <c r="G258" s="41">
        <v>18</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30">
      <c r="A260" s="37" t="s">
        <v>599</v>
      </c>
      <c r="B260" s="45"/>
      <c r="C260" s="46"/>
      <c r="D260" s="46"/>
      <c r="E260" s="49" t="s">
        <v>8108</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1689</v>
      </c>
      <c r="D262" s="34"/>
      <c r="E262" s="31" t="s">
        <v>1690</v>
      </c>
      <c r="F262" s="34"/>
      <c r="G262" s="34"/>
      <c r="H262" s="34"/>
      <c r="I262" s="35">
        <f>SUMIFS(I263:I290,A263:A290,"P")</f>
        <v>0</v>
      </c>
      <c r="J262" s="36"/>
    </row>
    <row r="263">
      <c r="A263" s="37" t="s">
        <v>593</v>
      </c>
      <c r="B263" s="37">
        <v>62</v>
      </c>
      <c r="C263" s="38" t="s">
        <v>7787</v>
      </c>
      <c r="D263" s="37" t="s">
        <v>595</v>
      </c>
      <c r="E263" s="39" t="s">
        <v>7788</v>
      </c>
      <c r="F263" s="40" t="s">
        <v>650</v>
      </c>
      <c r="G263" s="41">
        <v>168.24199999999999</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8109</v>
      </c>
      <c r="F265" s="46"/>
      <c r="G265" s="46"/>
      <c r="H265" s="46"/>
      <c r="I265" s="46"/>
      <c r="J265" s="48"/>
    </row>
    <row r="266">
      <c r="A266" s="37" t="s">
        <v>601</v>
      </c>
      <c r="B266" s="45"/>
      <c r="C266" s="46"/>
      <c r="D266" s="46"/>
      <c r="E266" s="47" t="s">
        <v>595</v>
      </c>
      <c r="F266" s="46"/>
      <c r="G266" s="46"/>
      <c r="H266" s="46"/>
      <c r="I266" s="46"/>
      <c r="J266" s="48"/>
    </row>
    <row r="267" ht="30">
      <c r="A267" s="37" t="s">
        <v>593</v>
      </c>
      <c r="B267" s="37">
        <v>63</v>
      </c>
      <c r="C267" s="38" t="s">
        <v>7790</v>
      </c>
      <c r="D267" s="37" t="s">
        <v>595</v>
      </c>
      <c r="E267" s="39" t="s">
        <v>7791</v>
      </c>
      <c r="F267" s="40" t="s">
        <v>650</v>
      </c>
      <c r="G267" s="41">
        <v>80.296999999999997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8110</v>
      </c>
      <c r="F269" s="46"/>
      <c r="G269" s="46"/>
      <c r="H269" s="46"/>
      <c r="I269" s="46"/>
      <c r="J269" s="48"/>
    </row>
    <row r="270">
      <c r="A270" s="37" t="s">
        <v>601</v>
      </c>
      <c r="B270" s="45"/>
      <c r="C270" s="46"/>
      <c r="D270" s="46"/>
      <c r="E270" s="47" t="s">
        <v>595</v>
      </c>
      <c r="F270" s="46"/>
      <c r="G270" s="46"/>
      <c r="H270" s="46"/>
      <c r="I270" s="46"/>
      <c r="J270" s="48"/>
    </row>
    <row r="271" ht="30">
      <c r="A271" s="37" t="s">
        <v>593</v>
      </c>
      <c r="B271" s="37">
        <v>64</v>
      </c>
      <c r="C271" s="38" t="s">
        <v>7793</v>
      </c>
      <c r="D271" s="37" t="s">
        <v>595</v>
      </c>
      <c r="E271" s="39" t="s">
        <v>7791</v>
      </c>
      <c r="F271" s="40" t="s">
        <v>650</v>
      </c>
      <c r="G271" s="41">
        <v>80.296999999999997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8110</v>
      </c>
      <c r="F273" s="46"/>
      <c r="G273" s="46"/>
      <c r="H273" s="46"/>
      <c r="I273" s="46"/>
      <c r="J273" s="48"/>
    </row>
    <row r="274">
      <c r="A274" s="37" t="s">
        <v>601</v>
      </c>
      <c r="B274" s="45"/>
      <c r="C274" s="46"/>
      <c r="D274" s="46"/>
      <c r="E274" s="47" t="s">
        <v>595</v>
      </c>
      <c r="F274" s="46"/>
      <c r="G274" s="46"/>
      <c r="H274" s="46"/>
      <c r="I274" s="46"/>
      <c r="J274" s="48"/>
    </row>
    <row r="275">
      <c r="A275" s="37" t="s">
        <v>593</v>
      </c>
      <c r="B275" s="37">
        <v>65</v>
      </c>
      <c r="C275" s="38" t="s">
        <v>7794</v>
      </c>
      <c r="D275" s="37" t="s">
        <v>595</v>
      </c>
      <c r="E275" s="39" t="s">
        <v>7795</v>
      </c>
      <c r="F275" s="40" t="s">
        <v>650</v>
      </c>
      <c r="G275" s="41">
        <v>137.78999999999999</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75">
      <c r="A277" s="37" t="s">
        <v>599</v>
      </c>
      <c r="B277" s="45"/>
      <c r="C277" s="46"/>
      <c r="D277" s="46"/>
      <c r="E277" s="49" t="s">
        <v>8111</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7797</v>
      </c>
      <c r="D279" s="37" t="s">
        <v>595</v>
      </c>
      <c r="E279" s="39" t="s">
        <v>7798</v>
      </c>
      <c r="F279" s="40" t="s">
        <v>650</v>
      </c>
      <c r="G279" s="41">
        <v>68.894999999999996</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8112</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7800</v>
      </c>
      <c r="D283" s="37" t="s">
        <v>595</v>
      </c>
      <c r="E283" s="39" t="s">
        <v>7801</v>
      </c>
      <c r="F283" s="40" t="s">
        <v>650</v>
      </c>
      <c r="G283" s="41">
        <v>68.894999999999996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8113</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7802</v>
      </c>
      <c r="D287" s="37" t="s">
        <v>595</v>
      </c>
      <c r="E287" s="39" t="s">
        <v>7803</v>
      </c>
      <c r="F287" s="40" t="s">
        <v>7804</v>
      </c>
      <c r="G287" s="41">
        <v>1139.616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8114</v>
      </c>
      <c r="F289" s="46"/>
      <c r="G289" s="46"/>
      <c r="H289" s="46"/>
      <c r="I289" s="46"/>
      <c r="J289" s="48"/>
    </row>
    <row r="290">
      <c r="A290" s="37" t="s">
        <v>601</v>
      </c>
      <c r="B290" s="45"/>
      <c r="C290" s="46"/>
      <c r="D290" s="46"/>
      <c r="E290" s="47" t="s">
        <v>595</v>
      </c>
      <c r="F290" s="46"/>
      <c r="G290" s="46"/>
      <c r="H290" s="46"/>
      <c r="I290" s="46"/>
      <c r="J290" s="48"/>
    </row>
    <row r="291">
      <c r="A291" s="31" t="s">
        <v>591</v>
      </c>
      <c r="B291" s="32"/>
      <c r="C291" s="33" t="s">
        <v>8115</v>
      </c>
      <c r="D291" s="34"/>
      <c r="E291" s="31" t="s">
        <v>8116</v>
      </c>
      <c r="F291" s="34"/>
      <c r="G291" s="34"/>
      <c r="H291" s="34"/>
      <c r="I291" s="35">
        <f>SUMIFS(I292:I295,A292:A295,"P")</f>
        <v>0</v>
      </c>
      <c r="J291" s="36"/>
    </row>
    <row r="292">
      <c r="A292" s="37" t="s">
        <v>593</v>
      </c>
      <c r="B292" s="37">
        <v>69</v>
      </c>
      <c r="C292" s="38" t="s">
        <v>8117</v>
      </c>
      <c r="D292" s="37" t="s">
        <v>595</v>
      </c>
      <c r="E292" s="39" t="s">
        <v>8118</v>
      </c>
      <c r="F292" s="40" t="s">
        <v>608</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c r="A294" s="37" t="s">
        <v>599</v>
      </c>
      <c r="B294" s="45"/>
      <c r="C294" s="46"/>
      <c r="D294" s="46"/>
      <c r="E294" s="49" t="s">
        <v>6437</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7806</v>
      </c>
      <c r="D296" s="34"/>
      <c r="E296" s="31" t="s">
        <v>7807</v>
      </c>
      <c r="F296" s="34"/>
      <c r="G296" s="34"/>
      <c r="H296" s="34"/>
      <c r="I296" s="35">
        <f>SUMIFS(I297:I312,A297:A312,"P")</f>
        <v>0</v>
      </c>
      <c r="J296" s="36"/>
    </row>
    <row r="297">
      <c r="A297" s="37" t="s">
        <v>593</v>
      </c>
      <c r="B297" s="37">
        <v>70</v>
      </c>
      <c r="C297" s="38" t="s">
        <v>7808</v>
      </c>
      <c r="D297" s="37" t="s">
        <v>595</v>
      </c>
      <c r="E297" s="39" t="s">
        <v>7809</v>
      </c>
      <c r="F297" s="40" t="s">
        <v>597</v>
      </c>
      <c r="G297" s="41">
        <v>10.199999999999999</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8119</v>
      </c>
      <c r="F299" s="46"/>
      <c r="G299" s="46"/>
      <c r="H299" s="46"/>
      <c r="I299" s="46"/>
      <c r="J299" s="48"/>
    </row>
    <row r="300">
      <c r="A300" s="37" t="s">
        <v>601</v>
      </c>
      <c r="B300" s="45"/>
      <c r="C300" s="46"/>
      <c r="D300" s="46"/>
      <c r="E300" s="47" t="s">
        <v>595</v>
      </c>
      <c r="F300" s="46"/>
      <c r="G300" s="46"/>
      <c r="H300" s="46"/>
      <c r="I300" s="46"/>
      <c r="J300" s="48"/>
    </row>
    <row r="301">
      <c r="A301" s="37" t="s">
        <v>593</v>
      </c>
      <c r="B301" s="37">
        <v>71</v>
      </c>
      <c r="C301" s="38" t="s">
        <v>7811</v>
      </c>
      <c r="D301" s="37" t="s">
        <v>595</v>
      </c>
      <c r="E301" s="39" t="s">
        <v>7812</v>
      </c>
      <c r="F301" s="40" t="s">
        <v>597</v>
      </c>
      <c r="G301" s="41">
        <v>10.199999999999999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45">
      <c r="A303" s="37" t="s">
        <v>599</v>
      </c>
      <c r="B303" s="45"/>
      <c r="C303" s="46"/>
      <c r="D303" s="46"/>
      <c r="E303" s="49" t="s">
        <v>8120</v>
      </c>
      <c r="F303" s="46"/>
      <c r="G303" s="46"/>
      <c r="H303" s="46"/>
      <c r="I303" s="46"/>
      <c r="J303" s="48"/>
    </row>
    <row r="304">
      <c r="A304" s="37" t="s">
        <v>601</v>
      </c>
      <c r="B304" s="45"/>
      <c r="C304" s="46"/>
      <c r="D304" s="46"/>
      <c r="E304" s="47" t="s">
        <v>595</v>
      </c>
      <c r="F304" s="46"/>
      <c r="G304" s="46"/>
      <c r="H304" s="46"/>
      <c r="I304" s="46"/>
      <c r="J304" s="48"/>
    </row>
    <row r="305">
      <c r="A305" s="37" t="s">
        <v>593</v>
      </c>
      <c r="B305" s="37">
        <v>72</v>
      </c>
      <c r="C305" s="38" t="s">
        <v>7814</v>
      </c>
      <c r="D305" s="37" t="s">
        <v>595</v>
      </c>
      <c r="E305" s="39" t="s">
        <v>7815</v>
      </c>
      <c r="F305" s="40" t="s">
        <v>7804</v>
      </c>
      <c r="G305" s="41">
        <v>487.38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8121</v>
      </c>
      <c r="F307" s="46"/>
      <c r="G307" s="46"/>
      <c r="H307" s="46"/>
      <c r="I307" s="46"/>
      <c r="J307" s="48"/>
    </row>
    <row r="308">
      <c r="A308" s="37" t="s">
        <v>601</v>
      </c>
      <c r="B308" s="45"/>
      <c r="C308" s="46"/>
      <c r="D308" s="46"/>
      <c r="E308" s="47" t="s">
        <v>595</v>
      </c>
      <c r="F308" s="46"/>
      <c r="G308" s="46"/>
      <c r="H308" s="46"/>
      <c r="I308" s="46"/>
      <c r="J308" s="48"/>
    </row>
    <row r="309">
      <c r="A309" s="37" t="s">
        <v>593</v>
      </c>
      <c r="B309" s="37">
        <v>73</v>
      </c>
      <c r="C309" s="38" t="s">
        <v>7817</v>
      </c>
      <c r="D309" s="37" t="s">
        <v>595</v>
      </c>
      <c r="E309" s="39" t="s">
        <v>8122</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6437</v>
      </c>
      <c r="F311" s="46"/>
      <c r="G311" s="46"/>
      <c r="H311" s="46"/>
      <c r="I311" s="46"/>
      <c r="J311" s="48"/>
    </row>
    <row r="312">
      <c r="A312" s="37" t="s">
        <v>601</v>
      </c>
      <c r="B312" s="45"/>
      <c r="C312" s="46"/>
      <c r="D312" s="46"/>
      <c r="E312" s="47" t="s">
        <v>595</v>
      </c>
      <c r="F312" s="46"/>
      <c r="G312" s="46"/>
      <c r="H312" s="46"/>
      <c r="I312" s="46"/>
      <c r="J312" s="48"/>
    </row>
    <row r="313">
      <c r="A313" s="31" t="s">
        <v>591</v>
      </c>
      <c r="B313" s="32"/>
      <c r="C313" s="33" t="s">
        <v>4578</v>
      </c>
      <c r="D313" s="34"/>
      <c r="E313" s="31" t="s">
        <v>4579</v>
      </c>
      <c r="F313" s="34"/>
      <c r="G313" s="34"/>
      <c r="H313" s="34"/>
      <c r="I313" s="35">
        <f>SUMIFS(I314:I409,A314:A409,"P")</f>
        <v>0</v>
      </c>
      <c r="J313" s="36"/>
    </row>
    <row r="314" ht="30">
      <c r="A314" s="37" t="s">
        <v>593</v>
      </c>
      <c r="B314" s="37">
        <v>74</v>
      </c>
      <c r="C314" s="38" t="s">
        <v>8123</v>
      </c>
      <c r="D314" s="37" t="s">
        <v>595</v>
      </c>
      <c r="E314" s="39" t="s">
        <v>8124</v>
      </c>
      <c r="F314" s="40" t="s">
        <v>597</v>
      </c>
      <c r="G314" s="41">
        <v>123.83</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8125</v>
      </c>
      <c r="F316" s="46"/>
      <c r="G316" s="46"/>
      <c r="H316" s="46"/>
      <c r="I316" s="46"/>
      <c r="J316" s="48"/>
    </row>
    <row r="317">
      <c r="A317" s="37" t="s">
        <v>601</v>
      </c>
      <c r="B317" s="45"/>
      <c r="C317" s="46"/>
      <c r="D317" s="46"/>
      <c r="E317" s="47" t="s">
        <v>595</v>
      </c>
      <c r="F317" s="46"/>
      <c r="G317" s="46"/>
      <c r="H317" s="46"/>
      <c r="I317" s="46"/>
      <c r="J317" s="48"/>
    </row>
    <row r="318">
      <c r="A318" s="37" t="s">
        <v>593</v>
      </c>
      <c r="B318" s="37">
        <v>75</v>
      </c>
      <c r="C318" s="38" t="s">
        <v>8126</v>
      </c>
      <c r="D318" s="37" t="s">
        <v>595</v>
      </c>
      <c r="E318" s="39" t="s">
        <v>8127</v>
      </c>
      <c r="F318" s="40" t="s">
        <v>608</v>
      </c>
      <c r="G318" s="41">
        <v>5</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7293</v>
      </c>
      <c r="F320" s="46"/>
      <c r="G320" s="46"/>
      <c r="H320" s="46"/>
      <c r="I320" s="46"/>
      <c r="J320" s="48"/>
    </row>
    <row r="321">
      <c r="A321" s="37" t="s">
        <v>601</v>
      </c>
      <c r="B321" s="45"/>
      <c r="C321" s="46"/>
      <c r="D321" s="46"/>
      <c r="E321" s="47" t="s">
        <v>595</v>
      </c>
      <c r="F321" s="46"/>
      <c r="G321" s="46"/>
      <c r="H321" s="46"/>
      <c r="I321" s="46"/>
      <c r="J321" s="48"/>
    </row>
    <row r="322">
      <c r="A322" s="37" t="s">
        <v>593</v>
      </c>
      <c r="B322" s="37">
        <v>76</v>
      </c>
      <c r="C322" s="38" t="s">
        <v>7826</v>
      </c>
      <c r="D322" s="37" t="s">
        <v>595</v>
      </c>
      <c r="E322" s="39" t="s">
        <v>7827</v>
      </c>
      <c r="F322" s="40" t="s">
        <v>608</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5255</v>
      </c>
      <c r="F324" s="46"/>
      <c r="G324" s="46"/>
      <c r="H324" s="46"/>
      <c r="I324" s="46"/>
      <c r="J324" s="48"/>
    </row>
    <row r="325">
      <c r="A325" s="37" t="s">
        <v>601</v>
      </c>
      <c r="B325" s="45"/>
      <c r="C325" s="46"/>
      <c r="D325" s="46"/>
      <c r="E325" s="47" t="s">
        <v>595</v>
      </c>
      <c r="F325" s="46"/>
      <c r="G325" s="46"/>
      <c r="H325" s="46"/>
      <c r="I325" s="46"/>
      <c r="J325" s="48"/>
    </row>
    <row r="326" ht="30">
      <c r="A326" s="37" t="s">
        <v>593</v>
      </c>
      <c r="B326" s="37">
        <v>77</v>
      </c>
      <c r="C326" s="38" t="s">
        <v>8128</v>
      </c>
      <c r="D326" s="37" t="s">
        <v>595</v>
      </c>
      <c r="E326" s="39" t="s">
        <v>8129</v>
      </c>
      <c r="F326" s="40" t="s">
        <v>608</v>
      </c>
      <c r="G326" s="41">
        <v>1</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5255</v>
      </c>
      <c r="F328" s="46"/>
      <c r="G328" s="46"/>
      <c r="H328" s="46"/>
      <c r="I328" s="46"/>
      <c r="J328" s="48"/>
    </row>
    <row r="329">
      <c r="A329" s="37" t="s">
        <v>601</v>
      </c>
      <c r="B329" s="45"/>
      <c r="C329" s="46"/>
      <c r="D329" s="46"/>
      <c r="E329" s="47" t="s">
        <v>595</v>
      </c>
      <c r="F329" s="46"/>
      <c r="G329" s="46"/>
      <c r="H329" s="46"/>
      <c r="I329" s="46"/>
      <c r="J329" s="48"/>
    </row>
    <row r="330">
      <c r="A330" s="37" t="s">
        <v>593</v>
      </c>
      <c r="B330" s="37">
        <v>78</v>
      </c>
      <c r="C330" s="38" t="s">
        <v>7832</v>
      </c>
      <c r="D330" s="37" t="s">
        <v>595</v>
      </c>
      <c r="E330" s="39" t="s">
        <v>7833</v>
      </c>
      <c r="F330" s="40" t="s">
        <v>608</v>
      </c>
      <c r="G330" s="41">
        <v>1</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5255</v>
      </c>
      <c r="F332" s="46"/>
      <c r="G332" s="46"/>
      <c r="H332" s="46"/>
      <c r="I332" s="46"/>
      <c r="J332" s="48"/>
    </row>
    <row r="333">
      <c r="A333" s="37" t="s">
        <v>601</v>
      </c>
      <c r="B333" s="45"/>
      <c r="C333" s="46"/>
      <c r="D333" s="46"/>
      <c r="E333" s="47" t="s">
        <v>595</v>
      </c>
      <c r="F333" s="46"/>
      <c r="G333" s="46"/>
      <c r="H333" s="46"/>
      <c r="I333" s="46"/>
      <c r="J333" s="48"/>
    </row>
    <row r="334" ht="30">
      <c r="A334" s="37" t="s">
        <v>593</v>
      </c>
      <c r="B334" s="37">
        <v>79</v>
      </c>
      <c r="C334" s="38" t="s">
        <v>7834</v>
      </c>
      <c r="D334" s="37" t="s">
        <v>595</v>
      </c>
      <c r="E334" s="39" t="s">
        <v>7835</v>
      </c>
      <c r="F334" s="40" t="s">
        <v>608</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5255</v>
      </c>
      <c r="F336" s="46"/>
      <c r="G336" s="46"/>
      <c r="H336" s="46"/>
      <c r="I336" s="46"/>
      <c r="J336" s="48"/>
    </row>
    <row r="337">
      <c r="A337" s="37" t="s">
        <v>601</v>
      </c>
      <c r="B337" s="45"/>
      <c r="C337" s="46"/>
      <c r="D337" s="46"/>
      <c r="E337" s="47" t="s">
        <v>595</v>
      </c>
      <c r="F337" s="46"/>
      <c r="G337" s="46"/>
      <c r="H337" s="46"/>
      <c r="I337" s="46"/>
      <c r="J337" s="48"/>
    </row>
    <row r="338" ht="30">
      <c r="A338" s="37" t="s">
        <v>593</v>
      </c>
      <c r="B338" s="37">
        <v>80</v>
      </c>
      <c r="C338" s="38" t="s">
        <v>8130</v>
      </c>
      <c r="D338" s="37" t="s">
        <v>595</v>
      </c>
      <c r="E338" s="39" t="s">
        <v>8131</v>
      </c>
      <c r="F338" s="40" t="s">
        <v>608</v>
      </c>
      <c r="G338" s="41">
        <v>3</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7327</v>
      </c>
      <c r="F340" s="46"/>
      <c r="G340" s="46"/>
      <c r="H340" s="46"/>
      <c r="I340" s="46"/>
      <c r="J340" s="48"/>
    </row>
    <row r="341">
      <c r="A341" s="37" t="s">
        <v>601</v>
      </c>
      <c r="B341" s="45"/>
      <c r="C341" s="46"/>
      <c r="D341" s="46"/>
      <c r="E341" s="47" t="s">
        <v>595</v>
      </c>
      <c r="F341" s="46"/>
      <c r="G341" s="46"/>
      <c r="H341" s="46"/>
      <c r="I341" s="46"/>
      <c r="J341" s="48"/>
    </row>
    <row r="342" ht="30">
      <c r="A342" s="37" t="s">
        <v>593</v>
      </c>
      <c r="B342" s="37">
        <v>81</v>
      </c>
      <c r="C342" s="38" t="s">
        <v>8132</v>
      </c>
      <c r="D342" s="37" t="s">
        <v>595</v>
      </c>
      <c r="E342" s="39" t="s">
        <v>8133</v>
      </c>
      <c r="F342" s="40" t="s">
        <v>608</v>
      </c>
      <c r="G342" s="41">
        <v>3</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7327</v>
      </c>
      <c r="F344" s="46"/>
      <c r="G344" s="46"/>
      <c r="H344" s="46"/>
      <c r="I344" s="46"/>
      <c r="J344" s="48"/>
    </row>
    <row r="345">
      <c r="A345" s="37" t="s">
        <v>601</v>
      </c>
      <c r="B345" s="45"/>
      <c r="C345" s="46"/>
      <c r="D345" s="46"/>
      <c r="E345" s="47" t="s">
        <v>595</v>
      </c>
      <c r="F345" s="46"/>
      <c r="G345" s="46"/>
      <c r="H345" s="46"/>
      <c r="I345" s="46"/>
      <c r="J345" s="48"/>
    </row>
    <row r="346" ht="30">
      <c r="A346" s="37" t="s">
        <v>593</v>
      </c>
      <c r="B346" s="37">
        <v>82</v>
      </c>
      <c r="C346" s="38" t="s">
        <v>8134</v>
      </c>
      <c r="D346" s="37" t="s">
        <v>595</v>
      </c>
      <c r="E346" s="39" t="s">
        <v>8135</v>
      </c>
      <c r="F346" s="40" t="s">
        <v>597</v>
      </c>
      <c r="G346" s="41">
        <v>122</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8136</v>
      </c>
      <c r="F348" s="46"/>
      <c r="G348" s="46"/>
      <c r="H348" s="46"/>
      <c r="I348" s="46"/>
      <c r="J348" s="48"/>
    </row>
    <row r="349">
      <c r="A349" s="37" t="s">
        <v>601</v>
      </c>
      <c r="B349" s="45"/>
      <c r="C349" s="46"/>
      <c r="D349" s="46"/>
      <c r="E349" s="47" t="s">
        <v>595</v>
      </c>
      <c r="F349" s="46"/>
      <c r="G349" s="46"/>
      <c r="H349" s="46"/>
      <c r="I349" s="46"/>
      <c r="J349" s="48"/>
    </row>
    <row r="350" ht="30">
      <c r="A350" s="37" t="s">
        <v>593</v>
      </c>
      <c r="B350" s="37">
        <v>83</v>
      </c>
      <c r="C350" s="38" t="s">
        <v>8137</v>
      </c>
      <c r="D350" s="37" t="s">
        <v>595</v>
      </c>
      <c r="E350" s="39" t="s">
        <v>8138</v>
      </c>
      <c r="F350" s="40" t="s">
        <v>608</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8139</v>
      </c>
      <c r="F352" s="46"/>
      <c r="G352" s="46"/>
      <c r="H352" s="46"/>
      <c r="I352" s="46"/>
      <c r="J352" s="48"/>
    </row>
    <row r="353">
      <c r="A353" s="37" t="s">
        <v>601</v>
      </c>
      <c r="B353" s="45"/>
      <c r="C353" s="46"/>
      <c r="D353" s="46"/>
      <c r="E353" s="47" t="s">
        <v>595</v>
      </c>
      <c r="F353" s="46"/>
      <c r="G353" s="46"/>
      <c r="H353" s="46"/>
      <c r="I353" s="46"/>
      <c r="J353" s="48"/>
    </row>
    <row r="354" ht="30">
      <c r="A354" s="37" t="s">
        <v>593</v>
      </c>
      <c r="B354" s="37">
        <v>84</v>
      </c>
      <c r="C354" s="38" t="s">
        <v>8140</v>
      </c>
      <c r="D354" s="37" t="s">
        <v>595</v>
      </c>
      <c r="E354" s="39" t="s">
        <v>8138</v>
      </c>
      <c r="F354" s="40" t="s">
        <v>608</v>
      </c>
      <c r="G354" s="41">
        <v>5</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7293</v>
      </c>
      <c r="F356" s="46"/>
      <c r="G356" s="46"/>
      <c r="H356" s="46"/>
      <c r="I356" s="46"/>
      <c r="J356" s="48"/>
    </row>
    <row r="357">
      <c r="A357" s="37" t="s">
        <v>601</v>
      </c>
      <c r="B357" s="45"/>
      <c r="C357" s="46"/>
      <c r="D357" s="46"/>
      <c r="E357" s="47" t="s">
        <v>595</v>
      </c>
      <c r="F357" s="46"/>
      <c r="G357" s="46"/>
      <c r="H357" s="46"/>
      <c r="I357" s="46"/>
      <c r="J357" s="48"/>
    </row>
    <row r="358">
      <c r="A358" s="37" t="s">
        <v>593</v>
      </c>
      <c r="B358" s="37">
        <v>85</v>
      </c>
      <c r="C358" s="38" t="s">
        <v>7863</v>
      </c>
      <c r="D358" s="37" t="s">
        <v>595</v>
      </c>
      <c r="E358" s="39" t="s">
        <v>7864</v>
      </c>
      <c r="F358" s="40" t="s">
        <v>608</v>
      </c>
      <c r="G358" s="41">
        <v>1</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5255</v>
      </c>
      <c r="F360" s="46"/>
      <c r="G360" s="46"/>
      <c r="H360" s="46"/>
      <c r="I360" s="46"/>
      <c r="J360" s="48"/>
    </row>
    <row r="361">
      <c r="A361" s="37" t="s">
        <v>601</v>
      </c>
      <c r="B361" s="45"/>
      <c r="C361" s="46"/>
      <c r="D361" s="46"/>
      <c r="E361" s="47" t="s">
        <v>595</v>
      </c>
      <c r="F361" s="46"/>
      <c r="G361" s="46"/>
      <c r="H361" s="46"/>
      <c r="I361" s="46"/>
      <c r="J361" s="48"/>
    </row>
    <row r="362">
      <c r="A362" s="37" t="s">
        <v>593</v>
      </c>
      <c r="B362" s="37">
        <v>86</v>
      </c>
      <c r="C362" s="38" t="s">
        <v>8141</v>
      </c>
      <c r="D362" s="37" t="s">
        <v>595</v>
      </c>
      <c r="E362" s="39" t="s">
        <v>8142</v>
      </c>
      <c r="F362" s="40" t="s">
        <v>608</v>
      </c>
      <c r="G362" s="41">
        <v>1</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5255</v>
      </c>
      <c r="F364" s="46"/>
      <c r="G364" s="46"/>
      <c r="H364" s="46"/>
      <c r="I364" s="46"/>
      <c r="J364" s="48"/>
    </row>
    <row r="365">
      <c r="A365" s="37" t="s">
        <v>601</v>
      </c>
      <c r="B365" s="45"/>
      <c r="C365" s="46"/>
      <c r="D365" s="46"/>
      <c r="E365" s="47" t="s">
        <v>595</v>
      </c>
      <c r="F365" s="46"/>
      <c r="G365" s="46"/>
      <c r="H365" s="46"/>
      <c r="I365" s="46"/>
      <c r="J365" s="48"/>
    </row>
    <row r="366">
      <c r="A366" s="37" t="s">
        <v>593</v>
      </c>
      <c r="B366" s="37">
        <v>87</v>
      </c>
      <c r="C366" s="38" t="s">
        <v>8143</v>
      </c>
      <c r="D366" s="37" t="s">
        <v>595</v>
      </c>
      <c r="E366" s="39" t="s">
        <v>8144</v>
      </c>
      <c r="F366" s="40" t="s">
        <v>608</v>
      </c>
      <c r="G366" s="41">
        <v>1</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5255</v>
      </c>
      <c r="F368" s="46"/>
      <c r="G368" s="46"/>
      <c r="H368" s="46"/>
      <c r="I368" s="46"/>
      <c r="J368" s="48"/>
    </row>
    <row r="369">
      <c r="A369" s="37" t="s">
        <v>601</v>
      </c>
      <c r="B369" s="45"/>
      <c r="C369" s="46"/>
      <c r="D369" s="46"/>
      <c r="E369" s="47" t="s">
        <v>595</v>
      </c>
      <c r="F369" s="46"/>
      <c r="G369" s="46"/>
      <c r="H369" s="46"/>
      <c r="I369" s="46"/>
      <c r="J369" s="48"/>
    </row>
    <row r="370">
      <c r="A370" s="37" t="s">
        <v>593</v>
      </c>
      <c r="B370" s="37">
        <v>88</v>
      </c>
      <c r="C370" s="38" t="s">
        <v>8145</v>
      </c>
      <c r="D370" s="37" t="s">
        <v>595</v>
      </c>
      <c r="E370" s="39" t="s">
        <v>8146</v>
      </c>
      <c r="F370" s="40" t="s">
        <v>597</v>
      </c>
      <c r="G370" s="41">
        <v>134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8147</v>
      </c>
      <c r="F372" s="46"/>
      <c r="G372" s="46"/>
      <c r="H372" s="46"/>
      <c r="I372" s="46"/>
      <c r="J372" s="48"/>
    </row>
    <row r="373">
      <c r="A373" s="37" t="s">
        <v>601</v>
      </c>
      <c r="B373" s="45"/>
      <c r="C373" s="46"/>
      <c r="D373" s="46"/>
      <c r="E373" s="47" t="s">
        <v>595</v>
      </c>
      <c r="F373" s="46"/>
      <c r="G373" s="46"/>
      <c r="H373" s="46"/>
      <c r="I373" s="46"/>
      <c r="J373" s="48"/>
    </row>
    <row r="374">
      <c r="A374" s="37" t="s">
        <v>593</v>
      </c>
      <c r="B374" s="37">
        <v>89</v>
      </c>
      <c r="C374" s="38" t="s">
        <v>8148</v>
      </c>
      <c r="D374" s="37" t="s">
        <v>595</v>
      </c>
      <c r="E374" s="39" t="s">
        <v>8149</v>
      </c>
      <c r="F374" s="40" t="s">
        <v>597</v>
      </c>
      <c r="G374" s="41">
        <v>134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8150</v>
      </c>
      <c r="F376" s="46"/>
      <c r="G376" s="46"/>
      <c r="H376" s="46"/>
      <c r="I376" s="46"/>
      <c r="J376" s="48"/>
    </row>
    <row r="377">
      <c r="A377" s="37" t="s">
        <v>601</v>
      </c>
      <c r="B377" s="45"/>
      <c r="C377" s="46"/>
      <c r="D377" s="46"/>
      <c r="E377" s="47" t="s">
        <v>595</v>
      </c>
      <c r="F377" s="46"/>
      <c r="G377" s="46"/>
      <c r="H377" s="46"/>
      <c r="I377" s="46"/>
      <c r="J377" s="48"/>
    </row>
    <row r="378">
      <c r="A378" s="37" t="s">
        <v>593</v>
      </c>
      <c r="B378" s="37">
        <v>90</v>
      </c>
      <c r="C378" s="38" t="s">
        <v>7877</v>
      </c>
      <c r="D378" s="37" t="s">
        <v>595</v>
      </c>
      <c r="E378" s="39" t="s">
        <v>7878</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6437</v>
      </c>
      <c r="F380" s="46"/>
      <c r="G380" s="46"/>
      <c r="H380" s="46"/>
      <c r="I380" s="46"/>
      <c r="J380" s="48"/>
    </row>
    <row r="381">
      <c r="A381" s="37" t="s">
        <v>601</v>
      </c>
      <c r="B381" s="45"/>
      <c r="C381" s="46"/>
      <c r="D381" s="46"/>
      <c r="E381" s="47" t="s">
        <v>595</v>
      </c>
      <c r="F381" s="46"/>
      <c r="G381" s="46"/>
      <c r="H381" s="46"/>
      <c r="I381" s="46"/>
      <c r="J381" s="48"/>
    </row>
    <row r="382">
      <c r="A382" s="37" t="s">
        <v>593</v>
      </c>
      <c r="B382" s="37">
        <v>91</v>
      </c>
      <c r="C382" s="38" t="s">
        <v>7879</v>
      </c>
      <c r="D382" s="37" t="s">
        <v>595</v>
      </c>
      <c r="E382" s="39" t="s">
        <v>7880</v>
      </c>
      <c r="F382" s="40" t="s">
        <v>608</v>
      </c>
      <c r="G382" s="41">
        <v>1</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5255</v>
      </c>
      <c r="F384" s="46"/>
      <c r="G384" s="46"/>
      <c r="H384" s="46"/>
      <c r="I384" s="46"/>
      <c r="J384" s="48"/>
    </row>
    <row r="385">
      <c r="A385" s="37" t="s">
        <v>601</v>
      </c>
      <c r="B385" s="45"/>
      <c r="C385" s="46"/>
      <c r="D385" s="46"/>
      <c r="E385" s="47" t="s">
        <v>595</v>
      </c>
      <c r="F385" s="46"/>
      <c r="G385" s="46"/>
      <c r="H385" s="46"/>
      <c r="I385" s="46"/>
      <c r="J385" s="48"/>
    </row>
    <row r="386">
      <c r="A386" s="37" t="s">
        <v>593</v>
      </c>
      <c r="B386" s="37">
        <v>92</v>
      </c>
      <c r="C386" s="38" t="s">
        <v>7881</v>
      </c>
      <c r="D386" s="37" t="s">
        <v>595</v>
      </c>
      <c r="E386" s="39" t="s">
        <v>7882</v>
      </c>
      <c r="F386" s="40" t="s">
        <v>608</v>
      </c>
      <c r="G386" s="41">
        <v>2</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6437</v>
      </c>
      <c r="F388" s="46"/>
      <c r="G388" s="46"/>
      <c r="H388" s="46"/>
      <c r="I388" s="46"/>
      <c r="J388" s="48"/>
    </row>
    <row r="389">
      <c r="A389" s="37" t="s">
        <v>601</v>
      </c>
      <c r="B389" s="45"/>
      <c r="C389" s="46"/>
      <c r="D389" s="46"/>
      <c r="E389" s="47" t="s">
        <v>595</v>
      </c>
      <c r="F389" s="46"/>
      <c r="G389" s="46"/>
      <c r="H389" s="46"/>
      <c r="I389" s="46"/>
      <c r="J389" s="48"/>
    </row>
    <row r="390">
      <c r="A390" s="37" t="s">
        <v>593</v>
      </c>
      <c r="B390" s="37">
        <v>93</v>
      </c>
      <c r="C390" s="38" t="s">
        <v>7883</v>
      </c>
      <c r="D390" s="37" t="s">
        <v>595</v>
      </c>
      <c r="E390" s="39" t="s">
        <v>7884</v>
      </c>
      <c r="F390" s="40" t="s">
        <v>597</v>
      </c>
      <c r="G390" s="41">
        <v>140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8151</v>
      </c>
      <c r="F392" s="46"/>
      <c r="G392" s="46"/>
      <c r="H392" s="46"/>
      <c r="I392" s="46"/>
      <c r="J392" s="48"/>
    </row>
    <row r="393">
      <c r="A393" s="37" t="s">
        <v>601</v>
      </c>
      <c r="B393" s="45"/>
      <c r="C393" s="46"/>
      <c r="D393" s="46"/>
      <c r="E393" s="47" t="s">
        <v>595</v>
      </c>
      <c r="F393" s="46"/>
      <c r="G393" s="46"/>
      <c r="H393" s="46"/>
      <c r="I393" s="46"/>
      <c r="J393" s="48"/>
    </row>
    <row r="394">
      <c r="A394" s="37" t="s">
        <v>593</v>
      </c>
      <c r="B394" s="37">
        <v>94</v>
      </c>
      <c r="C394" s="38" t="s">
        <v>7886</v>
      </c>
      <c r="D394" s="37" t="s">
        <v>595</v>
      </c>
      <c r="E394" s="39" t="s">
        <v>7887</v>
      </c>
      <c r="F394" s="40" t="s">
        <v>597</v>
      </c>
      <c r="G394" s="41">
        <v>130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8152</v>
      </c>
      <c r="F396" s="46"/>
      <c r="G396" s="46"/>
      <c r="H396" s="46"/>
      <c r="I396" s="46"/>
      <c r="J396" s="48"/>
    </row>
    <row r="397">
      <c r="A397" s="37" t="s">
        <v>601</v>
      </c>
      <c r="B397" s="45"/>
      <c r="C397" s="46"/>
      <c r="D397" s="46"/>
      <c r="E397" s="47" t="s">
        <v>595</v>
      </c>
      <c r="F397" s="46"/>
      <c r="G397" s="46"/>
      <c r="H397" s="46"/>
      <c r="I397" s="46"/>
      <c r="J397" s="48"/>
    </row>
    <row r="398">
      <c r="A398" s="37" t="s">
        <v>593</v>
      </c>
      <c r="B398" s="37">
        <v>95</v>
      </c>
      <c r="C398" s="38" t="s">
        <v>8153</v>
      </c>
      <c r="D398" s="37" t="s">
        <v>595</v>
      </c>
      <c r="E398" s="39" t="s">
        <v>8154</v>
      </c>
      <c r="F398" s="40" t="s">
        <v>608</v>
      </c>
      <c r="G398" s="41">
        <v>10</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8155</v>
      </c>
      <c r="F400" s="46"/>
      <c r="G400" s="46"/>
      <c r="H400" s="46"/>
      <c r="I400" s="46"/>
      <c r="J400" s="48"/>
    </row>
    <row r="401">
      <c r="A401" s="37" t="s">
        <v>601</v>
      </c>
      <c r="B401" s="45"/>
      <c r="C401" s="46"/>
      <c r="D401" s="46"/>
      <c r="E401" s="47" t="s">
        <v>595</v>
      </c>
      <c r="F401" s="46"/>
      <c r="G401" s="46"/>
      <c r="H401" s="46"/>
      <c r="I401" s="46"/>
      <c r="J401" s="48"/>
    </row>
    <row r="402">
      <c r="A402" s="37" t="s">
        <v>593</v>
      </c>
      <c r="B402" s="37">
        <v>96</v>
      </c>
      <c r="C402" s="38" t="s">
        <v>8156</v>
      </c>
      <c r="D402" s="37" t="s">
        <v>595</v>
      </c>
      <c r="E402" s="39" t="s">
        <v>8157</v>
      </c>
      <c r="F402" s="40" t="s">
        <v>608</v>
      </c>
      <c r="G402" s="41">
        <v>1</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5255</v>
      </c>
      <c r="F404" s="46"/>
      <c r="G404" s="46"/>
      <c r="H404" s="46"/>
      <c r="I404" s="46"/>
      <c r="J404" s="48"/>
    </row>
    <row r="405">
      <c r="A405" s="37" t="s">
        <v>601</v>
      </c>
      <c r="B405" s="45"/>
      <c r="C405" s="46"/>
      <c r="D405" s="46"/>
      <c r="E405" s="47" t="s">
        <v>595</v>
      </c>
      <c r="F405" s="46"/>
      <c r="G405" s="46"/>
      <c r="H405" s="46"/>
      <c r="I405" s="46"/>
      <c r="J405" s="48"/>
    </row>
    <row r="406">
      <c r="A406" s="37" t="s">
        <v>593</v>
      </c>
      <c r="B406" s="37">
        <v>97</v>
      </c>
      <c r="C406" s="38" t="s">
        <v>8158</v>
      </c>
      <c r="D406" s="37" t="s">
        <v>595</v>
      </c>
      <c r="E406" s="39" t="s">
        <v>8159</v>
      </c>
      <c r="F406" s="40" t="s">
        <v>608</v>
      </c>
      <c r="G406" s="41">
        <v>1</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5255</v>
      </c>
      <c r="F408" s="46"/>
      <c r="G408" s="46"/>
      <c r="H408" s="46"/>
      <c r="I408" s="46"/>
      <c r="J408" s="48"/>
    </row>
    <row r="409">
      <c r="A409" s="37" t="s">
        <v>601</v>
      </c>
      <c r="B409" s="45"/>
      <c r="C409" s="46"/>
      <c r="D409" s="46"/>
      <c r="E409" s="47" t="s">
        <v>595</v>
      </c>
      <c r="F409" s="46"/>
      <c r="G409" s="46"/>
      <c r="H409" s="46"/>
      <c r="I409" s="46"/>
      <c r="J409" s="48"/>
    </row>
    <row r="410">
      <c r="A410" s="31" t="s">
        <v>591</v>
      </c>
      <c r="B410" s="32"/>
      <c r="C410" s="33" t="s">
        <v>4815</v>
      </c>
      <c r="D410" s="34"/>
      <c r="E410" s="31" t="s">
        <v>4816</v>
      </c>
      <c r="F410" s="34"/>
      <c r="G410" s="34"/>
      <c r="H410" s="34"/>
      <c r="I410" s="35">
        <f>SUMIFS(I411:I462,A411:A462,"P")</f>
        <v>0</v>
      </c>
      <c r="J410" s="36"/>
    </row>
    <row r="411" ht="30">
      <c r="A411" s="37" t="s">
        <v>593</v>
      </c>
      <c r="B411" s="37">
        <v>98</v>
      </c>
      <c r="C411" s="38" t="s">
        <v>8160</v>
      </c>
      <c r="D411" s="37" t="s">
        <v>595</v>
      </c>
      <c r="E411" s="39" t="s">
        <v>8161</v>
      </c>
      <c r="F411" s="40" t="s">
        <v>650</v>
      </c>
      <c r="G411" s="41">
        <v>22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8162</v>
      </c>
      <c r="F413" s="46"/>
      <c r="G413" s="46"/>
      <c r="H413" s="46"/>
      <c r="I413" s="46"/>
      <c r="J413" s="48"/>
    </row>
    <row r="414">
      <c r="A414" s="37" t="s">
        <v>601</v>
      </c>
      <c r="B414" s="45"/>
      <c r="C414" s="46"/>
      <c r="D414" s="46"/>
      <c r="E414" s="47" t="s">
        <v>595</v>
      </c>
      <c r="F414" s="46"/>
      <c r="G414" s="46"/>
      <c r="H414" s="46"/>
      <c r="I414" s="46"/>
      <c r="J414" s="48"/>
    </row>
    <row r="415">
      <c r="A415" s="37" t="s">
        <v>593</v>
      </c>
      <c r="B415" s="37">
        <v>99</v>
      </c>
      <c r="C415" s="38" t="s">
        <v>7916</v>
      </c>
      <c r="D415" s="37" t="s">
        <v>595</v>
      </c>
      <c r="E415" s="39" t="s">
        <v>7917</v>
      </c>
      <c r="F415" s="40" t="s">
        <v>650</v>
      </c>
      <c r="G415" s="41">
        <v>5.7199999999999998</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8163</v>
      </c>
      <c r="F417" s="46"/>
      <c r="G417" s="46"/>
      <c r="H417" s="46"/>
      <c r="I417" s="46"/>
      <c r="J417" s="48"/>
    </row>
    <row r="418">
      <c r="A418" s="37" t="s">
        <v>601</v>
      </c>
      <c r="B418" s="45"/>
      <c r="C418" s="46"/>
      <c r="D418" s="46"/>
      <c r="E418" s="47" t="s">
        <v>595</v>
      </c>
      <c r="F418" s="46"/>
      <c r="G418" s="46"/>
      <c r="H418" s="46"/>
      <c r="I418" s="46"/>
      <c r="J418" s="48"/>
    </row>
    <row r="419" ht="30">
      <c r="A419" s="37" t="s">
        <v>593</v>
      </c>
      <c r="B419" s="37">
        <v>100</v>
      </c>
      <c r="C419" s="38" t="s">
        <v>8164</v>
      </c>
      <c r="D419" s="37" t="s">
        <v>595</v>
      </c>
      <c r="E419" s="39" t="s">
        <v>8165</v>
      </c>
      <c r="F419" s="40" t="s">
        <v>650</v>
      </c>
      <c r="G419" s="41">
        <v>5.7199999999999998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8166</v>
      </c>
      <c r="F421" s="46"/>
      <c r="G421" s="46"/>
      <c r="H421" s="46"/>
      <c r="I421" s="46"/>
      <c r="J421" s="48"/>
    </row>
    <row r="422">
      <c r="A422" s="37" t="s">
        <v>601</v>
      </c>
      <c r="B422" s="45"/>
      <c r="C422" s="46"/>
      <c r="D422" s="46"/>
      <c r="E422" s="47" t="s">
        <v>595</v>
      </c>
      <c r="F422" s="46"/>
      <c r="G422" s="46"/>
      <c r="H422" s="46"/>
      <c r="I422" s="46"/>
      <c r="J422" s="48"/>
    </row>
    <row r="423">
      <c r="A423" s="37" t="s">
        <v>593</v>
      </c>
      <c r="B423" s="37">
        <v>101</v>
      </c>
      <c r="C423" s="38" t="s">
        <v>7919</v>
      </c>
      <c r="D423" s="37" t="s">
        <v>595</v>
      </c>
      <c r="E423" s="39" t="s">
        <v>7920</v>
      </c>
      <c r="F423" s="40" t="s">
        <v>608</v>
      </c>
      <c r="G423" s="41">
        <v>3</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8167</v>
      </c>
      <c r="F425" s="46"/>
      <c r="G425" s="46"/>
      <c r="H425" s="46"/>
      <c r="I425" s="46"/>
      <c r="J425" s="48"/>
    </row>
    <row r="426">
      <c r="A426" s="37" t="s">
        <v>601</v>
      </c>
      <c r="B426" s="45"/>
      <c r="C426" s="46"/>
      <c r="D426" s="46"/>
      <c r="E426" s="47" t="s">
        <v>595</v>
      </c>
      <c r="F426" s="46"/>
      <c r="G426" s="46"/>
      <c r="H426" s="46"/>
      <c r="I426" s="46"/>
      <c r="J426" s="48"/>
    </row>
    <row r="427" ht="30">
      <c r="A427" s="37" t="s">
        <v>593</v>
      </c>
      <c r="B427" s="37">
        <v>102</v>
      </c>
      <c r="C427" s="38" t="s">
        <v>7888</v>
      </c>
      <c r="D427" s="37" t="s">
        <v>595</v>
      </c>
      <c r="E427" s="39" t="s">
        <v>7889</v>
      </c>
      <c r="F427" s="40" t="s">
        <v>597</v>
      </c>
      <c r="G427" s="41">
        <v>25</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7909</v>
      </c>
      <c r="F429" s="46"/>
      <c r="G429" s="46"/>
      <c r="H429" s="46"/>
      <c r="I429" s="46"/>
      <c r="J429" s="48"/>
    </row>
    <row r="430">
      <c r="A430" s="37" t="s">
        <v>601</v>
      </c>
      <c r="B430" s="45"/>
      <c r="C430" s="46"/>
      <c r="D430" s="46"/>
      <c r="E430" s="47" t="s">
        <v>595</v>
      </c>
      <c r="F430" s="46"/>
      <c r="G430" s="46"/>
      <c r="H430" s="46"/>
      <c r="I430" s="46"/>
      <c r="J430" s="48"/>
    </row>
    <row r="431">
      <c r="A431" s="37" t="s">
        <v>593</v>
      </c>
      <c r="B431" s="37">
        <v>103</v>
      </c>
      <c r="C431" s="38" t="s">
        <v>8168</v>
      </c>
      <c r="D431" s="37" t="s">
        <v>595</v>
      </c>
      <c r="E431" s="39" t="s">
        <v>8169</v>
      </c>
      <c r="F431" s="40" t="s">
        <v>608</v>
      </c>
      <c r="G431" s="41">
        <v>4</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7457</v>
      </c>
      <c r="F433" s="46"/>
      <c r="G433" s="46"/>
      <c r="H433" s="46"/>
      <c r="I433" s="46"/>
      <c r="J433" s="48"/>
    </row>
    <row r="434">
      <c r="A434" s="37" t="s">
        <v>601</v>
      </c>
      <c r="B434" s="45"/>
      <c r="C434" s="46"/>
      <c r="D434" s="46"/>
      <c r="E434" s="47" t="s">
        <v>595</v>
      </c>
      <c r="F434" s="46"/>
      <c r="G434" s="46"/>
      <c r="H434" s="46"/>
      <c r="I434" s="46"/>
      <c r="J434" s="48"/>
    </row>
    <row r="435">
      <c r="A435" s="37" t="s">
        <v>593</v>
      </c>
      <c r="B435" s="37">
        <v>104</v>
      </c>
      <c r="C435" s="38" t="s">
        <v>8170</v>
      </c>
      <c r="D435" s="37" t="s">
        <v>595</v>
      </c>
      <c r="E435" s="39" t="s">
        <v>8171</v>
      </c>
      <c r="F435" s="40" t="s">
        <v>608</v>
      </c>
      <c r="G435" s="41">
        <v>4</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7457</v>
      </c>
      <c r="F437" s="46"/>
      <c r="G437" s="46"/>
      <c r="H437" s="46"/>
      <c r="I437" s="46"/>
      <c r="J437" s="48"/>
    </row>
    <row r="438">
      <c r="A438" s="37" t="s">
        <v>601</v>
      </c>
      <c r="B438" s="45"/>
      <c r="C438" s="46"/>
      <c r="D438" s="46"/>
      <c r="E438" s="47" t="s">
        <v>595</v>
      </c>
      <c r="F438" s="46"/>
      <c r="G438" s="46"/>
      <c r="H438" s="46"/>
      <c r="I438" s="46"/>
      <c r="J438" s="48"/>
    </row>
    <row r="439">
      <c r="A439" s="37" t="s">
        <v>593</v>
      </c>
      <c r="B439" s="37">
        <v>105</v>
      </c>
      <c r="C439" s="38" t="s">
        <v>8172</v>
      </c>
      <c r="D439" s="37" t="s">
        <v>595</v>
      </c>
      <c r="E439" s="39" t="s">
        <v>8173</v>
      </c>
      <c r="F439" s="40" t="s">
        <v>608</v>
      </c>
      <c r="G439" s="41">
        <v>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5255</v>
      </c>
      <c r="F441" s="46"/>
      <c r="G441" s="46"/>
      <c r="H441" s="46"/>
      <c r="I441" s="46"/>
      <c r="J441" s="48"/>
    </row>
    <row r="442">
      <c r="A442" s="37" t="s">
        <v>601</v>
      </c>
      <c r="B442" s="45"/>
      <c r="C442" s="46"/>
      <c r="D442" s="46"/>
      <c r="E442" s="47" t="s">
        <v>595</v>
      </c>
      <c r="F442" s="46"/>
      <c r="G442" s="46"/>
      <c r="H442" s="46"/>
      <c r="I442" s="46"/>
      <c r="J442" s="48"/>
    </row>
    <row r="443">
      <c r="A443" s="37" t="s">
        <v>593</v>
      </c>
      <c r="B443" s="37">
        <v>106</v>
      </c>
      <c r="C443" s="38" t="s">
        <v>7907</v>
      </c>
      <c r="D443" s="37" t="s">
        <v>595</v>
      </c>
      <c r="E443" s="39" t="s">
        <v>7908</v>
      </c>
      <c r="F443" s="40" t="s">
        <v>608</v>
      </c>
      <c r="G443" s="41">
        <v>15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7369</v>
      </c>
      <c r="F445" s="46"/>
      <c r="G445" s="46"/>
      <c r="H445" s="46"/>
      <c r="I445" s="46"/>
      <c r="J445" s="48"/>
    </row>
    <row r="446">
      <c r="A446" s="37" t="s">
        <v>601</v>
      </c>
      <c r="B446" s="45"/>
      <c r="C446" s="46"/>
      <c r="D446" s="46"/>
      <c r="E446" s="47" t="s">
        <v>595</v>
      </c>
      <c r="F446" s="46"/>
      <c r="G446" s="46"/>
      <c r="H446" s="46"/>
      <c r="I446" s="46"/>
      <c r="J446" s="48"/>
    </row>
    <row r="447">
      <c r="A447" s="37" t="s">
        <v>593</v>
      </c>
      <c r="B447" s="37">
        <v>107</v>
      </c>
      <c r="C447" s="38" t="s">
        <v>7910</v>
      </c>
      <c r="D447" s="37" t="s">
        <v>595</v>
      </c>
      <c r="E447" s="39" t="s">
        <v>7911</v>
      </c>
      <c r="F447" s="40" t="s">
        <v>608</v>
      </c>
      <c r="G447" s="41">
        <v>2</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6437</v>
      </c>
      <c r="F449" s="46"/>
      <c r="G449" s="46"/>
      <c r="H449" s="46"/>
      <c r="I449" s="46"/>
      <c r="J449" s="48"/>
    </row>
    <row r="450">
      <c r="A450" s="37" t="s">
        <v>601</v>
      </c>
      <c r="B450" s="45"/>
      <c r="C450" s="46"/>
      <c r="D450" s="46"/>
      <c r="E450" s="47" t="s">
        <v>595</v>
      </c>
      <c r="F450" s="46"/>
      <c r="G450" s="46"/>
      <c r="H450" s="46"/>
      <c r="I450" s="46"/>
      <c r="J450" s="48"/>
    </row>
    <row r="451">
      <c r="A451" s="37" t="s">
        <v>593</v>
      </c>
      <c r="B451" s="37">
        <v>108</v>
      </c>
      <c r="C451" s="38" t="s">
        <v>7912</v>
      </c>
      <c r="D451" s="37" t="s">
        <v>595</v>
      </c>
      <c r="E451" s="39" t="s">
        <v>7913</v>
      </c>
      <c r="F451" s="40" t="s">
        <v>597</v>
      </c>
      <c r="G451" s="41">
        <v>25</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7909</v>
      </c>
      <c r="F453" s="46"/>
      <c r="G453" s="46"/>
      <c r="H453" s="46"/>
      <c r="I453" s="46"/>
      <c r="J453" s="48"/>
    </row>
    <row r="454">
      <c r="A454" s="37" t="s">
        <v>601</v>
      </c>
      <c r="B454" s="45"/>
      <c r="C454" s="46"/>
      <c r="D454" s="46"/>
      <c r="E454" s="47" t="s">
        <v>595</v>
      </c>
      <c r="F454" s="46"/>
      <c r="G454" s="46"/>
      <c r="H454" s="46"/>
      <c r="I454" s="46"/>
      <c r="J454" s="48"/>
    </row>
    <row r="455" ht="30">
      <c r="A455" s="37" t="s">
        <v>593</v>
      </c>
      <c r="B455" s="37">
        <v>109</v>
      </c>
      <c r="C455" s="38" t="s">
        <v>8174</v>
      </c>
      <c r="D455" s="37" t="s">
        <v>595</v>
      </c>
      <c r="E455" s="39" t="s">
        <v>8175</v>
      </c>
      <c r="F455" s="40" t="s">
        <v>608</v>
      </c>
      <c r="G455" s="41">
        <v>1</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5255</v>
      </c>
      <c r="F457" s="46"/>
      <c r="G457" s="46"/>
      <c r="H457" s="46"/>
      <c r="I457" s="46"/>
      <c r="J457" s="48"/>
    </row>
    <row r="458">
      <c r="A458" s="37" t="s">
        <v>601</v>
      </c>
      <c r="B458" s="45"/>
      <c r="C458" s="46"/>
      <c r="D458" s="46"/>
      <c r="E458" s="47" t="s">
        <v>595</v>
      </c>
      <c r="F458" s="46"/>
      <c r="G458" s="46"/>
      <c r="H458" s="46"/>
      <c r="I458" s="46"/>
      <c r="J458" s="48"/>
    </row>
    <row r="459" ht="30">
      <c r="A459" s="37" t="s">
        <v>593</v>
      </c>
      <c r="B459" s="37">
        <v>110</v>
      </c>
      <c r="C459" s="38" t="s">
        <v>8176</v>
      </c>
      <c r="D459" s="37" t="s">
        <v>595</v>
      </c>
      <c r="E459" s="39" t="s">
        <v>8177</v>
      </c>
      <c r="F459" s="40" t="s">
        <v>608</v>
      </c>
      <c r="G459" s="41">
        <v>3</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7327</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1812</v>
      </c>
      <c r="D463" s="34"/>
      <c r="E463" s="31" t="s">
        <v>1813</v>
      </c>
      <c r="F463" s="34"/>
      <c r="G463" s="34"/>
      <c r="H463" s="34"/>
      <c r="I463" s="35">
        <f>SUMIFS(I464:I467,A464:A467,"P")</f>
        <v>0</v>
      </c>
      <c r="J463" s="36"/>
    </row>
    <row r="464" ht="45">
      <c r="A464" s="37" t="s">
        <v>593</v>
      </c>
      <c r="B464" s="37">
        <v>111</v>
      </c>
      <c r="C464" s="38" t="s">
        <v>1124</v>
      </c>
      <c r="D464" s="37" t="s">
        <v>1125</v>
      </c>
      <c r="E464" s="39" t="s">
        <v>1126</v>
      </c>
      <c r="F464" s="40" t="s">
        <v>1127</v>
      </c>
      <c r="G464" s="41">
        <v>3671.73</v>
      </c>
      <c r="H464" s="42">
        <v>0</v>
      </c>
      <c r="I464" s="43">
        <f>ROUND(G464*H464,P4)</f>
        <v>0</v>
      </c>
      <c r="J464" s="37"/>
      <c r="O464" s="44">
        <f>I464*0.21</f>
        <v>0</v>
      </c>
      <c r="P464">
        <v>3</v>
      </c>
    </row>
    <row r="465">
      <c r="A465" s="37" t="s">
        <v>598</v>
      </c>
      <c r="B465" s="45"/>
      <c r="C465" s="46"/>
      <c r="D465" s="46"/>
      <c r="E465" s="39" t="s">
        <v>1817</v>
      </c>
      <c r="F465" s="46"/>
      <c r="G465" s="46"/>
      <c r="H465" s="46"/>
      <c r="I465" s="46"/>
      <c r="J465" s="48"/>
    </row>
    <row r="466" ht="240">
      <c r="A466" s="37" t="s">
        <v>599</v>
      </c>
      <c r="B466" s="45"/>
      <c r="C466" s="46"/>
      <c r="D466" s="46"/>
      <c r="E466" s="49" t="s">
        <v>8178</v>
      </c>
      <c r="F466" s="46"/>
      <c r="G466" s="46"/>
      <c r="H466" s="46"/>
      <c r="I466" s="46"/>
      <c r="J466" s="48"/>
    </row>
    <row r="467" ht="120">
      <c r="A467" s="37" t="s">
        <v>601</v>
      </c>
      <c r="B467" s="45"/>
      <c r="C467" s="46"/>
      <c r="D467" s="46"/>
      <c r="E467" s="39" t="s">
        <v>1819</v>
      </c>
      <c r="F467" s="46"/>
      <c r="G467" s="46"/>
      <c r="H467" s="46"/>
      <c r="I467" s="46"/>
      <c r="J467" s="48"/>
    </row>
    <row r="468">
      <c r="A468" s="31" t="s">
        <v>591</v>
      </c>
      <c r="B468" s="32"/>
      <c r="C468" s="33" t="s">
        <v>1820</v>
      </c>
      <c r="D468" s="34"/>
      <c r="E468" s="31" t="s">
        <v>1821</v>
      </c>
      <c r="F468" s="34"/>
      <c r="G468" s="34"/>
      <c r="H468" s="34"/>
      <c r="I468" s="35">
        <f>SUMIFS(I469:I472,A469:A472,"P")</f>
        <v>0</v>
      </c>
      <c r="J468" s="36"/>
    </row>
    <row r="469">
      <c r="A469" s="37" t="s">
        <v>593</v>
      </c>
      <c r="B469" s="37">
        <v>112</v>
      </c>
      <c r="C469" s="38" t="s">
        <v>7929</v>
      </c>
      <c r="D469" s="37" t="s">
        <v>595</v>
      </c>
      <c r="E469" s="39" t="s">
        <v>7930</v>
      </c>
      <c r="F469" s="40" t="s">
        <v>1127</v>
      </c>
      <c r="G469" s="41">
        <v>3776.578</v>
      </c>
      <c r="H469" s="42">
        <v>0</v>
      </c>
      <c r="I469" s="43">
        <f>ROUND(G469*H469,P4)</f>
        <v>0</v>
      </c>
      <c r="J469" s="37"/>
      <c r="O469" s="44">
        <f>I469*0.21</f>
        <v>0</v>
      </c>
      <c r="P469">
        <v>3</v>
      </c>
    </row>
    <row r="470">
      <c r="A470" s="37" t="s">
        <v>598</v>
      </c>
      <c r="B470" s="45"/>
      <c r="C470" s="46"/>
      <c r="D470" s="46"/>
      <c r="E470" s="47" t="s">
        <v>595</v>
      </c>
      <c r="F470" s="46"/>
      <c r="G470" s="46"/>
      <c r="H470" s="46"/>
      <c r="I470" s="46"/>
      <c r="J470" s="48"/>
    </row>
    <row r="471">
      <c r="A471" s="37" t="s">
        <v>599</v>
      </c>
      <c r="B471" s="45"/>
      <c r="C471" s="46"/>
      <c r="D471" s="46"/>
      <c r="E471" s="49" t="s">
        <v>8179</v>
      </c>
      <c r="F471" s="46"/>
      <c r="G471" s="46"/>
      <c r="H471" s="46"/>
      <c r="I471" s="46"/>
      <c r="J471" s="48"/>
    </row>
    <row r="472">
      <c r="A472" s="37" t="s">
        <v>601</v>
      </c>
      <c r="B472" s="45"/>
      <c r="C472" s="46"/>
      <c r="D472" s="46"/>
      <c r="E472" s="47" t="s">
        <v>595</v>
      </c>
      <c r="F472" s="46"/>
      <c r="G472" s="46"/>
      <c r="H472" s="46"/>
      <c r="I472" s="46"/>
      <c r="J472" s="48"/>
    </row>
    <row r="473">
      <c r="A473" s="31" t="s">
        <v>591</v>
      </c>
      <c r="B473" s="32"/>
      <c r="C473" s="33" t="s">
        <v>2073</v>
      </c>
      <c r="D473" s="34"/>
      <c r="E473" s="31" t="s">
        <v>2074</v>
      </c>
      <c r="F473" s="34"/>
      <c r="G473" s="34"/>
      <c r="H473" s="34"/>
      <c r="I473" s="35">
        <f>SUMIFS(I474:I481,A474:A481,"P")</f>
        <v>0</v>
      </c>
      <c r="J473" s="36"/>
    </row>
    <row r="474">
      <c r="A474" s="37" t="s">
        <v>593</v>
      </c>
      <c r="B474" s="37">
        <v>113</v>
      </c>
      <c r="C474" s="38" t="s">
        <v>7659</v>
      </c>
      <c r="D474" s="37" t="s">
        <v>595</v>
      </c>
      <c r="E474" s="39" t="s">
        <v>7563</v>
      </c>
      <c r="F474" s="40" t="s">
        <v>2077</v>
      </c>
      <c r="G474" s="41">
        <v>1</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5255</v>
      </c>
      <c r="F476" s="46"/>
      <c r="G476" s="46"/>
      <c r="H476" s="46"/>
      <c r="I476" s="46"/>
      <c r="J476" s="48"/>
    </row>
    <row r="477">
      <c r="A477" s="37" t="s">
        <v>601</v>
      </c>
      <c r="B477" s="45"/>
      <c r="C477" s="46"/>
      <c r="D477" s="46"/>
      <c r="E477" s="47" t="s">
        <v>595</v>
      </c>
      <c r="F477" s="46"/>
      <c r="G477" s="46"/>
      <c r="H477" s="46"/>
      <c r="I477" s="46"/>
      <c r="J477" s="48"/>
    </row>
    <row r="478">
      <c r="A478" s="37" t="s">
        <v>593</v>
      </c>
      <c r="B478" s="37">
        <v>114</v>
      </c>
      <c r="C478" s="38" t="s">
        <v>7661</v>
      </c>
      <c r="D478" s="37" t="s">
        <v>595</v>
      </c>
      <c r="E478" s="39" t="s">
        <v>7567</v>
      </c>
      <c r="F478" s="40" t="s">
        <v>2077</v>
      </c>
      <c r="G478" s="41">
        <v>1</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5255</v>
      </c>
      <c r="F480" s="46"/>
      <c r="G480" s="46"/>
      <c r="H480" s="46"/>
      <c r="I480" s="46"/>
      <c r="J480" s="48"/>
    </row>
    <row r="481">
      <c r="A481" s="37" t="s">
        <v>601</v>
      </c>
      <c r="B481" s="50"/>
      <c r="C481" s="51"/>
      <c r="D481" s="51"/>
      <c r="E481" s="53" t="s">
        <v>595</v>
      </c>
      <c r="F481" s="51"/>
      <c r="G481" s="51"/>
      <c r="H481" s="51"/>
      <c r="I481" s="51"/>
      <c r="J481" s="52"/>
    </row>
  </sheetData>
  <sheetProtection sheet="1" objects="1" scenarios="1" spinCount="100000" saltValue="+t1BBM9Rm16qVlMaB/vokGhNzImTBUvxcCh1VqMoNjAhmjKOc2TuLJc/hE6ewwP6ntKmDNAvJOwWUd0kdQ6ylw==" hashValue="asEAZ1VK2tM3XX89ad6K48W9VzHb8jblOnkoq7Z+qMIn4LrQbWOISjp13Ur7wsfl0AqDvdZnxAPOBTdHDPSmM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8180</v>
      </c>
      <c r="I3" s="25">
        <f>SUMIFS(I12:I160,A12:A160,"SD")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8023</v>
      </c>
      <c r="D7" s="22"/>
      <c r="E7" s="23" t="s">
        <v>259</v>
      </c>
      <c r="F7" s="17"/>
      <c r="G7" s="17"/>
      <c r="H7" s="17"/>
      <c r="I7" s="17"/>
      <c r="J7" s="19"/>
    </row>
    <row r="8">
      <c r="A8" s="3" t="s">
        <v>1569</v>
      </c>
      <c r="B8" s="20" t="s">
        <v>579</v>
      </c>
      <c r="C8" s="21" t="s">
        <v>8180</v>
      </c>
      <c r="D8" s="22"/>
      <c r="E8" s="23" t="s">
        <v>263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7312</v>
      </c>
      <c r="D12" s="34"/>
      <c r="E12" s="31" t="s">
        <v>7313</v>
      </c>
      <c r="F12" s="34"/>
      <c r="G12" s="34"/>
      <c r="H12" s="34"/>
      <c r="I12" s="35">
        <f>SUMIFS(I13:I36,A13:A36,"P")</f>
        <v>0</v>
      </c>
      <c r="J12" s="36"/>
    </row>
    <row r="13">
      <c r="A13" s="37" t="s">
        <v>593</v>
      </c>
      <c r="B13" s="37">
        <v>1</v>
      </c>
      <c r="C13" s="38" t="s">
        <v>8181</v>
      </c>
      <c r="D13" s="37" t="s">
        <v>595</v>
      </c>
      <c r="E13" s="39" t="s">
        <v>8182</v>
      </c>
      <c r="F13" s="40" t="s">
        <v>608</v>
      </c>
      <c r="G13" s="41">
        <v>12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8183</v>
      </c>
      <c r="F15" s="46"/>
      <c r="G15" s="46"/>
      <c r="H15" s="46"/>
      <c r="I15" s="46"/>
      <c r="J15" s="48"/>
    </row>
    <row r="16">
      <c r="A16" s="37" t="s">
        <v>601</v>
      </c>
      <c r="B16" s="45"/>
      <c r="C16" s="46"/>
      <c r="D16" s="46"/>
      <c r="E16" s="47" t="s">
        <v>595</v>
      </c>
      <c r="F16" s="46"/>
      <c r="G16" s="46"/>
      <c r="H16" s="46"/>
      <c r="I16" s="46"/>
      <c r="J16" s="48"/>
    </row>
    <row r="17">
      <c r="A17" s="37" t="s">
        <v>593</v>
      </c>
      <c r="B17" s="37">
        <v>2</v>
      </c>
      <c r="C17" s="38" t="s">
        <v>8184</v>
      </c>
      <c r="D17" s="37" t="s">
        <v>595</v>
      </c>
      <c r="E17" s="39" t="s">
        <v>8185</v>
      </c>
      <c r="F17" s="40" t="s">
        <v>597</v>
      </c>
      <c r="G17" s="41">
        <v>17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8186</v>
      </c>
      <c r="F19" s="46"/>
      <c r="G19" s="46"/>
      <c r="H19" s="46"/>
      <c r="I19" s="46"/>
      <c r="J19" s="48"/>
    </row>
    <row r="20">
      <c r="A20" s="37" t="s">
        <v>601</v>
      </c>
      <c r="B20" s="45"/>
      <c r="C20" s="46"/>
      <c r="D20" s="46"/>
      <c r="E20" s="47" t="s">
        <v>595</v>
      </c>
      <c r="F20" s="46"/>
      <c r="G20" s="46"/>
      <c r="H20" s="46"/>
      <c r="I20" s="46"/>
      <c r="J20" s="48"/>
    </row>
    <row r="21">
      <c r="A21" s="37" t="s">
        <v>593</v>
      </c>
      <c r="B21" s="37">
        <v>3</v>
      </c>
      <c r="C21" s="38" t="s">
        <v>8187</v>
      </c>
      <c r="D21" s="37" t="s">
        <v>595</v>
      </c>
      <c r="E21" s="39" t="s">
        <v>8188</v>
      </c>
      <c r="F21" s="40" t="s">
        <v>608</v>
      </c>
      <c r="G21" s="41">
        <v>22</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8189</v>
      </c>
      <c r="F23" s="46"/>
      <c r="G23" s="46"/>
      <c r="H23" s="46"/>
      <c r="I23" s="46"/>
      <c r="J23" s="48"/>
    </row>
    <row r="24">
      <c r="A24" s="37" t="s">
        <v>601</v>
      </c>
      <c r="B24" s="45"/>
      <c r="C24" s="46"/>
      <c r="D24" s="46"/>
      <c r="E24" s="47" t="s">
        <v>595</v>
      </c>
      <c r="F24" s="46"/>
      <c r="G24" s="46"/>
      <c r="H24" s="46"/>
      <c r="I24" s="46"/>
      <c r="J24" s="48"/>
    </row>
    <row r="25">
      <c r="A25" s="37" t="s">
        <v>593</v>
      </c>
      <c r="B25" s="37">
        <v>4</v>
      </c>
      <c r="C25" s="38" t="s">
        <v>7922</v>
      </c>
      <c r="D25" s="37" t="s">
        <v>595</v>
      </c>
      <c r="E25" s="39" t="s">
        <v>8190</v>
      </c>
      <c r="F25" s="40" t="s">
        <v>597</v>
      </c>
      <c r="G25" s="41">
        <v>17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8186</v>
      </c>
      <c r="F27" s="46"/>
      <c r="G27" s="46"/>
      <c r="H27" s="46"/>
      <c r="I27" s="46"/>
      <c r="J27" s="48"/>
    </row>
    <row r="28">
      <c r="A28" s="37" t="s">
        <v>601</v>
      </c>
      <c r="B28" s="45"/>
      <c r="C28" s="46"/>
      <c r="D28" s="46"/>
      <c r="E28" s="47" t="s">
        <v>595</v>
      </c>
      <c r="F28" s="46"/>
      <c r="G28" s="46"/>
      <c r="H28" s="46"/>
      <c r="I28" s="46"/>
      <c r="J28" s="48"/>
    </row>
    <row r="29">
      <c r="A29" s="37" t="s">
        <v>593</v>
      </c>
      <c r="B29" s="37">
        <v>5</v>
      </c>
      <c r="C29" s="38" t="s">
        <v>8069</v>
      </c>
      <c r="D29" s="37" t="s">
        <v>595</v>
      </c>
      <c r="E29" s="39" t="s">
        <v>8191</v>
      </c>
      <c r="F29" s="40" t="s">
        <v>608</v>
      </c>
      <c r="G29" s="41">
        <v>11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7460</v>
      </c>
      <c r="F31" s="46"/>
      <c r="G31" s="46"/>
      <c r="H31" s="46"/>
      <c r="I31" s="46"/>
      <c r="J31" s="48"/>
    </row>
    <row r="32">
      <c r="A32" s="37" t="s">
        <v>601</v>
      </c>
      <c r="B32" s="45"/>
      <c r="C32" s="46"/>
      <c r="D32" s="46"/>
      <c r="E32" s="47" t="s">
        <v>595</v>
      </c>
      <c r="F32" s="46"/>
      <c r="G32" s="46"/>
      <c r="H32" s="46"/>
      <c r="I32" s="46"/>
      <c r="J32" s="48"/>
    </row>
    <row r="33">
      <c r="A33" s="37" t="s">
        <v>593</v>
      </c>
      <c r="B33" s="37">
        <v>6</v>
      </c>
      <c r="C33" s="38" t="s">
        <v>8071</v>
      </c>
      <c r="D33" s="37" t="s">
        <v>595</v>
      </c>
      <c r="E33" s="39" t="s">
        <v>8192</v>
      </c>
      <c r="F33" s="40" t="s">
        <v>608</v>
      </c>
      <c r="G33" s="41">
        <v>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5255</v>
      </c>
      <c r="F35" s="46"/>
      <c r="G35" s="46"/>
      <c r="H35" s="46"/>
      <c r="I35" s="46"/>
      <c r="J35" s="48"/>
    </row>
    <row r="36">
      <c r="A36" s="37" t="s">
        <v>601</v>
      </c>
      <c r="B36" s="45"/>
      <c r="C36" s="46"/>
      <c r="D36" s="46"/>
      <c r="E36" s="47" t="s">
        <v>595</v>
      </c>
      <c r="F36" s="46"/>
      <c r="G36" s="46"/>
      <c r="H36" s="46"/>
      <c r="I36" s="46"/>
      <c r="J36" s="48"/>
    </row>
    <row r="37">
      <c r="A37" s="31" t="s">
        <v>591</v>
      </c>
      <c r="B37" s="32"/>
      <c r="C37" s="33" t="s">
        <v>8115</v>
      </c>
      <c r="D37" s="34"/>
      <c r="E37" s="31" t="s">
        <v>8116</v>
      </c>
      <c r="F37" s="34"/>
      <c r="G37" s="34"/>
      <c r="H37" s="34"/>
      <c r="I37" s="35">
        <f>SUMIFS(I38:I41,A38:A41,"P")</f>
        <v>0</v>
      </c>
      <c r="J37" s="36"/>
    </row>
    <row r="38">
      <c r="A38" s="37" t="s">
        <v>593</v>
      </c>
      <c r="B38" s="37">
        <v>7</v>
      </c>
      <c r="C38" s="38" t="s">
        <v>8193</v>
      </c>
      <c r="D38" s="37" t="s">
        <v>595</v>
      </c>
      <c r="E38" s="39" t="s">
        <v>8194</v>
      </c>
      <c r="F38" s="40" t="s">
        <v>608</v>
      </c>
      <c r="G38" s="41">
        <v>10</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7316</v>
      </c>
      <c r="F40" s="46"/>
      <c r="G40" s="46"/>
      <c r="H40" s="46"/>
      <c r="I40" s="46"/>
      <c r="J40" s="48"/>
    </row>
    <row r="41">
      <c r="A41" s="37" t="s">
        <v>601</v>
      </c>
      <c r="B41" s="45"/>
      <c r="C41" s="46"/>
      <c r="D41" s="46"/>
      <c r="E41" s="47" t="s">
        <v>595</v>
      </c>
      <c r="F41" s="46"/>
      <c r="G41" s="46"/>
      <c r="H41" s="46"/>
      <c r="I41" s="46"/>
      <c r="J41" s="48"/>
    </row>
    <row r="42">
      <c r="A42" s="31" t="s">
        <v>591</v>
      </c>
      <c r="B42" s="32"/>
      <c r="C42" s="33" t="s">
        <v>4578</v>
      </c>
      <c r="D42" s="34"/>
      <c r="E42" s="31" t="s">
        <v>4579</v>
      </c>
      <c r="F42" s="34"/>
      <c r="G42" s="34"/>
      <c r="H42" s="34"/>
      <c r="I42" s="35">
        <f>SUMIFS(I43:I146,A43:A146,"P")</f>
        <v>0</v>
      </c>
      <c r="J42" s="36"/>
    </row>
    <row r="43" ht="30">
      <c r="A43" s="37" t="s">
        <v>593</v>
      </c>
      <c r="B43" s="37">
        <v>8</v>
      </c>
      <c r="C43" s="38" t="s">
        <v>8123</v>
      </c>
      <c r="D43" s="37" t="s">
        <v>595</v>
      </c>
      <c r="E43" s="39" t="s">
        <v>8124</v>
      </c>
      <c r="F43" s="40" t="s">
        <v>597</v>
      </c>
      <c r="G43" s="41">
        <v>730.79999999999995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8195</v>
      </c>
      <c r="F45" s="46"/>
      <c r="G45" s="46"/>
      <c r="H45" s="46"/>
      <c r="I45" s="46"/>
      <c r="J45" s="48"/>
    </row>
    <row r="46">
      <c r="A46" s="37" t="s">
        <v>601</v>
      </c>
      <c r="B46" s="45"/>
      <c r="C46" s="46"/>
      <c r="D46" s="46"/>
      <c r="E46" s="47" t="s">
        <v>595</v>
      </c>
      <c r="F46" s="46"/>
      <c r="G46" s="46"/>
      <c r="H46" s="46"/>
      <c r="I46" s="46"/>
      <c r="J46" s="48"/>
    </row>
    <row r="47">
      <c r="A47" s="37" t="s">
        <v>593</v>
      </c>
      <c r="B47" s="37">
        <v>9</v>
      </c>
      <c r="C47" s="38" t="s">
        <v>8196</v>
      </c>
      <c r="D47" s="37" t="s">
        <v>595</v>
      </c>
      <c r="E47" s="39" t="s">
        <v>8197</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7457</v>
      </c>
      <c r="F49" s="46"/>
      <c r="G49" s="46"/>
      <c r="H49" s="46"/>
      <c r="I49" s="46"/>
      <c r="J49" s="48"/>
    </row>
    <row r="50">
      <c r="A50" s="37" t="s">
        <v>601</v>
      </c>
      <c r="B50" s="45"/>
      <c r="C50" s="46"/>
      <c r="D50" s="46"/>
      <c r="E50" s="47" t="s">
        <v>595</v>
      </c>
      <c r="F50" s="46"/>
      <c r="G50" s="46"/>
      <c r="H50" s="46"/>
      <c r="I50" s="46"/>
      <c r="J50" s="48"/>
    </row>
    <row r="51">
      <c r="A51" s="37" t="s">
        <v>593</v>
      </c>
      <c r="B51" s="37">
        <v>10</v>
      </c>
      <c r="C51" s="38" t="s">
        <v>8198</v>
      </c>
      <c r="D51" s="37" t="s">
        <v>595</v>
      </c>
      <c r="E51" s="39" t="s">
        <v>8199</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5255</v>
      </c>
      <c r="F53" s="46"/>
      <c r="G53" s="46"/>
      <c r="H53" s="46"/>
      <c r="I53" s="46"/>
      <c r="J53" s="48"/>
    </row>
    <row r="54">
      <c r="A54" s="37" t="s">
        <v>601</v>
      </c>
      <c r="B54" s="45"/>
      <c r="C54" s="46"/>
      <c r="D54" s="46"/>
      <c r="E54" s="47" t="s">
        <v>595</v>
      </c>
      <c r="F54" s="46"/>
      <c r="G54" s="46"/>
      <c r="H54" s="46"/>
      <c r="I54" s="46"/>
      <c r="J54" s="48"/>
    </row>
    <row r="55">
      <c r="A55" s="37" t="s">
        <v>593</v>
      </c>
      <c r="B55" s="37">
        <v>11</v>
      </c>
      <c r="C55" s="38" t="s">
        <v>8126</v>
      </c>
      <c r="D55" s="37" t="s">
        <v>595</v>
      </c>
      <c r="E55" s="39" t="s">
        <v>8127</v>
      </c>
      <c r="F55" s="40" t="s">
        <v>608</v>
      </c>
      <c r="G55" s="41">
        <v>5</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7293</v>
      </c>
      <c r="F57" s="46"/>
      <c r="G57" s="46"/>
      <c r="H57" s="46"/>
      <c r="I57" s="46"/>
      <c r="J57" s="48"/>
    </row>
    <row r="58">
      <c r="A58" s="37" t="s">
        <v>601</v>
      </c>
      <c r="B58" s="45"/>
      <c r="C58" s="46"/>
      <c r="D58" s="46"/>
      <c r="E58" s="47" t="s">
        <v>595</v>
      </c>
      <c r="F58" s="46"/>
      <c r="G58" s="46"/>
      <c r="H58" s="46"/>
      <c r="I58" s="46"/>
      <c r="J58" s="48"/>
    </row>
    <row r="59" ht="30">
      <c r="A59" s="37" t="s">
        <v>593</v>
      </c>
      <c r="B59" s="37">
        <v>12</v>
      </c>
      <c r="C59" s="38" t="s">
        <v>8134</v>
      </c>
      <c r="D59" s="37" t="s">
        <v>595</v>
      </c>
      <c r="E59" s="39" t="s">
        <v>8135</v>
      </c>
      <c r="F59" s="40" t="s">
        <v>597</v>
      </c>
      <c r="G59" s="41">
        <v>720</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8200</v>
      </c>
      <c r="F61" s="46"/>
      <c r="G61" s="46"/>
      <c r="H61" s="46"/>
      <c r="I61" s="46"/>
      <c r="J61" s="48"/>
    </row>
    <row r="62">
      <c r="A62" s="37" t="s">
        <v>601</v>
      </c>
      <c r="B62" s="45"/>
      <c r="C62" s="46"/>
      <c r="D62" s="46"/>
      <c r="E62" s="47" t="s">
        <v>595</v>
      </c>
      <c r="F62" s="46"/>
      <c r="G62" s="46"/>
      <c r="H62" s="46"/>
      <c r="I62" s="46"/>
      <c r="J62" s="48"/>
    </row>
    <row r="63" ht="30">
      <c r="A63" s="37" t="s">
        <v>593</v>
      </c>
      <c r="B63" s="37">
        <v>13</v>
      </c>
      <c r="C63" s="38" t="s">
        <v>8137</v>
      </c>
      <c r="D63" s="37" t="s">
        <v>595</v>
      </c>
      <c r="E63" s="39" t="s">
        <v>8138</v>
      </c>
      <c r="F63" s="40" t="s">
        <v>608</v>
      </c>
      <c r="G63" s="41">
        <v>6</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8201</v>
      </c>
      <c r="F65" s="46"/>
      <c r="G65" s="46"/>
      <c r="H65" s="46"/>
      <c r="I65" s="46"/>
      <c r="J65" s="48"/>
    </row>
    <row r="66">
      <c r="A66" s="37" t="s">
        <v>601</v>
      </c>
      <c r="B66" s="45"/>
      <c r="C66" s="46"/>
      <c r="D66" s="46"/>
      <c r="E66" s="47" t="s">
        <v>595</v>
      </c>
      <c r="F66" s="46"/>
      <c r="G66" s="46"/>
      <c r="H66" s="46"/>
      <c r="I66" s="46"/>
      <c r="J66" s="48"/>
    </row>
    <row r="67" ht="30">
      <c r="A67" s="37" t="s">
        <v>593</v>
      </c>
      <c r="B67" s="37">
        <v>14</v>
      </c>
      <c r="C67" s="38" t="s">
        <v>8140</v>
      </c>
      <c r="D67" s="37" t="s">
        <v>595</v>
      </c>
      <c r="E67" s="39" t="s">
        <v>8138</v>
      </c>
      <c r="F67" s="40" t="s">
        <v>608</v>
      </c>
      <c r="G67" s="41">
        <v>5</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7293</v>
      </c>
      <c r="F69" s="46"/>
      <c r="G69" s="46"/>
      <c r="H69" s="46"/>
      <c r="I69" s="46"/>
      <c r="J69" s="48"/>
    </row>
    <row r="70">
      <c r="A70" s="37" t="s">
        <v>601</v>
      </c>
      <c r="B70" s="45"/>
      <c r="C70" s="46"/>
      <c r="D70" s="46"/>
      <c r="E70" s="47" t="s">
        <v>595</v>
      </c>
      <c r="F70" s="46"/>
      <c r="G70" s="46"/>
      <c r="H70" s="46"/>
      <c r="I70" s="46"/>
      <c r="J70" s="48"/>
    </row>
    <row r="71" ht="30">
      <c r="A71" s="37" t="s">
        <v>593</v>
      </c>
      <c r="B71" s="37">
        <v>15</v>
      </c>
      <c r="C71" s="38" t="s">
        <v>8202</v>
      </c>
      <c r="D71" s="37" t="s">
        <v>595</v>
      </c>
      <c r="E71" s="39" t="s">
        <v>8203</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5255</v>
      </c>
      <c r="F73" s="46"/>
      <c r="G73" s="46"/>
      <c r="H73" s="46"/>
      <c r="I73" s="46"/>
      <c r="J73" s="48"/>
    </row>
    <row r="74">
      <c r="A74" s="37" t="s">
        <v>601</v>
      </c>
      <c r="B74" s="45"/>
      <c r="C74" s="46"/>
      <c r="D74" s="46"/>
      <c r="E74" s="47" t="s">
        <v>595</v>
      </c>
      <c r="F74" s="46"/>
      <c r="G74" s="46"/>
      <c r="H74" s="46"/>
      <c r="I74" s="46"/>
      <c r="J74" s="48"/>
    </row>
    <row r="75" ht="30">
      <c r="A75" s="37" t="s">
        <v>593</v>
      </c>
      <c r="B75" s="37">
        <v>16</v>
      </c>
      <c r="C75" s="38" t="s">
        <v>8204</v>
      </c>
      <c r="D75" s="37" t="s">
        <v>595</v>
      </c>
      <c r="E75" s="39" t="s">
        <v>8205</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7457</v>
      </c>
      <c r="F77" s="46"/>
      <c r="G77" s="46"/>
      <c r="H77" s="46"/>
      <c r="I77" s="46"/>
      <c r="J77" s="48"/>
    </row>
    <row r="78">
      <c r="A78" s="37" t="s">
        <v>601</v>
      </c>
      <c r="B78" s="45"/>
      <c r="C78" s="46"/>
      <c r="D78" s="46"/>
      <c r="E78" s="47" t="s">
        <v>595</v>
      </c>
      <c r="F78" s="46"/>
      <c r="G78" s="46"/>
      <c r="H78" s="46"/>
      <c r="I78" s="46"/>
      <c r="J78" s="48"/>
    </row>
    <row r="79">
      <c r="A79" s="37" t="s">
        <v>593</v>
      </c>
      <c r="B79" s="37">
        <v>17</v>
      </c>
      <c r="C79" s="38" t="s">
        <v>8206</v>
      </c>
      <c r="D79" s="37" t="s">
        <v>595</v>
      </c>
      <c r="E79" s="39" t="s">
        <v>8207</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5255</v>
      </c>
      <c r="F81" s="46"/>
      <c r="G81" s="46"/>
      <c r="H81" s="46"/>
      <c r="I81" s="46"/>
      <c r="J81" s="48"/>
    </row>
    <row r="82">
      <c r="A82" s="37" t="s">
        <v>601</v>
      </c>
      <c r="B82" s="45"/>
      <c r="C82" s="46"/>
      <c r="D82" s="46"/>
      <c r="E82" s="47" t="s">
        <v>595</v>
      </c>
      <c r="F82" s="46"/>
      <c r="G82" s="46"/>
      <c r="H82" s="46"/>
      <c r="I82" s="46"/>
      <c r="J82" s="48"/>
    </row>
    <row r="83">
      <c r="A83" s="37" t="s">
        <v>593</v>
      </c>
      <c r="B83" s="37">
        <v>18</v>
      </c>
      <c r="C83" s="38" t="s">
        <v>8208</v>
      </c>
      <c r="D83" s="37" t="s">
        <v>595</v>
      </c>
      <c r="E83" s="39" t="s">
        <v>8209</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6437</v>
      </c>
      <c r="F85" s="46"/>
      <c r="G85" s="46"/>
      <c r="H85" s="46"/>
      <c r="I85" s="46"/>
      <c r="J85" s="48"/>
    </row>
    <row r="86">
      <c r="A86" s="37" t="s">
        <v>601</v>
      </c>
      <c r="B86" s="45"/>
      <c r="C86" s="46"/>
      <c r="D86" s="46"/>
      <c r="E86" s="47" t="s">
        <v>595</v>
      </c>
      <c r="F86" s="46"/>
      <c r="G86" s="46"/>
      <c r="H86" s="46"/>
      <c r="I86" s="46"/>
      <c r="J86" s="48"/>
    </row>
    <row r="87">
      <c r="A87" s="37" t="s">
        <v>593</v>
      </c>
      <c r="B87" s="37">
        <v>19</v>
      </c>
      <c r="C87" s="38" t="s">
        <v>8210</v>
      </c>
      <c r="D87" s="37" t="s">
        <v>595</v>
      </c>
      <c r="E87" s="39" t="s">
        <v>8211</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5255</v>
      </c>
      <c r="F89" s="46"/>
      <c r="G89" s="46"/>
      <c r="H89" s="46"/>
      <c r="I89" s="46"/>
      <c r="J89" s="48"/>
    </row>
    <row r="90">
      <c r="A90" s="37" t="s">
        <v>601</v>
      </c>
      <c r="B90" s="45"/>
      <c r="C90" s="46"/>
      <c r="D90" s="46"/>
      <c r="E90" s="47" t="s">
        <v>595</v>
      </c>
      <c r="F90" s="46"/>
      <c r="G90" s="46"/>
      <c r="H90" s="46"/>
      <c r="I90" s="46"/>
      <c r="J90" s="48"/>
    </row>
    <row r="91">
      <c r="A91" s="37" t="s">
        <v>593</v>
      </c>
      <c r="B91" s="37">
        <v>20</v>
      </c>
      <c r="C91" s="38" t="s">
        <v>8212</v>
      </c>
      <c r="D91" s="37" t="s">
        <v>595</v>
      </c>
      <c r="E91" s="39" t="s">
        <v>8213</v>
      </c>
      <c r="F91" s="40" t="s">
        <v>608</v>
      </c>
      <c r="G91" s="41">
        <v>11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7460</v>
      </c>
      <c r="F93" s="46"/>
      <c r="G93" s="46"/>
      <c r="H93" s="46"/>
      <c r="I93" s="46"/>
      <c r="J93" s="48"/>
    </row>
    <row r="94">
      <c r="A94" s="37" t="s">
        <v>601</v>
      </c>
      <c r="B94" s="45"/>
      <c r="C94" s="46"/>
      <c r="D94" s="46"/>
      <c r="E94" s="47" t="s">
        <v>595</v>
      </c>
      <c r="F94" s="46"/>
      <c r="G94" s="46"/>
      <c r="H94" s="46"/>
      <c r="I94" s="46"/>
      <c r="J94" s="48"/>
    </row>
    <row r="95">
      <c r="A95" s="37" t="s">
        <v>593</v>
      </c>
      <c r="B95" s="37">
        <v>21</v>
      </c>
      <c r="C95" s="38" t="s">
        <v>8145</v>
      </c>
      <c r="D95" s="37" t="s">
        <v>595</v>
      </c>
      <c r="E95" s="39" t="s">
        <v>8146</v>
      </c>
      <c r="F95" s="40" t="s">
        <v>597</v>
      </c>
      <c r="G95" s="41">
        <v>737</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8214</v>
      </c>
      <c r="F97" s="46"/>
      <c r="G97" s="46"/>
      <c r="H97" s="46"/>
      <c r="I97" s="46"/>
      <c r="J97" s="48"/>
    </row>
    <row r="98">
      <c r="A98" s="37" t="s">
        <v>601</v>
      </c>
      <c r="B98" s="45"/>
      <c r="C98" s="46"/>
      <c r="D98" s="46"/>
      <c r="E98" s="47" t="s">
        <v>595</v>
      </c>
      <c r="F98" s="46"/>
      <c r="G98" s="46"/>
      <c r="H98" s="46"/>
      <c r="I98" s="46"/>
      <c r="J98" s="48"/>
    </row>
    <row r="99">
      <c r="A99" s="37" t="s">
        <v>593</v>
      </c>
      <c r="B99" s="37">
        <v>22</v>
      </c>
      <c r="C99" s="38" t="s">
        <v>8148</v>
      </c>
      <c r="D99" s="37" t="s">
        <v>595</v>
      </c>
      <c r="E99" s="39" t="s">
        <v>8149</v>
      </c>
      <c r="F99" s="40" t="s">
        <v>597</v>
      </c>
      <c r="G99" s="41">
        <v>737</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8215</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7877</v>
      </c>
      <c r="D103" s="37" t="s">
        <v>595</v>
      </c>
      <c r="E103" s="39" t="s">
        <v>7878</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6437</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7883</v>
      </c>
      <c r="D107" s="37" t="s">
        <v>595</v>
      </c>
      <c r="E107" s="39" t="s">
        <v>7884</v>
      </c>
      <c r="F107" s="40" t="s">
        <v>597</v>
      </c>
      <c r="G107" s="41">
        <v>740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8216</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7886</v>
      </c>
      <c r="D111" s="37" t="s">
        <v>595</v>
      </c>
      <c r="E111" s="39" t="s">
        <v>7887</v>
      </c>
      <c r="F111" s="40" t="s">
        <v>597</v>
      </c>
      <c r="G111" s="41">
        <v>730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8217</v>
      </c>
      <c r="F113" s="46"/>
      <c r="G113" s="46"/>
      <c r="H113" s="46"/>
      <c r="I113" s="46"/>
      <c r="J113" s="48"/>
    </row>
    <row r="114">
      <c r="A114" s="37" t="s">
        <v>601</v>
      </c>
      <c r="B114" s="45"/>
      <c r="C114" s="46"/>
      <c r="D114" s="46"/>
      <c r="E114" s="47" t="s">
        <v>595</v>
      </c>
      <c r="F114" s="46"/>
      <c r="G114" s="46"/>
      <c r="H114" s="46"/>
      <c r="I114" s="46"/>
      <c r="J114" s="48"/>
    </row>
    <row r="115" ht="30">
      <c r="A115" s="37" t="s">
        <v>593</v>
      </c>
      <c r="B115" s="37">
        <v>26</v>
      </c>
      <c r="C115" s="38" t="s">
        <v>8218</v>
      </c>
      <c r="D115" s="37" t="s">
        <v>595</v>
      </c>
      <c r="E115" s="39" t="s">
        <v>8219</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5255</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8220</v>
      </c>
      <c r="D119" s="37" t="s">
        <v>595</v>
      </c>
      <c r="E119" s="39" t="s">
        <v>8221</v>
      </c>
      <c r="F119" s="40" t="s">
        <v>608</v>
      </c>
      <c r="G119" s="41">
        <v>360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8222</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8168</v>
      </c>
      <c r="D123" s="37" t="s">
        <v>595</v>
      </c>
      <c r="E123" s="39" t="s">
        <v>8169</v>
      </c>
      <c r="F123" s="40" t="s">
        <v>608</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7327</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8223</v>
      </c>
      <c r="D127" s="37" t="s">
        <v>595</v>
      </c>
      <c r="E127" s="39" t="s">
        <v>8224</v>
      </c>
      <c r="F127" s="40" t="s">
        <v>608</v>
      </c>
      <c r="G127" s="41">
        <v>11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7460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8170</v>
      </c>
      <c r="D131" s="37" t="s">
        <v>595</v>
      </c>
      <c r="E131" s="39" t="s">
        <v>8171</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7327</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8172</v>
      </c>
      <c r="D135" s="37" t="s">
        <v>595</v>
      </c>
      <c r="E135" s="39" t="s">
        <v>8225</v>
      </c>
      <c r="F135" s="40" t="s">
        <v>608</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7316</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8226</v>
      </c>
      <c r="D139" s="37" t="s">
        <v>595</v>
      </c>
      <c r="E139" s="39" t="s">
        <v>8227</v>
      </c>
      <c r="F139" s="40" t="s">
        <v>608</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6437</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8073</v>
      </c>
      <c r="D143" s="37" t="s">
        <v>595</v>
      </c>
      <c r="E143" s="39" t="s">
        <v>8228</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1820</v>
      </c>
      <c r="D147" s="34"/>
      <c r="E147" s="31" t="s">
        <v>1821</v>
      </c>
      <c r="F147" s="34"/>
      <c r="G147" s="34"/>
      <c r="H147" s="34"/>
      <c r="I147" s="35">
        <f>SUMIFS(I148:I151,A148:A151,"P")</f>
        <v>0</v>
      </c>
      <c r="J147" s="36"/>
    </row>
    <row r="148">
      <c r="A148" s="37" t="s">
        <v>593</v>
      </c>
      <c r="B148" s="37">
        <v>34</v>
      </c>
      <c r="C148" s="38" t="s">
        <v>8229</v>
      </c>
      <c r="D148" s="37" t="s">
        <v>595</v>
      </c>
      <c r="E148" s="39" t="s">
        <v>8230</v>
      </c>
      <c r="F148" s="40" t="s">
        <v>1127</v>
      </c>
      <c r="G148" s="41">
        <v>7.6600000000000001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8231</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2073</v>
      </c>
      <c r="D152" s="34"/>
      <c r="E152" s="31" t="s">
        <v>2074</v>
      </c>
      <c r="F152" s="34"/>
      <c r="G152" s="34"/>
      <c r="H152" s="34"/>
      <c r="I152" s="35">
        <f>SUMIFS(I153:I160,A153:A160,"P")</f>
        <v>0</v>
      </c>
      <c r="J152" s="36"/>
    </row>
    <row r="153">
      <c r="A153" s="37" t="s">
        <v>593</v>
      </c>
      <c r="B153" s="37">
        <v>35</v>
      </c>
      <c r="C153" s="38" t="s">
        <v>7659</v>
      </c>
      <c r="D153" s="37" t="s">
        <v>595</v>
      </c>
      <c r="E153" s="39" t="s">
        <v>7563</v>
      </c>
      <c r="F153" s="40" t="s">
        <v>2077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5255</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7661</v>
      </c>
      <c r="D157" s="37" t="s">
        <v>595</v>
      </c>
      <c r="E157" s="39" t="s">
        <v>7567</v>
      </c>
      <c r="F157" s="40" t="s">
        <v>2077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5255</v>
      </c>
      <c r="F159" s="46"/>
      <c r="G159" s="46"/>
      <c r="H159" s="46"/>
      <c r="I159" s="46"/>
      <c r="J159" s="48"/>
    </row>
    <row r="160">
      <c r="A160" s="37" t="s">
        <v>601</v>
      </c>
      <c r="B160" s="50"/>
      <c r="C160" s="51"/>
      <c r="D160" s="51"/>
      <c r="E160" s="53" t="s">
        <v>595</v>
      </c>
      <c r="F160" s="51"/>
      <c r="G160" s="51"/>
      <c r="H160" s="51"/>
      <c r="I160" s="51"/>
      <c r="J160" s="52"/>
    </row>
  </sheetData>
  <sheetProtection sheet="1" objects="1" scenarios="1" spinCount="100000" saltValue="1d7YuXIdml05Yc0T2m5T9dCdydgrA+SyT6UQi3NT1XHimeBH/wttRhmohXh3HE8TLbHX+PiUiYLHd0Rxeozp/Q==" hashValue="Zkj5RKk5zBIiJovGSTj+PyhFUHRqJ+2xoB8sEwhEqMKu+ECv45Fw623zYdk2yL9WOPlP7Wwx7iw1W3ONQTBah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8232</v>
      </c>
      <c r="I3" s="25">
        <f>SUMIFS(I12:I230,A12:A230,"SD")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8023</v>
      </c>
      <c r="D7" s="22"/>
      <c r="E7" s="23" t="s">
        <v>259</v>
      </c>
      <c r="F7" s="17"/>
      <c r="G7" s="17"/>
      <c r="H7" s="17"/>
      <c r="I7" s="17"/>
      <c r="J7" s="19"/>
    </row>
    <row r="8">
      <c r="A8" s="3" t="s">
        <v>1569</v>
      </c>
      <c r="B8" s="20" t="s">
        <v>579</v>
      </c>
      <c r="C8" s="21" t="s">
        <v>8232</v>
      </c>
      <c r="D8" s="22"/>
      <c r="E8" s="23" t="s">
        <v>265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7664</v>
      </c>
      <c r="D13" s="37" t="s">
        <v>595</v>
      </c>
      <c r="E13" s="39" t="s">
        <v>7665</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7666</v>
      </c>
      <c r="F15" s="46"/>
      <c r="G15" s="46"/>
      <c r="H15" s="46"/>
      <c r="I15" s="46"/>
      <c r="J15" s="48"/>
    </row>
    <row r="16">
      <c r="A16" s="37" t="s">
        <v>601</v>
      </c>
      <c r="B16" s="45"/>
      <c r="C16" s="46"/>
      <c r="D16" s="46"/>
      <c r="E16" s="47" t="s">
        <v>595</v>
      </c>
      <c r="F16" s="46"/>
      <c r="G16" s="46"/>
      <c r="H16" s="46"/>
      <c r="I16" s="46"/>
      <c r="J16" s="48"/>
    </row>
    <row r="17" ht="30">
      <c r="A17" s="37" t="s">
        <v>593</v>
      </c>
      <c r="B17" s="37">
        <v>2</v>
      </c>
      <c r="C17" s="38" t="s">
        <v>7667</v>
      </c>
      <c r="D17" s="37" t="s">
        <v>595</v>
      </c>
      <c r="E17" s="39" t="s">
        <v>7668</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7369</v>
      </c>
      <c r="F19" s="46"/>
      <c r="G19" s="46"/>
      <c r="H19" s="46"/>
      <c r="I19" s="46"/>
      <c r="J19" s="48"/>
    </row>
    <row r="20">
      <c r="A20" s="37" t="s">
        <v>601</v>
      </c>
      <c r="B20" s="45"/>
      <c r="C20" s="46"/>
      <c r="D20" s="46"/>
      <c r="E20" s="47" t="s">
        <v>595</v>
      </c>
      <c r="F20" s="46"/>
      <c r="G20" s="46"/>
      <c r="H20" s="46"/>
      <c r="I20" s="46"/>
      <c r="J20" s="48"/>
    </row>
    <row r="21">
      <c r="A21" s="37" t="s">
        <v>593</v>
      </c>
      <c r="B21" s="37">
        <v>3</v>
      </c>
      <c r="C21" s="38" t="s">
        <v>7669</v>
      </c>
      <c r="D21" s="37" t="s">
        <v>595</v>
      </c>
      <c r="E21" s="39" t="s">
        <v>7670</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7671</v>
      </c>
      <c r="F23" s="46"/>
      <c r="G23" s="46"/>
      <c r="H23" s="46"/>
      <c r="I23" s="46"/>
      <c r="J23" s="48"/>
    </row>
    <row r="24">
      <c r="A24" s="37" t="s">
        <v>601</v>
      </c>
      <c r="B24" s="45"/>
      <c r="C24" s="46"/>
      <c r="D24" s="46"/>
      <c r="E24" s="47" t="s">
        <v>595</v>
      </c>
      <c r="F24" s="46"/>
      <c r="G24" s="46"/>
      <c r="H24" s="46"/>
      <c r="I24" s="46"/>
      <c r="J24" s="48"/>
    </row>
    <row r="25">
      <c r="A25" s="37" t="s">
        <v>593</v>
      </c>
      <c r="B25" s="37">
        <v>4</v>
      </c>
      <c r="C25" s="38" t="s">
        <v>7672</v>
      </c>
      <c r="D25" s="37" t="s">
        <v>595</v>
      </c>
      <c r="E25" s="39" t="s">
        <v>7673</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7657</v>
      </c>
      <c r="F27" s="46"/>
      <c r="G27" s="46"/>
      <c r="H27" s="46"/>
      <c r="I27" s="46"/>
      <c r="J27" s="48"/>
    </row>
    <row r="28">
      <c r="A28" s="37" t="s">
        <v>601</v>
      </c>
      <c r="B28" s="45"/>
      <c r="C28" s="46"/>
      <c r="D28" s="46"/>
      <c r="E28" s="47" t="s">
        <v>595</v>
      </c>
      <c r="F28" s="46"/>
      <c r="G28" s="46"/>
      <c r="H28" s="46"/>
      <c r="I28" s="46"/>
      <c r="J28" s="48"/>
    </row>
    <row r="29" ht="30">
      <c r="A29" s="37" t="s">
        <v>593</v>
      </c>
      <c r="B29" s="37">
        <v>5</v>
      </c>
      <c r="C29" s="38" t="s">
        <v>7674</v>
      </c>
      <c r="D29" s="37" t="s">
        <v>595</v>
      </c>
      <c r="E29" s="39" t="s">
        <v>7675</v>
      </c>
      <c r="F29" s="40" t="s">
        <v>597</v>
      </c>
      <c r="G29" s="41">
        <v>150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8233</v>
      </c>
      <c r="F31" s="46"/>
      <c r="G31" s="46"/>
      <c r="H31" s="46"/>
      <c r="I31" s="46"/>
      <c r="J31" s="48"/>
    </row>
    <row r="32">
      <c r="A32" s="37" t="s">
        <v>601</v>
      </c>
      <c r="B32" s="45"/>
      <c r="C32" s="46"/>
      <c r="D32" s="46"/>
      <c r="E32" s="47" t="s">
        <v>595</v>
      </c>
      <c r="F32" s="46"/>
      <c r="G32" s="46"/>
      <c r="H32" s="46"/>
      <c r="I32" s="46"/>
      <c r="J32" s="48"/>
    </row>
    <row r="33" ht="30">
      <c r="A33" s="37" t="s">
        <v>593</v>
      </c>
      <c r="B33" s="37">
        <v>6</v>
      </c>
      <c r="C33" s="38" t="s">
        <v>7677</v>
      </c>
      <c r="D33" s="37" t="s">
        <v>595</v>
      </c>
      <c r="E33" s="39" t="s">
        <v>7678</v>
      </c>
      <c r="F33" s="40" t="s">
        <v>597</v>
      </c>
      <c r="G33" s="41">
        <v>150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8233</v>
      </c>
      <c r="F35" s="46"/>
      <c r="G35" s="46"/>
      <c r="H35" s="46"/>
      <c r="I35" s="46"/>
      <c r="J35" s="48"/>
    </row>
    <row r="36">
      <c r="A36" s="37" t="s">
        <v>601</v>
      </c>
      <c r="B36" s="45"/>
      <c r="C36" s="46"/>
      <c r="D36" s="46"/>
      <c r="E36" s="47" t="s">
        <v>595</v>
      </c>
      <c r="F36" s="46"/>
      <c r="G36" s="46"/>
      <c r="H36" s="46"/>
      <c r="I36" s="46"/>
      <c r="J36" s="48"/>
    </row>
    <row r="37">
      <c r="A37" s="37" t="s">
        <v>593</v>
      </c>
      <c r="B37" s="37">
        <v>7</v>
      </c>
      <c r="C37" s="38" t="s">
        <v>7679</v>
      </c>
      <c r="D37" s="37" t="s">
        <v>595</v>
      </c>
      <c r="E37" s="39" t="s">
        <v>7680</v>
      </c>
      <c r="F37" s="40" t="s">
        <v>597</v>
      </c>
      <c r="G37" s="41">
        <v>14</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8234</v>
      </c>
      <c r="F39" s="46"/>
      <c r="G39" s="46"/>
      <c r="H39" s="46"/>
      <c r="I39" s="46"/>
      <c r="J39" s="48"/>
    </row>
    <row r="40">
      <c r="A40" s="37" t="s">
        <v>601</v>
      </c>
      <c r="B40" s="45"/>
      <c r="C40" s="46"/>
      <c r="D40" s="46"/>
      <c r="E40" s="47" t="s">
        <v>595</v>
      </c>
      <c r="F40" s="46"/>
      <c r="G40" s="46"/>
      <c r="H40" s="46"/>
      <c r="I40" s="46"/>
      <c r="J40" s="48"/>
    </row>
    <row r="41">
      <c r="A41" s="37" t="s">
        <v>593</v>
      </c>
      <c r="B41" s="37">
        <v>8</v>
      </c>
      <c r="C41" s="38" t="s">
        <v>7682</v>
      </c>
      <c r="D41" s="37" t="s">
        <v>595</v>
      </c>
      <c r="E41" s="39" t="s">
        <v>7683</v>
      </c>
      <c r="F41" s="40" t="s">
        <v>597</v>
      </c>
      <c r="G41" s="41">
        <v>14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7616</v>
      </c>
      <c r="F43" s="46"/>
      <c r="G43" s="46"/>
      <c r="H43" s="46"/>
      <c r="I43" s="46"/>
      <c r="J43" s="48"/>
    </row>
    <row r="44">
      <c r="A44" s="37" t="s">
        <v>601</v>
      </c>
      <c r="B44" s="45"/>
      <c r="C44" s="46"/>
      <c r="D44" s="46"/>
      <c r="E44" s="47" t="s">
        <v>595</v>
      </c>
      <c r="F44" s="46"/>
      <c r="G44" s="46"/>
      <c r="H44" s="46"/>
      <c r="I44" s="46"/>
      <c r="J44" s="48"/>
    </row>
    <row r="45" ht="30">
      <c r="A45" s="37" t="s">
        <v>593</v>
      </c>
      <c r="B45" s="37">
        <v>9</v>
      </c>
      <c r="C45" s="38" t="s">
        <v>8235</v>
      </c>
      <c r="D45" s="37" t="s">
        <v>595</v>
      </c>
      <c r="E45" s="39" t="s">
        <v>8236</v>
      </c>
      <c r="F45" s="40" t="s">
        <v>641</v>
      </c>
      <c r="G45" s="41">
        <v>289.23899999999998</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599</v>
      </c>
      <c r="B47" s="45"/>
      <c r="C47" s="46"/>
      <c r="D47" s="46"/>
      <c r="E47" s="49" t="s">
        <v>8237</v>
      </c>
      <c r="F47" s="46"/>
      <c r="G47" s="46"/>
      <c r="H47" s="46"/>
      <c r="I47" s="46"/>
      <c r="J47" s="48"/>
    </row>
    <row r="48">
      <c r="A48" s="37" t="s">
        <v>601</v>
      </c>
      <c r="B48" s="45"/>
      <c r="C48" s="46"/>
      <c r="D48" s="46"/>
      <c r="E48" s="47" t="s">
        <v>595</v>
      </c>
      <c r="F48" s="46"/>
      <c r="G48" s="46"/>
      <c r="H48" s="46"/>
      <c r="I48" s="46"/>
      <c r="J48" s="48"/>
    </row>
    <row r="49" ht="30">
      <c r="A49" s="37" t="s">
        <v>593</v>
      </c>
      <c r="B49" s="37">
        <v>10</v>
      </c>
      <c r="C49" s="38" t="s">
        <v>8238</v>
      </c>
      <c r="D49" s="37" t="s">
        <v>595</v>
      </c>
      <c r="E49" s="39" t="s">
        <v>8239</v>
      </c>
      <c r="F49" s="40" t="s">
        <v>641</v>
      </c>
      <c r="G49" s="41">
        <v>289.23899999999998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8240</v>
      </c>
      <c r="F51" s="46"/>
      <c r="G51" s="46"/>
      <c r="H51" s="46"/>
      <c r="I51" s="46"/>
      <c r="J51" s="48"/>
    </row>
    <row r="52">
      <c r="A52" s="37" t="s">
        <v>601</v>
      </c>
      <c r="B52" s="45"/>
      <c r="C52" s="46"/>
      <c r="D52" s="46"/>
      <c r="E52" s="47" t="s">
        <v>595</v>
      </c>
      <c r="F52" s="46"/>
      <c r="G52" s="46"/>
      <c r="H52" s="46"/>
      <c r="I52" s="46"/>
      <c r="J52" s="48"/>
    </row>
    <row r="53">
      <c r="A53" s="37" t="s">
        <v>593</v>
      </c>
      <c r="B53" s="37">
        <v>11</v>
      </c>
      <c r="C53" s="38" t="s">
        <v>7236</v>
      </c>
      <c r="D53" s="37" t="s">
        <v>595</v>
      </c>
      <c r="E53" s="39" t="s">
        <v>7237</v>
      </c>
      <c r="F53" s="40" t="s">
        <v>650</v>
      </c>
      <c r="G53" s="41">
        <v>166.69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8241</v>
      </c>
      <c r="F55" s="46"/>
      <c r="G55" s="46"/>
      <c r="H55" s="46"/>
      <c r="I55" s="46"/>
      <c r="J55" s="48"/>
    </row>
    <row r="56">
      <c r="A56" s="37" t="s">
        <v>601</v>
      </c>
      <c r="B56" s="45"/>
      <c r="C56" s="46"/>
      <c r="D56" s="46"/>
      <c r="E56" s="47" t="s">
        <v>595</v>
      </c>
      <c r="F56" s="46"/>
      <c r="G56" s="46"/>
      <c r="H56" s="46"/>
      <c r="I56" s="46"/>
      <c r="J56" s="48"/>
    </row>
    <row r="57">
      <c r="A57" s="37" t="s">
        <v>593</v>
      </c>
      <c r="B57" s="37">
        <v>12</v>
      </c>
      <c r="C57" s="38" t="s">
        <v>7239</v>
      </c>
      <c r="D57" s="37" t="s">
        <v>595</v>
      </c>
      <c r="E57" s="39" t="s">
        <v>7240</v>
      </c>
      <c r="F57" s="40" t="s">
        <v>650</v>
      </c>
      <c r="G57" s="41">
        <v>87.350999999999999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8242</v>
      </c>
      <c r="F59" s="46"/>
      <c r="G59" s="46"/>
      <c r="H59" s="46"/>
      <c r="I59" s="46"/>
      <c r="J59" s="48"/>
    </row>
    <row r="60">
      <c r="A60" s="37" t="s">
        <v>601</v>
      </c>
      <c r="B60" s="45"/>
      <c r="C60" s="46"/>
      <c r="D60" s="46"/>
      <c r="E60" s="47" t="s">
        <v>595</v>
      </c>
      <c r="F60" s="46"/>
      <c r="G60" s="46"/>
      <c r="H60" s="46"/>
      <c r="I60" s="46"/>
      <c r="J60" s="48"/>
    </row>
    <row r="61">
      <c r="A61" s="37" t="s">
        <v>593</v>
      </c>
      <c r="B61" s="37">
        <v>13</v>
      </c>
      <c r="C61" s="38" t="s">
        <v>8243</v>
      </c>
      <c r="D61" s="37" t="s">
        <v>595</v>
      </c>
      <c r="E61" s="39" t="s">
        <v>8244</v>
      </c>
      <c r="F61" s="40" t="s">
        <v>650</v>
      </c>
      <c r="G61" s="41">
        <v>508.14499999999998</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8245</v>
      </c>
      <c r="F63" s="46"/>
      <c r="G63" s="46"/>
      <c r="H63" s="46"/>
      <c r="I63" s="46"/>
      <c r="J63" s="48"/>
    </row>
    <row r="64">
      <c r="A64" s="37" t="s">
        <v>601</v>
      </c>
      <c r="B64" s="45"/>
      <c r="C64" s="46"/>
      <c r="D64" s="46"/>
      <c r="E64" s="47" t="s">
        <v>595</v>
      </c>
      <c r="F64" s="46"/>
      <c r="G64" s="46"/>
      <c r="H64" s="46"/>
      <c r="I64" s="46"/>
      <c r="J64" s="48"/>
    </row>
    <row r="65">
      <c r="A65" s="37" t="s">
        <v>593</v>
      </c>
      <c r="B65" s="37">
        <v>14</v>
      </c>
      <c r="C65" s="38" t="s">
        <v>7242</v>
      </c>
      <c r="D65" s="37" t="s">
        <v>595</v>
      </c>
      <c r="E65" s="39" t="s">
        <v>7243</v>
      </c>
      <c r="F65" s="40" t="s">
        <v>650</v>
      </c>
      <c r="G65" s="41">
        <v>166.69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8246</v>
      </c>
      <c r="F67" s="46"/>
      <c r="G67" s="46"/>
      <c r="H67" s="46"/>
      <c r="I67" s="46"/>
      <c r="J67" s="48"/>
    </row>
    <row r="68">
      <c r="A68" s="37" t="s">
        <v>601</v>
      </c>
      <c r="B68" s="45"/>
      <c r="C68" s="46"/>
      <c r="D68" s="46"/>
      <c r="E68" s="47" t="s">
        <v>595</v>
      </c>
      <c r="F68" s="46"/>
      <c r="G68" s="46"/>
      <c r="H68" s="46"/>
      <c r="I68" s="46"/>
      <c r="J68" s="48"/>
    </row>
    <row r="69">
      <c r="A69" s="37" t="s">
        <v>593</v>
      </c>
      <c r="B69" s="37">
        <v>15</v>
      </c>
      <c r="C69" s="38" t="s">
        <v>7245</v>
      </c>
      <c r="D69" s="37" t="s">
        <v>595</v>
      </c>
      <c r="E69" s="39" t="s">
        <v>7246</v>
      </c>
      <c r="F69" s="40" t="s">
        <v>650</v>
      </c>
      <c r="G69" s="41">
        <v>87.350999999999999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8247</v>
      </c>
      <c r="F71" s="46"/>
      <c r="G71" s="46"/>
      <c r="H71" s="46"/>
      <c r="I71" s="46"/>
      <c r="J71" s="48"/>
    </row>
    <row r="72">
      <c r="A72" s="37" t="s">
        <v>601</v>
      </c>
      <c r="B72" s="45"/>
      <c r="C72" s="46"/>
      <c r="D72" s="46"/>
      <c r="E72" s="47" t="s">
        <v>595</v>
      </c>
      <c r="F72" s="46"/>
      <c r="G72" s="46"/>
      <c r="H72" s="46"/>
      <c r="I72" s="46"/>
      <c r="J72" s="48"/>
    </row>
    <row r="73">
      <c r="A73" s="37" t="s">
        <v>593</v>
      </c>
      <c r="B73" s="37">
        <v>16</v>
      </c>
      <c r="C73" s="38" t="s">
        <v>8248</v>
      </c>
      <c r="D73" s="37" t="s">
        <v>595</v>
      </c>
      <c r="E73" s="39" t="s">
        <v>8249</v>
      </c>
      <c r="F73" s="40" t="s">
        <v>650</v>
      </c>
      <c r="G73" s="41">
        <v>508.14499999999998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8250</v>
      </c>
      <c r="F75" s="46"/>
      <c r="G75" s="46"/>
      <c r="H75" s="46"/>
      <c r="I75" s="46"/>
      <c r="J75" s="48"/>
    </row>
    <row r="76">
      <c r="A76" s="37" t="s">
        <v>601</v>
      </c>
      <c r="B76" s="45"/>
      <c r="C76" s="46"/>
      <c r="D76" s="46"/>
      <c r="E76" s="47" t="s">
        <v>595</v>
      </c>
      <c r="F76" s="46"/>
      <c r="G76" s="46"/>
      <c r="H76" s="46"/>
      <c r="I76" s="46"/>
      <c r="J76" s="48"/>
    </row>
    <row r="77">
      <c r="A77" s="37" t="s">
        <v>593</v>
      </c>
      <c r="B77" s="37">
        <v>17</v>
      </c>
      <c r="C77" s="38" t="s">
        <v>1600</v>
      </c>
      <c r="D77" s="37" t="s">
        <v>595</v>
      </c>
      <c r="E77" s="39" t="s">
        <v>1601</v>
      </c>
      <c r="F77" s="40" t="s">
        <v>641</v>
      </c>
      <c r="G77" s="41">
        <v>505.87700000000001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8251</v>
      </c>
      <c r="F79" s="46"/>
      <c r="G79" s="46"/>
      <c r="H79" s="46"/>
      <c r="I79" s="46"/>
      <c r="J79" s="48"/>
    </row>
    <row r="80">
      <c r="A80" s="37" t="s">
        <v>601</v>
      </c>
      <c r="B80" s="45"/>
      <c r="C80" s="46"/>
      <c r="D80" s="46"/>
      <c r="E80" s="47" t="s">
        <v>595</v>
      </c>
      <c r="F80" s="46"/>
      <c r="G80" s="46"/>
      <c r="H80" s="46"/>
      <c r="I80" s="46"/>
      <c r="J80" s="48"/>
    </row>
    <row r="81">
      <c r="A81" s="37" t="s">
        <v>593</v>
      </c>
      <c r="B81" s="37">
        <v>18</v>
      </c>
      <c r="C81" s="38" t="s">
        <v>7258</v>
      </c>
      <c r="D81" s="37" t="s">
        <v>595</v>
      </c>
      <c r="E81" s="39" t="s">
        <v>7259</v>
      </c>
      <c r="F81" s="40" t="s">
        <v>641</v>
      </c>
      <c r="G81" s="41">
        <v>59.399999999999999</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8252</v>
      </c>
      <c r="F83" s="46"/>
      <c r="G83" s="46"/>
      <c r="H83" s="46"/>
      <c r="I83" s="46"/>
      <c r="J83" s="48"/>
    </row>
    <row r="84">
      <c r="A84" s="37" t="s">
        <v>601</v>
      </c>
      <c r="B84" s="45"/>
      <c r="C84" s="46"/>
      <c r="D84" s="46"/>
      <c r="E84" s="47" t="s">
        <v>595</v>
      </c>
      <c r="F84" s="46"/>
      <c r="G84" s="46"/>
      <c r="H84" s="46"/>
      <c r="I84" s="46"/>
      <c r="J84" s="48"/>
    </row>
    <row r="85">
      <c r="A85" s="37" t="s">
        <v>593</v>
      </c>
      <c r="B85" s="37">
        <v>19</v>
      </c>
      <c r="C85" s="38" t="s">
        <v>7276</v>
      </c>
      <c r="D85" s="37" t="s">
        <v>595</v>
      </c>
      <c r="E85" s="39" t="s">
        <v>7277</v>
      </c>
      <c r="F85" s="40" t="s">
        <v>1127</v>
      </c>
      <c r="G85" s="41">
        <v>1011.754</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8253</v>
      </c>
      <c r="F87" s="46"/>
      <c r="G87" s="46"/>
      <c r="H87" s="46"/>
      <c r="I87" s="46"/>
      <c r="J87" s="48"/>
    </row>
    <row r="88">
      <c r="A88" s="37" t="s">
        <v>601</v>
      </c>
      <c r="B88" s="45"/>
      <c r="C88" s="46"/>
      <c r="D88" s="46"/>
      <c r="E88" s="47" t="s">
        <v>595</v>
      </c>
      <c r="F88" s="46"/>
      <c r="G88" s="46"/>
      <c r="H88" s="46"/>
      <c r="I88" s="46"/>
      <c r="J88" s="48"/>
    </row>
    <row r="89">
      <c r="A89" s="37" t="s">
        <v>593</v>
      </c>
      <c r="B89" s="37">
        <v>20</v>
      </c>
      <c r="C89" s="38" t="s">
        <v>7729</v>
      </c>
      <c r="D89" s="37" t="s">
        <v>595</v>
      </c>
      <c r="E89" s="39" t="s">
        <v>7730</v>
      </c>
      <c r="F89" s="40" t="s">
        <v>1127</v>
      </c>
      <c r="G89" s="41">
        <v>118.8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8254</v>
      </c>
      <c r="F91" s="46"/>
      <c r="G91" s="46"/>
      <c r="H91" s="46"/>
      <c r="I91" s="46"/>
      <c r="J91" s="48"/>
    </row>
    <row r="92">
      <c r="A92" s="37" t="s">
        <v>601</v>
      </c>
      <c r="B92" s="45"/>
      <c r="C92" s="46"/>
      <c r="D92" s="46"/>
      <c r="E92" s="47" t="s">
        <v>595</v>
      </c>
      <c r="F92" s="46"/>
      <c r="G92" s="46"/>
      <c r="H92" s="46"/>
      <c r="I92" s="46"/>
      <c r="J92" s="48"/>
    </row>
    <row r="93">
      <c r="A93" s="31" t="s">
        <v>591</v>
      </c>
      <c r="B93" s="32"/>
      <c r="C93" s="33" t="s">
        <v>755</v>
      </c>
      <c r="D93" s="34"/>
      <c r="E93" s="31" t="s">
        <v>1643</v>
      </c>
      <c r="F93" s="34"/>
      <c r="G93" s="34"/>
      <c r="H93" s="34"/>
      <c r="I93" s="35">
        <f>SUMIFS(I94:I105,A94:A105,"P")</f>
        <v>0</v>
      </c>
      <c r="J93" s="36"/>
    </row>
    <row r="94" ht="30">
      <c r="A94" s="37" t="s">
        <v>593</v>
      </c>
      <c r="B94" s="37">
        <v>21</v>
      </c>
      <c r="C94" s="38" t="s">
        <v>8255</v>
      </c>
      <c r="D94" s="37" t="s">
        <v>595</v>
      </c>
      <c r="E94" s="39" t="s">
        <v>8256</v>
      </c>
      <c r="F94" s="40" t="s">
        <v>650</v>
      </c>
      <c r="G94" s="41">
        <v>5</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7293</v>
      </c>
      <c r="F96" s="46"/>
      <c r="G96" s="46"/>
      <c r="H96" s="46"/>
      <c r="I96" s="46"/>
      <c r="J96" s="48"/>
    </row>
    <row r="97">
      <c r="A97" s="37" t="s">
        <v>601</v>
      </c>
      <c r="B97" s="45"/>
      <c r="C97" s="46"/>
      <c r="D97" s="46"/>
      <c r="E97" s="47" t="s">
        <v>595</v>
      </c>
      <c r="F97" s="46"/>
      <c r="G97" s="46"/>
      <c r="H97" s="46"/>
      <c r="I97" s="46"/>
      <c r="J97" s="48"/>
    </row>
    <row r="98">
      <c r="A98" s="37" t="s">
        <v>593</v>
      </c>
      <c r="B98" s="37">
        <v>22</v>
      </c>
      <c r="C98" s="38" t="s">
        <v>7752</v>
      </c>
      <c r="D98" s="37" t="s">
        <v>595</v>
      </c>
      <c r="E98" s="39" t="s">
        <v>7753</v>
      </c>
      <c r="F98" s="40" t="s">
        <v>641</v>
      </c>
      <c r="G98" s="41">
        <v>13.199999999999999</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8257</v>
      </c>
      <c r="F100" s="46"/>
      <c r="G100" s="46"/>
      <c r="H100" s="46"/>
      <c r="I100" s="46"/>
      <c r="J100" s="48"/>
    </row>
    <row r="101">
      <c r="A101" s="37" t="s">
        <v>601</v>
      </c>
      <c r="B101" s="45"/>
      <c r="C101" s="46"/>
      <c r="D101" s="46"/>
      <c r="E101" s="47" t="s">
        <v>595</v>
      </c>
      <c r="F101" s="46"/>
      <c r="G101" s="46"/>
      <c r="H101" s="46"/>
      <c r="I101" s="46"/>
      <c r="J101" s="48"/>
    </row>
    <row r="102" ht="30">
      <c r="A102" s="37" t="s">
        <v>593</v>
      </c>
      <c r="B102" s="37">
        <v>23</v>
      </c>
      <c r="C102" s="38" t="s">
        <v>8258</v>
      </c>
      <c r="D102" s="37" t="s">
        <v>595</v>
      </c>
      <c r="E102" s="39" t="s">
        <v>8259</v>
      </c>
      <c r="F102" s="40" t="s">
        <v>650</v>
      </c>
      <c r="G102" s="41">
        <v>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7293</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4578</v>
      </c>
      <c r="D106" s="34"/>
      <c r="E106" s="31" t="s">
        <v>4579</v>
      </c>
      <c r="F106" s="34"/>
      <c r="G106" s="34"/>
      <c r="H106" s="34"/>
      <c r="I106" s="35">
        <f>SUMIFS(I107:I206,A107:A206,"P")</f>
        <v>0</v>
      </c>
      <c r="J106" s="36"/>
    </row>
    <row r="107" ht="30">
      <c r="A107" s="37" t="s">
        <v>593</v>
      </c>
      <c r="B107" s="37">
        <v>24</v>
      </c>
      <c r="C107" s="38" t="s">
        <v>8123</v>
      </c>
      <c r="D107" s="37" t="s">
        <v>595</v>
      </c>
      <c r="E107" s="39" t="s">
        <v>8124</v>
      </c>
      <c r="F107" s="40" t="s">
        <v>597</v>
      </c>
      <c r="G107" s="41">
        <v>121.8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8260</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8261</v>
      </c>
      <c r="D111" s="37" t="s">
        <v>595</v>
      </c>
      <c r="E111" s="39" t="s">
        <v>8262</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6437</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8126</v>
      </c>
      <c r="D115" s="37" t="s">
        <v>595</v>
      </c>
      <c r="E115" s="39" t="s">
        <v>8127</v>
      </c>
      <c r="F115" s="40" t="s">
        <v>608</v>
      </c>
      <c r="G115" s="41">
        <v>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7293</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7826</v>
      </c>
      <c r="D119" s="37" t="s">
        <v>595</v>
      </c>
      <c r="E119" s="39" t="s">
        <v>7827</v>
      </c>
      <c r="F119" s="40" t="s">
        <v>608</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5255</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8128</v>
      </c>
      <c r="D123" s="37" t="s">
        <v>595</v>
      </c>
      <c r="E123" s="39" t="s">
        <v>8129</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5255</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7832</v>
      </c>
      <c r="D127" s="37" t="s">
        <v>595</v>
      </c>
      <c r="E127" s="39" t="s">
        <v>7833</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5255</v>
      </c>
      <c r="F129" s="46"/>
      <c r="G129" s="46"/>
      <c r="H129" s="46"/>
      <c r="I129" s="46"/>
      <c r="J129" s="48"/>
    </row>
    <row r="130">
      <c r="A130" s="37" t="s">
        <v>601</v>
      </c>
      <c r="B130" s="45"/>
      <c r="C130" s="46"/>
      <c r="D130" s="46"/>
      <c r="E130" s="47" t="s">
        <v>595</v>
      </c>
      <c r="F130" s="46"/>
      <c r="G130" s="46"/>
      <c r="H130" s="46"/>
      <c r="I130" s="46"/>
      <c r="J130" s="48"/>
    </row>
    <row r="131" ht="30">
      <c r="A131" s="37" t="s">
        <v>593</v>
      </c>
      <c r="B131" s="37">
        <v>30</v>
      </c>
      <c r="C131" s="38" t="s">
        <v>7834</v>
      </c>
      <c r="D131" s="37" t="s">
        <v>595</v>
      </c>
      <c r="E131" s="39" t="s">
        <v>7835</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5255</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8134</v>
      </c>
      <c r="D135" s="37" t="s">
        <v>595</v>
      </c>
      <c r="E135" s="39" t="s">
        <v>8135</v>
      </c>
      <c r="F135" s="40" t="s">
        <v>597</v>
      </c>
      <c r="G135" s="41">
        <v>120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8263</v>
      </c>
      <c r="F137" s="46"/>
      <c r="G137" s="46"/>
      <c r="H137" s="46"/>
      <c r="I137" s="46"/>
      <c r="J137" s="48"/>
    </row>
    <row r="138">
      <c r="A138" s="37" t="s">
        <v>601</v>
      </c>
      <c r="B138" s="45"/>
      <c r="C138" s="46"/>
      <c r="D138" s="46"/>
      <c r="E138" s="47" t="s">
        <v>595</v>
      </c>
      <c r="F138" s="46"/>
      <c r="G138" s="46"/>
      <c r="H138" s="46"/>
      <c r="I138" s="46"/>
      <c r="J138" s="48"/>
    </row>
    <row r="139" ht="30">
      <c r="A139" s="37" t="s">
        <v>593</v>
      </c>
      <c r="B139" s="37">
        <v>32</v>
      </c>
      <c r="C139" s="38" t="s">
        <v>8137</v>
      </c>
      <c r="D139" s="37" t="s">
        <v>595</v>
      </c>
      <c r="E139" s="39" t="s">
        <v>8138</v>
      </c>
      <c r="F139" s="40" t="s">
        <v>608</v>
      </c>
      <c r="G139" s="41">
        <v>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7293</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8140</v>
      </c>
      <c r="D143" s="37" t="s">
        <v>595</v>
      </c>
      <c r="E143" s="39" t="s">
        <v>8138</v>
      </c>
      <c r="F143" s="40" t="s">
        <v>608</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6437</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8264</v>
      </c>
      <c r="D147" s="37" t="s">
        <v>595</v>
      </c>
      <c r="E147" s="39" t="s">
        <v>8138</v>
      </c>
      <c r="F147" s="40" t="s">
        <v>608</v>
      </c>
      <c r="G147" s="41">
        <v>2</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6437</v>
      </c>
      <c r="F149" s="46"/>
      <c r="G149" s="46"/>
      <c r="H149" s="46"/>
      <c r="I149" s="46"/>
      <c r="J149" s="48"/>
    </row>
    <row r="150">
      <c r="A150" s="37" t="s">
        <v>601</v>
      </c>
      <c r="B150" s="45"/>
      <c r="C150" s="46"/>
      <c r="D150" s="46"/>
      <c r="E150" s="47" t="s">
        <v>595</v>
      </c>
      <c r="F150" s="46"/>
      <c r="G150" s="46"/>
      <c r="H150" s="46"/>
      <c r="I150" s="46"/>
      <c r="J150" s="48"/>
    </row>
    <row r="151" ht="30">
      <c r="A151" s="37" t="s">
        <v>593</v>
      </c>
      <c r="B151" s="37">
        <v>35</v>
      </c>
      <c r="C151" s="38" t="s">
        <v>8202</v>
      </c>
      <c r="D151" s="37" t="s">
        <v>595</v>
      </c>
      <c r="E151" s="39" t="s">
        <v>8203</v>
      </c>
      <c r="F151" s="40" t="s">
        <v>608</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6437</v>
      </c>
      <c r="F153" s="46"/>
      <c r="G153" s="46"/>
      <c r="H153" s="46"/>
      <c r="I153" s="46"/>
      <c r="J153" s="48"/>
    </row>
    <row r="154">
      <c r="A154" s="37" t="s">
        <v>601</v>
      </c>
      <c r="B154" s="45"/>
      <c r="C154" s="46"/>
      <c r="D154" s="46"/>
      <c r="E154" s="47" t="s">
        <v>595</v>
      </c>
      <c r="F154" s="46"/>
      <c r="G154" s="46"/>
      <c r="H154" s="46"/>
      <c r="I154" s="46"/>
      <c r="J154" s="48"/>
    </row>
    <row r="155">
      <c r="A155" s="37" t="s">
        <v>593</v>
      </c>
      <c r="B155" s="37">
        <v>36</v>
      </c>
      <c r="C155" s="38" t="s">
        <v>8141</v>
      </c>
      <c r="D155" s="37" t="s">
        <v>595</v>
      </c>
      <c r="E155" s="39" t="s">
        <v>8142</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5255</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8145</v>
      </c>
      <c r="D159" s="37" t="s">
        <v>595</v>
      </c>
      <c r="E159" s="39" t="s">
        <v>8146</v>
      </c>
      <c r="F159" s="40" t="s">
        <v>597</v>
      </c>
      <c r="G159" s="41">
        <v>120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8263</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8148</v>
      </c>
      <c r="D163" s="37" t="s">
        <v>595</v>
      </c>
      <c r="E163" s="39" t="s">
        <v>8149</v>
      </c>
      <c r="F163" s="40" t="s">
        <v>597</v>
      </c>
      <c r="G163" s="41">
        <v>120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8263</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7877</v>
      </c>
      <c r="D167" s="37" t="s">
        <v>595</v>
      </c>
      <c r="E167" s="39" t="s">
        <v>7878</v>
      </c>
      <c r="F167" s="40" t="s">
        <v>608</v>
      </c>
      <c r="G167" s="41">
        <v>2</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6437</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7879</v>
      </c>
      <c r="D171" s="37" t="s">
        <v>595</v>
      </c>
      <c r="E171" s="39" t="s">
        <v>7880</v>
      </c>
      <c r="F171" s="40" t="s">
        <v>608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5255</v>
      </c>
      <c r="F173" s="46"/>
      <c r="G173" s="46"/>
      <c r="H173" s="46"/>
      <c r="I173" s="46"/>
      <c r="J173" s="48"/>
    </row>
    <row r="174">
      <c r="A174" s="37" t="s">
        <v>601</v>
      </c>
      <c r="B174" s="45"/>
      <c r="C174" s="46"/>
      <c r="D174" s="46"/>
      <c r="E174" s="47" t="s">
        <v>595</v>
      </c>
      <c r="F174" s="46"/>
      <c r="G174" s="46"/>
      <c r="H174" s="46"/>
      <c r="I174" s="46"/>
      <c r="J174" s="48"/>
    </row>
    <row r="175">
      <c r="A175" s="37" t="s">
        <v>593</v>
      </c>
      <c r="B175" s="37">
        <v>41</v>
      </c>
      <c r="C175" s="38" t="s">
        <v>7881</v>
      </c>
      <c r="D175" s="37" t="s">
        <v>595</v>
      </c>
      <c r="E175" s="39" t="s">
        <v>7882</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5255</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7883</v>
      </c>
      <c r="D179" s="37" t="s">
        <v>595</v>
      </c>
      <c r="E179" s="39" t="s">
        <v>7884</v>
      </c>
      <c r="F179" s="40" t="s">
        <v>597</v>
      </c>
      <c r="G179" s="41">
        <v>140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8151</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7886</v>
      </c>
      <c r="D183" s="37" t="s">
        <v>595</v>
      </c>
      <c r="E183" s="39" t="s">
        <v>7887</v>
      </c>
      <c r="F183" s="40" t="s">
        <v>597</v>
      </c>
      <c r="G183" s="41">
        <v>130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8152</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8168</v>
      </c>
      <c r="D187" s="37" t="s">
        <v>595</v>
      </c>
      <c r="E187" s="39" t="s">
        <v>8169</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5255</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8265</v>
      </c>
      <c r="D191" s="37" t="s">
        <v>595</v>
      </c>
      <c r="E191" s="39" t="s">
        <v>8266</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5255</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8170</v>
      </c>
      <c r="D195" s="37" t="s">
        <v>595</v>
      </c>
      <c r="E195" s="39" t="s">
        <v>8171</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5255</v>
      </c>
      <c r="F197" s="46"/>
      <c r="G197" s="46"/>
      <c r="H197" s="46"/>
      <c r="I197" s="46"/>
      <c r="J197" s="48"/>
    </row>
    <row r="198">
      <c r="A198" s="37" t="s">
        <v>601</v>
      </c>
      <c r="B198" s="45"/>
      <c r="C198" s="46"/>
      <c r="D198" s="46"/>
      <c r="E198" s="47" t="s">
        <v>595</v>
      </c>
      <c r="F198" s="46"/>
      <c r="G198" s="46"/>
      <c r="H198" s="46"/>
      <c r="I198" s="46"/>
      <c r="J198" s="48"/>
    </row>
    <row r="199">
      <c r="A199" s="37" t="s">
        <v>593</v>
      </c>
      <c r="B199" s="37">
        <v>47</v>
      </c>
      <c r="C199" s="38" t="s">
        <v>8267</v>
      </c>
      <c r="D199" s="37" t="s">
        <v>595</v>
      </c>
      <c r="E199" s="39" t="s">
        <v>8268</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5255</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8269</v>
      </c>
      <c r="D203" s="37" t="s">
        <v>595</v>
      </c>
      <c r="E203" s="39" t="s">
        <v>8157</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5255</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4815</v>
      </c>
      <c r="D207" s="34"/>
      <c r="E207" s="31" t="s">
        <v>4816</v>
      </c>
      <c r="F207" s="34"/>
      <c r="G207" s="34"/>
      <c r="H207" s="34"/>
      <c r="I207" s="35">
        <f>SUMIFS(I208:I211,A208:A211,"P")</f>
        <v>0</v>
      </c>
      <c r="J207" s="36"/>
    </row>
    <row r="208" ht="30">
      <c r="A208" s="37" t="s">
        <v>593</v>
      </c>
      <c r="B208" s="37">
        <v>49</v>
      </c>
      <c r="C208" s="38" t="s">
        <v>8174</v>
      </c>
      <c r="D208" s="37" t="s">
        <v>595</v>
      </c>
      <c r="E208" s="39" t="s">
        <v>8270</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5255</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SUMIFS(I213:I216,A213:A216,"P")</f>
        <v>0</v>
      </c>
      <c r="J212" s="36"/>
    </row>
    <row r="213" ht="45">
      <c r="A213" s="37" t="s">
        <v>593</v>
      </c>
      <c r="B213" s="37">
        <v>50</v>
      </c>
      <c r="C213" s="38" t="s">
        <v>1124</v>
      </c>
      <c r="D213" s="37" t="s">
        <v>1125</v>
      </c>
      <c r="E213" s="39" t="s">
        <v>1126</v>
      </c>
      <c r="F213" s="40" t="s">
        <v>1127</v>
      </c>
      <c r="G213" s="41">
        <v>1156.954</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225">
      <c r="A215" s="37" t="s">
        <v>599</v>
      </c>
      <c r="B215" s="45"/>
      <c r="C215" s="46"/>
      <c r="D215" s="46"/>
      <c r="E215" s="49" t="s">
        <v>8271</v>
      </c>
      <c r="F215" s="46"/>
      <c r="G215" s="46"/>
      <c r="H215" s="46"/>
      <c r="I215" s="46"/>
      <c r="J215" s="48"/>
    </row>
    <row r="216" ht="120">
      <c r="A216" s="37" t="s">
        <v>601</v>
      </c>
      <c r="B216" s="45"/>
      <c r="C216" s="46"/>
      <c r="D216" s="46"/>
      <c r="E216" s="39" t="s">
        <v>1819</v>
      </c>
      <c r="F216" s="46"/>
      <c r="G216" s="46"/>
      <c r="H216" s="46"/>
      <c r="I216" s="46"/>
      <c r="J216" s="48"/>
    </row>
    <row r="217">
      <c r="A217" s="31" t="s">
        <v>591</v>
      </c>
      <c r="B217" s="32"/>
      <c r="C217" s="33" t="s">
        <v>1820</v>
      </c>
      <c r="D217" s="34"/>
      <c r="E217" s="31" t="s">
        <v>1821</v>
      </c>
      <c r="F217" s="34"/>
      <c r="G217" s="34"/>
      <c r="H217" s="34"/>
      <c r="I217" s="35">
        <f>SUMIFS(I218:I221,A218:A221,"P")</f>
        <v>0</v>
      </c>
      <c r="J217" s="36"/>
    </row>
    <row r="218">
      <c r="A218" s="37" t="s">
        <v>593</v>
      </c>
      <c r="B218" s="37">
        <v>51</v>
      </c>
      <c r="C218" s="38" t="s">
        <v>7929</v>
      </c>
      <c r="D218" s="37" t="s">
        <v>595</v>
      </c>
      <c r="E218" s="39" t="s">
        <v>7930</v>
      </c>
      <c r="F218" s="40" t="s">
        <v>1127</v>
      </c>
      <c r="G218" s="41">
        <v>1184.1199999999999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8272</v>
      </c>
      <c r="F220" s="46"/>
      <c r="G220" s="46"/>
      <c r="H220" s="46"/>
      <c r="I220" s="46"/>
      <c r="J220" s="48"/>
    </row>
    <row r="221">
      <c r="A221" s="37" t="s">
        <v>601</v>
      </c>
      <c r="B221" s="45"/>
      <c r="C221" s="46"/>
      <c r="D221" s="46"/>
      <c r="E221" s="47" t="s">
        <v>595</v>
      </c>
      <c r="F221" s="46"/>
      <c r="G221" s="46"/>
      <c r="H221" s="46"/>
      <c r="I221" s="46"/>
      <c r="J221" s="48"/>
    </row>
    <row r="222">
      <c r="A222" s="31" t="s">
        <v>591</v>
      </c>
      <c r="B222" s="32"/>
      <c r="C222" s="33" t="s">
        <v>2073</v>
      </c>
      <c r="D222" s="34"/>
      <c r="E222" s="31" t="s">
        <v>2074</v>
      </c>
      <c r="F222" s="34"/>
      <c r="G222" s="34"/>
      <c r="H222" s="34"/>
      <c r="I222" s="35">
        <f>SUMIFS(I223:I230,A223:A230,"P")</f>
        <v>0</v>
      </c>
      <c r="J222" s="36"/>
    </row>
    <row r="223">
      <c r="A223" s="37" t="s">
        <v>593</v>
      </c>
      <c r="B223" s="37">
        <v>52</v>
      </c>
      <c r="C223" s="38" t="s">
        <v>7659</v>
      </c>
      <c r="D223" s="37" t="s">
        <v>595</v>
      </c>
      <c r="E223" s="39" t="s">
        <v>7563</v>
      </c>
      <c r="F223" s="40" t="s">
        <v>2077</v>
      </c>
      <c r="G223" s="41">
        <v>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5255</v>
      </c>
      <c r="F225" s="46"/>
      <c r="G225" s="46"/>
      <c r="H225" s="46"/>
      <c r="I225" s="46"/>
      <c r="J225" s="48"/>
    </row>
    <row r="226">
      <c r="A226" s="37" t="s">
        <v>601</v>
      </c>
      <c r="B226" s="45"/>
      <c r="C226" s="46"/>
      <c r="D226" s="46"/>
      <c r="E226" s="47" t="s">
        <v>595</v>
      </c>
      <c r="F226" s="46"/>
      <c r="G226" s="46"/>
      <c r="H226" s="46"/>
      <c r="I226" s="46"/>
      <c r="J226" s="48"/>
    </row>
    <row r="227">
      <c r="A227" s="37" t="s">
        <v>593</v>
      </c>
      <c r="B227" s="37">
        <v>53</v>
      </c>
      <c r="C227" s="38" t="s">
        <v>7661</v>
      </c>
      <c r="D227" s="37" t="s">
        <v>595</v>
      </c>
      <c r="E227" s="39" t="s">
        <v>7567</v>
      </c>
      <c r="F227" s="40" t="s">
        <v>2077</v>
      </c>
      <c r="G227" s="41">
        <v>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5255</v>
      </c>
      <c r="F229" s="46"/>
      <c r="G229" s="46"/>
      <c r="H229" s="46"/>
      <c r="I229" s="46"/>
      <c r="J229" s="48"/>
    </row>
    <row r="230">
      <c r="A230" s="37" t="s">
        <v>601</v>
      </c>
      <c r="B230" s="50"/>
      <c r="C230" s="51"/>
      <c r="D230" s="51"/>
      <c r="E230" s="53" t="s">
        <v>595</v>
      </c>
      <c r="F230" s="51"/>
      <c r="G230" s="51"/>
      <c r="H230" s="51"/>
      <c r="I230" s="51"/>
      <c r="J230" s="52"/>
    </row>
  </sheetData>
  <sheetProtection sheet="1" objects="1" scenarios="1" spinCount="100000" saltValue="OU4g3YKOm35SrxptLX68ATEW9EA2XoJqtTUk1hZhOqp2Qmy2Rk1DexuztoVhG6t3KM4RqzVuZfq3enix/2ydYQ==" hashValue="Uq4j6UF82jX7NemjMB3tWdtwrvE6BvAzvgQAMLm6T7gqNsH4BUQpl6qW/ILpeucALWqlUaBMDKhrLoh+KAZbd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8273</v>
      </c>
      <c r="I3" s="25">
        <f>SUMIFS(I12:I558,A12:A558,"SD")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8274</v>
      </c>
      <c r="D7" s="22"/>
      <c r="E7" s="23" t="s">
        <v>267</v>
      </c>
      <c r="F7" s="17"/>
      <c r="G7" s="17"/>
      <c r="H7" s="17"/>
      <c r="I7" s="17"/>
      <c r="J7" s="19"/>
    </row>
    <row r="8">
      <c r="A8" s="3" t="s">
        <v>1569</v>
      </c>
      <c r="B8" s="20" t="s">
        <v>579</v>
      </c>
      <c r="C8" s="21" t="s">
        <v>8273</v>
      </c>
      <c r="D8" s="22"/>
      <c r="E8" s="23" t="s">
        <v>269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SUMIFS(I13:I192,A13:A192,"P")</f>
        <v>0</v>
      </c>
      <c r="J12" s="36"/>
    </row>
    <row r="13">
      <c r="A13" s="37" t="s">
        <v>593</v>
      </c>
      <c r="B13" s="37">
        <v>1</v>
      </c>
      <c r="C13" s="38" t="s">
        <v>7964</v>
      </c>
      <c r="D13" s="37" t="s">
        <v>595</v>
      </c>
      <c r="E13" s="39" t="s">
        <v>7965</v>
      </c>
      <c r="F13" s="40" t="s">
        <v>1719</v>
      </c>
      <c r="G13" s="41">
        <v>20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7344</v>
      </c>
      <c r="F15" s="46"/>
      <c r="G15" s="46"/>
      <c r="H15" s="46"/>
      <c r="I15" s="46"/>
      <c r="J15" s="48"/>
    </row>
    <row r="16">
      <c r="A16" s="37" t="s">
        <v>601</v>
      </c>
      <c r="B16" s="45"/>
      <c r="C16" s="46"/>
      <c r="D16" s="46"/>
      <c r="E16" s="47" t="s">
        <v>595</v>
      </c>
      <c r="F16" s="46"/>
      <c r="G16" s="46"/>
      <c r="H16" s="46"/>
      <c r="I16" s="46"/>
      <c r="J16" s="48"/>
    </row>
    <row r="17" ht="30">
      <c r="A17" s="37" t="s">
        <v>593</v>
      </c>
      <c r="B17" s="37">
        <v>2</v>
      </c>
      <c r="C17" s="38" t="s">
        <v>7674</v>
      </c>
      <c r="D17" s="37" t="s">
        <v>595</v>
      </c>
      <c r="E17" s="39" t="s">
        <v>7675</v>
      </c>
      <c r="F17" s="40" t="s">
        <v>597</v>
      </c>
      <c r="G17" s="41">
        <v>700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8275</v>
      </c>
      <c r="F19" s="46"/>
      <c r="G19" s="46"/>
      <c r="H19" s="46"/>
      <c r="I19" s="46"/>
      <c r="J19" s="48"/>
    </row>
    <row r="20">
      <c r="A20" s="37" t="s">
        <v>601</v>
      </c>
      <c r="B20" s="45"/>
      <c r="C20" s="46"/>
      <c r="D20" s="46"/>
      <c r="E20" s="47" t="s">
        <v>595</v>
      </c>
      <c r="F20" s="46"/>
      <c r="G20" s="46"/>
      <c r="H20" s="46"/>
      <c r="I20" s="46"/>
      <c r="J20" s="48"/>
    </row>
    <row r="21" ht="30">
      <c r="A21" s="37" t="s">
        <v>593</v>
      </c>
      <c r="B21" s="37">
        <v>3</v>
      </c>
      <c r="C21" s="38" t="s">
        <v>7677</v>
      </c>
      <c r="D21" s="37" t="s">
        <v>595</v>
      </c>
      <c r="E21" s="39" t="s">
        <v>7678</v>
      </c>
      <c r="F21" s="40" t="s">
        <v>597</v>
      </c>
      <c r="G21" s="41">
        <v>700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8276</v>
      </c>
      <c r="F23" s="46"/>
      <c r="G23" s="46"/>
      <c r="H23" s="46"/>
      <c r="I23" s="46"/>
      <c r="J23" s="48"/>
    </row>
    <row r="24">
      <c r="A24" s="37" t="s">
        <v>601</v>
      </c>
      <c r="B24" s="45"/>
      <c r="C24" s="46"/>
      <c r="D24" s="46"/>
      <c r="E24" s="47" t="s">
        <v>595</v>
      </c>
      <c r="F24" s="46"/>
      <c r="G24" s="46"/>
      <c r="H24" s="46"/>
      <c r="I24" s="46"/>
      <c r="J24" s="48"/>
    </row>
    <row r="25">
      <c r="A25" s="37" t="s">
        <v>593</v>
      </c>
      <c r="B25" s="37">
        <v>4</v>
      </c>
      <c r="C25" s="38" t="s">
        <v>7679</v>
      </c>
      <c r="D25" s="37" t="s">
        <v>595</v>
      </c>
      <c r="E25" s="39" t="s">
        <v>7680</v>
      </c>
      <c r="F25" s="40" t="s">
        <v>597</v>
      </c>
      <c r="G25" s="41">
        <v>50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8277</v>
      </c>
      <c r="F27" s="46"/>
      <c r="G27" s="46"/>
      <c r="H27" s="46"/>
      <c r="I27" s="46"/>
      <c r="J27" s="48"/>
    </row>
    <row r="28">
      <c r="A28" s="37" t="s">
        <v>601</v>
      </c>
      <c r="B28" s="45"/>
      <c r="C28" s="46"/>
      <c r="D28" s="46"/>
      <c r="E28" s="47" t="s">
        <v>595</v>
      </c>
      <c r="F28" s="46"/>
      <c r="G28" s="46"/>
      <c r="H28" s="46"/>
      <c r="I28" s="46"/>
      <c r="J28" s="48"/>
    </row>
    <row r="29">
      <c r="A29" s="37" t="s">
        <v>593</v>
      </c>
      <c r="B29" s="37">
        <v>5</v>
      </c>
      <c r="C29" s="38" t="s">
        <v>7682</v>
      </c>
      <c r="D29" s="37" t="s">
        <v>595</v>
      </c>
      <c r="E29" s="39" t="s">
        <v>7683</v>
      </c>
      <c r="F29" s="40" t="s">
        <v>597</v>
      </c>
      <c r="G29" s="41">
        <v>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8278</v>
      </c>
      <c r="F31" s="46"/>
      <c r="G31" s="46"/>
      <c r="H31" s="46"/>
      <c r="I31" s="46"/>
      <c r="J31" s="48"/>
    </row>
    <row r="32">
      <c r="A32" s="37" t="s">
        <v>601</v>
      </c>
      <c r="B32" s="45"/>
      <c r="C32" s="46"/>
      <c r="D32" s="46"/>
      <c r="E32" s="47" t="s">
        <v>595</v>
      </c>
      <c r="F32" s="46"/>
      <c r="G32" s="46"/>
      <c r="H32" s="46"/>
      <c r="I32" s="46"/>
      <c r="J32" s="48"/>
    </row>
    <row r="33" ht="30">
      <c r="A33" s="37" t="s">
        <v>593</v>
      </c>
      <c r="B33" s="37">
        <v>6</v>
      </c>
      <c r="C33" s="38" t="s">
        <v>8279</v>
      </c>
      <c r="D33" s="37" t="s">
        <v>595</v>
      </c>
      <c r="E33" s="39" t="s">
        <v>8280</v>
      </c>
      <c r="F33" s="40" t="s">
        <v>641</v>
      </c>
      <c r="G33" s="41">
        <v>231.15600000000001</v>
      </c>
      <c r="H33" s="42">
        <v>0</v>
      </c>
      <c r="I33" s="43">
        <f>ROUND(G33*H33,P4)</f>
        <v>0</v>
      </c>
      <c r="J33" s="37"/>
      <c r="O33" s="44">
        <f>I33*0.21</f>
        <v>0</v>
      </c>
      <c r="P33">
        <v>3</v>
      </c>
    </row>
    <row r="34">
      <c r="A34" s="37" t="s">
        <v>598</v>
      </c>
      <c r="B34" s="45"/>
      <c r="C34" s="46"/>
      <c r="D34" s="46"/>
      <c r="E34" s="47" t="s">
        <v>595</v>
      </c>
      <c r="F34" s="46"/>
      <c r="G34" s="46"/>
      <c r="H34" s="46"/>
      <c r="I34" s="46"/>
      <c r="J34" s="48"/>
    </row>
    <row r="35" ht="240">
      <c r="A35" s="37" t="s">
        <v>599</v>
      </c>
      <c r="B35" s="45"/>
      <c r="C35" s="46"/>
      <c r="D35" s="46"/>
      <c r="E35" s="49" t="s">
        <v>8281</v>
      </c>
      <c r="F35" s="46"/>
      <c r="G35" s="46"/>
      <c r="H35" s="46"/>
      <c r="I35" s="46"/>
      <c r="J35" s="48"/>
    </row>
    <row r="36">
      <c r="A36" s="37" t="s">
        <v>601</v>
      </c>
      <c r="B36" s="45"/>
      <c r="C36" s="46"/>
      <c r="D36" s="46"/>
      <c r="E36" s="47" t="s">
        <v>595</v>
      </c>
      <c r="F36" s="46"/>
      <c r="G36" s="46"/>
      <c r="H36" s="46"/>
      <c r="I36" s="46"/>
      <c r="J36" s="48"/>
    </row>
    <row r="37" ht="30">
      <c r="A37" s="37" t="s">
        <v>593</v>
      </c>
      <c r="B37" s="37">
        <v>7</v>
      </c>
      <c r="C37" s="38" t="s">
        <v>8025</v>
      </c>
      <c r="D37" s="37" t="s">
        <v>595</v>
      </c>
      <c r="E37" s="39" t="s">
        <v>8026</v>
      </c>
      <c r="F37" s="40" t="s">
        <v>641</v>
      </c>
      <c r="G37" s="41">
        <v>414.81</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8282</v>
      </c>
      <c r="F39" s="46"/>
      <c r="G39" s="46"/>
      <c r="H39" s="46"/>
      <c r="I39" s="46"/>
      <c r="J39" s="48"/>
    </row>
    <row r="40">
      <c r="A40" s="37" t="s">
        <v>601</v>
      </c>
      <c r="B40" s="45"/>
      <c r="C40" s="46"/>
      <c r="D40" s="46"/>
      <c r="E40" s="47" t="s">
        <v>595</v>
      </c>
      <c r="F40" s="46"/>
      <c r="G40" s="46"/>
      <c r="H40" s="46"/>
      <c r="I40" s="46"/>
      <c r="J40" s="48"/>
    </row>
    <row r="41" ht="30">
      <c r="A41" s="37" t="s">
        <v>593</v>
      </c>
      <c r="B41" s="37">
        <v>8</v>
      </c>
      <c r="C41" s="38" t="s">
        <v>8283</v>
      </c>
      <c r="D41" s="37" t="s">
        <v>595</v>
      </c>
      <c r="E41" s="39" t="s">
        <v>8284</v>
      </c>
      <c r="F41" s="40" t="s">
        <v>641</v>
      </c>
      <c r="G41" s="41">
        <v>231.15600000000001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8285</v>
      </c>
      <c r="F43" s="46"/>
      <c r="G43" s="46"/>
      <c r="H43" s="46"/>
      <c r="I43" s="46"/>
      <c r="J43" s="48"/>
    </row>
    <row r="44">
      <c r="A44" s="37" t="s">
        <v>601</v>
      </c>
      <c r="B44" s="45"/>
      <c r="C44" s="46"/>
      <c r="D44" s="46"/>
      <c r="E44" s="47" t="s">
        <v>595</v>
      </c>
      <c r="F44" s="46"/>
      <c r="G44" s="46"/>
      <c r="H44" s="46"/>
      <c r="I44" s="46"/>
      <c r="J44" s="48"/>
    </row>
    <row r="45" ht="30">
      <c r="A45" s="37" t="s">
        <v>593</v>
      </c>
      <c r="B45" s="37">
        <v>9</v>
      </c>
      <c r="C45" s="38" t="s">
        <v>8028</v>
      </c>
      <c r="D45" s="37" t="s">
        <v>595</v>
      </c>
      <c r="E45" s="39" t="s">
        <v>8029</v>
      </c>
      <c r="F45" s="40" t="s">
        <v>641</v>
      </c>
      <c r="G45" s="41">
        <v>414.81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8286</v>
      </c>
      <c r="F47" s="46"/>
      <c r="G47" s="46"/>
      <c r="H47" s="46"/>
      <c r="I47" s="46"/>
      <c r="J47" s="48"/>
    </row>
    <row r="48">
      <c r="A48" s="37" t="s">
        <v>601</v>
      </c>
      <c r="B48" s="45"/>
      <c r="C48" s="46"/>
      <c r="D48" s="46"/>
      <c r="E48" s="47" t="s">
        <v>595</v>
      </c>
      <c r="F48" s="46"/>
      <c r="G48" s="46"/>
      <c r="H48" s="46"/>
      <c r="I48" s="46"/>
      <c r="J48" s="48"/>
    </row>
    <row r="49" ht="30">
      <c r="A49" s="37" t="s">
        <v>593</v>
      </c>
      <c r="B49" s="37">
        <v>10</v>
      </c>
      <c r="C49" s="38" t="s">
        <v>8287</v>
      </c>
      <c r="D49" s="37" t="s">
        <v>595</v>
      </c>
      <c r="E49" s="39" t="s">
        <v>8288</v>
      </c>
      <c r="F49" s="40" t="s">
        <v>641</v>
      </c>
      <c r="G49" s="41">
        <v>7.9480000000000004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8289</v>
      </c>
      <c r="F51" s="46"/>
      <c r="G51" s="46"/>
      <c r="H51" s="46"/>
      <c r="I51" s="46"/>
      <c r="J51" s="48"/>
    </row>
    <row r="52">
      <c r="A52" s="37" t="s">
        <v>601</v>
      </c>
      <c r="B52" s="45"/>
      <c r="C52" s="46"/>
      <c r="D52" s="46"/>
      <c r="E52" s="47" t="s">
        <v>595</v>
      </c>
      <c r="F52" s="46"/>
      <c r="G52" s="46"/>
      <c r="H52" s="46"/>
      <c r="I52" s="46"/>
      <c r="J52" s="48"/>
    </row>
    <row r="53" ht="30">
      <c r="A53" s="37" t="s">
        <v>593</v>
      </c>
      <c r="B53" s="37">
        <v>11</v>
      </c>
      <c r="C53" s="38" t="s">
        <v>7230</v>
      </c>
      <c r="D53" s="37" t="s">
        <v>595</v>
      </c>
      <c r="E53" s="39" t="s">
        <v>7231</v>
      </c>
      <c r="F53" s="40" t="s">
        <v>641</v>
      </c>
      <c r="G53" s="41">
        <v>1485.981</v>
      </c>
      <c r="H53" s="42">
        <v>0</v>
      </c>
      <c r="I53" s="43">
        <f>ROUND(G53*H53,P4)</f>
        <v>0</v>
      </c>
      <c r="J53" s="37"/>
      <c r="O53" s="44">
        <f>I53*0.21</f>
        <v>0</v>
      </c>
      <c r="P53">
        <v>3</v>
      </c>
    </row>
    <row r="54">
      <c r="A54" s="37" t="s">
        <v>598</v>
      </c>
      <c r="B54" s="45"/>
      <c r="C54" s="46"/>
      <c r="D54" s="46"/>
      <c r="E54" s="47" t="s">
        <v>595</v>
      </c>
      <c r="F54" s="46"/>
      <c r="G54" s="46"/>
      <c r="H54" s="46"/>
      <c r="I54" s="46"/>
      <c r="J54" s="48"/>
    </row>
    <row r="55" ht="240">
      <c r="A55" s="37" t="s">
        <v>599</v>
      </c>
      <c r="B55" s="45"/>
      <c r="C55" s="46"/>
      <c r="D55" s="46"/>
      <c r="E55" s="49" t="s">
        <v>8290</v>
      </c>
      <c r="F55" s="46"/>
      <c r="G55" s="46"/>
      <c r="H55" s="46"/>
      <c r="I55" s="46"/>
      <c r="J55" s="48"/>
    </row>
    <row r="56">
      <c r="A56" s="37" t="s">
        <v>601</v>
      </c>
      <c r="B56" s="45"/>
      <c r="C56" s="46"/>
      <c r="D56" s="46"/>
      <c r="E56" s="47" t="s">
        <v>595</v>
      </c>
      <c r="F56" s="46"/>
      <c r="G56" s="46"/>
      <c r="H56" s="46"/>
      <c r="I56" s="46"/>
      <c r="J56" s="48"/>
    </row>
    <row r="57" ht="30">
      <c r="A57" s="37" t="s">
        <v>593</v>
      </c>
      <c r="B57" s="37">
        <v>12</v>
      </c>
      <c r="C57" s="38" t="s">
        <v>8291</v>
      </c>
      <c r="D57" s="37" t="s">
        <v>595</v>
      </c>
      <c r="E57" s="39" t="s">
        <v>8292</v>
      </c>
      <c r="F57" s="40" t="s">
        <v>641</v>
      </c>
      <c r="G57" s="41">
        <v>7.9480000000000004</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8293</v>
      </c>
      <c r="F59" s="46"/>
      <c r="G59" s="46"/>
      <c r="H59" s="46"/>
      <c r="I59" s="46"/>
      <c r="J59" s="48"/>
    </row>
    <row r="60">
      <c r="A60" s="37" t="s">
        <v>601</v>
      </c>
      <c r="B60" s="45"/>
      <c r="C60" s="46"/>
      <c r="D60" s="46"/>
      <c r="E60" s="47" t="s">
        <v>595</v>
      </c>
      <c r="F60" s="46"/>
      <c r="G60" s="46"/>
      <c r="H60" s="46"/>
      <c r="I60" s="46"/>
      <c r="J60" s="48"/>
    </row>
    <row r="61" ht="30">
      <c r="A61" s="37" t="s">
        <v>593</v>
      </c>
      <c r="B61" s="37">
        <v>13</v>
      </c>
      <c r="C61" s="38" t="s">
        <v>8032</v>
      </c>
      <c r="D61" s="37" t="s">
        <v>595</v>
      </c>
      <c r="E61" s="39" t="s">
        <v>8033</v>
      </c>
      <c r="F61" s="40" t="s">
        <v>641</v>
      </c>
      <c r="G61" s="41">
        <v>1485.981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8294</v>
      </c>
      <c r="F63" s="46"/>
      <c r="G63" s="46"/>
      <c r="H63" s="46"/>
      <c r="I63" s="46"/>
      <c r="J63" s="48"/>
    </row>
    <row r="64">
      <c r="A64" s="37" t="s">
        <v>601</v>
      </c>
      <c r="B64" s="45"/>
      <c r="C64" s="46"/>
      <c r="D64" s="46"/>
      <c r="E64" s="47" t="s">
        <v>595</v>
      </c>
      <c r="F64" s="46"/>
      <c r="G64" s="46"/>
      <c r="H64" s="46"/>
      <c r="I64" s="46"/>
      <c r="J64" s="48"/>
    </row>
    <row r="65" ht="30">
      <c r="A65" s="37" t="s">
        <v>593</v>
      </c>
      <c r="B65" s="37">
        <v>14</v>
      </c>
      <c r="C65" s="38" t="s">
        <v>7689</v>
      </c>
      <c r="D65" s="37" t="s">
        <v>595</v>
      </c>
      <c r="E65" s="39" t="s">
        <v>7690</v>
      </c>
      <c r="F65" s="40" t="s">
        <v>641</v>
      </c>
      <c r="G65" s="41">
        <v>190.44</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8295</v>
      </c>
      <c r="F67" s="46"/>
      <c r="G67" s="46"/>
      <c r="H67" s="46"/>
      <c r="I67" s="46"/>
      <c r="J67" s="48"/>
    </row>
    <row r="68">
      <c r="A68" s="37" t="s">
        <v>601</v>
      </c>
      <c r="B68" s="45"/>
      <c r="C68" s="46"/>
      <c r="D68" s="46"/>
      <c r="E68" s="47" t="s">
        <v>595</v>
      </c>
      <c r="F68" s="46"/>
      <c r="G68" s="46"/>
      <c r="H68" s="46"/>
      <c r="I68" s="46"/>
      <c r="J68" s="48"/>
    </row>
    <row r="69" ht="30">
      <c r="A69" s="37" t="s">
        <v>593</v>
      </c>
      <c r="B69" s="37">
        <v>15</v>
      </c>
      <c r="C69" s="38" t="s">
        <v>7692</v>
      </c>
      <c r="D69" s="37" t="s">
        <v>595</v>
      </c>
      <c r="E69" s="39" t="s">
        <v>7693</v>
      </c>
      <c r="F69" s="40" t="s">
        <v>641</v>
      </c>
      <c r="G69" s="41">
        <v>190.44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8296</v>
      </c>
      <c r="F71" s="46"/>
      <c r="G71" s="46"/>
      <c r="H71" s="46"/>
      <c r="I71" s="46"/>
      <c r="J71" s="48"/>
    </row>
    <row r="72">
      <c r="A72" s="37" t="s">
        <v>601</v>
      </c>
      <c r="B72" s="45"/>
      <c r="C72" s="46"/>
      <c r="D72" s="46"/>
      <c r="E72" s="47" t="s">
        <v>595</v>
      </c>
      <c r="F72" s="46"/>
      <c r="G72" s="46"/>
      <c r="H72" s="46"/>
      <c r="I72" s="46"/>
      <c r="J72" s="48"/>
    </row>
    <row r="73">
      <c r="A73" s="37" t="s">
        <v>593</v>
      </c>
      <c r="B73" s="37">
        <v>16</v>
      </c>
      <c r="C73" s="38" t="s">
        <v>8297</v>
      </c>
      <c r="D73" s="37" t="s">
        <v>595</v>
      </c>
      <c r="E73" s="39" t="s">
        <v>8298</v>
      </c>
      <c r="F73" s="40" t="s">
        <v>650</v>
      </c>
      <c r="G73" s="41">
        <v>1226.354</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599</v>
      </c>
      <c r="B75" s="45"/>
      <c r="C75" s="46"/>
      <c r="D75" s="46"/>
      <c r="E75" s="49" t="s">
        <v>8299</v>
      </c>
      <c r="F75" s="46"/>
      <c r="G75" s="46"/>
      <c r="H75" s="46"/>
      <c r="I75" s="46"/>
      <c r="J75" s="48"/>
    </row>
    <row r="76">
      <c r="A76" s="37" t="s">
        <v>601</v>
      </c>
      <c r="B76" s="45"/>
      <c r="C76" s="46"/>
      <c r="D76" s="46"/>
      <c r="E76" s="47" t="s">
        <v>595</v>
      </c>
      <c r="F76" s="46"/>
      <c r="G76" s="46"/>
      <c r="H76" s="46"/>
      <c r="I76" s="46"/>
      <c r="J76" s="48"/>
    </row>
    <row r="77">
      <c r="A77" s="37" t="s">
        <v>593</v>
      </c>
      <c r="B77" s="37">
        <v>17</v>
      </c>
      <c r="C77" s="38" t="s">
        <v>8048</v>
      </c>
      <c r="D77" s="37" t="s">
        <v>595</v>
      </c>
      <c r="E77" s="39" t="s">
        <v>8049</v>
      </c>
      <c r="F77" s="40" t="s">
        <v>650</v>
      </c>
      <c r="G77" s="41">
        <v>2402.1010000000001</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8300</v>
      </c>
      <c r="F79" s="46"/>
      <c r="G79" s="46"/>
      <c r="H79" s="46"/>
      <c r="I79" s="46"/>
      <c r="J79" s="48"/>
    </row>
    <row r="80">
      <c r="A80" s="37" t="s">
        <v>601</v>
      </c>
      <c r="B80" s="45"/>
      <c r="C80" s="46"/>
      <c r="D80" s="46"/>
      <c r="E80" s="47" t="s">
        <v>595</v>
      </c>
      <c r="F80" s="46"/>
      <c r="G80" s="46"/>
      <c r="H80" s="46"/>
      <c r="I80" s="46"/>
      <c r="J80" s="48"/>
    </row>
    <row r="81">
      <c r="A81" s="37" t="s">
        <v>593</v>
      </c>
      <c r="B81" s="37">
        <v>18</v>
      </c>
      <c r="C81" s="38" t="s">
        <v>8301</v>
      </c>
      <c r="D81" s="37" t="s">
        <v>595</v>
      </c>
      <c r="E81" s="39" t="s">
        <v>8302</v>
      </c>
      <c r="F81" s="40" t="s">
        <v>650</v>
      </c>
      <c r="G81" s="41">
        <v>1226.354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8303</v>
      </c>
      <c r="F83" s="46"/>
      <c r="G83" s="46"/>
      <c r="H83" s="46"/>
      <c r="I83" s="46"/>
      <c r="J83" s="48"/>
    </row>
    <row r="84">
      <c r="A84" s="37" t="s">
        <v>601</v>
      </c>
      <c r="B84" s="45"/>
      <c r="C84" s="46"/>
      <c r="D84" s="46"/>
      <c r="E84" s="47" t="s">
        <v>595</v>
      </c>
      <c r="F84" s="46"/>
      <c r="G84" s="46"/>
      <c r="H84" s="46"/>
      <c r="I84" s="46"/>
      <c r="J84" s="48"/>
    </row>
    <row r="85">
      <c r="A85" s="37" t="s">
        <v>593</v>
      </c>
      <c r="B85" s="37">
        <v>19</v>
      </c>
      <c r="C85" s="38" t="s">
        <v>8051</v>
      </c>
      <c r="D85" s="37" t="s">
        <v>595</v>
      </c>
      <c r="E85" s="39" t="s">
        <v>8052</v>
      </c>
      <c r="F85" s="40" t="s">
        <v>650</v>
      </c>
      <c r="G85" s="41">
        <v>2402.1010000000001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8304</v>
      </c>
      <c r="F87" s="46"/>
      <c r="G87" s="46"/>
      <c r="H87" s="46"/>
      <c r="I87" s="46"/>
      <c r="J87" s="48"/>
    </row>
    <row r="88">
      <c r="A88" s="37" t="s">
        <v>601</v>
      </c>
      <c r="B88" s="45"/>
      <c r="C88" s="46"/>
      <c r="D88" s="46"/>
      <c r="E88" s="47" t="s">
        <v>595</v>
      </c>
      <c r="F88" s="46"/>
      <c r="G88" s="46"/>
      <c r="H88" s="46"/>
      <c r="I88" s="46"/>
      <c r="J88" s="48"/>
    </row>
    <row r="89">
      <c r="A89" s="37" t="s">
        <v>593</v>
      </c>
      <c r="B89" s="37">
        <v>20</v>
      </c>
      <c r="C89" s="38" t="s">
        <v>8305</v>
      </c>
      <c r="D89" s="37" t="s">
        <v>595</v>
      </c>
      <c r="E89" s="39" t="s">
        <v>8306</v>
      </c>
      <c r="F89" s="40" t="s">
        <v>650</v>
      </c>
      <c r="G89" s="41">
        <v>256.68000000000001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8307</v>
      </c>
      <c r="F91" s="46"/>
      <c r="G91" s="46"/>
      <c r="H91" s="46"/>
      <c r="I91" s="46"/>
      <c r="J91" s="48"/>
    </row>
    <row r="92">
      <c r="A92" s="37" t="s">
        <v>601</v>
      </c>
      <c r="B92" s="45"/>
      <c r="C92" s="46"/>
      <c r="D92" s="46"/>
      <c r="E92" s="47" t="s">
        <v>595</v>
      </c>
      <c r="F92" s="46"/>
      <c r="G92" s="46"/>
      <c r="H92" s="46"/>
      <c r="I92" s="46"/>
      <c r="J92" s="48"/>
    </row>
    <row r="93">
      <c r="A93" s="37" t="s">
        <v>593</v>
      </c>
      <c r="B93" s="37">
        <v>21</v>
      </c>
      <c r="C93" s="38" t="s">
        <v>8308</v>
      </c>
      <c r="D93" s="37" t="s">
        <v>595</v>
      </c>
      <c r="E93" s="39" t="s">
        <v>8309</v>
      </c>
      <c r="F93" s="40" t="s">
        <v>650</v>
      </c>
      <c r="G93" s="41">
        <v>251.16</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8310</v>
      </c>
      <c r="F95" s="46"/>
      <c r="G95" s="46"/>
      <c r="H95" s="46"/>
      <c r="I95" s="46"/>
      <c r="J95" s="48"/>
    </row>
    <row r="96">
      <c r="A96" s="37" t="s">
        <v>601</v>
      </c>
      <c r="B96" s="45"/>
      <c r="C96" s="46"/>
      <c r="D96" s="46"/>
      <c r="E96" s="47" t="s">
        <v>595</v>
      </c>
      <c r="F96" s="46"/>
      <c r="G96" s="46"/>
      <c r="H96" s="46"/>
      <c r="I96" s="46"/>
      <c r="J96" s="48"/>
    </row>
    <row r="97">
      <c r="A97" s="37" t="s">
        <v>593</v>
      </c>
      <c r="B97" s="37">
        <v>22</v>
      </c>
      <c r="C97" s="38" t="s">
        <v>8311</v>
      </c>
      <c r="D97" s="37" t="s">
        <v>595</v>
      </c>
      <c r="E97" s="39" t="s">
        <v>8312</v>
      </c>
      <c r="F97" s="40" t="s">
        <v>650</v>
      </c>
      <c r="G97" s="41">
        <v>256.68000000000001</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8313</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8314</v>
      </c>
      <c r="D101" s="37" t="s">
        <v>595</v>
      </c>
      <c r="E101" s="39" t="s">
        <v>8315</v>
      </c>
      <c r="F101" s="40" t="s">
        <v>650</v>
      </c>
      <c r="G101" s="41">
        <v>251.16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8316</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8317</v>
      </c>
      <c r="D105" s="37" t="s">
        <v>595</v>
      </c>
      <c r="E105" s="39" t="s">
        <v>8318</v>
      </c>
      <c r="F105" s="40" t="s">
        <v>641</v>
      </c>
      <c r="G105" s="41">
        <v>192.50999999999999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8319</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8320</v>
      </c>
      <c r="D109" s="37" t="s">
        <v>595</v>
      </c>
      <c r="E109" s="39" t="s">
        <v>8321</v>
      </c>
      <c r="F109" s="40" t="s">
        <v>641</v>
      </c>
      <c r="G109" s="41">
        <v>188.37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8322</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8323</v>
      </c>
      <c r="D113" s="37" t="s">
        <v>595</v>
      </c>
      <c r="E113" s="39" t="s">
        <v>8324</v>
      </c>
      <c r="F113" s="40" t="s">
        <v>641</v>
      </c>
      <c r="G113" s="41">
        <v>192.50999999999999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8325</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8326</v>
      </c>
      <c r="D117" s="37" t="s">
        <v>595</v>
      </c>
      <c r="E117" s="39" t="s">
        <v>8327</v>
      </c>
      <c r="F117" s="40" t="s">
        <v>641</v>
      </c>
      <c r="G117" s="41">
        <v>188.37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8328</v>
      </c>
      <c r="F119" s="46"/>
      <c r="G119" s="46"/>
      <c r="H119" s="46"/>
      <c r="I119" s="46"/>
      <c r="J119" s="48"/>
    </row>
    <row r="120">
      <c r="A120" s="37" t="s">
        <v>601</v>
      </c>
      <c r="B120" s="45"/>
      <c r="C120" s="46"/>
      <c r="D120" s="46"/>
      <c r="E120" s="47" t="s">
        <v>595</v>
      </c>
      <c r="F120" s="46"/>
      <c r="G120" s="46"/>
      <c r="H120" s="46"/>
      <c r="I120" s="46"/>
      <c r="J120" s="48"/>
    </row>
    <row r="121" ht="30">
      <c r="A121" s="37" t="s">
        <v>593</v>
      </c>
      <c r="B121" s="37">
        <v>28</v>
      </c>
      <c r="C121" s="38" t="s">
        <v>8329</v>
      </c>
      <c r="D121" s="37" t="s">
        <v>595</v>
      </c>
      <c r="E121" s="39" t="s">
        <v>8330</v>
      </c>
      <c r="F121" s="40" t="s">
        <v>641</v>
      </c>
      <c r="G121" s="41">
        <v>1170.894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8331</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8332</v>
      </c>
      <c r="D125" s="37" t="s">
        <v>595</v>
      </c>
      <c r="E125" s="39" t="s">
        <v>8333</v>
      </c>
      <c r="F125" s="40" t="s">
        <v>641</v>
      </c>
      <c r="G125" s="41">
        <v>1170.894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8331</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8334</v>
      </c>
      <c r="D129" s="37" t="s">
        <v>595</v>
      </c>
      <c r="E129" s="39" t="s">
        <v>8335</v>
      </c>
      <c r="F129" s="40" t="s">
        <v>641</v>
      </c>
      <c r="G129" s="41">
        <v>150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8336</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7718</v>
      </c>
      <c r="D133" s="37" t="s">
        <v>595</v>
      </c>
      <c r="E133" s="39" t="s">
        <v>7719</v>
      </c>
      <c r="F133" s="40" t="s">
        <v>641</v>
      </c>
      <c r="G133" s="41">
        <v>150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8337</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8338</v>
      </c>
      <c r="D137" s="37" t="s">
        <v>595</v>
      </c>
      <c r="E137" s="39" t="s">
        <v>7719</v>
      </c>
      <c r="F137" s="40" t="s">
        <v>641</v>
      </c>
      <c r="G137" s="41">
        <v>585.447</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8339</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8056</v>
      </c>
      <c r="D141" s="37" t="s">
        <v>595</v>
      </c>
      <c r="E141" s="39" t="s">
        <v>8057</v>
      </c>
      <c r="F141" s="40" t="s">
        <v>641</v>
      </c>
      <c r="G141" s="41">
        <v>585.447</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8339</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1600</v>
      </c>
      <c r="D145" s="37" t="s">
        <v>595</v>
      </c>
      <c r="E145" s="39" t="s">
        <v>1601</v>
      </c>
      <c r="F145" s="40" t="s">
        <v>641</v>
      </c>
      <c r="G145" s="41">
        <v>138.69399999999999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8340</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7722</v>
      </c>
      <c r="D149" s="37" t="s">
        <v>595</v>
      </c>
      <c r="E149" s="39" t="s">
        <v>1601</v>
      </c>
      <c r="F149" s="40" t="s">
        <v>641</v>
      </c>
      <c r="G149" s="41">
        <v>1879.3989999999999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8341</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8342</v>
      </c>
      <c r="D153" s="37" t="s">
        <v>595</v>
      </c>
      <c r="E153" s="39" t="s">
        <v>8343</v>
      </c>
      <c r="F153" s="40" t="s">
        <v>641</v>
      </c>
      <c r="G153" s="41">
        <v>1032.2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8344</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7258</v>
      </c>
      <c r="D157" s="37" t="s">
        <v>595</v>
      </c>
      <c r="E157" s="39" t="s">
        <v>7259</v>
      </c>
      <c r="F157" s="40" t="s">
        <v>641</v>
      </c>
      <c r="G157" s="41">
        <v>1032.2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8345</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8346</v>
      </c>
      <c r="D161" s="37" t="s">
        <v>595</v>
      </c>
      <c r="E161" s="39" t="s">
        <v>8347</v>
      </c>
      <c r="F161" s="40" t="s">
        <v>650</v>
      </c>
      <c r="G161" s="41">
        <v>1000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8348</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7264</v>
      </c>
      <c r="D165" s="37" t="s">
        <v>595</v>
      </c>
      <c r="E165" s="39" t="s">
        <v>7265</v>
      </c>
      <c r="F165" s="40" t="s">
        <v>650</v>
      </c>
      <c r="G165" s="41">
        <v>1000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8348</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8349</v>
      </c>
      <c r="D169" s="37" t="s">
        <v>595</v>
      </c>
      <c r="E169" s="39" t="s">
        <v>8350</v>
      </c>
      <c r="F169" s="40" t="s">
        <v>650</v>
      </c>
      <c r="G169" s="41">
        <v>497.5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8351</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8352</v>
      </c>
      <c r="D173" s="37" t="s">
        <v>595</v>
      </c>
      <c r="E173" s="39" t="s">
        <v>8353</v>
      </c>
      <c r="F173" s="40" t="s">
        <v>650</v>
      </c>
      <c r="G173" s="41">
        <v>497.5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8354</v>
      </c>
      <c r="F175" s="46"/>
      <c r="G175" s="46"/>
      <c r="H175" s="46"/>
      <c r="I175" s="46"/>
      <c r="J175" s="48"/>
    </row>
    <row r="176">
      <c r="A176" s="37" t="s">
        <v>601</v>
      </c>
      <c r="B176" s="45"/>
      <c r="C176" s="46"/>
      <c r="D176" s="46"/>
      <c r="E176" s="47" t="s">
        <v>595</v>
      </c>
      <c r="F176" s="46"/>
      <c r="G176" s="46"/>
      <c r="H176" s="46"/>
      <c r="I176" s="46"/>
      <c r="J176" s="48"/>
    </row>
    <row r="177" ht="30">
      <c r="A177" s="37" t="s">
        <v>593</v>
      </c>
      <c r="B177" s="37">
        <v>42</v>
      </c>
      <c r="C177" s="38" t="s">
        <v>8355</v>
      </c>
      <c r="D177" s="37" t="s">
        <v>595</v>
      </c>
      <c r="E177" s="39" t="s">
        <v>8356</v>
      </c>
      <c r="F177" s="40" t="s">
        <v>650</v>
      </c>
      <c r="G177" s="41">
        <v>1000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8348</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7988</v>
      </c>
      <c r="D181" s="37" t="s">
        <v>595</v>
      </c>
      <c r="E181" s="39" t="s">
        <v>7989</v>
      </c>
      <c r="F181" s="40" t="s">
        <v>650</v>
      </c>
      <c r="G181" s="41">
        <v>1000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8348</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8357</v>
      </c>
      <c r="D185" s="37" t="s">
        <v>595</v>
      </c>
      <c r="E185" s="39" t="s">
        <v>8358</v>
      </c>
      <c r="F185" s="40" t="s">
        <v>650</v>
      </c>
      <c r="G185" s="41">
        <v>1000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8348</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7276</v>
      </c>
      <c r="D189" s="37" t="s">
        <v>595</v>
      </c>
      <c r="E189" s="39" t="s">
        <v>7277</v>
      </c>
      <c r="F189" s="40" t="s">
        <v>1127</v>
      </c>
      <c r="G189" s="41">
        <v>3758.7979999999998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8359</v>
      </c>
      <c r="F191" s="46"/>
      <c r="G191" s="46"/>
      <c r="H191" s="46"/>
      <c r="I191" s="46"/>
      <c r="J191" s="48"/>
    </row>
    <row r="192">
      <c r="A192" s="37" t="s">
        <v>601</v>
      </c>
      <c r="B192" s="45"/>
      <c r="C192" s="46"/>
      <c r="D192" s="46"/>
      <c r="E192" s="47" t="s">
        <v>595</v>
      </c>
      <c r="F192" s="46"/>
      <c r="G192" s="46"/>
      <c r="H192" s="46"/>
      <c r="I192" s="46"/>
      <c r="J192" s="48"/>
    </row>
    <row r="193">
      <c r="A193" s="31" t="s">
        <v>591</v>
      </c>
      <c r="B193" s="32"/>
      <c r="C193" s="33" t="s">
        <v>653</v>
      </c>
      <c r="D193" s="34"/>
      <c r="E193" s="31" t="s">
        <v>4502</v>
      </c>
      <c r="F193" s="34"/>
      <c r="G193" s="34"/>
      <c r="H193" s="34"/>
      <c r="I193" s="35">
        <f>SUMIFS(I194:I197,A194:A197,"P")</f>
        <v>0</v>
      </c>
      <c r="J193" s="36"/>
    </row>
    <row r="194">
      <c r="A194" s="37" t="s">
        <v>593</v>
      </c>
      <c r="B194" s="37">
        <v>46</v>
      </c>
      <c r="C194" s="38" t="s">
        <v>8360</v>
      </c>
      <c r="D194" s="37" t="s">
        <v>595</v>
      </c>
      <c r="E194" s="39" t="s">
        <v>8361</v>
      </c>
      <c r="F194" s="40" t="s">
        <v>597</v>
      </c>
      <c r="G194" s="41">
        <v>67</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8362</v>
      </c>
      <c r="F196" s="46"/>
      <c r="G196" s="46"/>
      <c r="H196" s="46"/>
      <c r="I196" s="46"/>
      <c r="J196" s="48"/>
    </row>
    <row r="197">
      <c r="A197" s="37" t="s">
        <v>601</v>
      </c>
      <c r="B197" s="45"/>
      <c r="C197" s="46"/>
      <c r="D197" s="46"/>
      <c r="E197" s="47" t="s">
        <v>595</v>
      </c>
      <c r="F197" s="46"/>
      <c r="G197" s="46"/>
      <c r="H197" s="46"/>
      <c r="I197" s="46"/>
      <c r="J197" s="48"/>
    </row>
    <row r="198">
      <c r="A198" s="31" t="s">
        <v>591</v>
      </c>
      <c r="B198" s="32"/>
      <c r="C198" s="33" t="s">
        <v>689</v>
      </c>
      <c r="D198" s="34"/>
      <c r="E198" s="31" t="s">
        <v>4514</v>
      </c>
      <c r="F198" s="34"/>
      <c r="G198" s="34"/>
      <c r="H198" s="34"/>
      <c r="I198" s="35">
        <f>SUMIFS(I199:I234,A199:A234,"P")</f>
        <v>0</v>
      </c>
      <c r="J198" s="36"/>
    </row>
    <row r="199">
      <c r="A199" s="37" t="s">
        <v>593</v>
      </c>
      <c r="B199" s="37">
        <v>47</v>
      </c>
      <c r="C199" s="38" t="s">
        <v>8363</v>
      </c>
      <c r="D199" s="37" t="s">
        <v>595</v>
      </c>
      <c r="E199" s="39" t="s">
        <v>8364</v>
      </c>
      <c r="F199" s="40" t="s">
        <v>641</v>
      </c>
      <c r="G199" s="41">
        <v>23.655999999999999</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65">
      <c r="A201" s="37" t="s">
        <v>599</v>
      </c>
      <c r="B201" s="45"/>
      <c r="C201" s="46"/>
      <c r="D201" s="46"/>
      <c r="E201" s="49" t="s">
        <v>8365</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8366</v>
      </c>
      <c r="D203" s="37" t="s">
        <v>595</v>
      </c>
      <c r="E203" s="39" t="s">
        <v>8367</v>
      </c>
      <c r="F203" s="40" t="s">
        <v>650</v>
      </c>
      <c r="G203" s="41">
        <v>118.456</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50">
      <c r="A205" s="37" t="s">
        <v>599</v>
      </c>
      <c r="B205" s="45"/>
      <c r="C205" s="46"/>
      <c r="D205" s="46"/>
      <c r="E205" s="49" t="s">
        <v>8368</v>
      </c>
      <c r="F205" s="46"/>
      <c r="G205" s="46"/>
      <c r="H205" s="46"/>
      <c r="I205" s="46"/>
      <c r="J205" s="48"/>
    </row>
    <row r="206">
      <c r="A206" s="37" t="s">
        <v>601</v>
      </c>
      <c r="B206" s="45"/>
      <c r="C206" s="46"/>
      <c r="D206" s="46"/>
      <c r="E206" s="47" t="s">
        <v>595</v>
      </c>
      <c r="F206" s="46"/>
      <c r="G206" s="46"/>
      <c r="H206" s="46"/>
      <c r="I206" s="46"/>
      <c r="J206" s="48"/>
    </row>
    <row r="207">
      <c r="A207" s="37" t="s">
        <v>593</v>
      </c>
      <c r="B207" s="37">
        <v>49</v>
      </c>
      <c r="C207" s="38" t="s">
        <v>8369</v>
      </c>
      <c r="D207" s="37" t="s">
        <v>595</v>
      </c>
      <c r="E207" s="39" t="s">
        <v>8370</v>
      </c>
      <c r="F207" s="40" t="s">
        <v>650</v>
      </c>
      <c r="G207" s="41">
        <v>118.456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8371</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8372</v>
      </c>
      <c r="D211" s="37" t="s">
        <v>595</v>
      </c>
      <c r="E211" s="39" t="s">
        <v>8373</v>
      </c>
      <c r="F211" s="40" t="s">
        <v>1127</v>
      </c>
      <c r="G211" s="41">
        <v>1.6559999999999999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8374</v>
      </c>
      <c r="F213" s="46"/>
      <c r="G213" s="46"/>
      <c r="H213" s="46"/>
      <c r="I213" s="46"/>
      <c r="J213" s="48"/>
    </row>
    <row r="214">
      <c r="A214" s="37" t="s">
        <v>601</v>
      </c>
      <c r="B214" s="45"/>
      <c r="C214" s="46"/>
      <c r="D214" s="46"/>
      <c r="E214" s="47" t="s">
        <v>595</v>
      </c>
      <c r="F214" s="46"/>
      <c r="G214" s="46"/>
      <c r="H214" s="46"/>
      <c r="I214" s="46"/>
      <c r="J214" s="48"/>
    </row>
    <row r="215">
      <c r="A215" s="37" t="s">
        <v>593</v>
      </c>
      <c r="B215" s="37">
        <v>51</v>
      </c>
      <c r="C215" s="38" t="s">
        <v>7991</v>
      </c>
      <c r="D215" s="37" t="s">
        <v>595</v>
      </c>
      <c r="E215" s="39" t="s">
        <v>7992</v>
      </c>
      <c r="F215" s="40" t="s">
        <v>597</v>
      </c>
      <c r="G215" s="41">
        <v>475</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8375</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8376</v>
      </c>
      <c r="D219" s="37" t="s">
        <v>595</v>
      </c>
      <c r="E219" s="39" t="s">
        <v>8377</v>
      </c>
      <c r="F219" s="40" t="s">
        <v>641</v>
      </c>
      <c r="G219" s="41">
        <v>27.5</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60">
      <c r="A221" s="37" t="s">
        <v>599</v>
      </c>
      <c r="B221" s="45"/>
      <c r="C221" s="46"/>
      <c r="D221" s="46"/>
      <c r="E221" s="49" t="s">
        <v>8378</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7738</v>
      </c>
      <c r="D223" s="37" t="s">
        <v>595</v>
      </c>
      <c r="E223" s="39" t="s">
        <v>7739</v>
      </c>
      <c r="F223" s="40" t="s">
        <v>650</v>
      </c>
      <c r="G223" s="41">
        <v>215.67400000000001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285">
      <c r="A225" s="37" t="s">
        <v>599</v>
      </c>
      <c r="B225" s="45"/>
      <c r="C225" s="46"/>
      <c r="D225" s="46"/>
      <c r="E225" s="49" t="s">
        <v>8379</v>
      </c>
      <c r="F225" s="46"/>
      <c r="G225" s="46"/>
      <c r="H225" s="46"/>
      <c r="I225" s="46"/>
      <c r="J225" s="48"/>
    </row>
    <row r="226">
      <c r="A226" s="37" t="s">
        <v>601</v>
      </c>
      <c r="B226" s="45"/>
      <c r="C226" s="46"/>
      <c r="D226" s="46"/>
      <c r="E226" s="47" t="s">
        <v>595</v>
      </c>
      <c r="F226" s="46"/>
      <c r="G226" s="46"/>
      <c r="H226" s="46"/>
      <c r="I226" s="46"/>
      <c r="J226" s="48"/>
    </row>
    <row r="227" ht="30">
      <c r="A227" s="37" t="s">
        <v>593</v>
      </c>
      <c r="B227" s="37">
        <v>54</v>
      </c>
      <c r="C227" s="38" t="s">
        <v>7741</v>
      </c>
      <c r="D227" s="37" t="s">
        <v>595</v>
      </c>
      <c r="E227" s="39" t="s">
        <v>7742</v>
      </c>
      <c r="F227" s="40" t="s">
        <v>650</v>
      </c>
      <c r="G227" s="41">
        <v>215.67400000000001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8380</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8381</v>
      </c>
      <c r="D231" s="37" t="s">
        <v>595</v>
      </c>
      <c r="E231" s="39" t="s">
        <v>8382</v>
      </c>
      <c r="F231" s="40" t="s">
        <v>608</v>
      </c>
      <c r="G231" s="41">
        <v>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5255</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755</v>
      </c>
      <c r="D235" s="34"/>
      <c r="E235" s="31" t="s">
        <v>1643</v>
      </c>
      <c r="F235" s="34"/>
      <c r="G235" s="34"/>
      <c r="H235" s="34"/>
      <c r="I235" s="35">
        <f>SUMIFS(I236:I315,A236:A315,"P")</f>
        <v>0</v>
      </c>
      <c r="J235" s="36"/>
    </row>
    <row r="236">
      <c r="A236" s="37" t="s">
        <v>593</v>
      </c>
      <c r="B236" s="37">
        <v>56</v>
      </c>
      <c r="C236" s="38" t="s">
        <v>8383</v>
      </c>
      <c r="D236" s="37" t="s">
        <v>595</v>
      </c>
      <c r="E236" s="39" t="s">
        <v>8384</v>
      </c>
      <c r="F236" s="40" t="s">
        <v>650</v>
      </c>
      <c r="G236" s="41">
        <v>115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75">
      <c r="A238" s="37" t="s">
        <v>599</v>
      </c>
      <c r="B238" s="45"/>
      <c r="C238" s="46"/>
      <c r="D238" s="46"/>
      <c r="E238" s="49" t="s">
        <v>8385</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8386</v>
      </c>
      <c r="D240" s="37" t="s">
        <v>595</v>
      </c>
      <c r="E240" s="39" t="s">
        <v>8387</v>
      </c>
      <c r="F240" s="40" t="s">
        <v>650</v>
      </c>
      <c r="G240" s="41">
        <v>54.5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8388</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7994</v>
      </c>
      <c r="D244" s="37" t="s">
        <v>595</v>
      </c>
      <c r="E244" s="39" t="s">
        <v>7995</v>
      </c>
      <c r="F244" s="40" t="s">
        <v>650</v>
      </c>
      <c r="G244" s="41">
        <v>125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75">
      <c r="A246" s="37" t="s">
        <v>599</v>
      </c>
      <c r="B246" s="45"/>
      <c r="C246" s="46"/>
      <c r="D246" s="46"/>
      <c r="E246" s="49" t="s">
        <v>8389</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7752</v>
      </c>
      <c r="D248" s="37" t="s">
        <v>595</v>
      </c>
      <c r="E248" s="39" t="s">
        <v>7753</v>
      </c>
      <c r="F248" s="40" t="s">
        <v>641</v>
      </c>
      <c r="G248" s="41">
        <v>14.606999999999999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8390</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8391</v>
      </c>
      <c r="D252" s="37" t="s">
        <v>595</v>
      </c>
      <c r="E252" s="39" t="s">
        <v>7753</v>
      </c>
      <c r="F252" s="40" t="s">
        <v>641</v>
      </c>
      <c r="G252" s="41">
        <v>317.60000000000002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8392</v>
      </c>
      <c r="F254" s="46"/>
      <c r="G254" s="46"/>
      <c r="H254" s="46"/>
      <c r="I254" s="46"/>
      <c r="J254" s="48"/>
    </row>
    <row r="255">
      <c r="A255" s="37" t="s">
        <v>601</v>
      </c>
      <c r="B255" s="45"/>
      <c r="C255" s="46"/>
      <c r="D255" s="46"/>
      <c r="E255" s="47" t="s">
        <v>595</v>
      </c>
      <c r="F255" s="46"/>
      <c r="G255" s="46"/>
      <c r="H255" s="46"/>
      <c r="I255" s="46"/>
      <c r="J255" s="48"/>
    </row>
    <row r="256" ht="30">
      <c r="A256" s="37" t="s">
        <v>593</v>
      </c>
      <c r="B256" s="37">
        <v>61</v>
      </c>
      <c r="C256" s="38" t="s">
        <v>8393</v>
      </c>
      <c r="D256" s="37" t="s">
        <v>595</v>
      </c>
      <c r="E256" s="39" t="s">
        <v>8394</v>
      </c>
      <c r="F256" s="40" t="s">
        <v>608</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8395</v>
      </c>
      <c r="F258" s="46"/>
      <c r="G258" s="46"/>
      <c r="H258" s="46"/>
      <c r="I258" s="46"/>
      <c r="J258" s="48"/>
    </row>
    <row r="259">
      <c r="A259" s="37" t="s">
        <v>601</v>
      </c>
      <c r="B259" s="45"/>
      <c r="C259" s="46"/>
      <c r="D259" s="46"/>
      <c r="E259" s="47" t="s">
        <v>595</v>
      </c>
      <c r="F259" s="46"/>
      <c r="G259" s="46"/>
      <c r="H259" s="46"/>
      <c r="I259" s="46"/>
      <c r="J259" s="48"/>
    </row>
    <row r="260" ht="30">
      <c r="A260" s="37" t="s">
        <v>593</v>
      </c>
      <c r="B260" s="37">
        <v>62</v>
      </c>
      <c r="C260" s="38" t="s">
        <v>8396</v>
      </c>
      <c r="D260" s="37" t="s">
        <v>595</v>
      </c>
      <c r="E260" s="39" t="s">
        <v>8397</v>
      </c>
      <c r="F260" s="40" t="s">
        <v>608</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7684</v>
      </c>
      <c r="F262" s="46"/>
      <c r="G262" s="46"/>
      <c r="H262" s="46"/>
      <c r="I262" s="46"/>
      <c r="J262" s="48"/>
    </row>
    <row r="263">
      <c r="A263" s="37" t="s">
        <v>601</v>
      </c>
      <c r="B263" s="45"/>
      <c r="C263" s="46"/>
      <c r="D263" s="46"/>
      <c r="E263" s="47" t="s">
        <v>595</v>
      </c>
      <c r="F263" s="46"/>
      <c r="G263" s="46"/>
      <c r="H263" s="46"/>
      <c r="I263" s="46"/>
      <c r="J263" s="48"/>
    </row>
    <row r="264" ht="30">
      <c r="A264" s="37" t="s">
        <v>593</v>
      </c>
      <c r="B264" s="37">
        <v>63</v>
      </c>
      <c r="C264" s="38" t="s">
        <v>7755</v>
      </c>
      <c r="D264" s="37" t="s">
        <v>595</v>
      </c>
      <c r="E264" s="39" t="s">
        <v>7756</v>
      </c>
      <c r="F264" s="40" t="s">
        <v>641</v>
      </c>
      <c r="G264" s="41">
        <v>4.609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75">
      <c r="A266" s="37" t="s">
        <v>599</v>
      </c>
      <c r="B266" s="45"/>
      <c r="C266" s="46"/>
      <c r="D266" s="46"/>
      <c r="E266" s="49" t="s">
        <v>8398</v>
      </c>
      <c r="F266" s="46"/>
      <c r="G266" s="46"/>
      <c r="H266" s="46"/>
      <c r="I266" s="46"/>
      <c r="J266" s="48"/>
    </row>
    <row r="267">
      <c r="A267" s="37" t="s">
        <v>601</v>
      </c>
      <c r="B267" s="45"/>
      <c r="C267" s="46"/>
      <c r="D267" s="46"/>
      <c r="E267" s="47" t="s">
        <v>595</v>
      </c>
      <c r="F267" s="46"/>
      <c r="G267" s="46"/>
      <c r="H267" s="46"/>
      <c r="I267" s="46"/>
      <c r="J267" s="48"/>
    </row>
    <row r="268" ht="30">
      <c r="A268" s="37" t="s">
        <v>593</v>
      </c>
      <c r="B268" s="37">
        <v>64</v>
      </c>
      <c r="C268" s="38" t="s">
        <v>8399</v>
      </c>
      <c r="D268" s="37" t="s">
        <v>595</v>
      </c>
      <c r="E268" s="39" t="s">
        <v>8400</v>
      </c>
      <c r="F268" s="40" t="s">
        <v>641</v>
      </c>
      <c r="G268" s="41">
        <v>0.28799999999999998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8401</v>
      </c>
      <c r="F270" s="46"/>
      <c r="G270" s="46"/>
      <c r="H270" s="46"/>
      <c r="I270" s="46"/>
      <c r="J270" s="48"/>
    </row>
    <row r="271">
      <c r="A271" s="37" t="s">
        <v>601</v>
      </c>
      <c r="B271" s="45"/>
      <c r="C271" s="46"/>
      <c r="D271" s="46"/>
      <c r="E271" s="47" t="s">
        <v>595</v>
      </c>
      <c r="F271" s="46"/>
      <c r="G271" s="46"/>
      <c r="H271" s="46"/>
      <c r="I271" s="46"/>
      <c r="J271" s="48"/>
    </row>
    <row r="272" ht="30">
      <c r="A272" s="37" t="s">
        <v>593</v>
      </c>
      <c r="B272" s="37">
        <v>65</v>
      </c>
      <c r="C272" s="38" t="s">
        <v>7764</v>
      </c>
      <c r="D272" s="37" t="s">
        <v>595</v>
      </c>
      <c r="E272" s="39" t="s">
        <v>7765</v>
      </c>
      <c r="F272" s="40" t="s">
        <v>650</v>
      </c>
      <c r="G272" s="41">
        <v>11.518000000000001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75">
      <c r="A274" s="37" t="s">
        <v>599</v>
      </c>
      <c r="B274" s="45"/>
      <c r="C274" s="46"/>
      <c r="D274" s="46"/>
      <c r="E274" s="49" t="s">
        <v>8402</v>
      </c>
      <c r="F274" s="46"/>
      <c r="G274" s="46"/>
      <c r="H274" s="46"/>
      <c r="I274" s="46"/>
      <c r="J274" s="48"/>
    </row>
    <row r="275">
      <c r="A275" s="37" t="s">
        <v>601</v>
      </c>
      <c r="B275" s="45"/>
      <c r="C275" s="46"/>
      <c r="D275" s="46"/>
      <c r="E275" s="47" t="s">
        <v>595</v>
      </c>
      <c r="F275" s="46"/>
      <c r="G275" s="46"/>
      <c r="H275" s="46"/>
      <c r="I275" s="46"/>
      <c r="J275" s="48"/>
    </row>
    <row r="276">
      <c r="A276" s="37" t="s">
        <v>593</v>
      </c>
      <c r="B276" s="37">
        <v>66</v>
      </c>
      <c r="C276" s="38" t="s">
        <v>7770</v>
      </c>
      <c r="D276" s="37" t="s">
        <v>595</v>
      </c>
      <c r="E276" s="39" t="s">
        <v>7771</v>
      </c>
      <c r="F276" s="40" t="s">
        <v>650</v>
      </c>
      <c r="G276" s="41">
        <v>3.3599999999999999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8403</v>
      </c>
      <c r="F278" s="46"/>
      <c r="G278" s="46"/>
      <c r="H278" s="46"/>
      <c r="I278" s="46"/>
      <c r="J278" s="48"/>
    </row>
    <row r="279">
      <c r="A279" s="37" t="s">
        <v>601</v>
      </c>
      <c r="B279" s="45"/>
      <c r="C279" s="46"/>
      <c r="D279" s="46"/>
      <c r="E279" s="47" t="s">
        <v>595</v>
      </c>
      <c r="F279" s="46"/>
      <c r="G279" s="46"/>
      <c r="H279" s="46"/>
      <c r="I279" s="46"/>
      <c r="J279" s="48"/>
    </row>
    <row r="280" ht="30">
      <c r="A280" s="37" t="s">
        <v>593</v>
      </c>
      <c r="B280" s="37">
        <v>67</v>
      </c>
      <c r="C280" s="38" t="s">
        <v>8404</v>
      </c>
      <c r="D280" s="37" t="s">
        <v>595</v>
      </c>
      <c r="E280" s="39" t="s">
        <v>8405</v>
      </c>
      <c r="F280" s="40" t="s">
        <v>641</v>
      </c>
      <c r="G280" s="41">
        <v>16.199999999999999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30">
      <c r="A282" s="37" t="s">
        <v>599</v>
      </c>
      <c r="B282" s="45"/>
      <c r="C282" s="46"/>
      <c r="D282" s="46"/>
      <c r="E282" s="49" t="s">
        <v>8406</v>
      </c>
      <c r="F282" s="46"/>
      <c r="G282" s="46"/>
      <c r="H282" s="46"/>
      <c r="I282" s="46"/>
      <c r="J282" s="48"/>
    </row>
    <row r="283">
      <c r="A283" s="37" t="s">
        <v>601</v>
      </c>
      <c r="B283" s="45"/>
      <c r="C283" s="46"/>
      <c r="D283" s="46"/>
      <c r="E283" s="47" t="s">
        <v>595</v>
      </c>
      <c r="F283" s="46"/>
      <c r="G283" s="46"/>
      <c r="H283" s="46"/>
      <c r="I283" s="46"/>
      <c r="J283" s="48"/>
    </row>
    <row r="284">
      <c r="A284" s="37" t="s">
        <v>593</v>
      </c>
      <c r="B284" s="37">
        <v>68</v>
      </c>
      <c r="C284" s="38" t="s">
        <v>8407</v>
      </c>
      <c r="D284" s="37" t="s">
        <v>595</v>
      </c>
      <c r="E284" s="39" t="s">
        <v>8408</v>
      </c>
      <c r="F284" s="40" t="s">
        <v>641</v>
      </c>
      <c r="G284" s="41">
        <v>22.199999999999999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60">
      <c r="A286" s="37" t="s">
        <v>599</v>
      </c>
      <c r="B286" s="45"/>
      <c r="C286" s="46"/>
      <c r="D286" s="46"/>
      <c r="E286" s="49" t="s">
        <v>8409</v>
      </c>
      <c r="F286" s="46"/>
      <c r="G286" s="46"/>
      <c r="H286" s="46"/>
      <c r="I286" s="46"/>
      <c r="J286" s="48"/>
    </row>
    <row r="287">
      <c r="A287" s="37" t="s">
        <v>601</v>
      </c>
      <c r="B287" s="45"/>
      <c r="C287" s="46"/>
      <c r="D287" s="46"/>
      <c r="E287" s="47" t="s">
        <v>595</v>
      </c>
      <c r="F287" s="46"/>
      <c r="G287" s="46"/>
      <c r="H287" s="46"/>
      <c r="I287" s="46"/>
      <c r="J287" s="48"/>
    </row>
    <row r="288" ht="30">
      <c r="A288" s="37" t="s">
        <v>593</v>
      </c>
      <c r="B288" s="37">
        <v>69</v>
      </c>
      <c r="C288" s="38" t="s">
        <v>8410</v>
      </c>
      <c r="D288" s="37" t="s">
        <v>595</v>
      </c>
      <c r="E288" s="39" t="s">
        <v>8411</v>
      </c>
      <c r="F288" s="40" t="s">
        <v>641</v>
      </c>
      <c r="G288" s="41">
        <v>1</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60">
      <c r="A290" s="37" t="s">
        <v>599</v>
      </c>
      <c r="B290" s="45"/>
      <c r="C290" s="46"/>
      <c r="D290" s="46"/>
      <c r="E290" s="49" t="s">
        <v>8412</v>
      </c>
      <c r="F290" s="46"/>
      <c r="G290" s="46"/>
      <c r="H290" s="46"/>
      <c r="I290" s="46"/>
      <c r="J290" s="48"/>
    </row>
    <row r="291">
      <c r="A291" s="37" t="s">
        <v>601</v>
      </c>
      <c r="B291" s="45"/>
      <c r="C291" s="46"/>
      <c r="D291" s="46"/>
      <c r="E291" s="47" t="s">
        <v>595</v>
      </c>
      <c r="F291" s="46"/>
      <c r="G291" s="46"/>
      <c r="H291" s="46"/>
      <c r="I291" s="46"/>
      <c r="J291" s="48"/>
    </row>
    <row r="292" ht="30">
      <c r="A292" s="37" t="s">
        <v>593</v>
      </c>
      <c r="B292" s="37">
        <v>70</v>
      </c>
      <c r="C292" s="38" t="s">
        <v>8413</v>
      </c>
      <c r="D292" s="37" t="s">
        <v>595</v>
      </c>
      <c r="E292" s="39" t="s">
        <v>8414</v>
      </c>
      <c r="F292" s="40" t="s">
        <v>641</v>
      </c>
      <c r="G292" s="41">
        <v>20.5</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30">
      <c r="A294" s="37" t="s">
        <v>599</v>
      </c>
      <c r="B294" s="45"/>
      <c r="C294" s="46"/>
      <c r="D294" s="46"/>
      <c r="E294" s="49" t="s">
        <v>8415</v>
      </c>
      <c r="F294" s="46"/>
      <c r="G294" s="46"/>
      <c r="H294" s="46"/>
      <c r="I294" s="46"/>
      <c r="J294" s="48"/>
    </row>
    <row r="295">
      <c r="A295" s="37" t="s">
        <v>601</v>
      </c>
      <c r="B295" s="45"/>
      <c r="C295" s="46"/>
      <c r="D295" s="46"/>
      <c r="E295" s="47" t="s">
        <v>595</v>
      </c>
      <c r="F295" s="46"/>
      <c r="G295" s="46"/>
      <c r="H295" s="46"/>
      <c r="I295" s="46"/>
      <c r="J295" s="48"/>
    </row>
    <row r="296" ht="30">
      <c r="A296" s="37" t="s">
        <v>593</v>
      </c>
      <c r="B296" s="37">
        <v>71</v>
      </c>
      <c r="C296" s="38" t="s">
        <v>8258</v>
      </c>
      <c r="D296" s="37" t="s">
        <v>595</v>
      </c>
      <c r="E296" s="39" t="s">
        <v>8259</v>
      </c>
      <c r="F296" s="40" t="s">
        <v>650</v>
      </c>
      <c r="G296" s="41">
        <v>54.5</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60">
      <c r="A298" s="37" t="s">
        <v>599</v>
      </c>
      <c r="B298" s="45"/>
      <c r="C298" s="46"/>
      <c r="D298" s="46"/>
      <c r="E298" s="49" t="s">
        <v>8388</v>
      </c>
      <c r="F298" s="46"/>
      <c r="G298" s="46"/>
      <c r="H298" s="46"/>
      <c r="I298" s="46"/>
      <c r="J298" s="48"/>
    </row>
    <row r="299">
      <c r="A299" s="37" t="s">
        <v>601</v>
      </c>
      <c r="B299" s="45"/>
      <c r="C299" s="46"/>
      <c r="D299" s="46"/>
      <c r="E299" s="47" t="s">
        <v>595</v>
      </c>
      <c r="F299" s="46"/>
      <c r="G299" s="46"/>
      <c r="H299" s="46"/>
      <c r="I299" s="46"/>
      <c r="J299" s="48"/>
    </row>
    <row r="300" ht="30">
      <c r="A300" s="37" t="s">
        <v>593</v>
      </c>
      <c r="B300" s="37">
        <v>72</v>
      </c>
      <c r="C300" s="38" t="s">
        <v>8416</v>
      </c>
      <c r="D300" s="37" t="s">
        <v>595</v>
      </c>
      <c r="E300" s="39" t="s">
        <v>8259</v>
      </c>
      <c r="F300" s="40" t="s">
        <v>650</v>
      </c>
      <c r="G300" s="41">
        <v>82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8417</v>
      </c>
      <c r="F302" s="46"/>
      <c r="G302" s="46"/>
      <c r="H302" s="46"/>
      <c r="I302" s="46"/>
      <c r="J302" s="48"/>
    </row>
    <row r="303">
      <c r="A303" s="37" t="s">
        <v>601</v>
      </c>
      <c r="B303" s="45"/>
      <c r="C303" s="46"/>
      <c r="D303" s="46"/>
      <c r="E303" s="47" t="s">
        <v>595</v>
      </c>
      <c r="F303" s="46"/>
      <c r="G303" s="46"/>
      <c r="H303" s="46"/>
      <c r="I303" s="46"/>
      <c r="J303" s="48"/>
    </row>
    <row r="304">
      <c r="A304" s="37" t="s">
        <v>593</v>
      </c>
      <c r="B304" s="37">
        <v>73</v>
      </c>
      <c r="C304" s="38" t="s">
        <v>8418</v>
      </c>
      <c r="D304" s="37" t="s">
        <v>595</v>
      </c>
      <c r="E304" s="39" t="s">
        <v>8419</v>
      </c>
      <c r="F304" s="40" t="s">
        <v>608</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c r="A306" s="37" t="s">
        <v>599</v>
      </c>
      <c r="B306" s="45"/>
      <c r="C306" s="46"/>
      <c r="D306" s="46"/>
      <c r="E306" s="49" t="s">
        <v>7327</v>
      </c>
      <c r="F306" s="46"/>
      <c r="G306" s="46"/>
      <c r="H306" s="46"/>
      <c r="I306" s="46"/>
      <c r="J306" s="48"/>
    </row>
    <row r="307">
      <c r="A307" s="37" t="s">
        <v>601</v>
      </c>
      <c r="B307" s="45"/>
      <c r="C307" s="46"/>
      <c r="D307" s="46"/>
      <c r="E307" s="47" t="s">
        <v>595</v>
      </c>
      <c r="F307" s="46"/>
      <c r="G307" s="46"/>
      <c r="H307" s="46"/>
      <c r="I307" s="46"/>
      <c r="J307" s="48"/>
    </row>
    <row r="308">
      <c r="A308" s="37" t="s">
        <v>593</v>
      </c>
      <c r="B308" s="37">
        <v>74</v>
      </c>
      <c r="C308" s="38" t="s">
        <v>8420</v>
      </c>
      <c r="D308" s="37" t="s">
        <v>595</v>
      </c>
      <c r="E308" s="39" t="s">
        <v>8421</v>
      </c>
      <c r="F308" s="40" t="s">
        <v>608</v>
      </c>
      <c r="G308" s="41">
        <v>5</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7293</v>
      </c>
      <c r="F310" s="46"/>
      <c r="G310" s="46"/>
      <c r="H310" s="46"/>
      <c r="I310" s="46"/>
      <c r="J310" s="48"/>
    </row>
    <row r="311">
      <c r="A311" s="37" t="s">
        <v>601</v>
      </c>
      <c r="B311" s="45"/>
      <c r="C311" s="46"/>
      <c r="D311" s="46"/>
      <c r="E311" s="47" t="s">
        <v>595</v>
      </c>
      <c r="F311" s="46"/>
      <c r="G311" s="46"/>
      <c r="H311" s="46"/>
      <c r="I311" s="46"/>
      <c r="J311" s="48"/>
    </row>
    <row r="312">
      <c r="A312" s="37" t="s">
        <v>593</v>
      </c>
      <c r="B312" s="37">
        <v>75</v>
      </c>
      <c r="C312" s="38" t="s">
        <v>8422</v>
      </c>
      <c r="D312" s="37" t="s">
        <v>595</v>
      </c>
      <c r="E312" s="39" t="s">
        <v>8423</v>
      </c>
      <c r="F312" s="40" t="s">
        <v>608</v>
      </c>
      <c r="G312" s="41">
        <v>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7684</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7806</v>
      </c>
      <c r="D316" s="34"/>
      <c r="E316" s="31" t="s">
        <v>7807</v>
      </c>
      <c r="F316" s="34"/>
      <c r="G316" s="34"/>
      <c r="H316" s="34"/>
      <c r="I316" s="35">
        <f>SUMIFS(I317:I332,A317:A332,"P")</f>
        <v>0</v>
      </c>
      <c r="J316" s="36"/>
    </row>
    <row r="317">
      <c r="A317" s="37" t="s">
        <v>593</v>
      </c>
      <c r="B317" s="37">
        <v>76</v>
      </c>
      <c r="C317" s="38" t="s">
        <v>8424</v>
      </c>
      <c r="D317" s="37" t="s">
        <v>595</v>
      </c>
      <c r="E317" s="39" t="s">
        <v>8425</v>
      </c>
      <c r="F317" s="40" t="s">
        <v>597</v>
      </c>
      <c r="G317" s="41">
        <v>16.800000000000001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8426</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8427</v>
      </c>
      <c r="D321" s="37" t="s">
        <v>595</v>
      </c>
      <c r="E321" s="39" t="s">
        <v>8428</v>
      </c>
      <c r="F321" s="40" t="s">
        <v>597</v>
      </c>
      <c r="G321" s="41">
        <v>16.800000000000001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8429</v>
      </c>
      <c r="F323" s="46"/>
      <c r="G323" s="46"/>
      <c r="H323" s="46"/>
      <c r="I323" s="46"/>
      <c r="J323" s="48"/>
    </row>
    <row r="324">
      <c r="A324" s="37" t="s">
        <v>601</v>
      </c>
      <c r="B324" s="45"/>
      <c r="C324" s="46"/>
      <c r="D324" s="46"/>
      <c r="E324" s="47" t="s">
        <v>595</v>
      </c>
      <c r="F324" s="46"/>
      <c r="G324" s="46"/>
      <c r="H324" s="46"/>
      <c r="I324" s="46"/>
      <c r="J324" s="48"/>
    </row>
    <row r="325">
      <c r="A325" s="37" t="s">
        <v>593</v>
      </c>
      <c r="B325" s="37">
        <v>78</v>
      </c>
      <c r="C325" s="38" t="s">
        <v>8430</v>
      </c>
      <c r="D325" s="37" t="s">
        <v>595</v>
      </c>
      <c r="E325" s="39" t="s">
        <v>8431</v>
      </c>
      <c r="F325" s="40" t="s">
        <v>1719</v>
      </c>
      <c r="G325" s="41">
        <v>240.59999999999999</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60">
      <c r="A327" s="37" t="s">
        <v>599</v>
      </c>
      <c r="B327" s="45"/>
      <c r="C327" s="46"/>
      <c r="D327" s="46"/>
      <c r="E327" s="49" t="s">
        <v>8432</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8433</v>
      </c>
      <c r="D329" s="37" t="s">
        <v>595</v>
      </c>
      <c r="E329" s="39" t="s">
        <v>8434</v>
      </c>
      <c r="F329" s="40" t="s">
        <v>1719</v>
      </c>
      <c r="G329" s="41">
        <v>240.59999999999999</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8435</v>
      </c>
      <c r="F331" s="46"/>
      <c r="G331" s="46"/>
      <c r="H331" s="46"/>
      <c r="I331" s="46"/>
      <c r="J331" s="48"/>
    </row>
    <row r="332">
      <c r="A332" s="37" t="s">
        <v>601</v>
      </c>
      <c r="B332" s="45"/>
      <c r="C332" s="46"/>
      <c r="D332" s="46"/>
      <c r="E332" s="47" t="s">
        <v>595</v>
      </c>
      <c r="F332" s="46"/>
      <c r="G332" s="46"/>
      <c r="H332" s="46"/>
      <c r="I332" s="46"/>
      <c r="J332" s="48"/>
    </row>
    <row r="333">
      <c r="A333" s="31" t="s">
        <v>591</v>
      </c>
      <c r="B333" s="32"/>
      <c r="C333" s="33" t="s">
        <v>7517</v>
      </c>
      <c r="D333" s="34"/>
      <c r="E333" s="31" t="s">
        <v>7518</v>
      </c>
      <c r="F333" s="34"/>
      <c r="G333" s="34"/>
      <c r="H333" s="34"/>
      <c r="I333" s="35">
        <f>SUMIFS(I334:I341,A334:A341,"P")</f>
        <v>0</v>
      </c>
      <c r="J333" s="36"/>
    </row>
    <row r="334" ht="30">
      <c r="A334" s="37" t="s">
        <v>593</v>
      </c>
      <c r="B334" s="37">
        <v>80</v>
      </c>
      <c r="C334" s="38" t="s">
        <v>8436</v>
      </c>
      <c r="D334" s="37" t="s">
        <v>595</v>
      </c>
      <c r="E334" s="39" t="s">
        <v>8437</v>
      </c>
      <c r="F334" s="40" t="s">
        <v>650</v>
      </c>
      <c r="G334" s="41">
        <v>5.056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8438</v>
      </c>
      <c r="F336" s="46"/>
      <c r="G336" s="46"/>
      <c r="H336" s="46"/>
      <c r="I336" s="46"/>
      <c r="J336" s="48"/>
    </row>
    <row r="337">
      <c r="A337" s="37" t="s">
        <v>601</v>
      </c>
      <c r="B337" s="45"/>
      <c r="C337" s="46"/>
      <c r="D337" s="46"/>
      <c r="E337" s="47" t="s">
        <v>595</v>
      </c>
      <c r="F337" s="46"/>
      <c r="G337" s="46"/>
      <c r="H337" s="46"/>
      <c r="I337" s="46"/>
      <c r="J337" s="48"/>
    </row>
    <row r="338">
      <c r="A338" s="37" t="s">
        <v>593</v>
      </c>
      <c r="B338" s="37">
        <v>81</v>
      </c>
      <c r="C338" s="38" t="s">
        <v>8439</v>
      </c>
      <c r="D338" s="37" t="s">
        <v>595</v>
      </c>
      <c r="E338" s="39" t="s">
        <v>8440</v>
      </c>
      <c r="F338" s="40" t="s">
        <v>650</v>
      </c>
      <c r="G338" s="41">
        <v>5.056</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ht="30">
      <c r="A340" s="37" t="s">
        <v>599</v>
      </c>
      <c r="B340" s="45"/>
      <c r="C340" s="46"/>
      <c r="D340" s="46"/>
      <c r="E340" s="49" t="s">
        <v>8441</v>
      </c>
      <c r="F340" s="46"/>
      <c r="G340" s="46"/>
      <c r="H340" s="46"/>
      <c r="I340" s="46"/>
      <c r="J340" s="48"/>
    </row>
    <row r="341">
      <c r="A341" s="37" t="s">
        <v>601</v>
      </c>
      <c r="B341" s="45"/>
      <c r="C341" s="46"/>
      <c r="D341" s="46"/>
      <c r="E341" s="47" t="s">
        <v>595</v>
      </c>
      <c r="F341" s="46"/>
      <c r="G341" s="46"/>
      <c r="H341" s="46"/>
      <c r="I341" s="46"/>
      <c r="J341" s="48"/>
    </row>
    <row r="342">
      <c r="A342" s="31" t="s">
        <v>591</v>
      </c>
      <c r="B342" s="32"/>
      <c r="C342" s="33" t="s">
        <v>4578</v>
      </c>
      <c r="D342" s="34"/>
      <c r="E342" s="31" t="s">
        <v>4579</v>
      </c>
      <c r="F342" s="34"/>
      <c r="G342" s="34"/>
      <c r="H342" s="34"/>
      <c r="I342" s="35">
        <f>SUMIFS(I343:I530,A343:A530,"P")</f>
        <v>0</v>
      </c>
      <c r="J342" s="36"/>
    </row>
    <row r="343">
      <c r="A343" s="37" t="s">
        <v>593</v>
      </c>
      <c r="B343" s="37">
        <v>82</v>
      </c>
      <c r="C343" s="38" t="s">
        <v>8442</v>
      </c>
      <c r="D343" s="37" t="s">
        <v>595</v>
      </c>
      <c r="E343" s="39" t="s">
        <v>8443</v>
      </c>
      <c r="F343" s="40" t="s">
        <v>608</v>
      </c>
      <c r="G343" s="41">
        <v>10</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7316</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8444</v>
      </c>
      <c r="D347" s="37" t="s">
        <v>595</v>
      </c>
      <c r="E347" s="39" t="s">
        <v>8445</v>
      </c>
      <c r="F347" s="40" t="s">
        <v>597</v>
      </c>
      <c r="G347" s="41">
        <v>320.25</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8446</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8447</v>
      </c>
      <c r="D351" s="37" t="s">
        <v>595</v>
      </c>
      <c r="E351" s="39" t="s">
        <v>8448</v>
      </c>
      <c r="F351" s="40" t="s">
        <v>597</v>
      </c>
      <c r="G351" s="41">
        <v>178.5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8449</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8450</v>
      </c>
      <c r="D355" s="37" t="s">
        <v>595</v>
      </c>
      <c r="E355" s="39" t="s">
        <v>8451</v>
      </c>
      <c r="F355" s="40" t="s">
        <v>608</v>
      </c>
      <c r="G355" s="41">
        <v>5</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7293</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8452</v>
      </c>
      <c r="D359" s="37" t="s">
        <v>595</v>
      </c>
      <c r="E359" s="39" t="s">
        <v>8453</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6437</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8454</v>
      </c>
      <c r="D363" s="37" t="s">
        <v>595</v>
      </c>
      <c r="E363" s="39" t="s">
        <v>8455</v>
      </c>
      <c r="F363" s="40" t="s">
        <v>608</v>
      </c>
      <c r="G363" s="41">
        <v>12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7339</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8456</v>
      </c>
      <c r="D367" s="37" t="s">
        <v>595</v>
      </c>
      <c r="E367" s="39" t="s">
        <v>8457</v>
      </c>
      <c r="F367" s="40" t="s">
        <v>608</v>
      </c>
      <c r="G367" s="41">
        <v>8</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7355</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8458</v>
      </c>
      <c r="D371" s="37" t="s">
        <v>595</v>
      </c>
      <c r="E371" s="39" t="s">
        <v>8459</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7372</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8460</v>
      </c>
      <c r="D375" s="37" t="s">
        <v>595</v>
      </c>
      <c r="E375" s="39" t="s">
        <v>8461</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6437</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8462</v>
      </c>
      <c r="D379" s="37" t="s">
        <v>595</v>
      </c>
      <c r="E379" s="39" t="s">
        <v>8463</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7457</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8464</v>
      </c>
      <c r="D383" s="37" t="s">
        <v>595</v>
      </c>
      <c r="E383" s="39" t="s">
        <v>8465</v>
      </c>
      <c r="F383" s="40" t="s">
        <v>597</v>
      </c>
      <c r="G383" s="41">
        <v>305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8466</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8467</v>
      </c>
      <c r="D387" s="37" t="s">
        <v>595</v>
      </c>
      <c r="E387" s="39" t="s">
        <v>8468</v>
      </c>
      <c r="F387" s="40" t="s">
        <v>597</v>
      </c>
      <c r="G387" s="41">
        <v>170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8469</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8470</v>
      </c>
      <c r="D391" s="37" t="s">
        <v>595</v>
      </c>
      <c r="E391" s="39" t="s">
        <v>8471</v>
      </c>
      <c r="F391" s="40" t="s">
        <v>597</v>
      </c>
      <c r="G391" s="41">
        <v>26</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7993</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8472</v>
      </c>
      <c r="D395" s="37" t="s">
        <v>595</v>
      </c>
      <c r="E395" s="39" t="s">
        <v>8473</v>
      </c>
      <c r="F395" s="40" t="s">
        <v>597</v>
      </c>
      <c r="G395" s="41">
        <v>305</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8466</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8474</v>
      </c>
      <c r="D399" s="37" t="s">
        <v>595</v>
      </c>
      <c r="E399" s="39" t="s">
        <v>8475</v>
      </c>
      <c r="F399" s="40" t="s">
        <v>597</v>
      </c>
      <c r="G399" s="41">
        <v>170</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8469</v>
      </c>
      <c r="F401" s="46"/>
      <c r="G401" s="46"/>
      <c r="H401" s="46"/>
      <c r="I401" s="46"/>
      <c r="J401" s="48"/>
    </row>
    <row r="402">
      <c r="A402" s="37" t="s">
        <v>601</v>
      </c>
      <c r="B402" s="45"/>
      <c r="C402" s="46"/>
      <c r="D402" s="46"/>
      <c r="E402" s="47" t="s">
        <v>595</v>
      </c>
      <c r="F402" s="46"/>
      <c r="G402" s="46"/>
      <c r="H402" s="46"/>
      <c r="I402" s="46"/>
      <c r="J402" s="48"/>
    </row>
    <row r="403" ht="30">
      <c r="A403" s="37" t="s">
        <v>593</v>
      </c>
      <c r="B403" s="37">
        <v>97</v>
      </c>
      <c r="C403" s="38" t="s">
        <v>8476</v>
      </c>
      <c r="D403" s="37" t="s">
        <v>595</v>
      </c>
      <c r="E403" s="39" t="s">
        <v>8477</v>
      </c>
      <c r="F403" s="40" t="s">
        <v>608</v>
      </c>
      <c r="G403" s="41">
        <v>6</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8478</v>
      </c>
      <c r="F405" s="46"/>
      <c r="G405" s="46"/>
      <c r="H405" s="46"/>
      <c r="I405" s="46"/>
      <c r="J405" s="48"/>
    </row>
    <row r="406">
      <c r="A406" s="37" t="s">
        <v>601</v>
      </c>
      <c r="B406" s="45"/>
      <c r="C406" s="46"/>
      <c r="D406" s="46"/>
      <c r="E406" s="47" t="s">
        <v>595</v>
      </c>
      <c r="F406" s="46"/>
      <c r="G406" s="46"/>
      <c r="H406" s="46"/>
      <c r="I406" s="46"/>
      <c r="J406" s="48"/>
    </row>
    <row r="407" ht="30">
      <c r="A407" s="37" t="s">
        <v>593</v>
      </c>
      <c r="B407" s="37">
        <v>98</v>
      </c>
      <c r="C407" s="38" t="s">
        <v>8479</v>
      </c>
      <c r="D407" s="37" t="s">
        <v>595</v>
      </c>
      <c r="E407" s="39" t="s">
        <v>8480</v>
      </c>
      <c r="F407" s="40" t="s">
        <v>608</v>
      </c>
      <c r="G407" s="41">
        <v>5</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7293</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8481</v>
      </c>
      <c r="D411" s="37" t="s">
        <v>595</v>
      </c>
      <c r="E411" s="39" t="s">
        <v>8482</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6437</v>
      </c>
      <c r="F413" s="46"/>
      <c r="G413" s="46"/>
      <c r="H413" s="46"/>
      <c r="I413" s="46"/>
      <c r="J413" s="48"/>
    </row>
    <row r="414">
      <c r="A414" s="37" t="s">
        <v>601</v>
      </c>
      <c r="B414" s="45"/>
      <c r="C414" s="46"/>
      <c r="D414" s="46"/>
      <c r="E414" s="47" t="s">
        <v>595</v>
      </c>
      <c r="F414" s="46"/>
      <c r="G414" s="46"/>
      <c r="H414" s="46"/>
      <c r="I414" s="46"/>
      <c r="J414" s="48"/>
    </row>
    <row r="415" ht="30">
      <c r="A415" s="37" t="s">
        <v>593</v>
      </c>
      <c r="B415" s="37">
        <v>100</v>
      </c>
      <c r="C415" s="38" t="s">
        <v>8483</v>
      </c>
      <c r="D415" s="37" t="s">
        <v>595</v>
      </c>
      <c r="E415" s="39" t="s">
        <v>8484</v>
      </c>
      <c r="F415" s="40" t="s">
        <v>608</v>
      </c>
      <c r="G415" s="41">
        <v>12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7339</v>
      </c>
      <c r="F417" s="46"/>
      <c r="G417" s="46"/>
      <c r="H417" s="46"/>
      <c r="I417" s="46"/>
      <c r="J417" s="48"/>
    </row>
    <row r="418">
      <c r="A418" s="37" t="s">
        <v>601</v>
      </c>
      <c r="B418" s="45"/>
      <c r="C418" s="46"/>
      <c r="D418" s="46"/>
      <c r="E418" s="47" t="s">
        <v>595</v>
      </c>
      <c r="F418" s="46"/>
      <c r="G418" s="46"/>
      <c r="H418" s="46"/>
      <c r="I418" s="46"/>
      <c r="J418" s="48"/>
    </row>
    <row r="419" ht="30">
      <c r="A419" s="37" t="s">
        <v>593</v>
      </c>
      <c r="B419" s="37">
        <v>101</v>
      </c>
      <c r="C419" s="38" t="s">
        <v>8485</v>
      </c>
      <c r="D419" s="37" t="s">
        <v>595</v>
      </c>
      <c r="E419" s="39" t="s">
        <v>8486</v>
      </c>
      <c r="F419" s="40" t="s">
        <v>608</v>
      </c>
      <c r="G419" s="41">
        <v>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7355</v>
      </c>
      <c r="F421" s="46"/>
      <c r="G421" s="46"/>
      <c r="H421" s="46"/>
      <c r="I421" s="46"/>
      <c r="J421" s="48"/>
    </row>
    <row r="422">
      <c r="A422" s="37" t="s">
        <v>601</v>
      </c>
      <c r="B422" s="45"/>
      <c r="C422" s="46"/>
      <c r="D422" s="46"/>
      <c r="E422" s="47" t="s">
        <v>595</v>
      </c>
      <c r="F422" s="46"/>
      <c r="G422" s="46"/>
      <c r="H422" s="46"/>
      <c r="I422" s="46"/>
      <c r="J422" s="48"/>
    </row>
    <row r="423" ht="30">
      <c r="A423" s="37" t="s">
        <v>593</v>
      </c>
      <c r="B423" s="37">
        <v>102</v>
      </c>
      <c r="C423" s="38" t="s">
        <v>8487</v>
      </c>
      <c r="D423" s="37" t="s">
        <v>595</v>
      </c>
      <c r="E423" s="39" t="s">
        <v>8488</v>
      </c>
      <c r="F423" s="40" t="s">
        <v>608</v>
      </c>
      <c r="G423" s="41">
        <v>6</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7372</v>
      </c>
      <c r="F425" s="46"/>
      <c r="G425" s="46"/>
      <c r="H425" s="46"/>
      <c r="I425" s="46"/>
      <c r="J425" s="48"/>
    </row>
    <row r="426">
      <c r="A426" s="37" t="s">
        <v>601</v>
      </c>
      <c r="B426" s="45"/>
      <c r="C426" s="46"/>
      <c r="D426" s="46"/>
      <c r="E426" s="47" t="s">
        <v>595</v>
      </c>
      <c r="F426" s="46"/>
      <c r="G426" s="46"/>
      <c r="H426" s="46"/>
      <c r="I426" s="46"/>
      <c r="J426" s="48"/>
    </row>
    <row r="427" ht="30">
      <c r="A427" s="37" t="s">
        <v>593</v>
      </c>
      <c r="B427" s="37">
        <v>103</v>
      </c>
      <c r="C427" s="38" t="s">
        <v>8003</v>
      </c>
      <c r="D427" s="37" t="s">
        <v>595</v>
      </c>
      <c r="E427" s="39" t="s">
        <v>8004</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6437</v>
      </c>
      <c r="F429" s="46"/>
      <c r="G429" s="46"/>
      <c r="H429" s="46"/>
      <c r="I429" s="46"/>
      <c r="J429" s="48"/>
    </row>
    <row r="430">
      <c r="A430" s="37" t="s">
        <v>601</v>
      </c>
      <c r="B430" s="45"/>
      <c r="C430" s="46"/>
      <c r="D430" s="46"/>
      <c r="E430" s="47" t="s">
        <v>595</v>
      </c>
      <c r="F430" s="46"/>
      <c r="G430" s="46"/>
      <c r="H430" s="46"/>
      <c r="I430" s="46"/>
      <c r="J430" s="48"/>
    </row>
    <row r="431" ht="30">
      <c r="A431" s="37" t="s">
        <v>593</v>
      </c>
      <c r="B431" s="37">
        <v>104</v>
      </c>
      <c r="C431" s="38" t="s">
        <v>8489</v>
      </c>
      <c r="D431" s="37" t="s">
        <v>595</v>
      </c>
      <c r="E431" s="39" t="s">
        <v>8490</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7316</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8491</v>
      </c>
      <c r="D435" s="37" t="s">
        <v>595</v>
      </c>
      <c r="E435" s="39" t="s">
        <v>8492</v>
      </c>
      <c r="F435" s="40" t="s">
        <v>608</v>
      </c>
      <c r="G435" s="41">
        <v>13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7324</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8493</v>
      </c>
      <c r="D439" s="37" t="s">
        <v>595</v>
      </c>
      <c r="E439" s="39" t="s">
        <v>8494</v>
      </c>
      <c r="F439" s="40" t="s">
        <v>608</v>
      </c>
      <c r="G439" s="41">
        <v>11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7460</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8495</v>
      </c>
      <c r="D443" s="37" t="s">
        <v>595</v>
      </c>
      <c r="E443" s="39" t="s">
        <v>8496</v>
      </c>
      <c r="F443" s="40" t="s">
        <v>608</v>
      </c>
      <c r="G443" s="41">
        <v>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7293</v>
      </c>
      <c r="F445" s="46"/>
      <c r="G445" s="46"/>
      <c r="H445" s="46"/>
      <c r="I445" s="46"/>
      <c r="J445" s="48"/>
    </row>
    <row r="446">
      <c r="A446" s="37" t="s">
        <v>601</v>
      </c>
      <c r="B446" s="45"/>
      <c r="C446" s="46"/>
      <c r="D446" s="46"/>
      <c r="E446" s="47" t="s">
        <v>595</v>
      </c>
      <c r="F446" s="46"/>
      <c r="G446" s="46"/>
      <c r="H446" s="46"/>
      <c r="I446" s="46"/>
      <c r="J446" s="48"/>
    </row>
    <row r="447">
      <c r="A447" s="37" t="s">
        <v>593</v>
      </c>
      <c r="B447" s="37">
        <v>108</v>
      </c>
      <c r="C447" s="38" t="s">
        <v>8497</v>
      </c>
      <c r="D447" s="37" t="s">
        <v>595</v>
      </c>
      <c r="E447" s="39" t="s">
        <v>8498</v>
      </c>
      <c r="F447" s="40" t="s">
        <v>608</v>
      </c>
      <c r="G447" s="41">
        <v>1</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5255</v>
      </c>
      <c r="F449" s="46"/>
      <c r="G449" s="46"/>
      <c r="H449" s="46"/>
      <c r="I449" s="46"/>
      <c r="J449" s="48"/>
    </row>
    <row r="450">
      <c r="A450" s="37" t="s">
        <v>601</v>
      </c>
      <c r="B450" s="45"/>
      <c r="C450" s="46"/>
      <c r="D450" s="46"/>
      <c r="E450" s="47" t="s">
        <v>595</v>
      </c>
      <c r="F450" s="46"/>
      <c r="G450" s="46"/>
      <c r="H450" s="46"/>
      <c r="I450" s="46"/>
      <c r="J450" s="48"/>
    </row>
    <row r="451">
      <c r="A451" s="37" t="s">
        <v>593</v>
      </c>
      <c r="B451" s="37">
        <v>109</v>
      </c>
      <c r="C451" s="38" t="s">
        <v>8499</v>
      </c>
      <c r="D451" s="37" t="s">
        <v>595</v>
      </c>
      <c r="E451" s="39" t="s">
        <v>8500</v>
      </c>
      <c r="F451" s="40" t="s">
        <v>608</v>
      </c>
      <c r="G451" s="41">
        <v>1</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5255</v>
      </c>
      <c r="F453" s="46"/>
      <c r="G453" s="46"/>
      <c r="H453" s="46"/>
      <c r="I453" s="46"/>
      <c r="J453" s="48"/>
    </row>
    <row r="454">
      <c r="A454" s="37" t="s">
        <v>601</v>
      </c>
      <c r="B454" s="45"/>
      <c r="C454" s="46"/>
      <c r="D454" s="46"/>
      <c r="E454" s="47" t="s">
        <v>595</v>
      </c>
      <c r="F454" s="46"/>
      <c r="G454" s="46"/>
      <c r="H454" s="46"/>
      <c r="I454" s="46"/>
      <c r="J454" s="48"/>
    </row>
    <row r="455">
      <c r="A455" s="37" t="s">
        <v>593</v>
      </c>
      <c r="B455" s="37">
        <v>110</v>
      </c>
      <c r="C455" s="38" t="s">
        <v>8501</v>
      </c>
      <c r="D455" s="37" t="s">
        <v>595</v>
      </c>
      <c r="E455" s="39" t="s">
        <v>8502</v>
      </c>
      <c r="F455" s="40" t="s">
        <v>608</v>
      </c>
      <c r="G455" s="41">
        <v>4</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7457</v>
      </c>
      <c r="F457" s="46"/>
      <c r="G457" s="46"/>
      <c r="H457" s="46"/>
      <c r="I457" s="46"/>
      <c r="J457" s="48"/>
    </row>
    <row r="458">
      <c r="A458" s="37" t="s">
        <v>601</v>
      </c>
      <c r="B458" s="45"/>
      <c r="C458" s="46"/>
      <c r="D458" s="46"/>
      <c r="E458" s="47" t="s">
        <v>595</v>
      </c>
      <c r="F458" s="46"/>
      <c r="G458" s="46"/>
      <c r="H458" s="46"/>
      <c r="I458" s="46"/>
      <c r="J458" s="48"/>
    </row>
    <row r="459">
      <c r="A459" s="37" t="s">
        <v>593</v>
      </c>
      <c r="B459" s="37">
        <v>111</v>
      </c>
      <c r="C459" s="38" t="s">
        <v>8503</v>
      </c>
      <c r="D459" s="37" t="s">
        <v>595</v>
      </c>
      <c r="E459" s="39" t="s">
        <v>8504</v>
      </c>
      <c r="F459" s="40" t="s">
        <v>608</v>
      </c>
      <c r="G459" s="41">
        <v>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5255</v>
      </c>
      <c r="F461" s="46"/>
      <c r="G461" s="46"/>
      <c r="H461" s="46"/>
      <c r="I461" s="46"/>
      <c r="J461" s="48"/>
    </row>
    <row r="462">
      <c r="A462" s="37" t="s">
        <v>601</v>
      </c>
      <c r="B462" s="45"/>
      <c r="C462" s="46"/>
      <c r="D462" s="46"/>
      <c r="E462" s="47" t="s">
        <v>595</v>
      </c>
      <c r="F462" s="46"/>
      <c r="G462" s="46"/>
      <c r="H462" s="46"/>
      <c r="I462" s="46"/>
      <c r="J462" s="48"/>
    </row>
    <row r="463">
      <c r="A463" s="37" t="s">
        <v>593</v>
      </c>
      <c r="B463" s="37">
        <v>112</v>
      </c>
      <c r="C463" s="38" t="s">
        <v>8010</v>
      </c>
      <c r="D463" s="37" t="s">
        <v>595</v>
      </c>
      <c r="E463" s="39" t="s">
        <v>8011</v>
      </c>
      <c r="F463" s="40" t="s">
        <v>608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7327</v>
      </c>
      <c r="F465" s="46"/>
      <c r="G465" s="46"/>
      <c r="H465" s="46"/>
      <c r="I465" s="46"/>
      <c r="J465" s="48"/>
    </row>
    <row r="466">
      <c r="A466" s="37" t="s">
        <v>601</v>
      </c>
      <c r="B466" s="45"/>
      <c r="C466" s="46"/>
      <c r="D466" s="46"/>
      <c r="E466" s="47" t="s">
        <v>595</v>
      </c>
      <c r="F466" s="46"/>
      <c r="G466" s="46"/>
      <c r="H466" s="46"/>
      <c r="I466" s="46"/>
      <c r="J466" s="48"/>
    </row>
    <row r="467">
      <c r="A467" s="37" t="s">
        <v>593</v>
      </c>
      <c r="B467" s="37">
        <v>113</v>
      </c>
      <c r="C467" s="38" t="s">
        <v>8505</v>
      </c>
      <c r="D467" s="37" t="s">
        <v>595</v>
      </c>
      <c r="E467" s="39" t="s">
        <v>8506</v>
      </c>
      <c r="F467" s="40" t="s">
        <v>608</v>
      </c>
      <c r="G467" s="41">
        <v>4</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7457</v>
      </c>
      <c r="F469" s="46"/>
      <c r="G469" s="46"/>
      <c r="H469" s="46"/>
      <c r="I469" s="46"/>
      <c r="J469" s="48"/>
    </row>
    <row r="470">
      <c r="A470" s="37" t="s">
        <v>601</v>
      </c>
      <c r="B470" s="45"/>
      <c r="C470" s="46"/>
      <c r="D470" s="46"/>
      <c r="E470" s="47" t="s">
        <v>595</v>
      </c>
      <c r="F470" s="46"/>
      <c r="G470" s="46"/>
      <c r="H470" s="46"/>
      <c r="I470" s="46"/>
      <c r="J470" s="48"/>
    </row>
    <row r="471">
      <c r="A471" s="37" t="s">
        <v>593</v>
      </c>
      <c r="B471" s="37">
        <v>114</v>
      </c>
      <c r="C471" s="38" t="s">
        <v>8507</v>
      </c>
      <c r="D471" s="37" t="s">
        <v>595</v>
      </c>
      <c r="E471" s="39" t="s">
        <v>8508</v>
      </c>
      <c r="F471" s="40" t="s">
        <v>608</v>
      </c>
      <c r="G471" s="41">
        <v>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6437</v>
      </c>
      <c r="F473" s="46"/>
      <c r="G473" s="46"/>
      <c r="H473" s="46"/>
      <c r="I473" s="46"/>
      <c r="J473" s="48"/>
    </row>
    <row r="474">
      <c r="A474" s="37" t="s">
        <v>601</v>
      </c>
      <c r="B474" s="45"/>
      <c r="C474" s="46"/>
      <c r="D474" s="46"/>
      <c r="E474" s="47" t="s">
        <v>595</v>
      </c>
      <c r="F474" s="46"/>
      <c r="G474" s="46"/>
      <c r="H474" s="46"/>
      <c r="I474" s="46"/>
      <c r="J474" s="48"/>
    </row>
    <row r="475">
      <c r="A475" s="37" t="s">
        <v>593</v>
      </c>
      <c r="B475" s="37">
        <v>115</v>
      </c>
      <c r="C475" s="38" t="s">
        <v>8509</v>
      </c>
      <c r="D475" s="37" t="s">
        <v>595</v>
      </c>
      <c r="E475" s="39" t="s">
        <v>8510</v>
      </c>
      <c r="F475" s="40" t="s">
        <v>608</v>
      </c>
      <c r="G475" s="41">
        <v>13</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7324</v>
      </c>
      <c r="F477" s="46"/>
      <c r="G477" s="46"/>
      <c r="H477" s="46"/>
      <c r="I477" s="46"/>
      <c r="J477" s="48"/>
    </row>
    <row r="478">
      <c r="A478" s="37" t="s">
        <v>601</v>
      </c>
      <c r="B478" s="45"/>
      <c r="C478" s="46"/>
      <c r="D478" s="46"/>
      <c r="E478" s="47" t="s">
        <v>595</v>
      </c>
      <c r="F478" s="46"/>
      <c r="G478" s="46"/>
      <c r="H478" s="46"/>
      <c r="I478" s="46"/>
      <c r="J478" s="48"/>
    </row>
    <row r="479">
      <c r="A479" s="37" t="s">
        <v>593</v>
      </c>
      <c r="B479" s="37">
        <v>116</v>
      </c>
      <c r="C479" s="38" t="s">
        <v>8511</v>
      </c>
      <c r="D479" s="37" t="s">
        <v>595</v>
      </c>
      <c r="E479" s="39" t="s">
        <v>8512</v>
      </c>
      <c r="F479" s="40" t="s">
        <v>608</v>
      </c>
      <c r="G479" s="41">
        <v>11</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7460</v>
      </c>
      <c r="F481" s="46"/>
      <c r="G481" s="46"/>
      <c r="H481" s="46"/>
      <c r="I481" s="46"/>
      <c r="J481" s="48"/>
    </row>
    <row r="482">
      <c r="A482" s="37" t="s">
        <v>601</v>
      </c>
      <c r="B482" s="45"/>
      <c r="C482" s="46"/>
      <c r="D482" s="46"/>
      <c r="E482" s="47" t="s">
        <v>595</v>
      </c>
      <c r="F482" s="46"/>
      <c r="G482" s="46"/>
      <c r="H482" s="46"/>
      <c r="I482" s="46"/>
      <c r="J482" s="48"/>
    </row>
    <row r="483">
      <c r="A483" s="37" t="s">
        <v>593</v>
      </c>
      <c r="B483" s="37">
        <v>117</v>
      </c>
      <c r="C483" s="38" t="s">
        <v>8513</v>
      </c>
      <c r="D483" s="37" t="s">
        <v>595</v>
      </c>
      <c r="E483" s="39" t="s">
        <v>8514</v>
      </c>
      <c r="F483" s="40" t="s">
        <v>608</v>
      </c>
      <c r="G483" s="41">
        <v>5</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7293</v>
      </c>
      <c r="F485" s="46"/>
      <c r="G485" s="46"/>
      <c r="H485" s="46"/>
      <c r="I485" s="46"/>
      <c r="J485" s="48"/>
    </row>
    <row r="486">
      <c r="A486" s="37" t="s">
        <v>601</v>
      </c>
      <c r="B486" s="45"/>
      <c r="C486" s="46"/>
      <c r="D486" s="46"/>
      <c r="E486" s="47" t="s">
        <v>595</v>
      </c>
      <c r="F486" s="46"/>
      <c r="G486" s="46"/>
      <c r="H486" s="46"/>
      <c r="I486" s="46"/>
      <c r="J486" s="48"/>
    </row>
    <row r="487">
      <c r="A487" s="37" t="s">
        <v>593</v>
      </c>
      <c r="B487" s="37">
        <v>118</v>
      </c>
      <c r="C487" s="38" t="s">
        <v>8515</v>
      </c>
      <c r="D487" s="37" t="s">
        <v>595</v>
      </c>
      <c r="E487" s="39" t="s">
        <v>8516</v>
      </c>
      <c r="F487" s="40" t="s">
        <v>608</v>
      </c>
      <c r="G487" s="41">
        <v>1</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5255</v>
      </c>
      <c r="F489" s="46"/>
      <c r="G489" s="46"/>
      <c r="H489" s="46"/>
      <c r="I489" s="46"/>
      <c r="J489" s="48"/>
    </row>
    <row r="490">
      <c r="A490" s="37" t="s">
        <v>601</v>
      </c>
      <c r="B490" s="45"/>
      <c r="C490" s="46"/>
      <c r="D490" s="46"/>
      <c r="E490" s="47" t="s">
        <v>595</v>
      </c>
      <c r="F490" s="46"/>
      <c r="G490" s="46"/>
      <c r="H490" s="46"/>
      <c r="I490" s="46"/>
      <c r="J490" s="48"/>
    </row>
    <row r="491" ht="30">
      <c r="A491" s="37" t="s">
        <v>593</v>
      </c>
      <c r="B491" s="37">
        <v>119</v>
      </c>
      <c r="C491" s="38" t="s">
        <v>8517</v>
      </c>
      <c r="D491" s="37" t="s">
        <v>595</v>
      </c>
      <c r="E491" s="39" t="s">
        <v>8518</v>
      </c>
      <c r="F491" s="40" t="s">
        <v>608</v>
      </c>
      <c r="G491" s="41">
        <v>6</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8519</v>
      </c>
      <c r="F493" s="46"/>
      <c r="G493" s="46"/>
      <c r="H493" s="46"/>
      <c r="I493" s="46"/>
      <c r="J493" s="48"/>
    </row>
    <row r="494">
      <c r="A494" s="37" t="s">
        <v>601</v>
      </c>
      <c r="B494" s="45"/>
      <c r="C494" s="46"/>
      <c r="D494" s="46"/>
      <c r="E494" s="47" t="s">
        <v>595</v>
      </c>
      <c r="F494" s="46"/>
      <c r="G494" s="46"/>
      <c r="H494" s="46"/>
      <c r="I494" s="46"/>
      <c r="J494" s="48"/>
    </row>
    <row r="495" ht="30">
      <c r="A495" s="37" t="s">
        <v>593</v>
      </c>
      <c r="B495" s="37">
        <v>120</v>
      </c>
      <c r="C495" s="38" t="s">
        <v>8520</v>
      </c>
      <c r="D495" s="37" t="s">
        <v>595</v>
      </c>
      <c r="E495" s="39" t="s">
        <v>8521</v>
      </c>
      <c r="F495" s="40" t="s">
        <v>608</v>
      </c>
      <c r="G495" s="41">
        <v>6</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7372</v>
      </c>
      <c r="F497" s="46"/>
      <c r="G497" s="46"/>
      <c r="H497" s="46"/>
      <c r="I497" s="46"/>
      <c r="J497" s="48"/>
    </row>
    <row r="498">
      <c r="A498" s="37" t="s">
        <v>601</v>
      </c>
      <c r="B498" s="45"/>
      <c r="C498" s="46"/>
      <c r="D498" s="46"/>
      <c r="E498" s="47" t="s">
        <v>595</v>
      </c>
      <c r="F498" s="46"/>
      <c r="G498" s="46"/>
      <c r="H498" s="46"/>
      <c r="I498" s="46"/>
      <c r="J498" s="48"/>
    </row>
    <row r="499">
      <c r="A499" s="37" t="s">
        <v>593</v>
      </c>
      <c r="B499" s="37">
        <v>121</v>
      </c>
      <c r="C499" s="38" t="s">
        <v>8522</v>
      </c>
      <c r="D499" s="37" t="s">
        <v>595</v>
      </c>
      <c r="E499" s="39" t="s">
        <v>8523</v>
      </c>
      <c r="F499" s="40" t="s">
        <v>608</v>
      </c>
      <c r="G499" s="41">
        <v>2</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6437</v>
      </c>
      <c r="F501" s="46"/>
      <c r="G501" s="46"/>
      <c r="H501" s="46"/>
      <c r="I501" s="46"/>
      <c r="J501" s="48"/>
    </row>
    <row r="502">
      <c r="A502" s="37" t="s">
        <v>601</v>
      </c>
      <c r="B502" s="45"/>
      <c r="C502" s="46"/>
      <c r="D502" s="46"/>
      <c r="E502" s="47" t="s">
        <v>595</v>
      </c>
      <c r="F502" s="46"/>
      <c r="G502" s="46"/>
      <c r="H502" s="46"/>
      <c r="I502" s="46"/>
      <c r="J502" s="48"/>
    </row>
    <row r="503">
      <c r="A503" s="37" t="s">
        <v>593</v>
      </c>
      <c r="B503" s="37">
        <v>122</v>
      </c>
      <c r="C503" s="38" t="s">
        <v>8524</v>
      </c>
      <c r="D503" s="37" t="s">
        <v>595</v>
      </c>
      <c r="E503" s="39" t="s">
        <v>8525</v>
      </c>
      <c r="F503" s="40" t="s">
        <v>608</v>
      </c>
      <c r="G503" s="41">
        <v>5</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8526</v>
      </c>
      <c r="F505" s="46"/>
      <c r="G505" s="46"/>
      <c r="H505" s="46"/>
      <c r="I505" s="46"/>
      <c r="J505" s="48"/>
    </row>
    <row r="506">
      <c r="A506" s="37" t="s">
        <v>601</v>
      </c>
      <c r="B506" s="45"/>
      <c r="C506" s="46"/>
      <c r="D506" s="46"/>
      <c r="E506" s="47" t="s">
        <v>595</v>
      </c>
      <c r="F506" s="46"/>
      <c r="G506" s="46"/>
      <c r="H506" s="46"/>
      <c r="I506" s="46"/>
      <c r="J506" s="48"/>
    </row>
    <row r="507">
      <c r="A507" s="37" t="s">
        <v>593</v>
      </c>
      <c r="B507" s="37">
        <v>123</v>
      </c>
      <c r="C507" s="38" t="s">
        <v>8527</v>
      </c>
      <c r="D507" s="37" t="s">
        <v>595</v>
      </c>
      <c r="E507" s="39" t="s">
        <v>8528</v>
      </c>
      <c r="F507" s="40" t="s">
        <v>608</v>
      </c>
      <c r="G507" s="41">
        <v>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7457</v>
      </c>
      <c r="F509" s="46"/>
      <c r="G509" s="46"/>
      <c r="H509" s="46"/>
      <c r="I509" s="46"/>
      <c r="J509" s="48"/>
    </row>
    <row r="510">
      <c r="A510" s="37" t="s">
        <v>601</v>
      </c>
      <c r="B510" s="45"/>
      <c r="C510" s="46"/>
      <c r="D510" s="46"/>
      <c r="E510" s="47" t="s">
        <v>595</v>
      </c>
      <c r="F510" s="46"/>
      <c r="G510" s="46"/>
      <c r="H510" s="46"/>
      <c r="I510" s="46"/>
      <c r="J510" s="48"/>
    </row>
    <row r="511">
      <c r="A511" s="37" t="s">
        <v>593</v>
      </c>
      <c r="B511" s="37">
        <v>124</v>
      </c>
      <c r="C511" s="38" t="s">
        <v>8016</v>
      </c>
      <c r="D511" s="37" t="s">
        <v>595</v>
      </c>
      <c r="E511" s="39" t="s">
        <v>8529</v>
      </c>
      <c r="F511" s="40" t="s">
        <v>608</v>
      </c>
      <c r="G511" s="41">
        <v>3</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c r="A513" s="37" t="s">
        <v>599</v>
      </c>
      <c r="B513" s="45"/>
      <c r="C513" s="46"/>
      <c r="D513" s="46"/>
      <c r="E513" s="49" t="s">
        <v>7327</v>
      </c>
      <c r="F513" s="46"/>
      <c r="G513" s="46"/>
      <c r="H513" s="46"/>
      <c r="I513" s="46"/>
      <c r="J513" s="48"/>
    </row>
    <row r="514">
      <c r="A514" s="37" t="s">
        <v>601</v>
      </c>
      <c r="B514" s="45"/>
      <c r="C514" s="46"/>
      <c r="D514" s="46"/>
      <c r="E514" s="47" t="s">
        <v>595</v>
      </c>
      <c r="F514" s="46"/>
      <c r="G514" s="46"/>
      <c r="H514" s="46"/>
      <c r="I514" s="46"/>
      <c r="J514" s="48"/>
    </row>
    <row r="515" ht="30">
      <c r="A515" s="37" t="s">
        <v>593</v>
      </c>
      <c r="B515" s="37">
        <v>125</v>
      </c>
      <c r="C515" s="38" t="s">
        <v>8530</v>
      </c>
      <c r="D515" s="37" t="s">
        <v>595</v>
      </c>
      <c r="E515" s="39" t="s">
        <v>8019</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c r="A517" s="37" t="s">
        <v>599</v>
      </c>
      <c r="B517" s="45"/>
      <c r="C517" s="46"/>
      <c r="D517" s="46"/>
      <c r="E517" s="49" t="s">
        <v>6437</v>
      </c>
      <c r="F517" s="46"/>
      <c r="G517" s="46"/>
      <c r="H517" s="46"/>
      <c r="I517" s="46"/>
      <c r="J517" s="48"/>
    </row>
    <row r="518">
      <c r="A518" s="37" t="s">
        <v>601</v>
      </c>
      <c r="B518" s="45"/>
      <c r="C518" s="46"/>
      <c r="D518" s="46"/>
      <c r="E518" s="47" t="s">
        <v>595</v>
      </c>
      <c r="F518" s="46"/>
      <c r="G518" s="46"/>
      <c r="H518" s="46"/>
      <c r="I518" s="46"/>
      <c r="J518" s="48"/>
    </row>
    <row r="519">
      <c r="A519" s="37" t="s">
        <v>593</v>
      </c>
      <c r="B519" s="37">
        <v>126</v>
      </c>
      <c r="C519" s="38" t="s">
        <v>8531</v>
      </c>
      <c r="D519" s="37" t="s">
        <v>595</v>
      </c>
      <c r="E519" s="39" t="s">
        <v>8532</v>
      </c>
      <c r="F519" s="40" t="s">
        <v>608</v>
      </c>
      <c r="G519" s="41">
        <v>23</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c r="A521" s="37" t="s">
        <v>599</v>
      </c>
      <c r="B521" s="45"/>
      <c r="C521" s="46"/>
      <c r="D521" s="46"/>
      <c r="E521" s="49" t="s">
        <v>8533</v>
      </c>
      <c r="F521" s="46"/>
      <c r="G521" s="46"/>
      <c r="H521" s="46"/>
      <c r="I521" s="46"/>
      <c r="J521" s="48"/>
    </row>
    <row r="522">
      <c r="A522" s="37" t="s">
        <v>601</v>
      </c>
      <c r="B522" s="45"/>
      <c r="C522" s="46"/>
      <c r="D522" s="46"/>
      <c r="E522" s="47" t="s">
        <v>595</v>
      </c>
      <c r="F522" s="46"/>
      <c r="G522" s="46"/>
      <c r="H522" s="46"/>
      <c r="I522" s="46"/>
      <c r="J522" s="48"/>
    </row>
    <row r="523">
      <c r="A523" s="37" t="s">
        <v>593</v>
      </c>
      <c r="B523" s="37">
        <v>127</v>
      </c>
      <c r="C523" s="38" t="s">
        <v>8534</v>
      </c>
      <c r="D523" s="37" t="s">
        <v>595</v>
      </c>
      <c r="E523" s="39" t="s">
        <v>8535</v>
      </c>
      <c r="F523" s="40" t="s">
        <v>608</v>
      </c>
      <c r="G523" s="41">
        <v>6</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c r="A525" s="37" t="s">
        <v>599</v>
      </c>
      <c r="B525" s="45"/>
      <c r="C525" s="46"/>
      <c r="D525" s="46"/>
      <c r="E525" s="49" t="s">
        <v>7372</v>
      </c>
      <c r="F525" s="46"/>
      <c r="G525" s="46"/>
      <c r="H525" s="46"/>
      <c r="I525" s="46"/>
      <c r="J525" s="48"/>
    </row>
    <row r="526">
      <c r="A526" s="37" t="s">
        <v>601</v>
      </c>
      <c r="B526" s="45"/>
      <c r="C526" s="46"/>
      <c r="D526" s="46"/>
      <c r="E526" s="47" t="s">
        <v>595</v>
      </c>
      <c r="F526" s="46"/>
      <c r="G526" s="46"/>
      <c r="H526" s="46"/>
      <c r="I526" s="46"/>
      <c r="J526" s="48"/>
    </row>
    <row r="527">
      <c r="A527" s="37" t="s">
        <v>593</v>
      </c>
      <c r="B527" s="37">
        <v>128</v>
      </c>
      <c r="C527" s="38" t="s">
        <v>8536</v>
      </c>
      <c r="D527" s="37" t="s">
        <v>595</v>
      </c>
      <c r="E527" s="39" t="s">
        <v>8537</v>
      </c>
      <c r="F527" s="40" t="s">
        <v>608</v>
      </c>
      <c r="G527" s="41">
        <v>6</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c r="A529" s="37" t="s">
        <v>599</v>
      </c>
      <c r="B529" s="45"/>
      <c r="C529" s="46"/>
      <c r="D529" s="46"/>
      <c r="E529" s="49" t="s">
        <v>7372</v>
      </c>
      <c r="F529" s="46"/>
      <c r="G529" s="46"/>
      <c r="H529" s="46"/>
      <c r="I529" s="46"/>
      <c r="J529" s="48"/>
    </row>
    <row r="530">
      <c r="A530" s="37" t="s">
        <v>601</v>
      </c>
      <c r="B530" s="45"/>
      <c r="C530" s="46"/>
      <c r="D530" s="46"/>
      <c r="E530" s="47" t="s">
        <v>595</v>
      </c>
      <c r="F530" s="46"/>
      <c r="G530" s="46"/>
      <c r="H530" s="46"/>
      <c r="I530" s="46"/>
      <c r="J530" s="48"/>
    </row>
    <row r="531">
      <c r="A531" s="31" t="s">
        <v>591</v>
      </c>
      <c r="B531" s="32"/>
      <c r="C531" s="33" t="s">
        <v>4815</v>
      </c>
      <c r="D531" s="34"/>
      <c r="E531" s="31" t="s">
        <v>4816</v>
      </c>
      <c r="F531" s="34"/>
      <c r="G531" s="34"/>
      <c r="H531" s="34"/>
      <c r="I531" s="35">
        <f>SUMIFS(I532:I539,A532:A539,"P")</f>
        <v>0</v>
      </c>
      <c r="J531" s="36"/>
    </row>
    <row r="532">
      <c r="A532" s="37" t="s">
        <v>593</v>
      </c>
      <c r="B532" s="37">
        <v>129</v>
      </c>
      <c r="C532" s="38" t="s">
        <v>7916</v>
      </c>
      <c r="D532" s="37" t="s">
        <v>595</v>
      </c>
      <c r="E532" s="39" t="s">
        <v>7917</v>
      </c>
      <c r="F532" s="40" t="s">
        <v>650</v>
      </c>
      <c r="G532" s="41">
        <v>3</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8538</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8539</v>
      </c>
      <c r="D536" s="37" t="s">
        <v>595</v>
      </c>
      <c r="E536" s="39" t="s">
        <v>8540</v>
      </c>
      <c r="F536" s="40" t="s">
        <v>608</v>
      </c>
      <c r="G536" s="41">
        <v>3</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ht="30">
      <c r="A538" s="37" t="s">
        <v>599</v>
      </c>
      <c r="B538" s="45"/>
      <c r="C538" s="46"/>
      <c r="D538" s="46"/>
      <c r="E538" s="49" t="s">
        <v>8541</v>
      </c>
      <c r="F538" s="46"/>
      <c r="G538" s="46"/>
      <c r="H538" s="46"/>
      <c r="I538" s="46"/>
      <c r="J538" s="48"/>
    </row>
    <row r="539">
      <c r="A539" s="37" t="s">
        <v>601</v>
      </c>
      <c r="B539" s="45"/>
      <c r="C539" s="46"/>
      <c r="D539" s="46"/>
      <c r="E539" s="47" t="s">
        <v>595</v>
      </c>
      <c r="F539" s="46"/>
      <c r="G539" s="46"/>
      <c r="H539" s="46"/>
      <c r="I539" s="46"/>
      <c r="J539" s="48"/>
    </row>
    <row r="540">
      <c r="A540" s="31" t="s">
        <v>591</v>
      </c>
      <c r="B540" s="32"/>
      <c r="C540" s="33" t="s">
        <v>1812</v>
      </c>
      <c r="D540" s="34"/>
      <c r="E540" s="31" t="s">
        <v>1813</v>
      </c>
      <c r="F540" s="34"/>
      <c r="G540" s="34"/>
      <c r="H540" s="34"/>
      <c r="I540" s="35">
        <f>SUMIFS(I541:I544,A541:A544,"P")</f>
        <v>0</v>
      </c>
      <c r="J540" s="36"/>
    </row>
    <row r="541" ht="45">
      <c r="A541" s="37" t="s">
        <v>593</v>
      </c>
      <c r="B541" s="37">
        <v>131</v>
      </c>
      <c r="C541" s="38" t="s">
        <v>1124</v>
      </c>
      <c r="D541" s="37" t="s">
        <v>1125</v>
      </c>
      <c r="E541" s="39" t="s">
        <v>1126</v>
      </c>
      <c r="F541" s="40" t="s">
        <v>1127</v>
      </c>
      <c r="G541" s="41">
        <v>9679.1499999999996</v>
      </c>
      <c r="H541" s="42">
        <v>0</v>
      </c>
      <c r="I541" s="43">
        <f>ROUND(G541*H541,P4)</f>
        <v>0</v>
      </c>
      <c r="J541" s="37"/>
      <c r="O541" s="44">
        <f>I541*0.21</f>
        <v>0</v>
      </c>
      <c r="P541">
        <v>3</v>
      </c>
    </row>
    <row r="542">
      <c r="A542" s="37" t="s">
        <v>598</v>
      </c>
      <c r="B542" s="45"/>
      <c r="C542" s="46"/>
      <c r="D542" s="46"/>
      <c r="E542" s="39" t="s">
        <v>1817</v>
      </c>
      <c r="F542" s="46"/>
      <c r="G542" s="46"/>
      <c r="H542" s="46"/>
      <c r="I542" s="46"/>
      <c r="J542" s="48"/>
    </row>
    <row r="543" ht="240">
      <c r="A543" s="37" t="s">
        <v>599</v>
      </c>
      <c r="B543" s="45"/>
      <c r="C543" s="46"/>
      <c r="D543" s="46"/>
      <c r="E543" s="49" t="s">
        <v>8542</v>
      </c>
      <c r="F543" s="46"/>
      <c r="G543" s="46"/>
      <c r="H543" s="46"/>
      <c r="I543" s="46"/>
      <c r="J543" s="48"/>
    </row>
    <row r="544" ht="120">
      <c r="A544" s="37" t="s">
        <v>601</v>
      </c>
      <c r="B544" s="45"/>
      <c r="C544" s="46"/>
      <c r="D544" s="46"/>
      <c r="E544" s="39" t="s">
        <v>1819</v>
      </c>
      <c r="F544" s="46"/>
      <c r="G544" s="46"/>
      <c r="H544" s="46"/>
      <c r="I544" s="46"/>
      <c r="J544" s="48"/>
    </row>
    <row r="545">
      <c r="A545" s="31" t="s">
        <v>591</v>
      </c>
      <c r="B545" s="32"/>
      <c r="C545" s="33" t="s">
        <v>1820</v>
      </c>
      <c r="D545" s="34"/>
      <c r="E545" s="31" t="s">
        <v>1821</v>
      </c>
      <c r="F545" s="34"/>
      <c r="G545" s="34"/>
      <c r="H545" s="34"/>
      <c r="I545" s="35">
        <f>SUMIFS(I546:I549,A546:A549,"P")</f>
        <v>0</v>
      </c>
      <c r="J545" s="36"/>
    </row>
    <row r="546">
      <c r="A546" s="37" t="s">
        <v>593</v>
      </c>
      <c r="B546" s="37">
        <v>132</v>
      </c>
      <c r="C546" s="38" t="s">
        <v>7956</v>
      </c>
      <c r="D546" s="37" t="s">
        <v>595</v>
      </c>
      <c r="E546" s="39" t="s">
        <v>7957</v>
      </c>
      <c r="F546" s="40" t="s">
        <v>1127</v>
      </c>
      <c r="G546" s="41">
        <v>5650.1509999999998</v>
      </c>
      <c r="H546" s="42">
        <v>0</v>
      </c>
      <c r="I546" s="43">
        <f>ROUND(G546*H546,P4)</f>
        <v>0</v>
      </c>
      <c r="J546" s="37"/>
      <c r="O546" s="44">
        <f>I546*0.21</f>
        <v>0</v>
      </c>
      <c r="P546">
        <v>3</v>
      </c>
    </row>
    <row r="547">
      <c r="A547" s="37" t="s">
        <v>598</v>
      </c>
      <c r="B547" s="45"/>
      <c r="C547" s="46"/>
      <c r="D547" s="46"/>
      <c r="E547" s="47" t="s">
        <v>595</v>
      </c>
      <c r="F547" s="46"/>
      <c r="G547" s="46"/>
      <c r="H547" s="46"/>
      <c r="I547" s="46"/>
      <c r="J547" s="48"/>
    </row>
    <row r="548">
      <c r="A548" s="37" t="s">
        <v>599</v>
      </c>
      <c r="B548" s="45"/>
      <c r="C548" s="46"/>
      <c r="D548" s="46"/>
      <c r="E548" s="49" t="s">
        <v>8543</v>
      </c>
      <c r="F548" s="46"/>
      <c r="G548" s="46"/>
      <c r="H548" s="46"/>
      <c r="I548" s="46"/>
      <c r="J548" s="48"/>
    </row>
    <row r="549">
      <c r="A549" s="37" t="s">
        <v>601</v>
      </c>
      <c r="B549" s="45"/>
      <c r="C549" s="46"/>
      <c r="D549" s="46"/>
      <c r="E549" s="47" t="s">
        <v>595</v>
      </c>
      <c r="F549" s="46"/>
      <c r="G549" s="46"/>
      <c r="H549" s="46"/>
      <c r="I549" s="46"/>
      <c r="J549" s="48"/>
    </row>
    <row r="550">
      <c r="A550" s="31" t="s">
        <v>591</v>
      </c>
      <c r="B550" s="32"/>
      <c r="C550" s="33" t="s">
        <v>2073</v>
      </c>
      <c r="D550" s="34"/>
      <c r="E550" s="31" t="s">
        <v>2074</v>
      </c>
      <c r="F550" s="34"/>
      <c r="G550" s="34"/>
      <c r="H550" s="34"/>
      <c r="I550" s="35">
        <f>SUMIFS(I551:I558,A551:A558,"P")</f>
        <v>0</v>
      </c>
      <c r="J550" s="36"/>
    </row>
    <row r="551">
      <c r="A551" s="37" t="s">
        <v>593</v>
      </c>
      <c r="B551" s="37">
        <v>133</v>
      </c>
      <c r="C551" s="38" t="s">
        <v>7659</v>
      </c>
      <c r="D551" s="37" t="s">
        <v>595</v>
      </c>
      <c r="E551" s="39" t="s">
        <v>7563</v>
      </c>
      <c r="F551" s="40" t="s">
        <v>2077</v>
      </c>
      <c r="G551" s="41">
        <v>1</v>
      </c>
      <c r="H551" s="42">
        <v>0</v>
      </c>
      <c r="I551" s="43">
        <f>ROUND(G551*H551,P4)</f>
        <v>0</v>
      </c>
      <c r="J551" s="37"/>
      <c r="O551" s="44">
        <f>I551*0.21</f>
        <v>0</v>
      </c>
      <c r="P551">
        <v>3</v>
      </c>
    </row>
    <row r="552">
      <c r="A552" s="37" t="s">
        <v>598</v>
      </c>
      <c r="B552" s="45"/>
      <c r="C552" s="46"/>
      <c r="D552" s="46"/>
      <c r="E552" s="47" t="s">
        <v>595</v>
      </c>
      <c r="F552" s="46"/>
      <c r="G552" s="46"/>
      <c r="H552" s="46"/>
      <c r="I552" s="46"/>
      <c r="J552" s="48"/>
    </row>
    <row r="553">
      <c r="A553" s="37" t="s">
        <v>599</v>
      </c>
      <c r="B553" s="45"/>
      <c r="C553" s="46"/>
      <c r="D553" s="46"/>
      <c r="E553" s="49" t="s">
        <v>5255</v>
      </c>
      <c r="F553" s="46"/>
      <c r="G553" s="46"/>
      <c r="H553" s="46"/>
      <c r="I553" s="46"/>
      <c r="J553" s="48"/>
    </row>
    <row r="554">
      <c r="A554" s="37" t="s">
        <v>601</v>
      </c>
      <c r="B554" s="45"/>
      <c r="C554" s="46"/>
      <c r="D554" s="46"/>
      <c r="E554" s="47" t="s">
        <v>595</v>
      </c>
      <c r="F554" s="46"/>
      <c r="G554" s="46"/>
      <c r="H554" s="46"/>
      <c r="I554" s="46"/>
      <c r="J554" s="48"/>
    </row>
    <row r="555">
      <c r="A555" s="37" t="s">
        <v>593</v>
      </c>
      <c r="B555" s="37">
        <v>134</v>
      </c>
      <c r="C555" s="38" t="s">
        <v>7661</v>
      </c>
      <c r="D555" s="37" t="s">
        <v>595</v>
      </c>
      <c r="E555" s="39" t="s">
        <v>7567</v>
      </c>
      <c r="F555" s="40" t="s">
        <v>2077</v>
      </c>
      <c r="G555" s="41">
        <v>1</v>
      </c>
      <c r="H555" s="42">
        <v>0</v>
      </c>
      <c r="I555" s="43">
        <f>ROUND(G555*H555,P4)</f>
        <v>0</v>
      </c>
      <c r="J555" s="37"/>
      <c r="O555" s="44">
        <f>I555*0.21</f>
        <v>0</v>
      </c>
      <c r="P555">
        <v>3</v>
      </c>
    </row>
    <row r="556">
      <c r="A556" s="37" t="s">
        <v>598</v>
      </c>
      <c r="B556" s="45"/>
      <c r="C556" s="46"/>
      <c r="D556" s="46"/>
      <c r="E556" s="47" t="s">
        <v>595</v>
      </c>
      <c r="F556" s="46"/>
      <c r="G556" s="46"/>
      <c r="H556" s="46"/>
      <c r="I556" s="46"/>
      <c r="J556" s="48"/>
    </row>
    <row r="557">
      <c r="A557" s="37" t="s">
        <v>599</v>
      </c>
      <c r="B557" s="45"/>
      <c r="C557" s="46"/>
      <c r="D557" s="46"/>
      <c r="E557" s="49" t="s">
        <v>5255</v>
      </c>
      <c r="F557" s="46"/>
      <c r="G557" s="46"/>
      <c r="H557" s="46"/>
      <c r="I557" s="46"/>
      <c r="J557" s="48"/>
    </row>
    <row r="558">
      <c r="A558" s="37" t="s">
        <v>601</v>
      </c>
      <c r="B558" s="50"/>
      <c r="C558" s="51"/>
      <c r="D558" s="51"/>
      <c r="E558" s="53" t="s">
        <v>595</v>
      </c>
      <c r="F558" s="51"/>
      <c r="G558" s="51"/>
      <c r="H558" s="51"/>
      <c r="I558" s="51"/>
      <c r="J558" s="52"/>
    </row>
  </sheetData>
  <sheetProtection sheet="1" objects="1" scenarios="1" spinCount="100000" saltValue="PqbBeKir0Zd4IlhV8sKwh+Hwu1bEAbfttCux0ucuN6LHtXtXz5x/htAcw7fdUIbZhjdd+vtUoK2wH4L/ZjrbGg==" hashValue="CL14RUwyN2NL8wpMsvcAcsinP+oR26QmKJrTrhL+faT0ogKi3qnX5DcHPpuvRPg+xoatjEbZGNASRY6IYRfid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8544</v>
      </c>
      <c r="I3" s="25">
        <f>SUMIFS(I12:I134,A12:A134,"SD")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8274</v>
      </c>
      <c r="D7" s="22"/>
      <c r="E7" s="23" t="s">
        <v>267</v>
      </c>
      <c r="F7" s="17"/>
      <c r="G7" s="17"/>
      <c r="H7" s="17"/>
      <c r="I7" s="17"/>
      <c r="J7" s="19"/>
    </row>
    <row r="8">
      <c r="A8" s="3" t="s">
        <v>1569</v>
      </c>
      <c r="B8" s="20" t="s">
        <v>579</v>
      </c>
      <c r="C8" s="21" t="s">
        <v>8544</v>
      </c>
      <c r="D8" s="22"/>
      <c r="E8" s="23" t="s">
        <v>271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SUMIFS(I13:I60,A13:A60,"P")</f>
        <v>0</v>
      </c>
      <c r="J12" s="36"/>
    </row>
    <row r="13" ht="30">
      <c r="A13" s="37" t="s">
        <v>593</v>
      </c>
      <c r="B13" s="37">
        <v>1</v>
      </c>
      <c r="C13" s="38" t="s">
        <v>7674</v>
      </c>
      <c r="D13" s="37" t="s">
        <v>595</v>
      </c>
      <c r="E13" s="39" t="s">
        <v>7675</v>
      </c>
      <c r="F13" s="40" t="s">
        <v>597</v>
      </c>
      <c r="G13" s="41">
        <v>70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8545</v>
      </c>
      <c r="F15" s="46"/>
      <c r="G15" s="46"/>
      <c r="H15" s="46"/>
      <c r="I15" s="46"/>
      <c r="J15" s="48"/>
    </row>
    <row r="16">
      <c r="A16" s="37" t="s">
        <v>601</v>
      </c>
      <c r="B16" s="45"/>
      <c r="C16" s="46"/>
      <c r="D16" s="46"/>
      <c r="E16" s="47" t="s">
        <v>595</v>
      </c>
      <c r="F16" s="46"/>
      <c r="G16" s="46"/>
      <c r="H16" s="46"/>
      <c r="I16" s="46"/>
      <c r="J16" s="48"/>
    </row>
    <row r="17" ht="30">
      <c r="A17" s="37" t="s">
        <v>593</v>
      </c>
      <c r="B17" s="37">
        <v>2</v>
      </c>
      <c r="C17" s="38" t="s">
        <v>7677</v>
      </c>
      <c r="D17" s="37" t="s">
        <v>595</v>
      </c>
      <c r="E17" s="39" t="s">
        <v>7678</v>
      </c>
      <c r="F17" s="40" t="s">
        <v>597</v>
      </c>
      <c r="G17" s="41">
        <v>70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8545</v>
      </c>
      <c r="F19" s="46"/>
      <c r="G19" s="46"/>
      <c r="H19" s="46"/>
      <c r="I19" s="46"/>
      <c r="J19" s="48"/>
    </row>
    <row r="20">
      <c r="A20" s="37" t="s">
        <v>601</v>
      </c>
      <c r="B20" s="45"/>
      <c r="C20" s="46"/>
      <c r="D20" s="46"/>
      <c r="E20" s="47" t="s">
        <v>595</v>
      </c>
      <c r="F20" s="46"/>
      <c r="G20" s="46"/>
      <c r="H20" s="46"/>
      <c r="I20" s="46"/>
      <c r="J20" s="48"/>
    </row>
    <row r="21" ht="30">
      <c r="A21" s="37" t="s">
        <v>593</v>
      </c>
      <c r="B21" s="37">
        <v>3</v>
      </c>
      <c r="C21" s="38" t="s">
        <v>8546</v>
      </c>
      <c r="D21" s="37" t="s">
        <v>595</v>
      </c>
      <c r="E21" s="39" t="s">
        <v>8547</v>
      </c>
      <c r="F21" s="40" t="s">
        <v>641</v>
      </c>
      <c r="G21" s="41">
        <v>57.402000000000001</v>
      </c>
      <c r="H21" s="42">
        <v>0</v>
      </c>
      <c r="I21" s="43">
        <f>ROUND(G21*H21,P4)</f>
        <v>0</v>
      </c>
      <c r="J21" s="37"/>
      <c r="O21" s="44">
        <f>I21*0.21</f>
        <v>0</v>
      </c>
      <c r="P21">
        <v>3</v>
      </c>
    </row>
    <row r="22">
      <c r="A22" s="37" t="s">
        <v>598</v>
      </c>
      <c r="B22" s="45"/>
      <c r="C22" s="46"/>
      <c r="D22" s="46"/>
      <c r="E22" s="47" t="s">
        <v>595</v>
      </c>
      <c r="F22" s="46"/>
      <c r="G22" s="46"/>
      <c r="H22" s="46"/>
      <c r="I22" s="46"/>
      <c r="J22" s="48"/>
    </row>
    <row r="23" ht="285">
      <c r="A23" s="37" t="s">
        <v>599</v>
      </c>
      <c r="B23" s="45"/>
      <c r="C23" s="46"/>
      <c r="D23" s="46"/>
      <c r="E23" s="49" t="s">
        <v>8548</v>
      </c>
      <c r="F23" s="46"/>
      <c r="G23" s="46"/>
      <c r="H23" s="46"/>
      <c r="I23" s="46"/>
      <c r="J23" s="48"/>
    </row>
    <row r="24">
      <c r="A24" s="37" t="s">
        <v>601</v>
      </c>
      <c r="B24" s="45"/>
      <c r="C24" s="46"/>
      <c r="D24" s="46"/>
      <c r="E24" s="47" t="s">
        <v>595</v>
      </c>
      <c r="F24" s="46"/>
      <c r="G24" s="46"/>
      <c r="H24" s="46"/>
      <c r="I24" s="46"/>
      <c r="J24" s="48"/>
    </row>
    <row r="25" ht="30">
      <c r="A25" s="37" t="s">
        <v>593</v>
      </c>
      <c r="B25" s="37">
        <v>4</v>
      </c>
      <c r="C25" s="38" t="s">
        <v>8549</v>
      </c>
      <c r="D25" s="37" t="s">
        <v>595</v>
      </c>
      <c r="E25" s="39" t="s">
        <v>8550</v>
      </c>
      <c r="F25" s="40" t="s">
        <v>641</v>
      </c>
      <c r="G25" s="41">
        <v>57.402000000000001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8551</v>
      </c>
      <c r="F27" s="46"/>
      <c r="G27" s="46"/>
      <c r="H27" s="46"/>
      <c r="I27" s="46"/>
      <c r="J27" s="48"/>
    </row>
    <row r="28">
      <c r="A28" s="37" t="s">
        <v>601</v>
      </c>
      <c r="B28" s="45"/>
      <c r="C28" s="46"/>
      <c r="D28" s="46"/>
      <c r="E28" s="47" t="s">
        <v>595</v>
      </c>
      <c r="F28" s="46"/>
      <c r="G28" s="46"/>
      <c r="H28" s="46"/>
      <c r="I28" s="46"/>
      <c r="J28" s="48"/>
    </row>
    <row r="29">
      <c r="A29" s="37" t="s">
        <v>593</v>
      </c>
      <c r="B29" s="37">
        <v>5</v>
      </c>
      <c r="C29" s="38" t="s">
        <v>7236</v>
      </c>
      <c r="D29" s="37" t="s">
        <v>595</v>
      </c>
      <c r="E29" s="39" t="s">
        <v>7237</v>
      </c>
      <c r="F29" s="40" t="s">
        <v>650</v>
      </c>
      <c r="G29" s="41">
        <v>91.125</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8552</v>
      </c>
      <c r="F31" s="46"/>
      <c r="G31" s="46"/>
      <c r="H31" s="46"/>
      <c r="I31" s="46"/>
      <c r="J31" s="48"/>
    </row>
    <row r="32">
      <c r="A32" s="37" t="s">
        <v>601</v>
      </c>
      <c r="B32" s="45"/>
      <c r="C32" s="46"/>
      <c r="D32" s="46"/>
      <c r="E32" s="47" t="s">
        <v>595</v>
      </c>
      <c r="F32" s="46"/>
      <c r="G32" s="46"/>
      <c r="H32" s="46"/>
      <c r="I32" s="46"/>
      <c r="J32" s="48"/>
    </row>
    <row r="33">
      <c r="A33" s="37" t="s">
        <v>593</v>
      </c>
      <c r="B33" s="37">
        <v>6</v>
      </c>
      <c r="C33" s="38" t="s">
        <v>7239</v>
      </c>
      <c r="D33" s="37" t="s">
        <v>595</v>
      </c>
      <c r="E33" s="39" t="s">
        <v>7240</v>
      </c>
      <c r="F33" s="40" t="s">
        <v>650</v>
      </c>
      <c r="G33" s="41">
        <v>97.980000000000004</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8553</v>
      </c>
      <c r="F35" s="46"/>
      <c r="G35" s="46"/>
      <c r="H35" s="46"/>
      <c r="I35" s="46"/>
      <c r="J35" s="48"/>
    </row>
    <row r="36">
      <c r="A36" s="37" t="s">
        <v>601</v>
      </c>
      <c r="B36" s="45"/>
      <c r="C36" s="46"/>
      <c r="D36" s="46"/>
      <c r="E36" s="47" t="s">
        <v>595</v>
      </c>
      <c r="F36" s="46"/>
      <c r="G36" s="46"/>
      <c r="H36" s="46"/>
      <c r="I36" s="46"/>
      <c r="J36" s="48"/>
    </row>
    <row r="37">
      <c r="A37" s="37" t="s">
        <v>593</v>
      </c>
      <c r="B37" s="37">
        <v>7</v>
      </c>
      <c r="C37" s="38" t="s">
        <v>7242</v>
      </c>
      <c r="D37" s="37" t="s">
        <v>595</v>
      </c>
      <c r="E37" s="39" t="s">
        <v>7243</v>
      </c>
      <c r="F37" s="40" t="s">
        <v>650</v>
      </c>
      <c r="G37" s="41">
        <v>91.125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8554</v>
      </c>
      <c r="F39" s="46"/>
      <c r="G39" s="46"/>
      <c r="H39" s="46"/>
      <c r="I39" s="46"/>
      <c r="J39" s="48"/>
    </row>
    <row r="40">
      <c r="A40" s="37" t="s">
        <v>601</v>
      </c>
      <c r="B40" s="45"/>
      <c r="C40" s="46"/>
      <c r="D40" s="46"/>
      <c r="E40" s="47" t="s">
        <v>595</v>
      </c>
      <c r="F40" s="46"/>
      <c r="G40" s="46"/>
      <c r="H40" s="46"/>
      <c r="I40" s="46"/>
      <c r="J40" s="48"/>
    </row>
    <row r="41">
      <c r="A41" s="37" t="s">
        <v>593</v>
      </c>
      <c r="B41" s="37">
        <v>8</v>
      </c>
      <c r="C41" s="38" t="s">
        <v>7245</v>
      </c>
      <c r="D41" s="37" t="s">
        <v>595</v>
      </c>
      <c r="E41" s="39" t="s">
        <v>7246</v>
      </c>
      <c r="F41" s="40" t="s">
        <v>650</v>
      </c>
      <c r="G41" s="41">
        <v>97.980000000000004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8555</v>
      </c>
      <c r="F43" s="46"/>
      <c r="G43" s="46"/>
      <c r="H43" s="46"/>
      <c r="I43" s="46"/>
      <c r="J43" s="48"/>
    </row>
    <row r="44">
      <c r="A44" s="37" t="s">
        <v>601</v>
      </c>
      <c r="B44" s="45"/>
      <c r="C44" s="46"/>
      <c r="D44" s="46"/>
      <c r="E44" s="47" t="s">
        <v>595</v>
      </c>
      <c r="F44" s="46"/>
      <c r="G44" s="46"/>
      <c r="H44" s="46"/>
      <c r="I44" s="46"/>
      <c r="J44" s="48"/>
    </row>
    <row r="45">
      <c r="A45" s="37" t="s">
        <v>593</v>
      </c>
      <c r="B45" s="37">
        <v>9</v>
      </c>
      <c r="C45" s="38" t="s">
        <v>1600</v>
      </c>
      <c r="D45" s="37" t="s">
        <v>595</v>
      </c>
      <c r="E45" s="39" t="s">
        <v>1601</v>
      </c>
      <c r="F45" s="40" t="s">
        <v>641</v>
      </c>
      <c r="G45" s="41">
        <v>54.652999999999999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8556</v>
      </c>
      <c r="F47" s="46"/>
      <c r="G47" s="46"/>
      <c r="H47" s="46"/>
      <c r="I47" s="46"/>
      <c r="J47" s="48"/>
    </row>
    <row r="48">
      <c r="A48" s="37" t="s">
        <v>601</v>
      </c>
      <c r="B48" s="45"/>
      <c r="C48" s="46"/>
      <c r="D48" s="46"/>
      <c r="E48" s="47" t="s">
        <v>595</v>
      </c>
      <c r="F48" s="46"/>
      <c r="G48" s="46"/>
      <c r="H48" s="46"/>
      <c r="I48" s="46"/>
      <c r="J48" s="48"/>
    </row>
    <row r="49">
      <c r="A49" s="37" t="s">
        <v>593</v>
      </c>
      <c r="B49" s="37">
        <v>10</v>
      </c>
      <c r="C49" s="38" t="s">
        <v>7258</v>
      </c>
      <c r="D49" s="37" t="s">
        <v>595</v>
      </c>
      <c r="E49" s="39" t="s">
        <v>7259</v>
      </c>
      <c r="F49" s="40" t="s">
        <v>641</v>
      </c>
      <c r="G49" s="41">
        <v>51.081000000000003</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8557</v>
      </c>
      <c r="F51" s="46"/>
      <c r="G51" s="46"/>
      <c r="H51" s="46"/>
      <c r="I51" s="46"/>
      <c r="J51" s="48"/>
    </row>
    <row r="52">
      <c r="A52" s="37" t="s">
        <v>601</v>
      </c>
      <c r="B52" s="45"/>
      <c r="C52" s="46"/>
      <c r="D52" s="46"/>
      <c r="E52" s="47" t="s">
        <v>595</v>
      </c>
      <c r="F52" s="46"/>
      <c r="G52" s="46"/>
      <c r="H52" s="46"/>
      <c r="I52" s="46"/>
      <c r="J52" s="48"/>
    </row>
    <row r="53">
      <c r="A53" s="37" t="s">
        <v>593</v>
      </c>
      <c r="B53" s="37">
        <v>11</v>
      </c>
      <c r="C53" s="38" t="s">
        <v>7276</v>
      </c>
      <c r="D53" s="37" t="s">
        <v>595</v>
      </c>
      <c r="E53" s="39" t="s">
        <v>7277</v>
      </c>
      <c r="F53" s="40" t="s">
        <v>1127</v>
      </c>
      <c r="G53" s="41">
        <v>109.306</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8558</v>
      </c>
      <c r="F55" s="46"/>
      <c r="G55" s="46"/>
      <c r="H55" s="46"/>
      <c r="I55" s="46"/>
      <c r="J55" s="48"/>
    </row>
    <row r="56">
      <c r="A56" s="37" t="s">
        <v>601</v>
      </c>
      <c r="B56" s="45"/>
      <c r="C56" s="46"/>
      <c r="D56" s="46"/>
      <c r="E56" s="47" t="s">
        <v>595</v>
      </c>
      <c r="F56" s="46"/>
      <c r="G56" s="46"/>
      <c r="H56" s="46"/>
      <c r="I56" s="46"/>
      <c r="J56" s="48"/>
    </row>
    <row r="57">
      <c r="A57" s="37" t="s">
        <v>593</v>
      </c>
      <c r="B57" s="37">
        <v>12</v>
      </c>
      <c r="C57" s="38" t="s">
        <v>7729</v>
      </c>
      <c r="D57" s="37" t="s">
        <v>595</v>
      </c>
      <c r="E57" s="39" t="s">
        <v>7730</v>
      </c>
      <c r="F57" s="40" t="s">
        <v>1127</v>
      </c>
      <c r="G57" s="41">
        <v>102.16200000000001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8559</v>
      </c>
      <c r="F59" s="46"/>
      <c r="G59" s="46"/>
      <c r="H59" s="46"/>
      <c r="I59" s="46"/>
      <c r="J59" s="48"/>
    </row>
    <row r="60">
      <c r="A60" s="37" t="s">
        <v>601</v>
      </c>
      <c r="B60" s="45"/>
      <c r="C60" s="46"/>
      <c r="D60" s="46"/>
      <c r="E60" s="47" t="s">
        <v>595</v>
      </c>
      <c r="F60" s="46"/>
      <c r="G60" s="46"/>
      <c r="H60" s="46"/>
      <c r="I60" s="46"/>
      <c r="J60" s="48"/>
    </row>
    <row r="61">
      <c r="A61" s="31" t="s">
        <v>591</v>
      </c>
      <c r="B61" s="32"/>
      <c r="C61" s="33" t="s">
        <v>689</v>
      </c>
      <c r="D61" s="34"/>
      <c r="E61" s="31" t="s">
        <v>4514</v>
      </c>
      <c r="F61" s="34"/>
      <c r="G61" s="34"/>
      <c r="H61" s="34"/>
      <c r="I61" s="35">
        <f>SUMIFS(I62:I65,A62:A65,"P")</f>
        <v>0</v>
      </c>
      <c r="J61" s="36"/>
    </row>
    <row r="62">
      <c r="A62" s="37" t="s">
        <v>593</v>
      </c>
      <c r="B62" s="37">
        <v>13</v>
      </c>
      <c r="C62" s="38" t="s">
        <v>7991</v>
      </c>
      <c r="D62" s="37" t="s">
        <v>595</v>
      </c>
      <c r="E62" s="39" t="s">
        <v>7992</v>
      </c>
      <c r="F62" s="40" t="s">
        <v>597</v>
      </c>
      <c r="G62" s="41">
        <v>61</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8560</v>
      </c>
      <c r="F64" s="46"/>
      <c r="G64" s="46"/>
      <c r="H64" s="46"/>
      <c r="I64" s="46"/>
      <c r="J64" s="48"/>
    </row>
    <row r="65">
      <c r="A65" s="37" t="s">
        <v>601</v>
      </c>
      <c r="B65" s="45"/>
      <c r="C65" s="46"/>
      <c r="D65" s="46"/>
      <c r="E65" s="47" t="s">
        <v>595</v>
      </c>
      <c r="F65" s="46"/>
      <c r="G65" s="46"/>
      <c r="H65" s="46"/>
      <c r="I65" s="46"/>
      <c r="J65" s="48"/>
    </row>
    <row r="66">
      <c r="A66" s="31" t="s">
        <v>591</v>
      </c>
      <c r="B66" s="32"/>
      <c r="C66" s="33" t="s">
        <v>755</v>
      </c>
      <c r="D66" s="34"/>
      <c r="E66" s="31" t="s">
        <v>1643</v>
      </c>
      <c r="F66" s="34"/>
      <c r="G66" s="34"/>
      <c r="H66" s="34"/>
      <c r="I66" s="35">
        <f>SUMIFS(I67:I70,A67:A70,"P")</f>
        <v>0</v>
      </c>
      <c r="J66" s="36"/>
    </row>
    <row r="67">
      <c r="A67" s="37" t="s">
        <v>593</v>
      </c>
      <c r="B67" s="37">
        <v>14</v>
      </c>
      <c r="C67" s="38" t="s">
        <v>7752</v>
      </c>
      <c r="D67" s="37" t="s">
        <v>595</v>
      </c>
      <c r="E67" s="39" t="s">
        <v>7753</v>
      </c>
      <c r="F67" s="40" t="s">
        <v>641</v>
      </c>
      <c r="G67" s="41">
        <v>9.0700000000000003</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8561</v>
      </c>
      <c r="F69" s="46"/>
      <c r="G69" s="46"/>
      <c r="H69" s="46"/>
      <c r="I69" s="46"/>
      <c r="J69" s="48"/>
    </row>
    <row r="70">
      <c r="A70" s="37" t="s">
        <v>601</v>
      </c>
      <c r="B70" s="45"/>
      <c r="C70" s="46"/>
      <c r="D70" s="46"/>
      <c r="E70" s="47" t="s">
        <v>595</v>
      </c>
      <c r="F70" s="46"/>
      <c r="G70" s="46"/>
      <c r="H70" s="46"/>
      <c r="I70" s="46"/>
      <c r="J70" s="48"/>
    </row>
    <row r="71">
      <c r="A71" s="31" t="s">
        <v>591</v>
      </c>
      <c r="B71" s="32"/>
      <c r="C71" s="33" t="s">
        <v>4578</v>
      </c>
      <c r="D71" s="34"/>
      <c r="E71" s="31" t="s">
        <v>4579</v>
      </c>
      <c r="F71" s="34"/>
      <c r="G71" s="34"/>
      <c r="H71" s="34"/>
      <c r="I71" s="35">
        <f>SUMIFS(I72:I115,A72:A115,"P")</f>
        <v>0</v>
      </c>
      <c r="J71" s="36"/>
    </row>
    <row r="72" ht="30">
      <c r="A72" s="37" t="s">
        <v>593</v>
      </c>
      <c r="B72" s="37">
        <v>15</v>
      </c>
      <c r="C72" s="38" t="s">
        <v>8562</v>
      </c>
      <c r="D72" s="37" t="s">
        <v>595</v>
      </c>
      <c r="E72" s="39" t="s">
        <v>8563</v>
      </c>
      <c r="F72" s="40" t="s">
        <v>597</v>
      </c>
      <c r="G72" s="41">
        <v>35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8564</v>
      </c>
      <c r="F74" s="46"/>
      <c r="G74" s="46"/>
      <c r="H74" s="46"/>
      <c r="I74" s="46"/>
      <c r="J74" s="48"/>
    </row>
    <row r="75">
      <c r="A75" s="37" t="s">
        <v>601</v>
      </c>
      <c r="B75" s="45"/>
      <c r="C75" s="46"/>
      <c r="D75" s="46"/>
      <c r="E75" s="47" t="s">
        <v>595</v>
      </c>
      <c r="F75" s="46"/>
      <c r="G75" s="46"/>
      <c r="H75" s="46"/>
      <c r="I75" s="46"/>
      <c r="J75" s="48"/>
    </row>
    <row r="76" ht="30">
      <c r="A76" s="37" t="s">
        <v>593</v>
      </c>
      <c r="B76" s="37">
        <v>16</v>
      </c>
      <c r="C76" s="38" t="s">
        <v>7999</v>
      </c>
      <c r="D76" s="37" t="s">
        <v>595</v>
      </c>
      <c r="E76" s="39" t="s">
        <v>8000</v>
      </c>
      <c r="F76" s="40" t="s">
        <v>597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7293</v>
      </c>
      <c r="F78" s="46"/>
      <c r="G78" s="46"/>
      <c r="H78" s="46"/>
      <c r="I78" s="46"/>
      <c r="J78" s="48"/>
    </row>
    <row r="79">
      <c r="A79" s="37" t="s">
        <v>601</v>
      </c>
      <c r="B79" s="45"/>
      <c r="C79" s="46"/>
      <c r="D79" s="46"/>
      <c r="E79" s="47" t="s">
        <v>595</v>
      </c>
      <c r="F79" s="46"/>
      <c r="G79" s="46"/>
      <c r="H79" s="46"/>
      <c r="I79" s="46"/>
      <c r="J79" s="48"/>
    </row>
    <row r="80" ht="30">
      <c r="A80" s="37" t="s">
        <v>593</v>
      </c>
      <c r="B80" s="37">
        <v>17</v>
      </c>
      <c r="C80" s="38" t="s">
        <v>8565</v>
      </c>
      <c r="D80" s="37" t="s">
        <v>595</v>
      </c>
      <c r="E80" s="39" t="s">
        <v>8566</v>
      </c>
      <c r="F80" s="40" t="s">
        <v>597</v>
      </c>
      <c r="G80" s="41">
        <v>16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7535</v>
      </c>
      <c r="F82" s="46"/>
      <c r="G82" s="46"/>
      <c r="H82" s="46"/>
      <c r="I82" s="46"/>
      <c r="J82" s="48"/>
    </row>
    <row r="83">
      <c r="A83" s="37" t="s">
        <v>601</v>
      </c>
      <c r="B83" s="45"/>
      <c r="C83" s="46"/>
      <c r="D83" s="46"/>
      <c r="E83" s="47" t="s">
        <v>595</v>
      </c>
      <c r="F83" s="46"/>
      <c r="G83" s="46"/>
      <c r="H83" s="46"/>
      <c r="I83" s="46"/>
      <c r="J83" s="48"/>
    </row>
    <row r="84">
      <c r="A84" s="37" t="s">
        <v>593</v>
      </c>
      <c r="B84" s="37">
        <v>18</v>
      </c>
      <c r="C84" s="38" t="s">
        <v>8145</v>
      </c>
      <c r="D84" s="37" t="s">
        <v>595</v>
      </c>
      <c r="E84" s="39" t="s">
        <v>8146</v>
      </c>
      <c r="F84" s="40" t="s">
        <v>597</v>
      </c>
      <c r="G84" s="41">
        <v>35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8564</v>
      </c>
      <c r="F86" s="46"/>
      <c r="G86" s="46"/>
      <c r="H86" s="46"/>
      <c r="I86" s="46"/>
      <c r="J86" s="48"/>
    </row>
    <row r="87">
      <c r="A87" s="37" t="s">
        <v>601</v>
      </c>
      <c r="B87" s="45"/>
      <c r="C87" s="46"/>
      <c r="D87" s="46"/>
      <c r="E87" s="47" t="s">
        <v>595</v>
      </c>
      <c r="F87" s="46"/>
      <c r="G87" s="46"/>
      <c r="H87" s="46"/>
      <c r="I87" s="46"/>
      <c r="J87" s="48"/>
    </row>
    <row r="88">
      <c r="A88" s="37" t="s">
        <v>593</v>
      </c>
      <c r="B88" s="37">
        <v>19</v>
      </c>
      <c r="C88" s="38" t="s">
        <v>8001</v>
      </c>
      <c r="D88" s="37" t="s">
        <v>595</v>
      </c>
      <c r="E88" s="39" t="s">
        <v>8002</v>
      </c>
      <c r="F88" s="40" t="s">
        <v>597</v>
      </c>
      <c r="G88" s="41">
        <v>21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8567</v>
      </c>
      <c r="F90" s="46"/>
      <c r="G90" s="46"/>
      <c r="H90" s="46"/>
      <c r="I90" s="46"/>
      <c r="J90" s="48"/>
    </row>
    <row r="91">
      <c r="A91" s="37" t="s">
        <v>601</v>
      </c>
      <c r="B91" s="45"/>
      <c r="C91" s="46"/>
      <c r="D91" s="46"/>
      <c r="E91" s="47" t="s">
        <v>595</v>
      </c>
      <c r="F91" s="46"/>
      <c r="G91" s="46"/>
      <c r="H91" s="46"/>
      <c r="I91" s="46"/>
      <c r="J91" s="48"/>
    </row>
    <row r="92">
      <c r="A92" s="37" t="s">
        <v>593</v>
      </c>
      <c r="B92" s="37">
        <v>20</v>
      </c>
      <c r="C92" s="38" t="s">
        <v>8472</v>
      </c>
      <c r="D92" s="37" t="s">
        <v>595</v>
      </c>
      <c r="E92" s="39" t="s">
        <v>8473</v>
      </c>
      <c r="F92" s="40" t="s">
        <v>597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7293</v>
      </c>
      <c r="F94" s="46"/>
      <c r="G94" s="46"/>
      <c r="H94" s="46"/>
      <c r="I94" s="46"/>
      <c r="J94" s="48"/>
    </row>
    <row r="95">
      <c r="A95" s="37" t="s">
        <v>601</v>
      </c>
      <c r="B95" s="45"/>
      <c r="C95" s="46"/>
      <c r="D95" s="46"/>
      <c r="E95" s="47" t="s">
        <v>595</v>
      </c>
      <c r="F95" s="46"/>
      <c r="G95" s="46"/>
      <c r="H95" s="46"/>
      <c r="I95" s="46"/>
      <c r="J95" s="48"/>
    </row>
    <row r="96">
      <c r="A96" s="37" t="s">
        <v>593</v>
      </c>
      <c r="B96" s="37">
        <v>21</v>
      </c>
      <c r="C96" s="38" t="s">
        <v>8568</v>
      </c>
      <c r="D96" s="37" t="s">
        <v>595</v>
      </c>
      <c r="E96" s="39" t="s">
        <v>8569</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7327</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8570</v>
      </c>
      <c r="D100" s="37" t="s">
        <v>595</v>
      </c>
      <c r="E100" s="39" t="s">
        <v>8571</v>
      </c>
      <c r="F100" s="40" t="s">
        <v>597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7293</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8572</v>
      </c>
      <c r="D104" s="37" t="s">
        <v>595</v>
      </c>
      <c r="E104" s="39" t="s">
        <v>8573</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5255</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8574</v>
      </c>
      <c r="D108" s="37" t="s">
        <v>595</v>
      </c>
      <c r="E108" s="39" t="s">
        <v>8575</v>
      </c>
      <c r="F108" s="40" t="s">
        <v>608</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7372</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8576</v>
      </c>
      <c r="D112" s="37" t="s">
        <v>595</v>
      </c>
      <c r="E112" s="39" t="s">
        <v>8006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5255</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1812</v>
      </c>
      <c r="D116" s="34"/>
      <c r="E116" s="31" t="s">
        <v>1813</v>
      </c>
      <c r="F116" s="34"/>
      <c r="G116" s="34"/>
      <c r="H116" s="34"/>
      <c r="I116" s="35">
        <f>SUMIFS(I117:I120,A117:A120,"P")</f>
        <v>0</v>
      </c>
      <c r="J116" s="36"/>
    </row>
    <row r="117" ht="45">
      <c r="A117" s="37" t="s">
        <v>593</v>
      </c>
      <c r="B117" s="37">
        <v>26</v>
      </c>
      <c r="C117" s="38" t="s">
        <v>1124</v>
      </c>
      <c r="D117" s="37" t="s">
        <v>1125</v>
      </c>
      <c r="E117" s="39" t="s">
        <v>1126</v>
      </c>
      <c r="F117" s="40" t="s">
        <v>1127</v>
      </c>
      <c r="G117" s="41">
        <v>229.608</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225">
      <c r="A119" s="37" t="s">
        <v>599</v>
      </c>
      <c r="B119" s="45"/>
      <c r="C119" s="46"/>
      <c r="D119" s="46"/>
      <c r="E119" s="49" t="s">
        <v>8577</v>
      </c>
      <c r="F119" s="46"/>
      <c r="G119" s="46"/>
      <c r="H119" s="46"/>
      <c r="I119" s="46"/>
      <c r="J119" s="48"/>
    </row>
    <row r="120" ht="120">
      <c r="A120" s="37" t="s">
        <v>601</v>
      </c>
      <c r="B120" s="45"/>
      <c r="C120" s="46"/>
      <c r="D120" s="46"/>
      <c r="E120" s="39" t="s">
        <v>1819</v>
      </c>
      <c r="F120" s="46"/>
      <c r="G120" s="46"/>
      <c r="H120" s="46"/>
      <c r="I120" s="46"/>
      <c r="J120" s="48"/>
    </row>
    <row r="121">
      <c r="A121" s="31" t="s">
        <v>591</v>
      </c>
      <c r="B121" s="32"/>
      <c r="C121" s="33" t="s">
        <v>1820</v>
      </c>
      <c r="D121" s="34"/>
      <c r="E121" s="31" t="s">
        <v>1821</v>
      </c>
      <c r="F121" s="34"/>
      <c r="G121" s="34"/>
      <c r="H121" s="34"/>
      <c r="I121" s="35">
        <f>SUMIFS(I122:I125,A122:A125,"P")</f>
        <v>0</v>
      </c>
      <c r="J121" s="36"/>
    </row>
    <row r="122">
      <c r="A122" s="37" t="s">
        <v>593</v>
      </c>
      <c r="B122" s="37">
        <v>27</v>
      </c>
      <c r="C122" s="38" t="s">
        <v>7929</v>
      </c>
      <c r="D122" s="37" t="s">
        <v>595</v>
      </c>
      <c r="E122" s="39" t="s">
        <v>7930</v>
      </c>
      <c r="F122" s="40" t="s">
        <v>1127</v>
      </c>
      <c r="G122" s="41">
        <v>230.13200000000001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8578</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2073</v>
      </c>
      <c r="D126" s="34"/>
      <c r="E126" s="31" t="s">
        <v>2074</v>
      </c>
      <c r="F126" s="34"/>
      <c r="G126" s="34"/>
      <c r="H126" s="34"/>
      <c r="I126" s="35">
        <f>SUMIFS(I127:I134,A127:A134,"P")</f>
        <v>0</v>
      </c>
      <c r="J126" s="36"/>
    </row>
    <row r="127">
      <c r="A127" s="37" t="s">
        <v>593</v>
      </c>
      <c r="B127" s="37">
        <v>28</v>
      </c>
      <c r="C127" s="38" t="s">
        <v>7659</v>
      </c>
      <c r="D127" s="37" t="s">
        <v>595</v>
      </c>
      <c r="E127" s="39" t="s">
        <v>7563</v>
      </c>
      <c r="F127" s="40" t="s">
        <v>2077</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5255</v>
      </c>
      <c r="F129" s="46"/>
      <c r="G129" s="46"/>
      <c r="H129" s="46"/>
      <c r="I129" s="46"/>
      <c r="J129" s="48"/>
    </row>
    <row r="130">
      <c r="A130" s="37" t="s">
        <v>601</v>
      </c>
      <c r="B130" s="45"/>
      <c r="C130" s="46"/>
      <c r="D130" s="46"/>
      <c r="E130" s="47" t="s">
        <v>595</v>
      </c>
      <c r="F130" s="46"/>
      <c r="G130" s="46"/>
      <c r="H130" s="46"/>
      <c r="I130" s="46"/>
      <c r="J130" s="48"/>
    </row>
    <row r="131">
      <c r="A131" s="37" t="s">
        <v>593</v>
      </c>
      <c r="B131" s="37">
        <v>29</v>
      </c>
      <c r="C131" s="38" t="s">
        <v>7661</v>
      </c>
      <c r="D131" s="37" t="s">
        <v>595</v>
      </c>
      <c r="E131" s="39" t="s">
        <v>7567</v>
      </c>
      <c r="F131" s="40" t="s">
        <v>2077</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5255</v>
      </c>
      <c r="F133" s="46"/>
      <c r="G133" s="46"/>
      <c r="H133" s="46"/>
      <c r="I133" s="46"/>
      <c r="J133" s="48"/>
    </row>
    <row r="134">
      <c r="A134" s="37" t="s">
        <v>601</v>
      </c>
      <c r="B134" s="50"/>
      <c r="C134" s="51"/>
      <c r="D134" s="51"/>
      <c r="E134" s="53" t="s">
        <v>595</v>
      </c>
      <c r="F134" s="51"/>
      <c r="G134" s="51"/>
      <c r="H134" s="51"/>
      <c r="I134" s="51"/>
      <c r="J134" s="52"/>
    </row>
  </sheetData>
  <sheetProtection sheet="1" objects="1" scenarios="1" spinCount="100000" saltValue="9niiGto/mpyAOtCa73k4oXMcgnK881vEjgnkIQjP6Zh3BMGcqNintJPu8b9fNQ/vmeFjU35NCJGDzxzHt/ywsw==" hashValue="cIvQ3ADRZ3XV7RLdftr5AYH7s684uk/9ZFNNQe9955KLUdDKC51CP7BsshgXJFdaFzbqVWKMyCBXembyAfnWJ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8579</v>
      </c>
      <c r="I3" s="25">
        <f>SUMIFS(I12:I170,A12:A170,"SD")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8274</v>
      </c>
      <c r="D7" s="22"/>
      <c r="E7" s="23" t="s">
        <v>267</v>
      </c>
      <c r="F7" s="17"/>
      <c r="G7" s="17"/>
      <c r="H7" s="17"/>
      <c r="I7" s="17"/>
      <c r="J7" s="19"/>
    </row>
    <row r="8">
      <c r="A8" s="3" t="s">
        <v>1569</v>
      </c>
      <c r="B8" s="20" t="s">
        <v>579</v>
      </c>
      <c r="C8" s="21" t="s">
        <v>8579</v>
      </c>
      <c r="D8" s="22"/>
      <c r="E8" s="23" t="s">
        <v>273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7674</v>
      </c>
      <c r="D13" s="37" t="s">
        <v>595</v>
      </c>
      <c r="E13" s="39" t="s">
        <v>7675</v>
      </c>
      <c r="F13" s="40" t="s">
        <v>597</v>
      </c>
      <c r="G13" s="41">
        <v>45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7625</v>
      </c>
      <c r="F15" s="46"/>
      <c r="G15" s="46"/>
      <c r="H15" s="46"/>
      <c r="I15" s="46"/>
      <c r="J15" s="48"/>
    </row>
    <row r="16">
      <c r="A16" s="37" t="s">
        <v>601</v>
      </c>
      <c r="B16" s="45"/>
      <c r="C16" s="46"/>
      <c r="D16" s="46"/>
      <c r="E16" s="47" t="s">
        <v>595</v>
      </c>
      <c r="F16" s="46"/>
      <c r="G16" s="46"/>
      <c r="H16" s="46"/>
      <c r="I16" s="46"/>
      <c r="J16" s="48"/>
    </row>
    <row r="17" ht="30">
      <c r="A17" s="37" t="s">
        <v>593</v>
      </c>
      <c r="B17" s="37">
        <v>2</v>
      </c>
      <c r="C17" s="38" t="s">
        <v>7677</v>
      </c>
      <c r="D17" s="37" t="s">
        <v>595</v>
      </c>
      <c r="E17" s="39" t="s">
        <v>7678</v>
      </c>
      <c r="F17" s="40" t="s">
        <v>597</v>
      </c>
      <c r="G17" s="41">
        <v>45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7625</v>
      </c>
      <c r="F19" s="46"/>
      <c r="G19" s="46"/>
      <c r="H19" s="46"/>
      <c r="I19" s="46"/>
      <c r="J19" s="48"/>
    </row>
    <row r="20">
      <c r="A20" s="37" t="s">
        <v>601</v>
      </c>
      <c r="B20" s="45"/>
      <c r="C20" s="46"/>
      <c r="D20" s="46"/>
      <c r="E20" s="47" t="s">
        <v>595</v>
      </c>
      <c r="F20" s="46"/>
      <c r="G20" s="46"/>
      <c r="H20" s="46"/>
      <c r="I20" s="46"/>
      <c r="J20" s="48"/>
    </row>
    <row r="21" ht="30">
      <c r="A21" s="37" t="s">
        <v>593</v>
      </c>
      <c r="B21" s="37">
        <v>3</v>
      </c>
      <c r="C21" s="38" t="s">
        <v>7967</v>
      </c>
      <c r="D21" s="37" t="s">
        <v>595</v>
      </c>
      <c r="E21" s="39" t="s">
        <v>7968</v>
      </c>
      <c r="F21" s="40" t="s">
        <v>641</v>
      </c>
      <c r="G21" s="41">
        <v>24.739999999999998</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8580</v>
      </c>
      <c r="F23" s="46"/>
      <c r="G23" s="46"/>
      <c r="H23" s="46"/>
      <c r="I23" s="46"/>
      <c r="J23" s="48"/>
    </row>
    <row r="24">
      <c r="A24" s="37" t="s">
        <v>601</v>
      </c>
      <c r="B24" s="45"/>
      <c r="C24" s="46"/>
      <c r="D24" s="46"/>
      <c r="E24" s="47" t="s">
        <v>595</v>
      </c>
      <c r="F24" s="46"/>
      <c r="G24" s="46"/>
      <c r="H24" s="46"/>
      <c r="I24" s="46"/>
      <c r="J24" s="48"/>
    </row>
    <row r="25" ht="30">
      <c r="A25" s="37" t="s">
        <v>593</v>
      </c>
      <c r="B25" s="37">
        <v>4</v>
      </c>
      <c r="C25" s="38" t="s">
        <v>7970</v>
      </c>
      <c r="D25" s="37" t="s">
        <v>595</v>
      </c>
      <c r="E25" s="39" t="s">
        <v>7971</v>
      </c>
      <c r="F25" s="40" t="s">
        <v>641</v>
      </c>
      <c r="G25" s="41">
        <v>24.739999999999998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8581</v>
      </c>
      <c r="F27" s="46"/>
      <c r="G27" s="46"/>
      <c r="H27" s="46"/>
      <c r="I27" s="46"/>
      <c r="J27" s="48"/>
    </row>
    <row r="28">
      <c r="A28" s="37" t="s">
        <v>601</v>
      </c>
      <c r="B28" s="45"/>
      <c r="C28" s="46"/>
      <c r="D28" s="46"/>
      <c r="E28" s="47" t="s">
        <v>595</v>
      </c>
      <c r="F28" s="46"/>
      <c r="G28" s="46"/>
      <c r="H28" s="46"/>
      <c r="I28" s="46"/>
      <c r="J28" s="48"/>
    </row>
    <row r="29" ht="30">
      <c r="A29" s="37" t="s">
        <v>593</v>
      </c>
      <c r="B29" s="37">
        <v>5</v>
      </c>
      <c r="C29" s="38" t="s">
        <v>7973</v>
      </c>
      <c r="D29" s="37" t="s">
        <v>595</v>
      </c>
      <c r="E29" s="39" t="s">
        <v>7974</v>
      </c>
      <c r="F29" s="40" t="s">
        <v>641</v>
      </c>
      <c r="G29" s="41">
        <v>7.5750000000000002</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8582</v>
      </c>
      <c r="F31" s="46"/>
      <c r="G31" s="46"/>
      <c r="H31" s="46"/>
      <c r="I31" s="46"/>
      <c r="J31" s="48"/>
    </row>
    <row r="32">
      <c r="A32" s="37" t="s">
        <v>601</v>
      </c>
      <c r="B32" s="45"/>
      <c r="C32" s="46"/>
      <c r="D32" s="46"/>
      <c r="E32" s="47" t="s">
        <v>595</v>
      </c>
      <c r="F32" s="46"/>
      <c r="G32" s="46"/>
      <c r="H32" s="46"/>
      <c r="I32" s="46"/>
      <c r="J32" s="48"/>
    </row>
    <row r="33" ht="30">
      <c r="A33" s="37" t="s">
        <v>593</v>
      </c>
      <c r="B33" s="37">
        <v>6</v>
      </c>
      <c r="C33" s="38" t="s">
        <v>7976</v>
      </c>
      <c r="D33" s="37" t="s">
        <v>595</v>
      </c>
      <c r="E33" s="39" t="s">
        <v>7977</v>
      </c>
      <c r="F33" s="40" t="s">
        <v>641</v>
      </c>
      <c r="G33" s="41">
        <v>7.5750000000000002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8583</v>
      </c>
      <c r="F35" s="46"/>
      <c r="G35" s="46"/>
      <c r="H35" s="46"/>
      <c r="I35" s="46"/>
      <c r="J35" s="48"/>
    </row>
    <row r="36">
      <c r="A36" s="37" t="s">
        <v>601</v>
      </c>
      <c r="B36" s="45"/>
      <c r="C36" s="46"/>
      <c r="D36" s="46"/>
      <c r="E36" s="47" t="s">
        <v>595</v>
      </c>
      <c r="F36" s="46"/>
      <c r="G36" s="46"/>
      <c r="H36" s="46"/>
      <c r="I36" s="46"/>
      <c r="J36" s="48"/>
    </row>
    <row r="37">
      <c r="A37" s="37" t="s">
        <v>593</v>
      </c>
      <c r="B37" s="37">
        <v>7</v>
      </c>
      <c r="C37" s="38" t="s">
        <v>7236</v>
      </c>
      <c r="D37" s="37" t="s">
        <v>595</v>
      </c>
      <c r="E37" s="39" t="s">
        <v>7237</v>
      </c>
      <c r="F37" s="40" t="s">
        <v>650</v>
      </c>
      <c r="G37" s="41">
        <v>89.963999999999999</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8584</v>
      </c>
      <c r="F39" s="46"/>
      <c r="G39" s="46"/>
      <c r="H39" s="46"/>
      <c r="I39" s="46"/>
      <c r="J39" s="48"/>
    </row>
    <row r="40">
      <c r="A40" s="37" t="s">
        <v>601</v>
      </c>
      <c r="B40" s="45"/>
      <c r="C40" s="46"/>
      <c r="D40" s="46"/>
      <c r="E40" s="47" t="s">
        <v>595</v>
      </c>
      <c r="F40" s="46"/>
      <c r="G40" s="46"/>
      <c r="H40" s="46"/>
      <c r="I40" s="46"/>
      <c r="J40" s="48"/>
    </row>
    <row r="41">
      <c r="A41" s="37" t="s">
        <v>593</v>
      </c>
      <c r="B41" s="37">
        <v>8</v>
      </c>
      <c r="C41" s="38" t="s">
        <v>7242</v>
      </c>
      <c r="D41" s="37" t="s">
        <v>595</v>
      </c>
      <c r="E41" s="39" t="s">
        <v>7243</v>
      </c>
      <c r="F41" s="40" t="s">
        <v>650</v>
      </c>
      <c r="G41" s="41">
        <v>89.963999999999999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8585</v>
      </c>
      <c r="F43" s="46"/>
      <c r="G43" s="46"/>
      <c r="H43" s="46"/>
      <c r="I43" s="46"/>
      <c r="J43" s="48"/>
    </row>
    <row r="44">
      <c r="A44" s="37" t="s">
        <v>601</v>
      </c>
      <c r="B44" s="45"/>
      <c r="C44" s="46"/>
      <c r="D44" s="46"/>
      <c r="E44" s="47" t="s">
        <v>595</v>
      </c>
      <c r="F44" s="46"/>
      <c r="G44" s="46"/>
      <c r="H44" s="46"/>
      <c r="I44" s="46"/>
      <c r="J44" s="48"/>
    </row>
    <row r="45">
      <c r="A45" s="37" t="s">
        <v>593</v>
      </c>
      <c r="B45" s="37">
        <v>9</v>
      </c>
      <c r="C45" s="38" t="s">
        <v>7699</v>
      </c>
      <c r="D45" s="37" t="s">
        <v>595</v>
      </c>
      <c r="E45" s="39" t="s">
        <v>7700</v>
      </c>
      <c r="F45" s="40" t="s">
        <v>650</v>
      </c>
      <c r="G45" s="41">
        <v>25.248000000000001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8586</v>
      </c>
      <c r="F47" s="46"/>
      <c r="G47" s="46"/>
      <c r="H47" s="46"/>
      <c r="I47" s="46"/>
      <c r="J47" s="48"/>
    </row>
    <row r="48">
      <c r="A48" s="37" t="s">
        <v>601</v>
      </c>
      <c r="B48" s="45"/>
      <c r="C48" s="46"/>
      <c r="D48" s="46"/>
      <c r="E48" s="47" t="s">
        <v>595</v>
      </c>
      <c r="F48" s="46"/>
      <c r="G48" s="46"/>
      <c r="H48" s="46"/>
      <c r="I48" s="46"/>
      <c r="J48" s="48"/>
    </row>
    <row r="49">
      <c r="A49" s="37" t="s">
        <v>593</v>
      </c>
      <c r="B49" s="37">
        <v>10</v>
      </c>
      <c r="C49" s="38" t="s">
        <v>7702</v>
      </c>
      <c r="D49" s="37" t="s">
        <v>595</v>
      </c>
      <c r="E49" s="39" t="s">
        <v>7703</v>
      </c>
      <c r="F49" s="40" t="s">
        <v>650</v>
      </c>
      <c r="G49" s="41">
        <v>25.248000000000001</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8587</v>
      </c>
      <c r="F51" s="46"/>
      <c r="G51" s="46"/>
      <c r="H51" s="46"/>
      <c r="I51" s="46"/>
      <c r="J51" s="48"/>
    </row>
    <row r="52">
      <c r="A52" s="37" t="s">
        <v>601</v>
      </c>
      <c r="B52" s="45"/>
      <c r="C52" s="46"/>
      <c r="D52" s="46"/>
      <c r="E52" s="47" t="s">
        <v>595</v>
      </c>
      <c r="F52" s="46"/>
      <c r="G52" s="46"/>
      <c r="H52" s="46"/>
      <c r="I52" s="46"/>
      <c r="J52" s="48"/>
    </row>
    <row r="53">
      <c r="A53" s="37" t="s">
        <v>593</v>
      </c>
      <c r="B53" s="37">
        <v>11</v>
      </c>
      <c r="C53" s="38" t="s">
        <v>7705</v>
      </c>
      <c r="D53" s="37" t="s">
        <v>595</v>
      </c>
      <c r="E53" s="39" t="s">
        <v>7706</v>
      </c>
      <c r="F53" s="40" t="s">
        <v>641</v>
      </c>
      <c r="G53" s="41">
        <v>15.148999999999999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8588</v>
      </c>
      <c r="F55" s="46"/>
      <c r="G55" s="46"/>
      <c r="H55" s="46"/>
      <c r="I55" s="46"/>
      <c r="J55" s="48"/>
    </row>
    <row r="56">
      <c r="A56" s="37" t="s">
        <v>601</v>
      </c>
      <c r="B56" s="45"/>
      <c r="C56" s="46"/>
      <c r="D56" s="46"/>
      <c r="E56" s="47" t="s">
        <v>595</v>
      </c>
      <c r="F56" s="46"/>
      <c r="G56" s="46"/>
      <c r="H56" s="46"/>
      <c r="I56" s="46"/>
      <c r="J56" s="48"/>
    </row>
    <row r="57">
      <c r="A57" s="37" t="s">
        <v>593</v>
      </c>
      <c r="B57" s="37">
        <v>12</v>
      </c>
      <c r="C57" s="38" t="s">
        <v>7708</v>
      </c>
      <c r="D57" s="37" t="s">
        <v>595</v>
      </c>
      <c r="E57" s="39" t="s">
        <v>7709</v>
      </c>
      <c r="F57" s="40" t="s">
        <v>641</v>
      </c>
      <c r="G57" s="41">
        <v>15.148999999999999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8588</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27.289000000000001</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8589</v>
      </c>
      <c r="F63" s="46"/>
      <c r="G63" s="46"/>
      <c r="H63" s="46"/>
      <c r="I63" s="46"/>
      <c r="J63" s="48"/>
    </row>
    <row r="64">
      <c r="A64" s="37" t="s">
        <v>601</v>
      </c>
      <c r="B64" s="45"/>
      <c r="C64" s="46"/>
      <c r="D64" s="46"/>
      <c r="E64" s="47" t="s">
        <v>595</v>
      </c>
      <c r="F64" s="46"/>
      <c r="G64" s="46"/>
      <c r="H64" s="46"/>
      <c r="I64" s="46"/>
      <c r="J64" s="48"/>
    </row>
    <row r="65">
      <c r="A65" s="37" t="s">
        <v>593</v>
      </c>
      <c r="B65" s="37">
        <v>14</v>
      </c>
      <c r="C65" s="38" t="s">
        <v>7258</v>
      </c>
      <c r="D65" s="37" t="s">
        <v>595</v>
      </c>
      <c r="E65" s="39" t="s">
        <v>7259</v>
      </c>
      <c r="F65" s="40" t="s">
        <v>641</v>
      </c>
      <c r="G65" s="41">
        <v>25.844999999999999</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8590</v>
      </c>
      <c r="F67" s="46"/>
      <c r="G67" s="46"/>
      <c r="H67" s="46"/>
      <c r="I67" s="46"/>
      <c r="J67" s="48"/>
    </row>
    <row r="68">
      <c r="A68" s="37" t="s">
        <v>601</v>
      </c>
      <c r="B68" s="45"/>
      <c r="C68" s="46"/>
      <c r="D68" s="46"/>
      <c r="E68" s="47" t="s">
        <v>595</v>
      </c>
      <c r="F68" s="46"/>
      <c r="G68" s="46"/>
      <c r="H68" s="46"/>
      <c r="I68" s="46"/>
      <c r="J68" s="48"/>
    </row>
    <row r="69">
      <c r="A69" s="37" t="s">
        <v>593</v>
      </c>
      <c r="B69" s="37">
        <v>15</v>
      </c>
      <c r="C69" s="38" t="s">
        <v>7276</v>
      </c>
      <c r="D69" s="37" t="s">
        <v>595</v>
      </c>
      <c r="E69" s="39" t="s">
        <v>7277</v>
      </c>
      <c r="F69" s="40" t="s">
        <v>1127</v>
      </c>
      <c r="G69" s="41">
        <v>54.578000000000003</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8591</v>
      </c>
      <c r="F71" s="46"/>
      <c r="G71" s="46"/>
      <c r="H71" s="46"/>
      <c r="I71" s="46"/>
      <c r="J71" s="48"/>
    </row>
    <row r="72">
      <c r="A72" s="37" t="s">
        <v>601</v>
      </c>
      <c r="B72" s="45"/>
      <c r="C72" s="46"/>
      <c r="D72" s="46"/>
      <c r="E72" s="47" t="s">
        <v>595</v>
      </c>
      <c r="F72" s="46"/>
      <c r="G72" s="46"/>
      <c r="H72" s="46"/>
      <c r="I72" s="46"/>
      <c r="J72" s="48"/>
    </row>
    <row r="73">
      <c r="A73" s="37" t="s">
        <v>593</v>
      </c>
      <c r="B73" s="37">
        <v>16</v>
      </c>
      <c r="C73" s="38" t="s">
        <v>7729</v>
      </c>
      <c r="D73" s="37" t="s">
        <v>595</v>
      </c>
      <c r="E73" s="39" t="s">
        <v>7730</v>
      </c>
      <c r="F73" s="40" t="s">
        <v>1127</v>
      </c>
      <c r="G73" s="41">
        <v>51.689999999999998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8592</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4514</v>
      </c>
      <c r="F77" s="34"/>
      <c r="G77" s="34"/>
      <c r="H77" s="34"/>
      <c r="I77" s="35">
        <f>SUMIFS(I78:I81,A78:A81,"P")</f>
        <v>0</v>
      </c>
      <c r="J77" s="36"/>
    </row>
    <row r="78">
      <c r="A78" s="37" t="s">
        <v>593</v>
      </c>
      <c r="B78" s="37">
        <v>17</v>
      </c>
      <c r="C78" s="38" t="s">
        <v>7991</v>
      </c>
      <c r="D78" s="37" t="s">
        <v>595</v>
      </c>
      <c r="E78" s="39" t="s">
        <v>7992</v>
      </c>
      <c r="F78" s="40" t="s">
        <v>597</v>
      </c>
      <c r="G78" s="41">
        <v>37</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8593</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SUMIFS(I83:I94,A83:A94,"P")</f>
        <v>0</v>
      </c>
      <c r="J82" s="36"/>
    </row>
    <row r="83">
      <c r="A83" s="37" t="s">
        <v>593</v>
      </c>
      <c r="B83" s="37">
        <v>18</v>
      </c>
      <c r="C83" s="38" t="s">
        <v>7752</v>
      </c>
      <c r="D83" s="37" t="s">
        <v>595</v>
      </c>
      <c r="E83" s="39" t="s">
        <v>7753</v>
      </c>
      <c r="F83" s="40" t="s">
        <v>641</v>
      </c>
      <c r="G83" s="41">
        <v>6.5549999999999997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8594</v>
      </c>
      <c r="F85" s="46"/>
      <c r="G85" s="46"/>
      <c r="H85" s="46"/>
      <c r="I85" s="46"/>
      <c r="J85" s="48"/>
    </row>
    <row r="86">
      <c r="A86" s="37" t="s">
        <v>601</v>
      </c>
      <c r="B86" s="45"/>
      <c r="C86" s="46"/>
      <c r="D86" s="46"/>
      <c r="E86" s="47" t="s">
        <v>595</v>
      </c>
      <c r="F86" s="46"/>
      <c r="G86" s="46"/>
      <c r="H86" s="46"/>
      <c r="I86" s="46"/>
      <c r="J86" s="48"/>
    </row>
    <row r="87" ht="30">
      <c r="A87" s="37" t="s">
        <v>593</v>
      </c>
      <c r="B87" s="37">
        <v>19</v>
      </c>
      <c r="C87" s="38" t="s">
        <v>8393</v>
      </c>
      <c r="D87" s="37" t="s">
        <v>595</v>
      </c>
      <c r="E87" s="39" t="s">
        <v>8394</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5255</v>
      </c>
      <c r="F89" s="46"/>
      <c r="G89" s="46"/>
      <c r="H89" s="46"/>
      <c r="I89" s="46"/>
      <c r="J89" s="48"/>
    </row>
    <row r="90">
      <c r="A90" s="37" t="s">
        <v>601</v>
      </c>
      <c r="B90" s="45"/>
      <c r="C90" s="46"/>
      <c r="D90" s="46"/>
      <c r="E90" s="47" t="s">
        <v>595</v>
      </c>
      <c r="F90" s="46"/>
      <c r="G90" s="46"/>
      <c r="H90" s="46"/>
      <c r="I90" s="46"/>
      <c r="J90" s="48"/>
    </row>
    <row r="91">
      <c r="A91" s="37" t="s">
        <v>593</v>
      </c>
      <c r="B91" s="37">
        <v>20</v>
      </c>
      <c r="C91" s="38" t="s">
        <v>8418</v>
      </c>
      <c r="D91" s="37" t="s">
        <v>595</v>
      </c>
      <c r="E91" s="39" t="s">
        <v>8419</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5255</v>
      </c>
      <c r="F93" s="46"/>
      <c r="G93" s="46"/>
      <c r="H93" s="46"/>
      <c r="I93" s="46"/>
      <c r="J93" s="48"/>
    </row>
    <row r="94">
      <c r="A94" s="37" t="s">
        <v>601</v>
      </c>
      <c r="B94" s="45"/>
      <c r="C94" s="46"/>
      <c r="D94" s="46"/>
      <c r="E94" s="47" t="s">
        <v>595</v>
      </c>
      <c r="F94" s="46"/>
      <c r="G94" s="46"/>
      <c r="H94" s="46"/>
      <c r="I94" s="46"/>
      <c r="J94" s="48"/>
    </row>
    <row r="95">
      <c r="A95" s="31" t="s">
        <v>591</v>
      </c>
      <c r="B95" s="32"/>
      <c r="C95" s="33" t="s">
        <v>4578</v>
      </c>
      <c r="D95" s="34"/>
      <c r="E95" s="31" t="s">
        <v>4579</v>
      </c>
      <c r="F95" s="34"/>
      <c r="G95" s="34"/>
      <c r="H95" s="34"/>
      <c r="I95" s="35">
        <f>SUMIFS(I96:I151,A96:A151,"P")</f>
        <v>0</v>
      </c>
      <c r="J95" s="36"/>
    </row>
    <row r="96">
      <c r="A96" s="37" t="s">
        <v>593</v>
      </c>
      <c r="B96" s="37">
        <v>21</v>
      </c>
      <c r="C96" s="38" t="s">
        <v>8442</v>
      </c>
      <c r="D96" s="37" t="s">
        <v>595</v>
      </c>
      <c r="E96" s="39" t="s">
        <v>8443</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6437</v>
      </c>
      <c r="F98" s="46"/>
      <c r="G98" s="46"/>
      <c r="H98" s="46"/>
      <c r="I98" s="46"/>
      <c r="J98" s="48"/>
    </row>
    <row r="99">
      <c r="A99" s="37" t="s">
        <v>601</v>
      </c>
      <c r="B99" s="45"/>
      <c r="C99" s="46"/>
      <c r="D99" s="46"/>
      <c r="E99" s="47" t="s">
        <v>595</v>
      </c>
      <c r="F99" s="46"/>
      <c r="G99" s="46"/>
      <c r="H99" s="46"/>
      <c r="I99" s="46"/>
      <c r="J99" s="48"/>
    </row>
    <row r="100">
      <c r="A100" s="37" t="s">
        <v>593</v>
      </c>
      <c r="B100" s="37">
        <v>22</v>
      </c>
      <c r="C100" s="38" t="s">
        <v>8595</v>
      </c>
      <c r="D100" s="37" t="s">
        <v>595</v>
      </c>
      <c r="E100" s="39" t="s">
        <v>8596</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5255</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8597</v>
      </c>
      <c r="D104" s="37" t="s">
        <v>595</v>
      </c>
      <c r="E104" s="39" t="s">
        <v>8598</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5255</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8599</v>
      </c>
      <c r="D108" s="37" t="s">
        <v>595</v>
      </c>
      <c r="E108" s="39" t="s">
        <v>8600</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5255</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8470</v>
      </c>
      <c r="D112" s="37" t="s">
        <v>595</v>
      </c>
      <c r="E112" s="39" t="s">
        <v>8471</v>
      </c>
      <c r="F112" s="40" t="s">
        <v>597</v>
      </c>
      <c r="G112" s="41">
        <v>35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8564</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8601</v>
      </c>
      <c r="D116" s="37" t="s">
        <v>595</v>
      </c>
      <c r="E116" s="39" t="s">
        <v>8602</v>
      </c>
      <c r="F116" s="40" t="s">
        <v>597</v>
      </c>
      <c r="G116" s="41">
        <v>37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8593</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8603</v>
      </c>
      <c r="D120" s="37" t="s">
        <v>595</v>
      </c>
      <c r="E120" s="39" t="s">
        <v>8604</v>
      </c>
      <c r="F120" s="40" t="s">
        <v>608</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5255</v>
      </c>
      <c r="F122" s="46"/>
      <c r="G122" s="46"/>
      <c r="H122" s="46"/>
      <c r="I122" s="46"/>
      <c r="J122" s="48"/>
    </row>
    <row r="123">
      <c r="A123" s="37" t="s">
        <v>601</v>
      </c>
      <c r="B123" s="45"/>
      <c r="C123" s="46"/>
      <c r="D123" s="46"/>
      <c r="E123" s="47" t="s">
        <v>595</v>
      </c>
      <c r="F123" s="46"/>
      <c r="G123" s="46"/>
      <c r="H123" s="46"/>
      <c r="I123" s="46"/>
      <c r="J123" s="48"/>
    </row>
    <row r="124" ht="30">
      <c r="A124" s="37" t="s">
        <v>593</v>
      </c>
      <c r="B124" s="37">
        <v>28</v>
      </c>
      <c r="C124" s="38" t="s">
        <v>8605</v>
      </c>
      <c r="D124" s="37" t="s">
        <v>595</v>
      </c>
      <c r="E124" s="39" t="s">
        <v>8606</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5255</v>
      </c>
      <c r="F126" s="46"/>
      <c r="G126" s="46"/>
      <c r="H126" s="46"/>
      <c r="I126" s="46"/>
      <c r="J126" s="48"/>
    </row>
    <row r="127">
      <c r="A127" s="37" t="s">
        <v>601</v>
      </c>
      <c r="B127" s="45"/>
      <c r="C127" s="46"/>
      <c r="D127" s="46"/>
      <c r="E127" s="47" t="s">
        <v>595</v>
      </c>
      <c r="F127" s="46"/>
      <c r="G127" s="46"/>
      <c r="H127" s="46"/>
      <c r="I127" s="46"/>
      <c r="J127" s="48"/>
    </row>
    <row r="128">
      <c r="A128" s="37" t="s">
        <v>593</v>
      </c>
      <c r="B128" s="37">
        <v>29</v>
      </c>
      <c r="C128" s="38" t="s">
        <v>8607</v>
      </c>
      <c r="D128" s="37" t="s">
        <v>595</v>
      </c>
      <c r="E128" s="39" t="s">
        <v>8608</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5255</v>
      </c>
      <c r="F130" s="46"/>
      <c r="G130" s="46"/>
      <c r="H130" s="46"/>
      <c r="I130" s="46"/>
      <c r="J130" s="48"/>
    </row>
    <row r="131">
      <c r="A131" s="37" t="s">
        <v>601</v>
      </c>
      <c r="B131" s="45"/>
      <c r="C131" s="46"/>
      <c r="D131" s="46"/>
      <c r="E131" s="47" t="s">
        <v>595</v>
      </c>
      <c r="F131" s="46"/>
      <c r="G131" s="46"/>
      <c r="H131" s="46"/>
      <c r="I131" s="46"/>
      <c r="J131" s="48"/>
    </row>
    <row r="132" ht="30">
      <c r="A132" s="37" t="s">
        <v>593</v>
      </c>
      <c r="B132" s="37">
        <v>30</v>
      </c>
      <c r="C132" s="38" t="s">
        <v>8489</v>
      </c>
      <c r="D132" s="37" t="s">
        <v>595</v>
      </c>
      <c r="E132" s="39" t="s">
        <v>8490</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6437</v>
      </c>
      <c r="F134" s="46"/>
      <c r="G134" s="46"/>
      <c r="H134" s="46"/>
      <c r="I134" s="46"/>
      <c r="J134" s="48"/>
    </row>
    <row r="135">
      <c r="A135" s="37" t="s">
        <v>601</v>
      </c>
      <c r="B135" s="45"/>
      <c r="C135" s="46"/>
      <c r="D135" s="46"/>
      <c r="E135" s="47" t="s">
        <v>595</v>
      </c>
      <c r="F135" s="46"/>
      <c r="G135" s="46"/>
      <c r="H135" s="46"/>
      <c r="I135" s="46"/>
      <c r="J135" s="48"/>
    </row>
    <row r="136">
      <c r="A136" s="37" t="s">
        <v>593</v>
      </c>
      <c r="B136" s="37">
        <v>31</v>
      </c>
      <c r="C136" s="38" t="s">
        <v>8609</v>
      </c>
      <c r="D136" s="37" t="s">
        <v>595</v>
      </c>
      <c r="E136" s="39" t="s">
        <v>8610</v>
      </c>
      <c r="F136" s="40" t="s">
        <v>608</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7327</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8611</v>
      </c>
      <c r="D140" s="37" t="s">
        <v>595</v>
      </c>
      <c r="E140" s="39" t="s">
        <v>8612</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5255</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8613</v>
      </c>
      <c r="D144" s="37" t="s">
        <v>595</v>
      </c>
      <c r="E144" s="39" t="s">
        <v>8614</v>
      </c>
      <c r="F144" s="40" t="s">
        <v>608</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7327</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8615</v>
      </c>
      <c r="D148" s="37" t="s">
        <v>595</v>
      </c>
      <c r="E148" s="39" t="s">
        <v>8525</v>
      </c>
      <c r="F148" s="40" t="s">
        <v>608</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7684</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SUMIFS(I153:I156,A153:A156,"P")</f>
        <v>0</v>
      </c>
      <c r="J152" s="36"/>
    </row>
    <row r="153" ht="45">
      <c r="A153" s="37" t="s">
        <v>593</v>
      </c>
      <c r="B153" s="37">
        <v>35</v>
      </c>
      <c r="C153" s="38" t="s">
        <v>1124</v>
      </c>
      <c r="D153" s="37" t="s">
        <v>1125</v>
      </c>
      <c r="E153" s="39" t="s">
        <v>1126</v>
      </c>
      <c r="F153" s="40" t="s">
        <v>1127</v>
      </c>
      <c r="G153" s="41">
        <v>129.25800000000001</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225">
      <c r="A155" s="37" t="s">
        <v>599</v>
      </c>
      <c r="B155" s="45"/>
      <c r="C155" s="46"/>
      <c r="D155" s="46"/>
      <c r="E155" s="49" t="s">
        <v>8616</v>
      </c>
      <c r="F155" s="46"/>
      <c r="G155" s="46"/>
      <c r="H155" s="46"/>
      <c r="I155" s="46"/>
      <c r="J155" s="48"/>
    </row>
    <row r="156" ht="120">
      <c r="A156" s="37" t="s">
        <v>601</v>
      </c>
      <c r="B156" s="45"/>
      <c r="C156" s="46"/>
      <c r="D156" s="46"/>
      <c r="E156" s="39" t="s">
        <v>1819</v>
      </c>
      <c r="F156" s="46"/>
      <c r="G156" s="46"/>
      <c r="H156" s="46"/>
      <c r="I156" s="46"/>
      <c r="J156" s="48"/>
    </row>
    <row r="157">
      <c r="A157" s="31" t="s">
        <v>591</v>
      </c>
      <c r="B157" s="32"/>
      <c r="C157" s="33" t="s">
        <v>1820</v>
      </c>
      <c r="D157" s="34"/>
      <c r="E157" s="31" t="s">
        <v>1821</v>
      </c>
      <c r="F157" s="34"/>
      <c r="G157" s="34"/>
      <c r="H157" s="34"/>
      <c r="I157" s="35">
        <f>SUMIFS(I158:I161,A158:A161,"P")</f>
        <v>0</v>
      </c>
      <c r="J157" s="36"/>
    </row>
    <row r="158">
      <c r="A158" s="37" t="s">
        <v>593</v>
      </c>
      <c r="B158" s="37">
        <v>36</v>
      </c>
      <c r="C158" s="38" t="s">
        <v>7929</v>
      </c>
      <c r="D158" s="37" t="s">
        <v>595</v>
      </c>
      <c r="E158" s="39" t="s">
        <v>7930</v>
      </c>
      <c r="F158" s="40" t="s">
        <v>1127</v>
      </c>
      <c r="G158" s="41">
        <v>124.748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8617</v>
      </c>
      <c r="F160" s="46"/>
      <c r="G160" s="46"/>
      <c r="H160" s="46"/>
      <c r="I160" s="46"/>
      <c r="J160" s="48"/>
    </row>
    <row r="161">
      <c r="A161" s="37" t="s">
        <v>601</v>
      </c>
      <c r="B161" s="45"/>
      <c r="C161" s="46"/>
      <c r="D161" s="46"/>
      <c r="E161" s="47" t="s">
        <v>595</v>
      </c>
      <c r="F161" s="46"/>
      <c r="G161" s="46"/>
      <c r="H161" s="46"/>
      <c r="I161" s="46"/>
      <c r="J161" s="48"/>
    </row>
    <row r="162">
      <c r="A162" s="31" t="s">
        <v>591</v>
      </c>
      <c r="B162" s="32"/>
      <c r="C162" s="33" t="s">
        <v>2073</v>
      </c>
      <c r="D162" s="34"/>
      <c r="E162" s="31" t="s">
        <v>2074</v>
      </c>
      <c r="F162" s="34"/>
      <c r="G162" s="34"/>
      <c r="H162" s="34"/>
      <c r="I162" s="35">
        <f>SUMIFS(I163:I170,A163:A170,"P")</f>
        <v>0</v>
      </c>
      <c r="J162" s="36"/>
    </row>
    <row r="163">
      <c r="A163" s="37" t="s">
        <v>593</v>
      </c>
      <c r="B163" s="37">
        <v>37</v>
      </c>
      <c r="C163" s="38" t="s">
        <v>7659</v>
      </c>
      <c r="D163" s="37" t="s">
        <v>595</v>
      </c>
      <c r="E163" s="39" t="s">
        <v>7563</v>
      </c>
      <c r="F163" s="40" t="s">
        <v>2077</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5255</v>
      </c>
      <c r="F165" s="46"/>
      <c r="G165" s="46"/>
      <c r="H165" s="46"/>
      <c r="I165" s="46"/>
      <c r="J165" s="48"/>
    </row>
    <row r="166">
      <c r="A166" s="37" t="s">
        <v>601</v>
      </c>
      <c r="B166" s="45"/>
      <c r="C166" s="46"/>
      <c r="D166" s="46"/>
      <c r="E166" s="47" t="s">
        <v>595</v>
      </c>
      <c r="F166" s="46"/>
      <c r="G166" s="46"/>
      <c r="H166" s="46"/>
      <c r="I166" s="46"/>
      <c r="J166" s="48"/>
    </row>
    <row r="167">
      <c r="A167" s="37" t="s">
        <v>593</v>
      </c>
      <c r="B167" s="37">
        <v>38</v>
      </c>
      <c r="C167" s="38" t="s">
        <v>7661</v>
      </c>
      <c r="D167" s="37" t="s">
        <v>595</v>
      </c>
      <c r="E167" s="39" t="s">
        <v>7567</v>
      </c>
      <c r="F167" s="40" t="s">
        <v>2077</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5255</v>
      </c>
      <c r="F169" s="46"/>
      <c r="G169" s="46"/>
      <c r="H169" s="46"/>
      <c r="I169" s="46"/>
      <c r="J169" s="48"/>
    </row>
    <row r="170">
      <c r="A170" s="37" t="s">
        <v>601</v>
      </c>
      <c r="B170" s="50"/>
      <c r="C170" s="51"/>
      <c r="D170" s="51"/>
      <c r="E170" s="53" t="s">
        <v>595</v>
      </c>
      <c r="F170" s="51"/>
      <c r="G170" s="51"/>
      <c r="H170" s="51"/>
      <c r="I170" s="51"/>
      <c r="J170" s="52"/>
    </row>
  </sheetData>
  <sheetProtection sheet="1" objects="1" scenarios="1" spinCount="100000" saltValue="wAOUx9xwpM24LAEB2mSsucpnjN6YSOFDOVuJZ4frx9CP7bHdX+5vUqcDxQJUQm0EGJGE7mIqbR5lvQuddG3m0w==" hashValue="tzblDIhRHJxwXzaLixV+/QYpym0lZLSHDfaOB+03lQBoj/b/Hlxacd4v7msps8oRVRJgpvFxzVYSqVlDWEn0R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8618</v>
      </c>
      <c r="I3" s="25">
        <f>SUMIFS(I11:I349,A11:A349,"SD")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579</v>
      </c>
      <c r="C7" s="21" t="s">
        <v>8618</v>
      </c>
      <c r="D7" s="22"/>
      <c r="E7" s="23" t="s">
        <v>275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ht="30">
      <c r="A12" s="37" t="s">
        <v>593</v>
      </c>
      <c r="B12" s="37">
        <v>1</v>
      </c>
      <c r="C12" s="38" t="s">
        <v>7664</v>
      </c>
      <c r="D12" s="37" t="s">
        <v>595</v>
      </c>
      <c r="E12" s="39" t="s">
        <v>7665</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7666</v>
      </c>
      <c r="F14" s="46"/>
      <c r="G14" s="46"/>
      <c r="H14" s="46"/>
      <c r="I14" s="46"/>
      <c r="J14" s="48"/>
    </row>
    <row r="15">
      <c r="A15" s="37" t="s">
        <v>601</v>
      </c>
      <c r="B15" s="45"/>
      <c r="C15" s="46"/>
      <c r="D15" s="46"/>
      <c r="E15" s="47" t="s">
        <v>595</v>
      </c>
      <c r="F15" s="46"/>
      <c r="G15" s="46"/>
      <c r="H15" s="46"/>
      <c r="I15" s="46"/>
      <c r="J15" s="48"/>
    </row>
    <row r="16" ht="30">
      <c r="A16" s="37" t="s">
        <v>593</v>
      </c>
      <c r="B16" s="37">
        <v>2</v>
      </c>
      <c r="C16" s="38" t="s">
        <v>7667</v>
      </c>
      <c r="D16" s="37" t="s">
        <v>595</v>
      </c>
      <c r="E16" s="39" t="s">
        <v>7668</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7369</v>
      </c>
      <c r="F18" s="46"/>
      <c r="G18" s="46"/>
      <c r="H18" s="46"/>
      <c r="I18" s="46"/>
      <c r="J18" s="48"/>
    </row>
    <row r="19">
      <c r="A19" s="37" t="s">
        <v>601</v>
      </c>
      <c r="B19" s="45"/>
      <c r="C19" s="46"/>
      <c r="D19" s="46"/>
      <c r="E19" s="47" t="s">
        <v>595</v>
      </c>
      <c r="F19" s="46"/>
      <c r="G19" s="46"/>
      <c r="H19" s="46"/>
      <c r="I19" s="46"/>
      <c r="J19" s="48"/>
    </row>
    <row r="20">
      <c r="A20" s="37" t="s">
        <v>593</v>
      </c>
      <c r="B20" s="37">
        <v>3</v>
      </c>
      <c r="C20" s="38" t="s">
        <v>7669</v>
      </c>
      <c r="D20" s="37" t="s">
        <v>595</v>
      </c>
      <c r="E20" s="39" t="s">
        <v>7670</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7671</v>
      </c>
      <c r="F22" s="46"/>
      <c r="G22" s="46"/>
      <c r="H22" s="46"/>
      <c r="I22" s="46"/>
      <c r="J22" s="48"/>
    </row>
    <row r="23">
      <c r="A23" s="37" t="s">
        <v>601</v>
      </c>
      <c r="B23" s="45"/>
      <c r="C23" s="46"/>
      <c r="D23" s="46"/>
      <c r="E23" s="47" t="s">
        <v>595</v>
      </c>
      <c r="F23" s="46"/>
      <c r="G23" s="46"/>
      <c r="H23" s="46"/>
      <c r="I23" s="46"/>
      <c r="J23" s="48"/>
    </row>
    <row r="24">
      <c r="A24" s="37" t="s">
        <v>593</v>
      </c>
      <c r="B24" s="37">
        <v>4</v>
      </c>
      <c r="C24" s="38" t="s">
        <v>7672</v>
      </c>
      <c r="D24" s="37" t="s">
        <v>595</v>
      </c>
      <c r="E24" s="39" t="s">
        <v>7673</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7657</v>
      </c>
      <c r="F26" s="46"/>
      <c r="G26" s="46"/>
      <c r="H26" s="46"/>
      <c r="I26" s="46"/>
      <c r="J26" s="48"/>
    </row>
    <row r="27">
      <c r="A27" s="37" t="s">
        <v>601</v>
      </c>
      <c r="B27" s="45"/>
      <c r="C27" s="46"/>
      <c r="D27" s="46"/>
      <c r="E27" s="47" t="s">
        <v>595</v>
      </c>
      <c r="F27" s="46"/>
      <c r="G27" s="46"/>
      <c r="H27" s="46"/>
      <c r="I27" s="46"/>
      <c r="J27" s="48"/>
    </row>
    <row r="28" ht="30">
      <c r="A28" s="37" t="s">
        <v>593</v>
      </c>
      <c r="B28" s="37">
        <v>5</v>
      </c>
      <c r="C28" s="38" t="s">
        <v>7674</v>
      </c>
      <c r="D28" s="37" t="s">
        <v>595</v>
      </c>
      <c r="E28" s="39" t="s">
        <v>7675</v>
      </c>
      <c r="F28" s="40" t="s">
        <v>597</v>
      </c>
      <c r="G28" s="41">
        <v>800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8619</v>
      </c>
      <c r="F30" s="46"/>
      <c r="G30" s="46"/>
      <c r="H30" s="46"/>
      <c r="I30" s="46"/>
      <c r="J30" s="48"/>
    </row>
    <row r="31">
      <c r="A31" s="37" t="s">
        <v>601</v>
      </c>
      <c r="B31" s="45"/>
      <c r="C31" s="46"/>
      <c r="D31" s="46"/>
      <c r="E31" s="47" t="s">
        <v>595</v>
      </c>
      <c r="F31" s="46"/>
      <c r="G31" s="46"/>
      <c r="H31" s="46"/>
      <c r="I31" s="46"/>
      <c r="J31" s="48"/>
    </row>
    <row r="32" ht="30">
      <c r="A32" s="37" t="s">
        <v>593</v>
      </c>
      <c r="B32" s="37">
        <v>6</v>
      </c>
      <c r="C32" s="38" t="s">
        <v>7677</v>
      </c>
      <c r="D32" s="37" t="s">
        <v>595</v>
      </c>
      <c r="E32" s="39" t="s">
        <v>7678</v>
      </c>
      <c r="F32" s="40" t="s">
        <v>597</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8619</v>
      </c>
      <c r="F34" s="46"/>
      <c r="G34" s="46"/>
      <c r="H34" s="46"/>
      <c r="I34" s="46"/>
      <c r="J34" s="48"/>
    </row>
    <row r="35">
      <c r="A35" s="37" t="s">
        <v>601</v>
      </c>
      <c r="B35" s="45"/>
      <c r="C35" s="46"/>
      <c r="D35" s="46"/>
      <c r="E35" s="47" t="s">
        <v>595</v>
      </c>
      <c r="F35" s="46"/>
      <c r="G35" s="46"/>
      <c r="H35" s="46"/>
      <c r="I35" s="46"/>
      <c r="J35" s="48"/>
    </row>
    <row r="36" ht="30">
      <c r="A36" s="37" t="s">
        <v>593</v>
      </c>
      <c r="B36" s="37">
        <v>7</v>
      </c>
      <c r="C36" s="38" t="s">
        <v>7230</v>
      </c>
      <c r="D36" s="37" t="s">
        <v>595</v>
      </c>
      <c r="E36" s="39" t="s">
        <v>7231</v>
      </c>
      <c r="F36" s="40" t="s">
        <v>641</v>
      </c>
      <c r="G36" s="41">
        <v>803.25300000000004</v>
      </c>
      <c r="H36" s="42">
        <v>0</v>
      </c>
      <c r="I36" s="43">
        <f>ROUND(G36*H36,P4)</f>
        <v>0</v>
      </c>
      <c r="J36" s="37"/>
      <c r="O36" s="44">
        <f>I36*0.21</f>
        <v>0</v>
      </c>
      <c r="P36">
        <v>3</v>
      </c>
    </row>
    <row r="37">
      <c r="A37" s="37" t="s">
        <v>598</v>
      </c>
      <c r="B37" s="45"/>
      <c r="C37" s="46"/>
      <c r="D37" s="46"/>
      <c r="E37" s="47" t="s">
        <v>595</v>
      </c>
      <c r="F37" s="46"/>
      <c r="G37" s="46"/>
      <c r="H37" s="46"/>
      <c r="I37" s="46"/>
      <c r="J37" s="48"/>
    </row>
    <row r="38" ht="165">
      <c r="A38" s="37" t="s">
        <v>599</v>
      </c>
      <c r="B38" s="45"/>
      <c r="C38" s="46"/>
      <c r="D38" s="46"/>
      <c r="E38" s="49" t="s">
        <v>8620</v>
      </c>
      <c r="F38" s="46"/>
      <c r="G38" s="46"/>
      <c r="H38" s="46"/>
      <c r="I38" s="46"/>
      <c r="J38" s="48"/>
    </row>
    <row r="39">
      <c r="A39" s="37" t="s">
        <v>601</v>
      </c>
      <c r="B39" s="45"/>
      <c r="C39" s="46"/>
      <c r="D39" s="46"/>
      <c r="E39" s="47" t="s">
        <v>595</v>
      </c>
      <c r="F39" s="46"/>
      <c r="G39" s="46"/>
      <c r="H39" s="46"/>
      <c r="I39" s="46"/>
      <c r="J39" s="48"/>
    </row>
    <row r="40" ht="30">
      <c r="A40" s="37" t="s">
        <v>593</v>
      </c>
      <c r="B40" s="37">
        <v>8</v>
      </c>
      <c r="C40" s="38" t="s">
        <v>8032</v>
      </c>
      <c r="D40" s="37" t="s">
        <v>595</v>
      </c>
      <c r="E40" s="39" t="s">
        <v>8033</v>
      </c>
      <c r="F40" s="40" t="s">
        <v>641</v>
      </c>
      <c r="G40" s="41">
        <v>803.25300000000004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8621</v>
      </c>
      <c r="F42" s="46"/>
      <c r="G42" s="46"/>
      <c r="H42" s="46"/>
      <c r="I42" s="46"/>
      <c r="J42" s="48"/>
    </row>
    <row r="43">
      <c r="A43" s="37" t="s">
        <v>601</v>
      </c>
      <c r="B43" s="45"/>
      <c r="C43" s="46"/>
      <c r="D43" s="46"/>
      <c r="E43" s="47" t="s">
        <v>595</v>
      </c>
      <c r="F43" s="46"/>
      <c r="G43" s="46"/>
      <c r="H43" s="46"/>
      <c r="I43" s="46"/>
      <c r="J43" s="48"/>
    </row>
    <row r="44" ht="30">
      <c r="A44" s="37" t="s">
        <v>593</v>
      </c>
      <c r="B44" s="37">
        <v>9</v>
      </c>
      <c r="C44" s="38" t="s">
        <v>7973</v>
      </c>
      <c r="D44" s="37" t="s">
        <v>595</v>
      </c>
      <c r="E44" s="39" t="s">
        <v>7974</v>
      </c>
      <c r="F44" s="40" t="s">
        <v>641</v>
      </c>
      <c r="G44" s="41">
        <v>13.669</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8622</v>
      </c>
      <c r="F46" s="46"/>
      <c r="G46" s="46"/>
      <c r="H46" s="46"/>
      <c r="I46" s="46"/>
      <c r="J46" s="48"/>
    </row>
    <row r="47">
      <c r="A47" s="37" t="s">
        <v>601</v>
      </c>
      <c r="B47" s="45"/>
      <c r="C47" s="46"/>
      <c r="D47" s="46"/>
      <c r="E47" s="47" t="s">
        <v>595</v>
      </c>
      <c r="F47" s="46"/>
      <c r="G47" s="46"/>
      <c r="H47" s="46"/>
      <c r="I47" s="46"/>
      <c r="J47" s="48"/>
    </row>
    <row r="48" ht="30">
      <c r="A48" s="37" t="s">
        <v>593</v>
      </c>
      <c r="B48" s="37">
        <v>10</v>
      </c>
      <c r="C48" s="38" t="s">
        <v>7976</v>
      </c>
      <c r="D48" s="37" t="s">
        <v>595</v>
      </c>
      <c r="E48" s="39" t="s">
        <v>7977</v>
      </c>
      <c r="F48" s="40" t="s">
        <v>641</v>
      </c>
      <c r="G48" s="41">
        <v>13.669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8623</v>
      </c>
      <c r="F50" s="46"/>
      <c r="G50" s="46"/>
      <c r="H50" s="46"/>
      <c r="I50" s="46"/>
      <c r="J50" s="48"/>
    </row>
    <row r="51">
      <c r="A51" s="37" t="s">
        <v>601</v>
      </c>
      <c r="B51" s="45"/>
      <c r="C51" s="46"/>
      <c r="D51" s="46"/>
      <c r="E51" s="47" t="s">
        <v>595</v>
      </c>
      <c r="F51" s="46"/>
      <c r="G51" s="46"/>
      <c r="H51" s="46"/>
      <c r="I51" s="46"/>
      <c r="J51" s="48"/>
    </row>
    <row r="52">
      <c r="A52" s="37" t="s">
        <v>593</v>
      </c>
      <c r="B52" s="37">
        <v>11</v>
      </c>
      <c r="C52" s="38" t="s">
        <v>7236</v>
      </c>
      <c r="D52" s="37" t="s">
        <v>595</v>
      </c>
      <c r="E52" s="39" t="s">
        <v>7237</v>
      </c>
      <c r="F52" s="40" t="s">
        <v>650</v>
      </c>
      <c r="G52" s="41">
        <v>1679.999</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8624</v>
      </c>
      <c r="F54" s="46"/>
      <c r="G54" s="46"/>
      <c r="H54" s="46"/>
      <c r="I54" s="46"/>
      <c r="J54" s="48"/>
    </row>
    <row r="55">
      <c r="A55" s="37" t="s">
        <v>601</v>
      </c>
      <c r="B55" s="45"/>
      <c r="C55" s="46"/>
      <c r="D55" s="46"/>
      <c r="E55" s="47" t="s">
        <v>595</v>
      </c>
      <c r="F55" s="46"/>
      <c r="G55" s="46"/>
      <c r="H55" s="46"/>
      <c r="I55" s="46"/>
      <c r="J55" s="48"/>
    </row>
    <row r="56">
      <c r="A56" s="37" t="s">
        <v>593</v>
      </c>
      <c r="B56" s="37">
        <v>12</v>
      </c>
      <c r="C56" s="38" t="s">
        <v>7239</v>
      </c>
      <c r="D56" s="37" t="s">
        <v>595</v>
      </c>
      <c r="E56" s="39" t="s">
        <v>7240</v>
      </c>
      <c r="F56" s="40" t="s">
        <v>650</v>
      </c>
      <c r="G56" s="41">
        <v>1240.921</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8625</v>
      </c>
      <c r="F58" s="46"/>
      <c r="G58" s="46"/>
      <c r="H58" s="46"/>
      <c r="I58" s="46"/>
      <c r="J58" s="48"/>
    </row>
    <row r="59">
      <c r="A59" s="37" t="s">
        <v>601</v>
      </c>
      <c r="B59" s="45"/>
      <c r="C59" s="46"/>
      <c r="D59" s="46"/>
      <c r="E59" s="47" t="s">
        <v>595</v>
      </c>
      <c r="F59" s="46"/>
      <c r="G59" s="46"/>
      <c r="H59" s="46"/>
      <c r="I59" s="46"/>
      <c r="J59" s="48"/>
    </row>
    <row r="60">
      <c r="A60" s="37" t="s">
        <v>593</v>
      </c>
      <c r="B60" s="37">
        <v>13</v>
      </c>
      <c r="C60" s="38" t="s">
        <v>7242</v>
      </c>
      <c r="D60" s="37" t="s">
        <v>595</v>
      </c>
      <c r="E60" s="39" t="s">
        <v>7243</v>
      </c>
      <c r="F60" s="40" t="s">
        <v>650</v>
      </c>
      <c r="G60" s="41">
        <v>1679.999</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8626</v>
      </c>
      <c r="F62" s="46"/>
      <c r="G62" s="46"/>
      <c r="H62" s="46"/>
      <c r="I62" s="46"/>
      <c r="J62" s="48"/>
    </row>
    <row r="63">
      <c r="A63" s="37" t="s">
        <v>601</v>
      </c>
      <c r="B63" s="45"/>
      <c r="C63" s="46"/>
      <c r="D63" s="46"/>
      <c r="E63" s="47" t="s">
        <v>595</v>
      </c>
      <c r="F63" s="46"/>
      <c r="G63" s="46"/>
      <c r="H63" s="46"/>
      <c r="I63" s="46"/>
      <c r="J63" s="48"/>
    </row>
    <row r="64">
      <c r="A64" s="37" t="s">
        <v>593</v>
      </c>
      <c r="B64" s="37">
        <v>14</v>
      </c>
      <c r="C64" s="38" t="s">
        <v>7245</v>
      </c>
      <c r="D64" s="37" t="s">
        <v>595</v>
      </c>
      <c r="E64" s="39" t="s">
        <v>7246</v>
      </c>
      <c r="F64" s="40" t="s">
        <v>650</v>
      </c>
      <c r="G64" s="41">
        <v>1240.921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8627</v>
      </c>
      <c r="F66" s="46"/>
      <c r="G66" s="46"/>
      <c r="H66" s="46"/>
      <c r="I66" s="46"/>
      <c r="J66" s="48"/>
    </row>
    <row r="67">
      <c r="A67" s="37" t="s">
        <v>601</v>
      </c>
      <c r="B67" s="45"/>
      <c r="C67" s="46"/>
      <c r="D67" s="46"/>
      <c r="E67" s="47" t="s">
        <v>595</v>
      </c>
      <c r="F67" s="46"/>
      <c r="G67" s="46"/>
      <c r="H67" s="46"/>
      <c r="I67" s="46"/>
      <c r="J67" s="48"/>
    </row>
    <row r="68">
      <c r="A68" s="37" t="s">
        <v>593</v>
      </c>
      <c r="B68" s="37">
        <v>15</v>
      </c>
      <c r="C68" s="38" t="s">
        <v>7699</v>
      </c>
      <c r="D68" s="37" t="s">
        <v>595</v>
      </c>
      <c r="E68" s="39" t="s">
        <v>7700</v>
      </c>
      <c r="F68" s="40" t="s">
        <v>650</v>
      </c>
      <c r="G68" s="41">
        <v>72.900000000000006</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8628</v>
      </c>
      <c r="F70" s="46"/>
      <c r="G70" s="46"/>
      <c r="H70" s="46"/>
      <c r="I70" s="46"/>
      <c r="J70" s="48"/>
    </row>
    <row r="71">
      <c r="A71" s="37" t="s">
        <v>601</v>
      </c>
      <c r="B71" s="45"/>
      <c r="C71" s="46"/>
      <c r="D71" s="46"/>
      <c r="E71" s="47" t="s">
        <v>595</v>
      </c>
      <c r="F71" s="46"/>
      <c r="G71" s="46"/>
      <c r="H71" s="46"/>
      <c r="I71" s="46"/>
      <c r="J71" s="48"/>
    </row>
    <row r="72">
      <c r="A72" s="37" t="s">
        <v>593</v>
      </c>
      <c r="B72" s="37">
        <v>16</v>
      </c>
      <c r="C72" s="38" t="s">
        <v>7702</v>
      </c>
      <c r="D72" s="37" t="s">
        <v>595</v>
      </c>
      <c r="E72" s="39" t="s">
        <v>7703</v>
      </c>
      <c r="F72" s="40" t="s">
        <v>650</v>
      </c>
      <c r="G72" s="41">
        <v>72.900000000000006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8629</v>
      </c>
      <c r="F74" s="46"/>
      <c r="G74" s="46"/>
      <c r="H74" s="46"/>
      <c r="I74" s="46"/>
      <c r="J74" s="48"/>
    </row>
    <row r="75">
      <c r="A75" s="37" t="s">
        <v>601</v>
      </c>
      <c r="B75" s="45"/>
      <c r="C75" s="46"/>
      <c r="D75" s="46"/>
      <c r="E75" s="47" t="s">
        <v>595</v>
      </c>
      <c r="F75" s="46"/>
      <c r="G75" s="46"/>
      <c r="H75" s="46"/>
      <c r="I75" s="46"/>
      <c r="J75" s="48"/>
    </row>
    <row r="76">
      <c r="A76" s="37" t="s">
        <v>593</v>
      </c>
      <c r="B76" s="37">
        <v>17</v>
      </c>
      <c r="C76" s="38" t="s">
        <v>7705</v>
      </c>
      <c r="D76" s="37" t="s">
        <v>595</v>
      </c>
      <c r="E76" s="39" t="s">
        <v>7706</v>
      </c>
      <c r="F76" s="40" t="s">
        <v>641</v>
      </c>
      <c r="G76" s="41">
        <v>27.338000000000001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8630</v>
      </c>
      <c r="F78" s="46"/>
      <c r="G78" s="46"/>
      <c r="H78" s="46"/>
      <c r="I78" s="46"/>
      <c r="J78" s="48"/>
    </row>
    <row r="79">
      <c r="A79" s="37" t="s">
        <v>601</v>
      </c>
      <c r="B79" s="45"/>
      <c r="C79" s="46"/>
      <c r="D79" s="46"/>
      <c r="E79" s="47" t="s">
        <v>595</v>
      </c>
      <c r="F79" s="46"/>
      <c r="G79" s="46"/>
      <c r="H79" s="46"/>
      <c r="I79" s="46"/>
      <c r="J79" s="48"/>
    </row>
    <row r="80">
      <c r="A80" s="37" t="s">
        <v>593</v>
      </c>
      <c r="B80" s="37">
        <v>18</v>
      </c>
      <c r="C80" s="38" t="s">
        <v>7708</v>
      </c>
      <c r="D80" s="37" t="s">
        <v>595</v>
      </c>
      <c r="E80" s="39" t="s">
        <v>7709</v>
      </c>
      <c r="F80" s="40" t="s">
        <v>641</v>
      </c>
      <c r="G80" s="41">
        <v>27.338000000000001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8630</v>
      </c>
      <c r="F82" s="46"/>
      <c r="G82" s="46"/>
      <c r="H82" s="46"/>
      <c r="I82" s="46"/>
      <c r="J82" s="48"/>
    </row>
    <row r="83">
      <c r="A83" s="37" t="s">
        <v>601</v>
      </c>
      <c r="B83" s="45"/>
      <c r="C83" s="46"/>
      <c r="D83" s="46"/>
      <c r="E83" s="47" t="s">
        <v>595</v>
      </c>
      <c r="F83" s="46"/>
      <c r="G83" s="46"/>
      <c r="H83" s="46"/>
      <c r="I83" s="46"/>
      <c r="J83" s="48"/>
    </row>
    <row r="84">
      <c r="A84" s="37" t="s">
        <v>593</v>
      </c>
      <c r="B84" s="37">
        <v>19</v>
      </c>
      <c r="C84" s="38" t="s">
        <v>1600</v>
      </c>
      <c r="D84" s="37" t="s">
        <v>595</v>
      </c>
      <c r="E84" s="39" t="s">
        <v>1601</v>
      </c>
      <c r="F84" s="40" t="s">
        <v>641</v>
      </c>
      <c r="G84" s="41">
        <v>1113.104</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8631</v>
      </c>
      <c r="F86" s="46"/>
      <c r="G86" s="46"/>
      <c r="H86" s="46"/>
      <c r="I86" s="46"/>
      <c r="J86" s="48"/>
    </row>
    <row r="87">
      <c r="A87" s="37" t="s">
        <v>601</v>
      </c>
      <c r="B87" s="45"/>
      <c r="C87" s="46"/>
      <c r="D87" s="46"/>
      <c r="E87" s="47" t="s">
        <v>595</v>
      </c>
      <c r="F87" s="46"/>
      <c r="G87" s="46"/>
      <c r="H87" s="46"/>
      <c r="I87" s="46"/>
      <c r="J87" s="48"/>
    </row>
    <row r="88">
      <c r="A88" s="37" t="s">
        <v>593</v>
      </c>
      <c r="B88" s="37">
        <v>20</v>
      </c>
      <c r="C88" s="38" t="s">
        <v>7258</v>
      </c>
      <c r="D88" s="37" t="s">
        <v>595</v>
      </c>
      <c r="E88" s="39" t="s">
        <v>7259</v>
      </c>
      <c r="F88" s="40" t="s">
        <v>641</v>
      </c>
      <c r="G88" s="41">
        <v>433.94999999999999</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8632</v>
      </c>
      <c r="F90" s="46"/>
      <c r="G90" s="46"/>
      <c r="H90" s="46"/>
      <c r="I90" s="46"/>
      <c r="J90" s="48"/>
    </row>
    <row r="91">
      <c r="A91" s="37" t="s">
        <v>601</v>
      </c>
      <c r="B91" s="45"/>
      <c r="C91" s="46"/>
      <c r="D91" s="46"/>
      <c r="E91" s="47" t="s">
        <v>595</v>
      </c>
      <c r="F91" s="46"/>
      <c r="G91" s="46"/>
      <c r="H91" s="46"/>
      <c r="I91" s="46"/>
      <c r="J91" s="48"/>
    </row>
    <row r="92">
      <c r="A92" s="37" t="s">
        <v>593</v>
      </c>
      <c r="B92" s="37">
        <v>21</v>
      </c>
      <c r="C92" s="38" t="s">
        <v>7276</v>
      </c>
      <c r="D92" s="37" t="s">
        <v>595</v>
      </c>
      <c r="E92" s="39" t="s">
        <v>7277</v>
      </c>
      <c r="F92" s="40" t="s">
        <v>1127</v>
      </c>
      <c r="G92" s="41">
        <v>2226.2080000000001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8633</v>
      </c>
      <c r="F94" s="46"/>
      <c r="G94" s="46"/>
      <c r="H94" s="46"/>
      <c r="I94" s="46"/>
      <c r="J94" s="48"/>
    </row>
    <row r="95">
      <c r="A95" s="37" t="s">
        <v>601</v>
      </c>
      <c r="B95" s="45"/>
      <c r="C95" s="46"/>
      <c r="D95" s="46"/>
      <c r="E95" s="47" t="s">
        <v>595</v>
      </c>
      <c r="F95" s="46"/>
      <c r="G95" s="46"/>
      <c r="H95" s="46"/>
      <c r="I95" s="46"/>
      <c r="J95" s="48"/>
    </row>
    <row r="96">
      <c r="A96" s="37" t="s">
        <v>593</v>
      </c>
      <c r="B96" s="37">
        <v>22</v>
      </c>
      <c r="C96" s="38" t="s">
        <v>7729</v>
      </c>
      <c r="D96" s="37" t="s">
        <v>595</v>
      </c>
      <c r="E96" s="39" t="s">
        <v>7730</v>
      </c>
      <c r="F96" s="40" t="s">
        <v>1127</v>
      </c>
      <c r="G96" s="41">
        <v>867.89999999999998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8634</v>
      </c>
      <c r="F98" s="46"/>
      <c r="G98" s="46"/>
      <c r="H98" s="46"/>
      <c r="I98" s="46"/>
      <c r="J98" s="48"/>
    </row>
    <row r="99">
      <c r="A99" s="37" t="s">
        <v>601</v>
      </c>
      <c r="B99" s="45"/>
      <c r="C99" s="46"/>
      <c r="D99" s="46"/>
      <c r="E99" s="47" t="s">
        <v>595</v>
      </c>
      <c r="F99" s="46"/>
      <c r="G99" s="46"/>
      <c r="H99" s="46"/>
      <c r="I99" s="46"/>
      <c r="J99" s="48"/>
    </row>
    <row r="100">
      <c r="A100" s="31" t="s">
        <v>591</v>
      </c>
      <c r="B100" s="32"/>
      <c r="C100" s="33" t="s">
        <v>689</v>
      </c>
      <c r="D100" s="34"/>
      <c r="E100" s="31" t="s">
        <v>4514</v>
      </c>
      <c r="F100" s="34"/>
      <c r="G100" s="34"/>
      <c r="H100" s="34"/>
      <c r="I100" s="35">
        <f>SUMIFS(I101:I104,A101:A104,"P")</f>
        <v>0</v>
      </c>
      <c r="J100" s="36"/>
    </row>
    <row r="101">
      <c r="A101" s="37" t="s">
        <v>593</v>
      </c>
      <c r="B101" s="37">
        <v>23</v>
      </c>
      <c r="C101" s="38" t="s">
        <v>8635</v>
      </c>
      <c r="D101" s="37" t="s">
        <v>595</v>
      </c>
      <c r="E101" s="39" t="s">
        <v>8636</v>
      </c>
      <c r="F101" s="40" t="s">
        <v>641</v>
      </c>
      <c r="G101" s="41">
        <v>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8637</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7752</v>
      </c>
      <c r="D106" s="37" t="s">
        <v>595</v>
      </c>
      <c r="E106" s="39" t="s">
        <v>7753</v>
      </c>
      <c r="F106" s="40" t="s">
        <v>641</v>
      </c>
      <c r="G106" s="41">
        <v>86.790000000000006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c r="A108" s="37" t="s">
        <v>599</v>
      </c>
      <c r="B108" s="45"/>
      <c r="C108" s="46"/>
      <c r="D108" s="46"/>
      <c r="E108" s="49" t="s">
        <v>8638</v>
      </c>
      <c r="F108" s="46"/>
      <c r="G108" s="46"/>
      <c r="H108" s="46"/>
      <c r="I108" s="46"/>
      <c r="J108" s="48"/>
    </row>
    <row r="109">
      <c r="A109" s="37" t="s">
        <v>601</v>
      </c>
      <c r="B109" s="45"/>
      <c r="C109" s="46"/>
      <c r="D109" s="46"/>
      <c r="E109" s="47" t="s">
        <v>595</v>
      </c>
      <c r="F109" s="46"/>
      <c r="G109" s="46"/>
      <c r="H109" s="46"/>
      <c r="I109" s="46"/>
      <c r="J109" s="48"/>
    </row>
    <row r="110" ht="30">
      <c r="A110" s="37" t="s">
        <v>593</v>
      </c>
      <c r="B110" s="37">
        <v>25</v>
      </c>
      <c r="C110" s="38" t="s">
        <v>8399</v>
      </c>
      <c r="D110" s="37" t="s">
        <v>595</v>
      </c>
      <c r="E110" s="39" t="s">
        <v>8400</v>
      </c>
      <c r="F110" s="40" t="s">
        <v>641</v>
      </c>
      <c r="G110" s="41">
        <v>0.28799999999999998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c r="A112" s="37" t="s">
        <v>599</v>
      </c>
      <c r="B112" s="45"/>
      <c r="C112" s="46"/>
      <c r="D112" s="46"/>
      <c r="E112" s="49" t="s">
        <v>8401</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7770</v>
      </c>
      <c r="D114" s="37" t="s">
        <v>595</v>
      </c>
      <c r="E114" s="39" t="s">
        <v>7771</v>
      </c>
      <c r="F114" s="40" t="s">
        <v>650</v>
      </c>
      <c r="G114" s="41">
        <v>3.3599999999999999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8403</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4578</v>
      </c>
      <c r="D118" s="34"/>
      <c r="E118" s="31" t="s">
        <v>4579</v>
      </c>
      <c r="F118" s="34"/>
      <c r="G118" s="34"/>
      <c r="H118" s="34"/>
      <c r="I118" s="35">
        <f>SUMIFS(I119:I326,A119:A326,"P")</f>
        <v>0</v>
      </c>
      <c r="J118" s="36"/>
    </row>
    <row r="119" ht="30">
      <c r="A119" s="37" t="s">
        <v>593</v>
      </c>
      <c r="B119" s="37">
        <v>27</v>
      </c>
      <c r="C119" s="38" t="s">
        <v>8639</v>
      </c>
      <c r="D119" s="37" t="s">
        <v>595</v>
      </c>
      <c r="E119" s="39" t="s">
        <v>8640</v>
      </c>
      <c r="F119" s="40" t="s">
        <v>597</v>
      </c>
      <c r="G119" s="41">
        <v>800.83500000000004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8641</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8642</v>
      </c>
      <c r="D123" s="37" t="s">
        <v>595</v>
      </c>
      <c r="E123" s="39" t="s">
        <v>8643</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6437</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8644</v>
      </c>
      <c r="D127" s="37" t="s">
        <v>595</v>
      </c>
      <c r="E127" s="39" t="s">
        <v>8645</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6437</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8646</v>
      </c>
      <c r="D131" s="37" t="s">
        <v>595</v>
      </c>
      <c r="E131" s="39" t="s">
        <v>8647</v>
      </c>
      <c r="F131" s="40" t="s">
        <v>608</v>
      </c>
      <c r="G131" s="41">
        <v>78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8648</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7826</v>
      </c>
      <c r="D135" s="37" t="s">
        <v>595</v>
      </c>
      <c r="E135" s="39" t="s">
        <v>7827</v>
      </c>
      <c r="F135" s="40" t="s">
        <v>608</v>
      </c>
      <c r="G135" s="41">
        <v>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7457</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8649</v>
      </c>
      <c r="D139" s="37" t="s">
        <v>595</v>
      </c>
      <c r="E139" s="39" t="s">
        <v>8650</v>
      </c>
      <c r="F139" s="40" t="s">
        <v>608</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7457</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8651</v>
      </c>
      <c r="D143" s="37" t="s">
        <v>595</v>
      </c>
      <c r="E143" s="39" t="s">
        <v>8652</v>
      </c>
      <c r="F143" s="40" t="s">
        <v>608</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7457</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8653</v>
      </c>
      <c r="D147" s="37" t="s">
        <v>595</v>
      </c>
      <c r="E147" s="39" t="s">
        <v>8654</v>
      </c>
      <c r="F147" s="40" t="s">
        <v>608</v>
      </c>
      <c r="G147" s="41">
        <v>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7457</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7832</v>
      </c>
      <c r="D151" s="37" t="s">
        <v>595</v>
      </c>
      <c r="E151" s="39" t="s">
        <v>7833</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5255</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7834</v>
      </c>
      <c r="D155" s="37" t="s">
        <v>595</v>
      </c>
      <c r="E155" s="39" t="s">
        <v>7835</v>
      </c>
      <c r="F155" s="40" t="s">
        <v>608</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7457</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8655</v>
      </c>
      <c r="D159" s="37" t="s">
        <v>595</v>
      </c>
      <c r="E159" s="39" t="s">
        <v>8656</v>
      </c>
      <c r="F159" s="40" t="s">
        <v>608</v>
      </c>
      <c r="G159" s="41">
        <v>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7457</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8657</v>
      </c>
      <c r="D163" s="37" t="s">
        <v>595</v>
      </c>
      <c r="E163" s="39" t="s">
        <v>8658</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8659</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8660</v>
      </c>
      <c r="D167" s="37" t="s">
        <v>595</v>
      </c>
      <c r="E167" s="39" t="s">
        <v>8661</v>
      </c>
      <c r="F167" s="40" t="s">
        <v>608</v>
      </c>
      <c r="G167" s="41">
        <v>4.04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8662</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8663</v>
      </c>
      <c r="D171" s="37" t="s">
        <v>595</v>
      </c>
      <c r="E171" s="39" t="s">
        <v>8664</v>
      </c>
      <c r="F171" s="40" t="s">
        <v>608</v>
      </c>
      <c r="G171" s="41">
        <v>1.01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7838</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8665</v>
      </c>
      <c r="D175" s="37" t="s">
        <v>595</v>
      </c>
      <c r="E175" s="39" t="s">
        <v>8666</v>
      </c>
      <c r="F175" s="40" t="s">
        <v>608</v>
      </c>
      <c r="G175" s="41">
        <v>4</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7457</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8667</v>
      </c>
      <c r="D179" s="37" t="s">
        <v>595</v>
      </c>
      <c r="E179" s="39" t="s">
        <v>8668</v>
      </c>
      <c r="F179" s="40" t="s">
        <v>608</v>
      </c>
      <c r="G179" s="41">
        <v>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7327</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8669</v>
      </c>
      <c r="D183" s="37" t="s">
        <v>595</v>
      </c>
      <c r="E183" s="39" t="s">
        <v>8670</v>
      </c>
      <c r="F183" s="40" t="s">
        <v>608</v>
      </c>
      <c r="G183" s="41">
        <v>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7457</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8671</v>
      </c>
      <c r="D187" s="37" t="s">
        <v>595</v>
      </c>
      <c r="E187" s="39" t="s">
        <v>8672</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5255</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8673</v>
      </c>
      <c r="D191" s="37" t="s">
        <v>595</v>
      </c>
      <c r="E191" s="39" t="s">
        <v>8674</v>
      </c>
      <c r="F191" s="40" t="s">
        <v>608</v>
      </c>
      <c r="G191" s="41">
        <v>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8675</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8676</v>
      </c>
      <c r="D195" s="37" t="s">
        <v>595</v>
      </c>
      <c r="E195" s="39" t="s">
        <v>8677</v>
      </c>
      <c r="F195" s="40" t="s">
        <v>608</v>
      </c>
      <c r="G195" s="41">
        <v>4</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7457</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8678</v>
      </c>
      <c r="D199" s="37" t="s">
        <v>595</v>
      </c>
      <c r="E199" s="39" t="s">
        <v>8679</v>
      </c>
      <c r="F199" s="40" t="s">
        <v>608</v>
      </c>
      <c r="G199" s="41">
        <v>3</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7327</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8680</v>
      </c>
      <c r="D203" s="37" t="s">
        <v>595</v>
      </c>
      <c r="E203" s="39" t="s">
        <v>8681</v>
      </c>
      <c r="F203" s="40" t="s">
        <v>608</v>
      </c>
      <c r="G203" s="41">
        <v>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7457</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8682</v>
      </c>
      <c r="D207" s="37" t="s">
        <v>595</v>
      </c>
      <c r="E207" s="39" t="s">
        <v>8683</v>
      </c>
      <c r="F207" s="40" t="s">
        <v>597</v>
      </c>
      <c r="G207" s="41">
        <v>789</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8684</v>
      </c>
      <c r="F209" s="46"/>
      <c r="G209" s="46"/>
      <c r="H209" s="46"/>
      <c r="I209" s="46"/>
      <c r="J209" s="48"/>
    </row>
    <row r="210">
      <c r="A210" s="37" t="s">
        <v>601</v>
      </c>
      <c r="B210" s="45"/>
      <c r="C210" s="46"/>
      <c r="D210" s="46"/>
      <c r="E210" s="47" t="s">
        <v>595</v>
      </c>
      <c r="F210" s="46"/>
      <c r="G210" s="46"/>
      <c r="H210" s="46"/>
      <c r="I210" s="46"/>
      <c r="J210" s="48"/>
    </row>
    <row r="211">
      <c r="A211" s="37" t="s">
        <v>593</v>
      </c>
      <c r="B211" s="37">
        <v>50</v>
      </c>
      <c r="C211" s="38" t="s">
        <v>8685</v>
      </c>
      <c r="D211" s="37" t="s">
        <v>595</v>
      </c>
      <c r="E211" s="39" t="s">
        <v>8686</v>
      </c>
      <c r="F211" s="40" t="s">
        <v>597</v>
      </c>
      <c r="G211" s="41">
        <v>360</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8222</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8687</v>
      </c>
      <c r="D215" s="37" t="s">
        <v>595</v>
      </c>
      <c r="E215" s="39" t="s">
        <v>8688</v>
      </c>
      <c r="F215" s="40" t="s">
        <v>608</v>
      </c>
      <c r="G215" s="41">
        <v>101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8689</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8690</v>
      </c>
      <c r="D219" s="37" t="s">
        <v>595</v>
      </c>
      <c r="E219" s="39" t="s">
        <v>8691</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6437</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8692</v>
      </c>
      <c r="D223" s="37" t="s">
        <v>595</v>
      </c>
      <c r="E223" s="39" t="s">
        <v>8693</v>
      </c>
      <c r="F223" s="40" t="s">
        <v>608</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6437</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8694</v>
      </c>
      <c r="D227" s="37" t="s">
        <v>595</v>
      </c>
      <c r="E227" s="39" t="s">
        <v>8695</v>
      </c>
      <c r="F227" s="40" t="s">
        <v>608</v>
      </c>
      <c r="G227" s="41">
        <v>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7457</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8696</v>
      </c>
      <c r="D231" s="37" t="s">
        <v>595</v>
      </c>
      <c r="E231" s="39" t="s">
        <v>8697</v>
      </c>
      <c r="F231" s="40" t="s">
        <v>608</v>
      </c>
      <c r="G231" s="41">
        <v>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7457</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8145</v>
      </c>
      <c r="D235" s="37" t="s">
        <v>595</v>
      </c>
      <c r="E235" s="39" t="s">
        <v>8146</v>
      </c>
      <c r="F235" s="40" t="s">
        <v>597</v>
      </c>
      <c r="G235" s="41">
        <v>789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8684</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8148</v>
      </c>
      <c r="D239" s="37" t="s">
        <v>595</v>
      </c>
      <c r="E239" s="39" t="s">
        <v>8149</v>
      </c>
      <c r="F239" s="40" t="s">
        <v>597</v>
      </c>
      <c r="G239" s="41">
        <v>789</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8684</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7877</v>
      </c>
      <c r="D243" s="37" t="s">
        <v>595</v>
      </c>
      <c r="E243" s="39" t="s">
        <v>7878</v>
      </c>
      <c r="F243" s="40" t="s">
        <v>608</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6437</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7879</v>
      </c>
      <c r="D247" s="37" t="s">
        <v>595</v>
      </c>
      <c r="E247" s="39" t="s">
        <v>7880</v>
      </c>
      <c r="F247" s="40" t="s">
        <v>608</v>
      </c>
      <c r="G247" s="41">
        <v>4</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7457</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8698</v>
      </c>
      <c r="D251" s="37" t="s">
        <v>595</v>
      </c>
      <c r="E251" s="39" t="s">
        <v>8699</v>
      </c>
      <c r="F251" s="40" t="s">
        <v>608</v>
      </c>
      <c r="G251" s="41">
        <v>4</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7457</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7881</v>
      </c>
      <c r="D255" s="37" t="s">
        <v>595</v>
      </c>
      <c r="E255" s="39" t="s">
        <v>7882</v>
      </c>
      <c r="F255" s="40" t="s">
        <v>608</v>
      </c>
      <c r="G255" s="41">
        <v>4</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7457</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7883</v>
      </c>
      <c r="D259" s="37" t="s">
        <v>595</v>
      </c>
      <c r="E259" s="39" t="s">
        <v>7884</v>
      </c>
      <c r="F259" s="40" t="s">
        <v>597</v>
      </c>
      <c r="G259" s="41">
        <v>810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8700</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7886</v>
      </c>
      <c r="D263" s="37" t="s">
        <v>595</v>
      </c>
      <c r="E263" s="39" t="s">
        <v>7887</v>
      </c>
      <c r="F263" s="40" t="s">
        <v>597</v>
      </c>
      <c r="G263" s="41">
        <v>800</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8619</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7949</v>
      </c>
      <c r="D267" s="37" t="s">
        <v>595</v>
      </c>
      <c r="E267" s="39" t="s">
        <v>7950</v>
      </c>
      <c r="F267" s="40" t="s">
        <v>641</v>
      </c>
      <c r="G267" s="41">
        <v>12</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8701</v>
      </c>
      <c r="F269" s="46"/>
      <c r="G269" s="46"/>
      <c r="H269" s="46"/>
      <c r="I269" s="46"/>
      <c r="J269" s="48"/>
    </row>
    <row r="270">
      <c r="A270" s="37" t="s">
        <v>601</v>
      </c>
      <c r="B270" s="45"/>
      <c r="C270" s="46"/>
      <c r="D270" s="46"/>
      <c r="E270" s="47" t="s">
        <v>595</v>
      </c>
      <c r="F270" s="46"/>
      <c r="G270" s="46"/>
      <c r="H270" s="46"/>
      <c r="I270" s="46"/>
      <c r="J270" s="48"/>
    </row>
    <row r="271">
      <c r="A271" s="37" t="s">
        <v>593</v>
      </c>
      <c r="B271" s="37">
        <v>65</v>
      </c>
      <c r="C271" s="38" t="s">
        <v>8702</v>
      </c>
      <c r="D271" s="37" t="s">
        <v>595</v>
      </c>
      <c r="E271" s="39" t="s">
        <v>8703</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6437</v>
      </c>
      <c r="F273" s="46"/>
      <c r="G273" s="46"/>
      <c r="H273" s="46"/>
      <c r="I273" s="46"/>
      <c r="J273" s="48"/>
    </row>
    <row r="274">
      <c r="A274" s="37" t="s">
        <v>601</v>
      </c>
      <c r="B274" s="45"/>
      <c r="C274" s="46"/>
      <c r="D274" s="46"/>
      <c r="E274" s="47" t="s">
        <v>595</v>
      </c>
      <c r="F274" s="46"/>
      <c r="G274" s="46"/>
      <c r="H274" s="46"/>
      <c r="I274" s="46"/>
      <c r="J274" s="48"/>
    </row>
    <row r="275">
      <c r="A275" s="37" t="s">
        <v>593</v>
      </c>
      <c r="B275" s="37">
        <v>66</v>
      </c>
      <c r="C275" s="38" t="s">
        <v>8704</v>
      </c>
      <c r="D275" s="37" t="s">
        <v>595</v>
      </c>
      <c r="E275" s="39" t="s">
        <v>8705</v>
      </c>
      <c r="F275" s="40" t="s">
        <v>597</v>
      </c>
      <c r="G275" s="41">
        <v>6</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7372</v>
      </c>
      <c r="F277" s="46"/>
      <c r="G277" s="46"/>
      <c r="H277" s="46"/>
      <c r="I277" s="46"/>
      <c r="J277" s="48"/>
    </row>
    <row r="278">
      <c r="A278" s="37" t="s">
        <v>601</v>
      </c>
      <c r="B278" s="45"/>
      <c r="C278" s="46"/>
      <c r="D278" s="46"/>
      <c r="E278" s="47" t="s">
        <v>595</v>
      </c>
      <c r="F278" s="46"/>
      <c r="G278" s="46"/>
      <c r="H278" s="46"/>
      <c r="I278" s="46"/>
      <c r="J278" s="48"/>
    </row>
    <row r="279">
      <c r="A279" s="37" t="s">
        <v>593</v>
      </c>
      <c r="B279" s="37">
        <v>67</v>
      </c>
      <c r="C279" s="38" t="s">
        <v>8706</v>
      </c>
      <c r="D279" s="37" t="s">
        <v>595</v>
      </c>
      <c r="E279" s="39" t="s">
        <v>8707</v>
      </c>
      <c r="F279" s="40" t="s">
        <v>608</v>
      </c>
      <c r="G279" s="41">
        <v>1</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5255</v>
      </c>
      <c r="F281" s="46"/>
      <c r="G281" s="46"/>
      <c r="H281" s="46"/>
      <c r="I281" s="46"/>
      <c r="J281" s="48"/>
    </row>
    <row r="282">
      <c r="A282" s="37" t="s">
        <v>601</v>
      </c>
      <c r="B282" s="45"/>
      <c r="C282" s="46"/>
      <c r="D282" s="46"/>
      <c r="E282" s="47" t="s">
        <v>595</v>
      </c>
      <c r="F282" s="46"/>
      <c r="G282" s="46"/>
      <c r="H282" s="46"/>
      <c r="I282" s="46"/>
      <c r="J282" s="48"/>
    </row>
    <row r="283" ht="30">
      <c r="A283" s="37" t="s">
        <v>593</v>
      </c>
      <c r="B283" s="37">
        <v>68</v>
      </c>
      <c r="C283" s="38" t="s">
        <v>8708</v>
      </c>
      <c r="D283" s="37" t="s">
        <v>595</v>
      </c>
      <c r="E283" s="39" t="s">
        <v>8709</v>
      </c>
      <c r="F283" s="40" t="s">
        <v>597</v>
      </c>
      <c r="G283" s="41">
        <v>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7372</v>
      </c>
      <c r="F285" s="46"/>
      <c r="G285" s="46"/>
      <c r="H285" s="46"/>
      <c r="I285" s="46"/>
      <c r="J285" s="48"/>
    </row>
    <row r="286">
      <c r="A286" s="37" t="s">
        <v>601</v>
      </c>
      <c r="B286" s="45"/>
      <c r="C286" s="46"/>
      <c r="D286" s="46"/>
      <c r="E286" s="47" t="s">
        <v>595</v>
      </c>
      <c r="F286" s="46"/>
      <c r="G286" s="46"/>
      <c r="H286" s="46"/>
      <c r="I286" s="46"/>
      <c r="J286" s="48"/>
    </row>
    <row r="287">
      <c r="A287" s="37" t="s">
        <v>593</v>
      </c>
      <c r="B287" s="37">
        <v>69</v>
      </c>
      <c r="C287" s="38" t="s">
        <v>8710</v>
      </c>
      <c r="D287" s="37" t="s">
        <v>595</v>
      </c>
      <c r="E287" s="39" t="s">
        <v>8711</v>
      </c>
      <c r="F287" s="40" t="s">
        <v>608</v>
      </c>
      <c r="G287" s="41">
        <v>1</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5255</v>
      </c>
      <c r="F289" s="46"/>
      <c r="G289" s="46"/>
      <c r="H289" s="46"/>
      <c r="I289" s="46"/>
      <c r="J289" s="48"/>
    </row>
    <row r="290">
      <c r="A290" s="37" t="s">
        <v>601</v>
      </c>
      <c r="B290" s="45"/>
      <c r="C290" s="46"/>
      <c r="D290" s="46"/>
      <c r="E290" s="47" t="s">
        <v>595</v>
      </c>
      <c r="F290" s="46"/>
      <c r="G290" s="46"/>
      <c r="H290" s="46"/>
      <c r="I290" s="46"/>
      <c r="J290" s="48"/>
    </row>
    <row r="291">
      <c r="A291" s="37" t="s">
        <v>593</v>
      </c>
      <c r="B291" s="37">
        <v>70</v>
      </c>
      <c r="C291" s="38" t="s">
        <v>8712</v>
      </c>
      <c r="D291" s="37" t="s">
        <v>595</v>
      </c>
      <c r="E291" s="39" t="s">
        <v>8713</v>
      </c>
      <c r="F291" s="40" t="s">
        <v>608</v>
      </c>
      <c r="G291" s="41">
        <v>9</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7638</v>
      </c>
      <c r="F293" s="46"/>
      <c r="G293" s="46"/>
      <c r="H293" s="46"/>
      <c r="I293" s="46"/>
      <c r="J293" s="48"/>
    </row>
    <row r="294">
      <c r="A294" s="37" t="s">
        <v>601</v>
      </c>
      <c r="B294" s="45"/>
      <c r="C294" s="46"/>
      <c r="D294" s="46"/>
      <c r="E294" s="47" t="s">
        <v>595</v>
      </c>
      <c r="F294" s="46"/>
      <c r="G294" s="46"/>
      <c r="H294" s="46"/>
      <c r="I294" s="46"/>
      <c r="J294" s="48"/>
    </row>
    <row r="295">
      <c r="A295" s="37" t="s">
        <v>593</v>
      </c>
      <c r="B295" s="37">
        <v>71</v>
      </c>
      <c r="C295" s="38" t="s">
        <v>8714</v>
      </c>
      <c r="D295" s="37" t="s">
        <v>595</v>
      </c>
      <c r="E295" s="39" t="s">
        <v>8715</v>
      </c>
      <c r="F295" s="40" t="s">
        <v>608</v>
      </c>
      <c r="G295" s="41">
        <v>9</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7638</v>
      </c>
      <c r="F297" s="46"/>
      <c r="G297" s="46"/>
      <c r="H297" s="46"/>
      <c r="I297" s="46"/>
      <c r="J297" s="48"/>
    </row>
    <row r="298">
      <c r="A298" s="37" t="s">
        <v>601</v>
      </c>
      <c r="B298" s="45"/>
      <c r="C298" s="46"/>
      <c r="D298" s="46"/>
      <c r="E298" s="47" t="s">
        <v>595</v>
      </c>
      <c r="F298" s="46"/>
      <c r="G298" s="46"/>
      <c r="H298" s="46"/>
      <c r="I298" s="46"/>
      <c r="J298" s="48"/>
    </row>
    <row r="299">
      <c r="A299" s="37" t="s">
        <v>593</v>
      </c>
      <c r="B299" s="37">
        <v>72</v>
      </c>
      <c r="C299" s="38" t="s">
        <v>8716</v>
      </c>
      <c r="D299" s="37" t="s">
        <v>595</v>
      </c>
      <c r="E299" s="39" t="s">
        <v>8717</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5255</v>
      </c>
      <c r="F301" s="46"/>
      <c r="G301" s="46"/>
      <c r="H301" s="46"/>
      <c r="I301" s="46"/>
      <c r="J301" s="48"/>
    </row>
    <row r="302">
      <c r="A302" s="37" t="s">
        <v>601</v>
      </c>
      <c r="B302" s="45"/>
      <c r="C302" s="46"/>
      <c r="D302" s="46"/>
      <c r="E302" s="47" t="s">
        <v>595</v>
      </c>
      <c r="F302" s="46"/>
      <c r="G302" s="46"/>
      <c r="H302" s="46"/>
      <c r="I302" s="46"/>
      <c r="J302" s="48"/>
    </row>
    <row r="303" ht="30">
      <c r="A303" s="37" t="s">
        <v>593</v>
      </c>
      <c r="B303" s="37">
        <v>73</v>
      </c>
      <c r="C303" s="38" t="s">
        <v>7901</v>
      </c>
      <c r="D303" s="37" t="s">
        <v>595</v>
      </c>
      <c r="E303" s="39" t="s">
        <v>7902</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6437</v>
      </c>
      <c r="F305" s="46"/>
      <c r="G305" s="46"/>
      <c r="H305" s="46"/>
      <c r="I305" s="46"/>
      <c r="J305" s="48"/>
    </row>
    <row r="306">
      <c r="A306" s="37" t="s">
        <v>601</v>
      </c>
      <c r="B306" s="45"/>
      <c r="C306" s="46"/>
      <c r="D306" s="46"/>
      <c r="E306" s="47" t="s">
        <v>595</v>
      </c>
      <c r="F306" s="46"/>
      <c r="G306" s="46"/>
      <c r="H306" s="46"/>
      <c r="I306" s="46"/>
      <c r="J306" s="48"/>
    </row>
    <row r="307">
      <c r="A307" s="37" t="s">
        <v>593</v>
      </c>
      <c r="B307" s="37">
        <v>74</v>
      </c>
      <c r="C307" s="38" t="s">
        <v>8718</v>
      </c>
      <c r="D307" s="37" t="s">
        <v>595</v>
      </c>
      <c r="E307" s="39" t="s">
        <v>8719</v>
      </c>
      <c r="F307" s="40" t="s">
        <v>608</v>
      </c>
      <c r="G307" s="41">
        <v>6</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7372</v>
      </c>
      <c r="F309" s="46"/>
      <c r="G309" s="46"/>
      <c r="H309" s="46"/>
      <c r="I309" s="46"/>
      <c r="J309" s="48"/>
    </row>
    <row r="310">
      <c r="A310" s="37" t="s">
        <v>601</v>
      </c>
      <c r="B310" s="45"/>
      <c r="C310" s="46"/>
      <c r="D310" s="46"/>
      <c r="E310" s="47" t="s">
        <v>595</v>
      </c>
      <c r="F310" s="46"/>
      <c r="G310" s="46"/>
      <c r="H310" s="46"/>
      <c r="I310" s="46"/>
      <c r="J310" s="48"/>
    </row>
    <row r="311">
      <c r="A311" s="37" t="s">
        <v>593</v>
      </c>
      <c r="B311" s="37">
        <v>75</v>
      </c>
      <c r="C311" s="38" t="s">
        <v>8720</v>
      </c>
      <c r="D311" s="37" t="s">
        <v>595</v>
      </c>
      <c r="E311" s="39" t="s">
        <v>8721</v>
      </c>
      <c r="F311" s="40" t="s">
        <v>608</v>
      </c>
      <c r="G311" s="41">
        <v>3</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7327</v>
      </c>
      <c r="F313" s="46"/>
      <c r="G313" s="46"/>
      <c r="H313" s="46"/>
      <c r="I313" s="46"/>
      <c r="J313" s="48"/>
    </row>
    <row r="314">
      <c r="A314" s="37" t="s">
        <v>601</v>
      </c>
      <c r="B314" s="45"/>
      <c r="C314" s="46"/>
      <c r="D314" s="46"/>
      <c r="E314" s="47" t="s">
        <v>595</v>
      </c>
      <c r="F314" s="46"/>
      <c r="G314" s="46"/>
      <c r="H314" s="46"/>
      <c r="I314" s="46"/>
      <c r="J314" s="48"/>
    </row>
    <row r="315">
      <c r="A315" s="37" t="s">
        <v>593</v>
      </c>
      <c r="B315" s="37">
        <v>76</v>
      </c>
      <c r="C315" s="38" t="s">
        <v>8722</v>
      </c>
      <c r="D315" s="37" t="s">
        <v>595</v>
      </c>
      <c r="E315" s="39" t="s">
        <v>8723</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5255</v>
      </c>
      <c r="F317" s="46"/>
      <c r="G317" s="46"/>
      <c r="H317" s="46"/>
      <c r="I317" s="46"/>
      <c r="J317" s="48"/>
    </row>
    <row r="318">
      <c r="A318" s="37" t="s">
        <v>601</v>
      </c>
      <c r="B318" s="45"/>
      <c r="C318" s="46"/>
      <c r="D318" s="46"/>
      <c r="E318" s="47" t="s">
        <v>595</v>
      </c>
      <c r="F318" s="46"/>
      <c r="G318" s="46"/>
      <c r="H318" s="46"/>
      <c r="I318" s="46"/>
      <c r="J318" s="48"/>
    </row>
    <row r="319">
      <c r="A319" s="37" t="s">
        <v>593</v>
      </c>
      <c r="B319" s="37">
        <v>77</v>
      </c>
      <c r="C319" s="38" t="s">
        <v>8724</v>
      </c>
      <c r="D319" s="37" t="s">
        <v>595</v>
      </c>
      <c r="E319" s="39" t="s">
        <v>8725</v>
      </c>
      <c r="F319" s="40" t="s">
        <v>608</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5255</v>
      </c>
      <c r="F321" s="46"/>
      <c r="G321" s="46"/>
      <c r="H321" s="46"/>
      <c r="I321" s="46"/>
      <c r="J321" s="48"/>
    </row>
    <row r="322">
      <c r="A322" s="37" t="s">
        <v>601</v>
      </c>
      <c r="B322" s="45"/>
      <c r="C322" s="46"/>
      <c r="D322" s="46"/>
      <c r="E322" s="47" t="s">
        <v>595</v>
      </c>
      <c r="F322" s="46"/>
      <c r="G322" s="46"/>
      <c r="H322" s="46"/>
      <c r="I322" s="46"/>
      <c r="J322" s="48"/>
    </row>
    <row r="323">
      <c r="A323" s="37" t="s">
        <v>593</v>
      </c>
      <c r="B323" s="37">
        <v>78</v>
      </c>
      <c r="C323" s="38" t="s">
        <v>8726</v>
      </c>
      <c r="D323" s="37" t="s">
        <v>595</v>
      </c>
      <c r="E323" s="39" t="s">
        <v>8727</v>
      </c>
      <c r="F323" s="40" t="s">
        <v>608</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7327</v>
      </c>
      <c r="F325" s="46"/>
      <c r="G325" s="46"/>
      <c r="H325" s="46"/>
      <c r="I325" s="46"/>
      <c r="J325" s="48"/>
    </row>
    <row r="326">
      <c r="A326" s="37" t="s">
        <v>601</v>
      </c>
      <c r="B326" s="45"/>
      <c r="C326" s="46"/>
      <c r="D326" s="46"/>
      <c r="E326" s="47" t="s">
        <v>595</v>
      </c>
      <c r="F326" s="46"/>
      <c r="G326" s="46"/>
      <c r="H326" s="46"/>
      <c r="I326" s="46"/>
      <c r="J326" s="48"/>
    </row>
    <row r="327">
      <c r="A327" s="31" t="s">
        <v>591</v>
      </c>
      <c r="B327" s="32"/>
      <c r="C327" s="33" t="s">
        <v>1812</v>
      </c>
      <c r="D327" s="34"/>
      <c r="E327" s="31" t="s">
        <v>1813</v>
      </c>
      <c r="F327" s="34"/>
      <c r="G327" s="34"/>
      <c r="H327" s="34"/>
      <c r="I327" s="35">
        <f>SUMIFS(I328:I335,A328:A335,"P")</f>
        <v>0</v>
      </c>
      <c r="J327" s="36"/>
    </row>
    <row r="328" ht="45">
      <c r="A328" s="37" t="s">
        <v>593</v>
      </c>
      <c r="B328" s="37">
        <v>79</v>
      </c>
      <c r="C328" s="38" t="s">
        <v>1124</v>
      </c>
      <c r="D328" s="37" t="s">
        <v>1125</v>
      </c>
      <c r="E328" s="39" t="s">
        <v>1126</v>
      </c>
      <c r="F328" s="40" t="s">
        <v>1127</v>
      </c>
      <c r="G328" s="41">
        <v>3267.6880000000001</v>
      </c>
      <c r="H328" s="42">
        <v>0</v>
      </c>
      <c r="I328" s="43">
        <f>ROUND(G328*H328,P4)</f>
        <v>0</v>
      </c>
      <c r="J328" s="37"/>
      <c r="O328" s="44">
        <f>I328*0.21</f>
        <v>0</v>
      </c>
      <c r="P328">
        <v>3</v>
      </c>
    </row>
    <row r="329">
      <c r="A329" s="37" t="s">
        <v>598</v>
      </c>
      <c r="B329" s="45"/>
      <c r="C329" s="46"/>
      <c r="D329" s="46"/>
      <c r="E329" s="39" t="s">
        <v>1817</v>
      </c>
      <c r="F329" s="46"/>
      <c r="G329" s="46"/>
      <c r="H329" s="46"/>
      <c r="I329" s="46"/>
      <c r="J329" s="48"/>
    </row>
    <row r="330" ht="225">
      <c r="A330" s="37" t="s">
        <v>599</v>
      </c>
      <c r="B330" s="45"/>
      <c r="C330" s="46"/>
      <c r="D330" s="46"/>
      <c r="E330" s="49" t="s">
        <v>8728</v>
      </c>
      <c r="F330" s="46"/>
      <c r="G330" s="46"/>
      <c r="H330" s="46"/>
      <c r="I330" s="46"/>
      <c r="J330" s="48"/>
    </row>
    <row r="331" ht="120">
      <c r="A331" s="37" t="s">
        <v>601</v>
      </c>
      <c r="B331" s="45"/>
      <c r="C331" s="46"/>
      <c r="D331" s="46"/>
      <c r="E331" s="39" t="s">
        <v>1819</v>
      </c>
      <c r="F331" s="46"/>
      <c r="G331" s="46"/>
      <c r="H331" s="46"/>
      <c r="I331" s="46"/>
      <c r="J331" s="48"/>
    </row>
    <row r="332" ht="60">
      <c r="A332" s="37" t="s">
        <v>593</v>
      </c>
      <c r="B332" s="37">
        <v>80</v>
      </c>
      <c r="C332" s="38" t="s">
        <v>7925</v>
      </c>
      <c r="D332" s="37" t="s">
        <v>7926</v>
      </c>
      <c r="E332" s="39" t="s">
        <v>7927</v>
      </c>
      <c r="F332" s="40" t="s">
        <v>1127</v>
      </c>
      <c r="G332" s="41">
        <v>5.4000000000000004</v>
      </c>
      <c r="H332" s="42">
        <v>0</v>
      </c>
      <c r="I332" s="43">
        <f>ROUND(G332*H332,P4)</f>
        <v>0</v>
      </c>
      <c r="J332" s="37"/>
      <c r="O332" s="44">
        <f>I332*0.21</f>
        <v>0</v>
      </c>
      <c r="P332">
        <v>3</v>
      </c>
    </row>
    <row r="333">
      <c r="A333" s="37" t="s">
        <v>598</v>
      </c>
      <c r="B333" s="45"/>
      <c r="C333" s="46"/>
      <c r="D333" s="46"/>
      <c r="E333" s="39" t="s">
        <v>1817</v>
      </c>
      <c r="F333" s="46"/>
      <c r="G333" s="46"/>
      <c r="H333" s="46"/>
      <c r="I333" s="46"/>
      <c r="J333" s="48"/>
    </row>
    <row r="334">
      <c r="A334" s="37" t="s">
        <v>599</v>
      </c>
      <c r="B334" s="45"/>
      <c r="C334" s="46"/>
      <c r="D334" s="46"/>
      <c r="E334" s="49" t="s">
        <v>8729</v>
      </c>
      <c r="F334" s="46"/>
      <c r="G334" s="46"/>
      <c r="H334" s="46"/>
      <c r="I334" s="46"/>
      <c r="J334" s="48"/>
    </row>
    <row r="335" ht="120">
      <c r="A335" s="37" t="s">
        <v>601</v>
      </c>
      <c r="B335" s="45"/>
      <c r="C335" s="46"/>
      <c r="D335" s="46"/>
      <c r="E335" s="39" t="s">
        <v>1819</v>
      </c>
      <c r="F335" s="46"/>
      <c r="G335" s="46"/>
      <c r="H335" s="46"/>
      <c r="I335" s="46"/>
      <c r="J335" s="48"/>
    </row>
    <row r="336">
      <c r="A336" s="31" t="s">
        <v>591</v>
      </c>
      <c r="B336" s="32"/>
      <c r="C336" s="33" t="s">
        <v>1820</v>
      </c>
      <c r="D336" s="34"/>
      <c r="E336" s="31" t="s">
        <v>1821</v>
      </c>
      <c r="F336" s="34"/>
      <c r="G336" s="34"/>
      <c r="H336" s="34"/>
      <c r="I336" s="35">
        <f>SUMIFS(I337:I340,A337:A340,"P")</f>
        <v>0</v>
      </c>
      <c r="J336" s="36"/>
    </row>
    <row r="337">
      <c r="A337" s="37" t="s">
        <v>593</v>
      </c>
      <c r="B337" s="37">
        <v>81</v>
      </c>
      <c r="C337" s="38" t="s">
        <v>7929</v>
      </c>
      <c r="D337" s="37" t="s">
        <v>595</v>
      </c>
      <c r="E337" s="39" t="s">
        <v>7930</v>
      </c>
      <c r="F337" s="40" t="s">
        <v>1127</v>
      </c>
      <c r="G337" s="41">
        <v>3309.433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8730</v>
      </c>
      <c r="F339" s="46"/>
      <c r="G339" s="46"/>
      <c r="H339" s="46"/>
      <c r="I339" s="46"/>
      <c r="J339" s="48"/>
    </row>
    <row r="340">
      <c r="A340" s="37" t="s">
        <v>601</v>
      </c>
      <c r="B340" s="45"/>
      <c r="C340" s="46"/>
      <c r="D340" s="46"/>
      <c r="E340" s="47" t="s">
        <v>595</v>
      </c>
      <c r="F340" s="46"/>
      <c r="G340" s="46"/>
      <c r="H340" s="46"/>
      <c r="I340" s="46"/>
      <c r="J340" s="48"/>
    </row>
    <row r="341">
      <c r="A341" s="31" t="s">
        <v>591</v>
      </c>
      <c r="B341" s="32"/>
      <c r="C341" s="33" t="s">
        <v>2073</v>
      </c>
      <c r="D341" s="34"/>
      <c r="E341" s="31" t="s">
        <v>2074</v>
      </c>
      <c r="F341" s="34"/>
      <c r="G341" s="34"/>
      <c r="H341" s="34"/>
      <c r="I341" s="35">
        <f>SUMIFS(I342:I349,A342:A349,"P")</f>
        <v>0</v>
      </c>
      <c r="J341" s="36"/>
    </row>
    <row r="342">
      <c r="A342" s="37" t="s">
        <v>593</v>
      </c>
      <c r="B342" s="37">
        <v>82</v>
      </c>
      <c r="C342" s="38" t="s">
        <v>7659</v>
      </c>
      <c r="D342" s="37" t="s">
        <v>595</v>
      </c>
      <c r="E342" s="39" t="s">
        <v>7563</v>
      </c>
      <c r="F342" s="40" t="s">
        <v>2077</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5255</v>
      </c>
      <c r="F344" s="46"/>
      <c r="G344" s="46"/>
      <c r="H344" s="46"/>
      <c r="I344" s="46"/>
      <c r="J344" s="48"/>
    </row>
    <row r="345">
      <c r="A345" s="37" t="s">
        <v>601</v>
      </c>
      <c r="B345" s="45"/>
      <c r="C345" s="46"/>
      <c r="D345" s="46"/>
      <c r="E345" s="47" t="s">
        <v>595</v>
      </c>
      <c r="F345" s="46"/>
      <c r="G345" s="46"/>
      <c r="H345" s="46"/>
      <c r="I345" s="46"/>
      <c r="J345" s="48"/>
    </row>
    <row r="346">
      <c r="A346" s="37" t="s">
        <v>593</v>
      </c>
      <c r="B346" s="37">
        <v>83</v>
      </c>
      <c r="C346" s="38" t="s">
        <v>7661</v>
      </c>
      <c r="D346" s="37" t="s">
        <v>595</v>
      </c>
      <c r="E346" s="39" t="s">
        <v>7567</v>
      </c>
      <c r="F346" s="40" t="s">
        <v>2077</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5255</v>
      </c>
      <c r="F348" s="46"/>
      <c r="G348" s="46"/>
      <c r="H348" s="46"/>
      <c r="I348" s="46"/>
      <c r="J348" s="48"/>
    </row>
    <row r="349">
      <c r="A349" s="37" t="s">
        <v>601</v>
      </c>
      <c r="B349" s="50"/>
      <c r="C349" s="51"/>
      <c r="D349" s="51"/>
      <c r="E349" s="53" t="s">
        <v>595</v>
      </c>
      <c r="F349" s="51"/>
      <c r="G349" s="51"/>
      <c r="H349" s="51"/>
      <c r="I349" s="51"/>
      <c r="J349" s="52"/>
    </row>
  </sheetData>
  <sheetProtection sheet="1" objects="1" scenarios="1" spinCount="100000" saltValue="Oo3T8Uy+BlJ/AU/xZMSwB9bt39stjMtUKsr9GHc8cy1QeA9Ev8DpGIk84ovtNw82Y6bMD6X4f9WL4VM0pp4Eag==" hashValue="qZjxi2iv6voAbEWb7GMPtIJP2Oy4P+Sp+UsXRdH24cjMugGLUWpTnTB8FAr4w0YRslNV75MS7YFpfDNNr5SID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8731</v>
      </c>
      <c r="I3" s="25">
        <f>SUMIFS(I11:I603,A11:A603,"SD")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579</v>
      </c>
      <c r="C7" s="21" t="s">
        <v>8731</v>
      </c>
      <c r="D7" s="22"/>
      <c r="E7" s="23" t="s">
        <v>277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SUMIFS(I12:I135,A12:A135,"P")</f>
        <v>0</v>
      </c>
      <c r="J11" s="36"/>
    </row>
    <row r="12" ht="30">
      <c r="A12" s="37" t="s">
        <v>593</v>
      </c>
      <c r="B12" s="37">
        <v>1</v>
      </c>
      <c r="C12" s="38" t="s">
        <v>7664</v>
      </c>
      <c r="D12" s="37" t="s">
        <v>595</v>
      </c>
      <c r="E12" s="39" t="s">
        <v>7665</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7666</v>
      </c>
      <c r="F14" s="46"/>
      <c r="G14" s="46"/>
      <c r="H14" s="46"/>
      <c r="I14" s="46"/>
      <c r="J14" s="48"/>
    </row>
    <row r="15">
      <c r="A15" s="37" t="s">
        <v>601</v>
      </c>
      <c r="B15" s="45"/>
      <c r="C15" s="46"/>
      <c r="D15" s="46"/>
      <c r="E15" s="47" t="s">
        <v>595</v>
      </c>
      <c r="F15" s="46"/>
      <c r="G15" s="46"/>
      <c r="H15" s="46"/>
      <c r="I15" s="46"/>
      <c r="J15" s="48"/>
    </row>
    <row r="16" ht="30">
      <c r="A16" s="37" t="s">
        <v>593</v>
      </c>
      <c r="B16" s="37">
        <v>2</v>
      </c>
      <c r="C16" s="38" t="s">
        <v>7667</v>
      </c>
      <c r="D16" s="37" t="s">
        <v>595</v>
      </c>
      <c r="E16" s="39" t="s">
        <v>7668</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7369</v>
      </c>
      <c r="F18" s="46"/>
      <c r="G18" s="46"/>
      <c r="H18" s="46"/>
      <c r="I18" s="46"/>
      <c r="J18" s="48"/>
    </row>
    <row r="19">
      <c r="A19" s="37" t="s">
        <v>601</v>
      </c>
      <c r="B19" s="45"/>
      <c r="C19" s="46"/>
      <c r="D19" s="46"/>
      <c r="E19" s="47" t="s">
        <v>595</v>
      </c>
      <c r="F19" s="46"/>
      <c r="G19" s="46"/>
      <c r="H19" s="46"/>
      <c r="I19" s="46"/>
      <c r="J19" s="48"/>
    </row>
    <row r="20">
      <c r="A20" s="37" t="s">
        <v>593</v>
      </c>
      <c r="B20" s="37">
        <v>3</v>
      </c>
      <c r="C20" s="38" t="s">
        <v>7669</v>
      </c>
      <c r="D20" s="37" t="s">
        <v>595</v>
      </c>
      <c r="E20" s="39" t="s">
        <v>7670</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7671</v>
      </c>
      <c r="F22" s="46"/>
      <c r="G22" s="46"/>
      <c r="H22" s="46"/>
      <c r="I22" s="46"/>
      <c r="J22" s="48"/>
    </row>
    <row r="23">
      <c r="A23" s="37" t="s">
        <v>601</v>
      </c>
      <c r="B23" s="45"/>
      <c r="C23" s="46"/>
      <c r="D23" s="46"/>
      <c r="E23" s="47" t="s">
        <v>595</v>
      </c>
      <c r="F23" s="46"/>
      <c r="G23" s="46"/>
      <c r="H23" s="46"/>
      <c r="I23" s="46"/>
      <c r="J23" s="48"/>
    </row>
    <row r="24">
      <c r="A24" s="37" t="s">
        <v>593</v>
      </c>
      <c r="B24" s="37">
        <v>4</v>
      </c>
      <c r="C24" s="38" t="s">
        <v>7672</v>
      </c>
      <c r="D24" s="37" t="s">
        <v>595</v>
      </c>
      <c r="E24" s="39" t="s">
        <v>7673</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7657</v>
      </c>
      <c r="F26" s="46"/>
      <c r="G26" s="46"/>
      <c r="H26" s="46"/>
      <c r="I26" s="46"/>
      <c r="J26" s="48"/>
    </row>
    <row r="27">
      <c r="A27" s="37" t="s">
        <v>601</v>
      </c>
      <c r="B27" s="45"/>
      <c r="C27" s="46"/>
      <c r="D27" s="46"/>
      <c r="E27" s="47" t="s">
        <v>595</v>
      </c>
      <c r="F27" s="46"/>
      <c r="G27" s="46"/>
      <c r="H27" s="46"/>
      <c r="I27" s="46"/>
      <c r="J27" s="48"/>
    </row>
    <row r="28" ht="30">
      <c r="A28" s="37" t="s">
        <v>593</v>
      </c>
      <c r="B28" s="37">
        <v>5</v>
      </c>
      <c r="C28" s="38" t="s">
        <v>7674</v>
      </c>
      <c r="D28" s="37" t="s">
        <v>595</v>
      </c>
      <c r="E28" s="39" t="s">
        <v>7675</v>
      </c>
      <c r="F28" s="40" t="s">
        <v>597</v>
      </c>
      <c r="G28" s="41">
        <v>216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8732</v>
      </c>
      <c r="F30" s="46"/>
      <c r="G30" s="46"/>
      <c r="H30" s="46"/>
      <c r="I30" s="46"/>
      <c r="J30" s="48"/>
    </row>
    <row r="31">
      <c r="A31" s="37" t="s">
        <v>601</v>
      </c>
      <c r="B31" s="45"/>
      <c r="C31" s="46"/>
      <c r="D31" s="46"/>
      <c r="E31" s="47" t="s">
        <v>595</v>
      </c>
      <c r="F31" s="46"/>
      <c r="G31" s="46"/>
      <c r="H31" s="46"/>
      <c r="I31" s="46"/>
      <c r="J31" s="48"/>
    </row>
    <row r="32" ht="30">
      <c r="A32" s="37" t="s">
        <v>593</v>
      </c>
      <c r="B32" s="37">
        <v>6</v>
      </c>
      <c r="C32" s="38" t="s">
        <v>7677</v>
      </c>
      <c r="D32" s="37" t="s">
        <v>595</v>
      </c>
      <c r="E32" s="39" t="s">
        <v>7678</v>
      </c>
      <c r="F32" s="40" t="s">
        <v>597</v>
      </c>
      <c r="G32" s="41">
        <v>216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8733</v>
      </c>
      <c r="F34" s="46"/>
      <c r="G34" s="46"/>
      <c r="H34" s="46"/>
      <c r="I34" s="46"/>
      <c r="J34" s="48"/>
    </row>
    <row r="35">
      <c r="A35" s="37" t="s">
        <v>601</v>
      </c>
      <c r="B35" s="45"/>
      <c r="C35" s="46"/>
      <c r="D35" s="46"/>
      <c r="E35" s="47" t="s">
        <v>595</v>
      </c>
      <c r="F35" s="46"/>
      <c r="G35" s="46"/>
      <c r="H35" s="46"/>
      <c r="I35" s="46"/>
      <c r="J35" s="48"/>
    </row>
    <row r="36">
      <c r="A36" s="37" t="s">
        <v>593</v>
      </c>
      <c r="B36" s="37">
        <v>7</v>
      </c>
      <c r="C36" s="38" t="s">
        <v>7679</v>
      </c>
      <c r="D36" s="37" t="s">
        <v>595</v>
      </c>
      <c r="E36" s="39" t="s">
        <v>7680</v>
      </c>
      <c r="F36" s="40" t="s">
        <v>597</v>
      </c>
      <c r="G36" s="41">
        <v>92</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8734</v>
      </c>
      <c r="F38" s="46"/>
      <c r="G38" s="46"/>
      <c r="H38" s="46"/>
      <c r="I38" s="46"/>
      <c r="J38" s="48"/>
    </row>
    <row r="39">
      <c r="A39" s="37" t="s">
        <v>601</v>
      </c>
      <c r="B39" s="45"/>
      <c r="C39" s="46"/>
      <c r="D39" s="46"/>
      <c r="E39" s="47" t="s">
        <v>595</v>
      </c>
      <c r="F39" s="46"/>
      <c r="G39" s="46"/>
      <c r="H39" s="46"/>
      <c r="I39" s="46"/>
      <c r="J39" s="48"/>
    </row>
    <row r="40">
      <c r="A40" s="37" t="s">
        <v>593</v>
      </c>
      <c r="B40" s="37">
        <v>8</v>
      </c>
      <c r="C40" s="38" t="s">
        <v>7682</v>
      </c>
      <c r="D40" s="37" t="s">
        <v>595</v>
      </c>
      <c r="E40" s="39" t="s">
        <v>7683</v>
      </c>
      <c r="F40" s="40" t="s">
        <v>597</v>
      </c>
      <c r="G40" s="41">
        <v>92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8735</v>
      </c>
      <c r="F42" s="46"/>
      <c r="G42" s="46"/>
      <c r="H42" s="46"/>
      <c r="I42" s="46"/>
      <c r="J42" s="48"/>
    </row>
    <row r="43">
      <c r="A43" s="37" t="s">
        <v>601</v>
      </c>
      <c r="B43" s="45"/>
      <c r="C43" s="46"/>
      <c r="D43" s="46"/>
      <c r="E43" s="47" t="s">
        <v>595</v>
      </c>
      <c r="F43" s="46"/>
      <c r="G43" s="46"/>
      <c r="H43" s="46"/>
      <c r="I43" s="46"/>
      <c r="J43" s="48"/>
    </row>
    <row r="44" ht="30">
      <c r="A44" s="37" t="s">
        <v>593</v>
      </c>
      <c r="B44" s="37">
        <v>9</v>
      </c>
      <c r="C44" s="38" t="s">
        <v>7230</v>
      </c>
      <c r="D44" s="37" t="s">
        <v>595</v>
      </c>
      <c r="E44" s="39" t="s">
        <v>7231</v>
      </c>
      <c r="F44" s="40" t="s">
        <v>641</v>
      </c>
      <c r="G44" s="41">
        <v>829.43299999999999</v>
      </c>
      <c r="H44" s="42">
        <v>0</v>
      </c>
      <c r="I44" s="43">
        <f>ROUND(G44*H44,P4)</f>
        <v>0</v>
      </c>
      <c r="J44" s="37"/>
      <c r="O44" s="44">
        <f>I44*0.21</f>
        <v>0</v>
      </c>
      <c r="P44">
        <v>3</v>
      </c>
    </row>
    <row r="45">
      <c r="A45" s="37" t="s">
        <v>598</v>
      </c>
      <c r="B45" s="45"/>
      <c r="C45" s="46"/>
      <c r="D45" s="46"/>
      <c r="E45" s="47" t="s">
        <v>595</v>
      </c>
      <c r="F45" s="46"/>
      <c r="G45" s="46"/>
      <c r="H45" s="46"/>
      <c r="I45" s="46"/>
      <c r="J45" s="48"/>
    </row>
    <row r="46" ht="180">
      <c r="A46" s="37" t="s">
        <v>599</v>
      </c>
      <c r="B46" s="45"/>
      <c r="C46" s="46"/>
      <c r="D46" s="46"/>
      <c r="E46" s="49" t="s">
        <v>8736</v>
      </c>
      <c r="F46" s="46"/>
      <c r="G46" s="46"/>
      <c r="H46" s="46"/>
      <c r="I46" s="46"/>
      <c r="J46" s="48"/>
    </row>
    <row r="47">
      <c r="A47" s="37" t="s">
        <v>601</v>
      </c>
      <c r="B47" s="45"/>
      <c r="C47" s="46"/>
      <c r="D47" s="46"/>
      <c r="E47" s="47" t="s">
        <v>595</v>
      </c>
      <c r="F47" s="46"/>
      <c r="G47" s="46"/>
      <c r="H47" s="46"/>
      <c r="I47" s="46"/>
      <c r="J47" s="48"/>
    </row>
    <row r="48" ht="30">
      <c r="A48" s="37" t="s">
        <v>593</v>
      </c>
      <c r="B48" s="37">
        <v>10</v>
      </c>
      <c r="C48" s="38" t="s">
        <v>8032</v>
      </c>
      <c r="D48" s="37" t="s">
        <v>595</v>
      </c>
      <c r="E48" s="39" t="s">
        <v>8033</v>
      </c>
      <c r="F48" s="40" t="s">
        <v>641</v>
      </c>
      <c r="G48" s="41">
        <v>829.43299999999999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8737</v>
      </c>
      <c r="F50" s="46"/>
      <c r="G50" s="46"/>
      <c r="H50" s="46"/>
      <c r="I50" s="46"/>
      <c r="J50" s="48"/>
    </row>
    <row r="51">
      <c r="A51" s="37" t="s">
        <v>601</v>
      </c>
      <c r="B51" s="45"/>
      <c r="C51" s="46"/>
      <c r="D51" s="46"/>
      <c r="E51" s="47" t="s">
        <v>595</v>
      </c>
      <c r="F51" s="46"/>
      <c r="G51" s="46"/>
      <c r="H51" s="46"/>
      <c r="I51" s="46"/>
      <c r="J51" s="48"/>
    </row>
    <row r="52" ht="30">
      <c r="A52" s="37" t="s">
        <v>593</v>
      </c>
      <c r="B52" s="37">
        <v>11</v>
      </c>
      <c r="C52" s="38" t="s">
        <v>7973</v>
      </c>
      <c r="D52" s="37" t="s">
        <v>595</v>
      </c>
      <c r="E52" s="39" t="s">
        <v>7974</v>
      </c>
      <c r="F52" s="40" t="s">
        <v>641</v>
      </c>
      <c r="G52" s="41">
        <v>6.5250000000000004</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8738</v>
      </c>
      <c r="F54" s="46"/>
      <c r="G54" s="46"/>
      <c r="H54" s="46"/>
      <c r="I54" s="46"/>
      <c r="J54" s="48"/>
    </row>
    <row r="55">
      <c r="A55" s="37" t="s">
        <v>601</v>
      </c>
      <c r="B55" s="45"/>
      <c r="C55" s="46"/>
      <c r="D55" s="46"/>
      <c r="E55" s="47" t="s">
        <v>595</v>
      </c>
      <c r="F55" s="46"/>
      <c r="G55" s="46"/>
      <c r="H55" s="46"/>
      <c r="I55" s="46"/>
      <c r="J55" s="48"/>
    </row>
    <row r="56" ht="30">
      <c r="A56" s="37" t="s">
        <v>593</v>
      </c>
      <c r="B56" s="37">
        <v>12</v>
      </c>
      <c r="C56" s="38" t="s">
        <v>7689</v>
      </c>
      <c r="D56" s="37" t="s">
        <v>595</v>
      </c>
      <c r="E56" s="39" t="s">
        <v>7690</v>
      </c>
      <c r="F56" s="40" t="s">
        <v>641</v>
      </c>
      <c r="G56" s="41">
        <v>787.95000000000005</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8739</v>
      </c>
      <c r="F58" s="46"/>
      <c r="G58" s="46"/>
      <c r="H58" s="46"/>
      <c r="I58" s="46"/>
      <c r="J58" s="48"/>
    </row>
    <row r="59">
      <c r="A59" s="37" t="s">
        <v>601</v>
      </c>
      <c r="B59" s="45"/>
      <c r="C59" s="46"/>
      <c r="D59" s="46"/>
      <c r="E59" s="47" t="s">
        <v>595</v>
      </c>
      <c r="F59" s="46"/>
      <c r="G59" s="46"/>
      <c r="H59" s="46"/>
      <c r="I59" s="46"/>
      <c r="J59" s="48"/>
    </row>
    <row r="60" ht="30">
      <c r="A60" s="37" t="s">
        <v>593</v>
      </c>
      <c r="B60" s="37">
        <v>13</v>
      </c>
      <c r="C60" s="38" t="s">
        <v>7976</v>
      </c>
      <c r="D60" s="37" t="s">
        <v>595</v>
      </c>
      <c r="E60" s="39" t="s">
        <v>7977</v>
      </c>
      <c r="F60" s="40" t="s">
        <v>641</v>
      </c>
      <c r="G60" s="41">
        <v>6.5250000000000004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8740</v>
      </c>
      <c r="F62" s="46"/>
      <c r="G62" s="46"/>
      <c r="H62" s="46"/>
      <c r="I62" s="46"/>
      <c r="J62" s="48"/>
    </row>
    <row r="63">
      <c r="A63" s="37" t="s">
        <v>601</v>
      </c>
      <c r="B63" s="45"/>
      <c r="C63" s="46"/>
      <c r="D63" s="46"/>
      <c r="E63" s="47" t="s">
        <v>595</v>
      </c>
      <c r="F63" s="46"/>
      <c r="G63" s="46"/>
      <c r="H63" s="46"/>
      <c r="I63" s="46"/>
      <c r="J63" s="48"/>
    </row>
    <row r="64" ht="30">
      <c r="A64" s="37" t="s">
        <v>593</v>
      </c>
      <c r="B64" s="37">
        <v>14</v>
      </c>
      <c r="C64" s="38" t="s">
        <v>7692</v>
      </c>
      <c r="D64" s="37" t="s">
        <v>595</v>
      </c>
      <c r="E64" s="39" t="s">
        <v>7693</v>
      </c>
      <c r="F64" s="40" t="s">
        <v>641</v>
      </c>
      <c r="G64" s="41">
        <v>787.95000000000005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8741</v>
      </c>
      <c r="F66" s="46"/>
      <c r="G66" s="46"/>
      <c r="H66" s="46"/>
      <c r="I66" s="46"/>
      <c r="J66" s="48"/>
    </row>
    <row r="67">
      <c r="A67" s="37" t="s">
        <v>601</v>
      </c>
      <c r="B67" s="45"/>
      <c r="C67" s="46"/>
      <c r="D67" s="46"/>
      <c r="E67" s="47" t="s">
        <v>595</v>
      </c>
      <c r="F67" s="46"/>
      <c r="G67" s="46"/>
      <c r="H67" s="46"/>
      <c r="I67" s="46"/>
      <c r="J67" s="48"/>
    </row>
    <row r="68">
      <c r="A68" s="37" t="s">
        <v>593</v>
      </c>
      <c r="B68" s="37">
        <v>15</v>
      </c>
      <c r="C68" s="38" t="s">
        <v>7236</v>
      </c>
      <c r="D68" s="37" t="s">
        <v>595</v>
      </c>
      <c r="E68" s="39" t="s">
        <v>7237</v>
      </c>
      <c r="F68" s="40" t="s">
        <v>650</v>
      </c>
      <c r="G68" s="41">
        <v>161.88399999999999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8742</v>
      </c>
      <c r="F70" s="46"/>
      <c r="G70" s="46"/>
      <c r="H70" s="46"/>
      <c r="I70" s="46"/>
      <c r="J70" s="48"/>
    </row>
    <row r="71">
      <c r="A71" s="37" t="s">
        <v>601</v>
      </c>
      <c r="B71" s="45"/>
      <c r="C71" s="46"/>
      <c r="D71" s="46"/>
      <c r="E71" s="47" t="s">
        <v>595</v>
      </c>
      <c r="F71" s="46"/>
      <c r="G71" s="46"/>
      <c r="H71" s="46"/>
      <c r="I71" s="46"/>
      <c r="J71" s="48"/>
    </row>
    <row r="72">
      <c r="A72" s="37" t="s">
        <v>593</v>
      </c>
      <c r="B72" s="37">
        <v>16</v>
      </c>
      <c r="C72" s="38" t="s">
        <v>7239</v>
      </c>
      <c r="D72" s="37" t="s">
        <v>595</v>
      </c>
      <c r="E72" s="39" t="s">
        <v>7240</v>
      </c>
      <c r="F72" s="40" t="s">
        <v>650</v>
      </c>
      <c r="G72" s="41">
        <v>68.873999999999995</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8743</v>
      </c>
      <c r="F74" s="46"/>
      <c r="G74" s="46"/>
      <c r="H74" s="46"/>
      <c r="I74" s="46"/>
      <c r="J74" s="48"/>
    </row>
    <row r="75">
      <c r="A75" s="37" t="s">
        <v>601</v>
      </c>
      <c r="B75" s="45"/>
      <c r="C75" s="46"/>
      <c r="D75" s="46"/>
      <c r="E75" s="47" t="s">
        <v>595</v>
      </c>
      <c r="F75" s="46"/>
      <c r="G75" s="46"/>
      <c r="H75" s="46"/>
      <c r="I75" s="46"/>
      <c r="J75" s="48"/>
    </row>
    <row r="76">
      <c r="A76" s="37" t="s">
        <v>593</v>
      </c>
      <c r="B76" s="37">
        <v>17</v>
      </c>
      <c r="C76" s="38" t="s">
        <v>7242</v>
      </c>
      <c r="D76" s="37" t="s">
        <v>595</v>
      </c>
      <c r="E76" s="39" t="s">
        <v>7243</v>
      </c>
      <c r="F76" s="40" t="s">
        <v>650</v>
      </c>
      <c r="G76" s="41">
        <v>161.88399999999999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8744</v>
      </c>
      <c r="F78" s="46"/>
      <c r="G78" s="46"/>
      <c r="H78" s="46"/>
      <c r="I78" s="46"/>
      <c r="J78" s="48"/>
    </row>
    <row r="79">
      <c r="A79" s="37" t="s">
        <v>601</v>
      </c>
      <c r="B79" s="45"/>
      <c r="C79" s="46"/>
      <c r="D79" s="46"/>
      <c r="E79" s="47" t="s">
        <v>595</v>
      </c>
      <c r="F79" s="46"/>
      <c r="G79" s="46"/>
      <c r="H79" s="46"/>
      <c r="I79" s="46"/>
      <c r="J79" s="48"/>
    </row>
    <row r="80">
      <c r="A80" s="37" t="s">
        <v>593</v>
      </c>
      <c r="B80" s="37">
        <v>18</v>
      </c>
      <c r="C80" s="38" t="s">
        <v>7245</v>
      </c>
      <c r="D80" s="37" t="s">
        <v>595</v>
      </c>
      <c r="E80" s="39" t="s">
        <v>7246</v>
      </c>
      <c r="F80" s="40" t="s">
        <v>650</v>
      </c>
      <c r="G80" s="41">
        <v>68.873999999999995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8745</v>
      </c>
      <c r="F82" s="46"/>
      <c r="G82" s="46"/>
      <c r="H82" s="46"/>
      <c r="I82" s="46"/>
      <c r="J82" s="48"/>
    </row>
    <row r="83">
      <c r="A83" s="37" t="s">
        <v>601</v>
      </c>
      <c r="B83" s="45"/>
      <c r="C83" s="46"/>
      <c r="D83" s="46"/>
      <c r="E83" s="47" t="s">
        <v>595</v>
      </c>
      <c r="F83" s="46"/>
      <c r="G83" s="46"/>
      <c r="H83" s="46"/>
      <c r="I83" s="46"/>
      <c r="J83" s="48"/>
    </row>
    <row r="84">
      <c r="A84" s="37" t="s">
        <v>593</v>
      </c>
      <c r="B84" s="37">
        <v>19</v>
      </c>
      <c r="C84" s="38" t="s">
        <v>7699</v>
      </c>
      <c r="D84" s="37" t="s">
        <v>595</v>
      </c>
      <c r="E84" s="39" t="s">
        <v>7700</v>
      </c>
      <c r="F84" s="40" t="s">
        <v>650</v>
      </c>
      <c r="G84" s="41">
        <v>58.799999999999997</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8746</v>
      </c>
      <c r="F86" s="46"/>
      <c r="G86" s="46"/>
      <c r="H86" s="46"/>
      <c r="I86" s="46"/>
      <c r="J86" s="48"/>
    </row>
    <row r="87">
      <c r="A87" s="37" t="s">
        <v>601</v>
      </c>
      <c r="B87" s="45"/>
      <c r="C87" s="46"/>
      <c r="D87" s="46"/>
      <c r="E87" s="47" t="s">
        <v>595</v>
      </c>
      <c r="F87" s="46"/>
      <c r="G87" s="46"/>
      <c r="H87" s="46"/>
      <c r="I87" s="46"/>
      <c r="J87" s="48"/>
    </row>
    <row r="88">
      <c r="A88" s="37" t="s">
        <v>593</v>
      </c>
      <c r="B88" s="37">
        <v>20</v>
      </c>
      <c r="C88" s="38" t="s">
        <v>7702</v>
      </c>
      <c r="D88" s="37" t="s">
        <v>595</v>
      </c>
      <c r="E88" s="39" t="s">
        <v>7703</v>
      </c>
      <c r="F88" s="40" t="s">
        <v>650</v>
      </c>
      <c r="G88" s="41">
        <v>58.799999999999997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8747</v>
      </c>
      <c r="F90" s="46"/>
      <c r="G90" s="46"/>
      <c r="H90" s="46"/>
      <c r="I90" s="46"/>
      <c r="J90" s="48"/>
    </row>
    <row r="91">
      <c r="A91" s="37" t="s">
        <v>601</v>
      </c>
      <c r="B91" s="45"/>
      <c r="C91" s="46"/>
      <c r="D91" s="46"/>
      <c r="E91" s="47" t="s">
        <v>595</v>
      </c>
      <c r="F91" s="46"/>
      <c r="G91" s="46"/>
      <c r="H91" s="46"/>
      <c r="I91" s="46"/>
      <c r="J91" s="48"/>
    </row>
    <row r="92">
      <c r="A92" s="37" t="s">
        <v>593</v>
      </c>
      <c r="B92" s="37">
        <v>21</v>
      </c>
      <c r="C92" s="38" t="s">
        <v>7705</v>
      </c>
      <c r="D92" s="37" t="s">
        <v>595</v>
      </c>
      <c r="E92" s="39" t="s">
        <v>7706</v>
      </c>
      <c r="F92" s="40" t="s">
        <v>641</v>
      </c>
      <c r="G92" s="41">
        <v>13.050000000000001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8748</v>
      </c>
      <c r="F94" s="46"/>
      <c r="G94" s="46"/>
      <c r="H94" s="46"/>
      <c r="I94" s="46"/>
      <c r="J94" s="48"/>
    </row>
    <row r="95">
      <c r="A95" s="37" t="s">
        <v>601</v>
      </c>
      <c r="B95" s="45"/>
      <c r="C95" s="46"/>
      <c r="D95" s="46"/>
      <c r="E95" s="47" t="s">
        <v>595</v>
      </c>
      <c r="F95" s="46"/>
      <c r="G95" s="46"/>
      <c r="H95" s="46"/>
      <c r="I95" s="46"/>
      <c r="J95" s="48"/>
    </row>
    <row r="96">
      <c r="A96" s="37" t="s">
        <v>593</v>
      </c>
      <c r="B96" s="37">
        <v>22</v>
      </c>
      <c r="C96" s="38" t="s">
        <v>7708</v>
      </c>
      <c r="D96" s="37" t="s">
        <v>595</v>
      </c>
      <c r="E96" s="39" t="s">
        <v>7709</v>
      </c>
      <c r="F96" s="40" t="s">
        <v>641</v>
      </c>
      <c r="G96" s="41">
        <v>13.050000000000001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8748</v>
      </c>
      <c r="F98" s="46"/>
      <c r="G98" s="46"/>
      <c r="H98" s="46"/>
      <c r="I98" s="46"/>
      <c r="J98" s="48"/>
    </row>
    <row r="99">
      <c r="A99" s="37" t="s">
        <v>601</v>
      </c>
      <c r="B99" s="45"/>
      <c r="C99" s="46"/>
      <c r="D99" s="46"/>
      <c r="E99" s="47" t="s">
        <v>595</v>
      </c>
      <c r="F99" s="46"/>
      <c r="G99" s="46"/>
      <c r="H99" s="46"/>
      <c r="I99" s="46"/>
      <c r="J99" s="48"/>
    </row>
    <row r="100">
      <c r="A100" s="37" t="s">
        <v>593</v>
      </c>
      <c r="B100" s="37">
        <v>23</v>
      </c>
      <c r="C100" s="38" t="s">
        <v>8048</v>
      </c>
      <c r="D100" s="37" t="s">
        <v>595</v>
      </c>
      <c r="E100" s="39" t="s">
        <v>8049</v>
      </c>
      <c r="F100" s="40" t="s">
        <v>650</v>
      </c>
      <c r="G100" s="41">
        <v>1627.4179999999999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90">
      <c r="A102" s="37" t="s">
        <v>599</v>
      </c>
      <c r="B102" s="45"/>
      <c r="C102" s="46"/>
      <c r="D102" s="46"/>
      <c r="E102" s="49" t="s">
        <v>8749</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8051</v>
      </c>
      <c r="D104" s="37" t="s">
        <v>595</v>
      </c>
      <c r="E104" s="39" t="s">
        <v>8052</v>
      </c>
      <c r="F104" s="40" t="s">
        <v>650</v>
      </c>
      <c r="G104" s="41">
        <v>1627.4179999999999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8750</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8320</v>
      </c>
      <c r="D108" s="37" t="s">
        <v>595</v>
      </c>
      <c r="E108" s="39" t="s">
        <v>8321</v>
      </c>
      <c r="F108" s="40" t="s">
        <v>641</v>
      </c>
      <c r="G108" s="41">
        <v>1575.9000000000001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8751</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8326</v>
      </c>
      <c r="D112" s="37" t="s">
        <v>595</v>
      </c>
      <c r="E112" s="39" t="s">
        <v>8327</v>
      </c>
      <c r="F112" s="40" t="s">
        <v>641</v>
      </c>
      <c r="G112" s="41">
        <v>1575.9000000000001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8751</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1600</v>
      </c>
      <c r="D116" s="37" t="s">
        <v>595</v>
      </c>
      <c r="E116" s="39" t="s">
        <v>1601</v>
      </c>
      <c r="F116" s="40" t="s">
        <v>641</v>
      </c>
      <c r="G116" s="41">
        <v>4.0499999999999998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8752</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7722</v>
      </c>
      <c r="D120" s="37" t="s">
        <v>595</v>
      </c>
      <c r="E120" s="39" t="s">
        <v>1601</v>
      </c>
      <c r="F120" s="40" t="s">
        <v>641</v>
      </c>
      <c r="G120" s="41">
        <v>2746.5410000000002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8753</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7258</v>
      </c>
      <c r="D124" s="37" t="s">
        <v>595</v>
      </c>
      <c r="E124" s="39" t="s">
        <v>7259</v>
      </c>
      <c r="F124" s="40" t="s">
        <v>641</v>
      </c>
      <c r="G124" s="41">
        <v>174.60499999999999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8754</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7729</v>
      </c>
      <c r="D128" s="37" t="s">
        <v>595</v>
      </c>
      <c r="E128" s="39" t="s">
        <v>7730</v>
      </c>
      <c r="F128" s="40" t="s">
        <v>1127</v>
      </c>
      <c r="G128" s="41">
        <v>8.0999999999999996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8755</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8756</v>
      </c>
      <c r="D132" s="37" t="s">
        <v>595</v>
      </c>
      <c r="E132" s="39" t="s">
        <v>7730</v>
      </c>
      <c r="F132" s="40" t="s">
        <v>1127</v>
      </c>
      <c r="G132" s="41">
        <v>349.20999999999998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8757</v>
      </c>
      <c r="F134" s="46"/>
      <c r="G134" s="46"/>
      <c r="H134" s="46"/>
      <c r="I134" s="46"/>
      <c r="J134" s="48"/>
    </row>
    <row r="135">
      <c r="A135" s="37" t="s">
        <v>601</v>
      </c>
      <c r="B135" s="45"/>
      <c r="C135" s="46"/>
      <c r="D135" s="46"/>
      <c r="E135" s="47" t="s">
        <v>595</v>
      </c>
      <c r="F135" s="46"/>
      <c r="G135" s="46"/>
      <c r="H135" s="46"/>
      <c r="I135" s="46"/>
      <c r="J135" s="48"/>
    </row>
    <row r="136">
      <c r="A136" s="31" t="s">
        <v>591</v>
      </c>
      <c r="B136" s="32"/>
      <c r="C136" s="33" t="s">
        <v>7312</v>
      </c>
      <c r="D136" s="34"/>
      <c r="E136" s="31" t="s">
        <v>7313</v>
      </c>
      <c r="F136" s="34"/>
      <c r="G136" s="34"/>
      <c r="H136" s="34"/>
      <c r="I136" s="35">
        <f>SUMIFS(I137:I160,A137:A160,"P")</f>
        <v>0</v>
      </c>
      <c r="J136" s="36"/>
    </row>
    <row r="137">
      <c r="A137" s="37" t="s">
        <v>593</v>
      </c>
      <c r="B137" s="37">
        <v>32</v>
      </c>
      <c r="C137" s="38" t="s">
        <v>8758</v>
      </c>
      <c r="D137" s="37" t="s">
        <v>595</v>
      </c>
      <c r="E137" s="39" t="s">
        <v>8759</v>
      </c>
      <c r="F137" s="40" t="s">
        <v>597</v>
      </c>
      <c r="G137" s="41">
        <v>39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8760</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8761</v>
      </c>
      <c r="D141" s="37" t="s">
        <v>595</v>
      </c>
      <c r="E141" s="39" t="s">
        <v>8762</v>
      </c>
      <c r="F141" s="40" t="s">
        <v>597</v>
      </c>
      <c r="G141" s="41">
        <v>39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8760</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8763</v>
      </c>
      <c r="D145" s="37" t="s">
        <v>595</v>
      </c>
      <c r="E145" s="39" t="s">
        <v>8764</v>
      </c>
      <c r="F145" s="40" t="s">
        <v>597</v>
      </c>
      <c r="G145" s="41">
        <v>39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8760</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8765</v>
      </c>
      <c r="D149" s="37" t="s">
        <v>595</v>
      </c>
      <c r="E149" s="39" t="s">
        <v>8766</v>
      </c>
      <c r="F149" s="40" t="s">
        <v>597</v>
      </c>
      <c r="G149" s="41">
        <v>39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8760</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8767</v>
      </c>
      <c r="D153" s="37" t="s">
        <v>595</v>
      </c>
      <c r="E153" s="39" t="s">
        <v>8768</v>
      </c>
      <c r="F153" s="40" t="s">
        <v>597</v>
      </c>
      <c r="G153" s="41">
        <v>39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8760</v>
      </c>
      <c r="F155" s="46"/>
      <c r="G155" s="46"/>
      <c r="H155" s="46"/>
      <c r="I155" s="46"/>
      <c r="J155" s="48"/>
    </row>
    <row r="156">
      <c r="A156" s="37" t="s">
        <v>601</v>
      </c>
      <c r="B156" s="45"/>
      <c r="C156" s="46"/>
      <c r="D156" s="46"/>
      <c r="E156" s="47" t="s">
        <v>595</v>
      </c>
      <c r="F156" s="46"/>
      <c r="G156" s="46"/>
      <c r="H156" s="46"/>
      <c r="I156" s="46"/>
      <c r="J156" s="48"/>
    </row>
    <row r="157" ht="30">
      <c r="A157" s="37" t="s">
        <v>593</v>
      </c>
      <c r="B157" s="37">
        <v>37</v>
      </c>
      <c r="C157" s="38" t="s">
        <v>8069</v>
      </c>
      <c r="D157" s="37" t="s">
        <v>595</v>
      </c>
      <c r="E157" s="39" t="s">
        <v>8769</v>
      </c>
      <c r="F157" s="40" t="s">
        <v>597</v>
      </c>
      <c r="G157" s="41">
        <v>39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8760</v>
      </c>
      <c r="F159" s="46"/>
      <c r="G159" s="46"/>
      <c r="H159" s="46"/>
      <c r="I159" s="46"/>
      <c r="J159" s="48"/>
    </row>
    <row r="160">
      <c r="A160" s="37" t="s">
        <v>601</v>
      </c>
      <c r="B160" s="45"/>
      <c r="C160" s="46"/>
      <c r="D160" s="46"/>
      <c r="E160" s="47" t="s">
        <v>595</v>
      </c>
      <c r="F160" s="46"/>
      <c r="G160" s="46"/>
      <c r="H160" s="46"/>
      <c r="I160" s="46"/>
      <c r="J160" s="48"/>
    </row>
    <row r="161">
      <c r="A161" s="31" t="s">
        <v>591</v>
      </c>
      <c r="B161" s="32"/>
      <c r="C161" s="33" t="s">
        <v>689</v>
      </c>
      <c r="D161" s="34"/>
      <c r="E161" s="31" t="s">
        <v>4514</v>
      </c>
      <c r="F161" s="34"/>
      <c r="G161" s="34"/>
      <c r="H161" s="34"/>
      <c r="I161" s="35">
        <f>SUMIFS(I162:I185,A162:A185,"P")</f>
        <v>0</v>
      </c>
      <c r="J161" s="36"/>
    </row>
    <row r="162" ht="30">
      <c r="A162" s="37" t="s">
        <v>593</v>
      </c>
      <c r="B162" s="37">
        <v>38</v>
      </c>
      <c r="C162" s="38" t="s">
        <v>7732</v>
      </c>
      <c r="D162" s="37" t="s">
        <v>595</v>
      </c>
      <c r="E162" s="39" t="s">
        <v>7733</v>
      </c>
      <c r="F162" s="40" t="s">
        <v>641</v>
      </c>
      <c r="G162" s="41">
        <v>17.640000000000001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8770</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7735</v>
      </c>
      <c r="D166" s="37" t="s">
        <v>595</v>
      </c>
      <c r="E166" s="39" t="s">
        <v>7736</v>
      </c>
      <c r="F166" s="40" t="s">
        <v>641</v>
      </c>
      <c r="G166" s="41">
        <v>81.605999999999995</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599</v>
      </c>
      <c r="B168" s="45"/>
      <c r="C168" s="46"/>
      <c r="D168" s="46"/>
      <c r="E168" s="49" t="s">
        <v>8771</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7738</v>
      </c>
      <c r="D170" s="37" t="s">
        <v>595</v>
      </c>
      <c r="E170" s="39" t="s">
        <v>7739</v>
      </c>
      <c r="F170" s="40" t="s">
        <v>650</v>
      </c>
      <c r="G170" s="41">
        <v>506.01999999999998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50">
      <c r="A172" s="37" t="s">
        <v>599</v>
      </c>
      <c r="B172" s="45"/>
      <c r="C172" s="46"/>
      <c r="D172" s="46"/>
      <c r="E172" s="49" t="s">
        <v>8772</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7741</v>
      </c>
      <c r="D174" s="37" t="s">
        <v>595</v>
      </c>
      <c r="E174" s="39" t="s">
        <v>7742</v>
      </c>
      <c r="F174" s="40" t="s">
        <v>650</v>
      </c>
      <c r="G174" s="41">
        <v>506.01999999999998</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8773</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7744</v>
      </c>
      <c r="D178" s="37" t="s">
        <v>595</v>
      </c>
      <c r="E178" s="39" t="s">
        <v>7745</v>
      </c>
      <c r="F178" s="40" t="s">
        <v>1127</v>
      </c>
      <c r="G178" s="41">
        <v>6.9470000000000001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8774</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7747</v>
      </c>
      <c r="D182" s="37" t="s">
        <v>595</v>
      </c>
      <c r="E182" s="39" t="s">
        <v>7748</v>
      </c>
      <c r="F182" s="40" t="s">
        <v>1127</v>
      </c>
      <c r="G182" s="41">
        <v>5.819</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599</v>
      </c>
      <c r="B184" s="45"/>
      <c r="C184" s="46"/>
      <c r="D184" s="46"/>
      <c r="E184" s="49" t="s">
        <v>8775</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755</v>
      </c>
      <c r="D186" s="34"/>
      <c r="E186" s="31" t="s">
        <v>1643</v>
      </c>
      <c r="F186" s="34"/>
      <c r="G186" s="34"/>
      <c r="H186" s="34"/>
      <c r="I186" s="35">
        <f>SUMIFS(I187:I242,A187:A242,"P")</f>
        <v>0</v>
      </c>
      <c r="J186" s="36"/>
    </row>
    <row r="187">
      <c r="A187" s="37" t="s">
        <v>593</v>
      </c>
      <c r="B187" s="37">
        <v>44</v>
      </c>
      <c r="C187" s="38" t="s">
        <v>8776</v>
      </c>
      <c r="D187" s="37" t="s">
        <v>595</v>
      </c>
      <c r="E187" s="39" t="s">
        <v>8777</v>
      </c>
      <c r="F187" s="40" t="s">
        <v>597</v>
      </c>
      <c r="G187" s="41">
        <v>0.70699999999999996</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7751</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8255</v>
      </c>
      <c r="D191" s="37" t="s">
        <v>595</v>
      </c>
      <c r="E191" s="39" t="s">
        <v>8256</v>
      </c>
      <c r="F191" s="40" t="s">
        <v>650</v>
      </c>
      <c r="G191" s="41">
        <v>5</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7293</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7752</v>
      </c>
      <c r="D195" s="37" t="s">
        <v>595</v>
      </c>
      <c r="E195" s="39" t="s">
        <v>7753</v>
      </c>
      <c r="F195" s="40" t="s">
        <v>641</v>
      </c>
      <c r="G195" s="41">
        <v>25.010000000000002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8778</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7755</v>
      </c>
      <c r="D199" s="37" t="s">
        <v>595</v>
      </c>
      <c r="E199" s="39" t="s">
        <v>7756</v>
      </c>
      <c r="F199" s="40" t="s">
        <v>641</v>
      </c>
      <c r="G199" s="41">
        <v>10.6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30">
      <c r="A201" s="37" t="s">
        <v>599</v>
      </c>
      <c r="B201" s="45"/>
      <c r="C201" s="46"/>
      <c r="D201" s="46"/>
      <c r="E201" s="49" t="s">
        <v>8779</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7758</v>
      </c>
      <c r="D203" s="37" t="s">
        <v>595</v>
      </c>
      <c r="E203" s="39" t="s">
        <v>7759</v>
      </c>
      <c r="F203" s="40" t="s">
        <v>641</v>
      </c>
      <c r="G203" s="41">
        <v>0.28799999999999998</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8401</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8399</v>
      </c>
      <c r="D207" s="37" t="s">
        <v>595</v>
      </c>
      <c r="E207" s="39" t="s">
        <v>8400</v>
      </c>
      <c r="F207" s="40" t="s">
        <v>641</v>
      </c>
      <c r="G207" s="41">
        <v>0.071999999999999995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30">
      <c r="A209" s="37" t="s">
        <v>599</v>
      </c>
      <c r="B209" s="45"/>
      <c r="C209" s="46"/>
      <c r="D209" s="46"/>
      <c r="E209" s="49" t="s">
        <v>8780</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7761</v>
      </c>
      <c r="D211" s="37" t="s">
        <v>595</v>
      </c>
      <c r="E211" s="39" t="s">
        <v>7762</v>
      </c>
      <c r="F211" s="40" t="s">
        <v>641</v>
      </c>
      <c r="G211" s="41">
        <v>0.11799999999999999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8781</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7764</v>
      </c>
      <c r="D215" s="37" t="s">
        <v>595</v>
      </c>
      <c r="E215" s="39" t="s">
        <v>7765</v>
      </c>
      <c r="F215" s="40" t="s">
        <v>650</v>
      </c>
      <c r="G215" s="41">
        <v>9.3000000000000007</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0">
      <c r="A217" s="37" t="s">
        <v>599</v>
      </c>
      <c r="B217" s="45"/>
      <c r="C217" s="46"/>
      <c r="D217" s="46"/>
      <c r="E217" s="49" t="s">
        <v>8782</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7767</v>
      </c>
      <c r="D219" s="37" t="s">
        <v>595</v>
      </c>
      <c r="E219" s="39" t="s">
        <v>7768</v>
      </c>
      <c r="F219" s="40" t="s">
        <v>650</v>
      </c>
      <c r="G219" s="41">
        <v>1.1839999999999999</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8783</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7770</v>
      </c>
      <c r="D223" s="37" t="s">
        <v>595</v>
      </c>
      <c r="E223" s="39" t="s">
        <v>7771</v>
      </c>
      <c r="F223" s="40" t="s">
        <v>650</v>
      </c>
      <c r="G223" s="41">
        <v>5.3840000000000003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8784</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7773</v>
      </c>
      <c r="D227" s="37" t="s">
        <v>595</v>
      </c>
      <c r="E227" s="39" t="s">
        <v>7774</v>
      </c>
      <c r="F227" s="40" t="s">
        <v>608</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7921</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8785</v>
      </c>
      <c r="D231" s="37" t="s">
        <v>595</v>
      </c>
      <c r="E231" s="39" t="s">
        <v>8786</v>
      </c>
      <c r="F231" s="40" t="s">
        <v>650</v>
      </c>
      <c r="G231" s="41">
        <v>5</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7293</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8787</v>
      </c>
      <c r="D235" s="37" t="s">
        <v>595</v>
      </c>
      <c r="E235" s="39" t="s">
        <v>8788</v>
      </c>
      <c r="F235" s="40" t="s">
        <v>641</v>
      </c>
      <c r="G235" s="41">
        <v>0.11799999999999999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8789</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7778</v>
      </c>
      <c r="D239" s="37" t="s">
        <v>595</v>
      </c>
      <c r="E239" s="39" t="s">
        <v>7779</v>
      </c>
      <c r="F239" s="40" t="s">
        <v>608</v>
      </c>
      <c r="G239" s="41">
        <v>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6437</v>
      </c>
      <c r="F241" s="46"/>
      <c r="G241" s="46"/>
      <c r="H241" s="46"/>
      <c r="I241" s="46"/>
      <c r="J241" s="48"/>
    </row>
    <row r="242">
      <c r="A242" s="37" t="s">
        <v>601</v>
      </c>
      <c r="B242" s="45"/>
      <c r="C242" s="46"/>
      <c r="D242" s="46"/>
      <c r="E242" s="47" t="s">
        <v>595</v>
      </c>
      <c r="F242" s="46"/>
      <c r="G242" s="46"/>
      <c r="H242" s="46"/>
      <c r="I242" s="46"/>
      <c r="J242" s="48"/>
    </row>
    <row r="243">
      <c r="A243" s="31" t="s">
        <v>591</v>
      </c>
      <c r="B243" s="32"/>
      <c r="C243" s="33" t="s">
        <v>823</v>
      </c>
      <c r="D243" s="34"/>
      <c r="E243" s="31" t="s">
        <v>7510</v>
      </c>
      <c r="F243" s="34"/>
      <c r="G243" s="34"/>
      <c r="H243" s="34"/>
      <c r="I243" s="35">
        <f>SUMIFS(I244:I247,A244:A247,"P")</f>
        <v>0</v>
      </c>
      <c r="J243" s="36"/>
    </row>
    <row r="244">
      <c r="A244" s="37" t="s">
        <v>593</v>
      </c>
      <c r="B244" s="37">
        <v>58</v>
      </c>
      <c r="C244" s="38" t="s">
        <v>7780</v>
      </c>
      <c r="D244" s="37" t="s">
        <v>595</v>
      </c>
      <c r="E244" s="39" t="s">
        <v>7781</v>
      </c>
      <c r="F244" s="40" t="s">
        <v>650</v>
      </c>
      <c r="G244" s="41">
        <v>22.600000000000001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8790</v>
      </c>
      <c r="F246" s="46"/>
      <c r="G246" s="46"/>
      <c r="H246" s="46"/>
      <c r="I246" s="46"/>
      <c r="J246" s="48"/>
    </row>
    <row r="247">
      <c r="A247" s="37" t="s">
        <v>601</v>
      </c>
      <c r="B247" s="45"/>
      <c r="C247" s="46"/>
      <c r="D247" s="46"/>
      <c r="E247" s="47" t="s">
        <v>595</v>
      </c>
      <c r="F247" s="46"/>
      <c r="G247" s="46"/>
      <c r="H247" s="46"/>
      <c r="I247" s="46"/>
      <c r="J247" s="48"/>
    </row>
    <row r="248">
      <c r="A248" s="31" t="s">
        <v>591</v>
      </c>
      <c r="B248" s="32"/>
      <c r="C248" s="33" t="s">
        <v>6081</v>
      </c>
      <c r="D248" s="34"/>
      <c r="E248" s="31" t="s">
        <v>7783</v>
      </c>
      <c r="F248" s="34"/>
      <c r="G248" s="34"/>
      <c r="H248" s="34"/>
      <c r="I248" s="35">
        <f>SUMIFS(I249:I252,A249:A252,"P")</f>
        <v>0</v>
      </c>
      <c r="J248" s="36"/>
    </row>
    <row r="249" ht="30">
      <c r="A249" s="37" t="s">
        <v>593</v>
      </c>
      <c r="B249" s="37">
        <v>59</v>
      </c>
      <c r="C249" s="38" t="s">
        <v>7784</v>
      </c>
      <c r="D249" s="37" t="s">
        <v>595</v>
      </c>
      <c r="E249" s="39" t="s">
        <v>7785</v>
      </c>
      <c r="F249" s="40" t="s">
        <v>650</v>
      </c>
      <c r="G249" s="41">
        <v>22.600000000000001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8791</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1689</v>
      </c>
      <c r="D253" s="34"/>
      <c r="E253" s="31" t="s">
        <v>1690</v>
      </c>
      <c r="F253" s="34"/>
      <c r="G253" s="34"/>
      <c r="H253" s="34"/>
      <c r="I253" s="35">
        <f>SUMIFS(I254:I281,A254:A281,"P")</f>
        <v>0</v>
      </c>
      <c r="J253" s="36"/>
    </row>
    <row r="254">
      <c r="A254" s="37" t="s">
        <v>593</v>
      </c>
      <c r="B254" s="37">
        <v>60</v>
      </c>
      <c r="C254" s="38" t="s">
        <v>7787</v>
      </c>
      <c r="D254" s="37" t="s">
        <v>595</v>
      </c>
      <c r="E254" s="39" t="s">
        <v>7788</v>
      </c>
      <c r="F254" s="40" t="s">
        <v>650</v>
      </c>
      <c r="G254" s="41">
        <v>412.03899999999999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8792</v>
      </c>
      <c r="F256" s="46"/>
      <c r="G256" s="46"/>
      <c r="H256" s="46"/>
      <c r="I256" s="46"/>
      <c r="J256" s="48"/>
    </row>
    <row r="257">
      <c r="A257" s="37" t="s">
        <v>601</v>
      </c>
      <c r="B257" s="45"/>
      <c r="C257" s="46"/>
      <c r="D257" s="46"/>
      <c r="E257" s="47" t="s">
        <v>595</v>
      </c>
      <c r="F257" s="46"/>
      <c r="G257" s="46"/>
      <c r="H257" s="46"/>
      <c r="I257" s="46"/>
      <c r="J257" s="48"/>
    </row>
    <row r="258" ht="30">
      <c r="A258" s="37" t="s">
        <v>593</v>
      </c>
      <c r="B258" s="37">
        <v>61</v>
      </c>
      <c r="C258" s="38" t="s">
        <v>7790</v>
      </c>
      <c r="D258" s="37" t="s">
        <v>595</v>
      </c>
      <c r="E258" s="39" t="s">
        <v>7791</v>
      </c>
      <c r="F258" s="40" t="s">
        <v>650</v>
      </c>
      <c r="G258" s="41">
        <v>393.31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8793</v>
      </c>
      <c r="F260" s="46"/>
      <c r="G260" s="46"/>
      <c r="H260" s="46"/>
      <c r="I260" s="46"/>
      <c r="J260" s="48"/>
    </row>
    <row r="261">
      <c r="A261" s="37" t="s">
        <v>601</v>
      </c>
      <c r="B261" s="45"/>
      <c r="C261" s="46"/>
      <c r="D261" s="46"/>
      <c r="E261" s="47" t="s">
        <v>595</v>
      </c>
      <c r="F261" s="46"/>
      <c r="G261" s="46"/>
      <c r="H261" s="46"/>
      <c r="I261" s="46"/>
      <c r="J261" s="48"/>
    </row>
    <row r="262" ht="30">
      <c r="A262" s="37" t="s">
        <v>593</v>
      </c>
      <c r="B262" s="37">
        <v>62</v>
      </c>
      <c r="C262" s="38" t="s">
        <v>7793</v>
      </c>
      <c r="D262" s="37" t="s">
        <v>595</v>
      </c>
      <c r="E262" s="39" t="s">
        <v>7791</v>
      </c>
      <c r="F262" s="40" t="s">
        <v>650</v>
      </c>
      <c r="G262" s="41">
        <v>393.31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8793</v>
      </c>
      <c r="F264" s="46"/>
      <c r="G264" s="46"/>
      <c r="H264" s="46"/>
      <c r="I264" s="46"/>
      <c r="J264" s="48"/>
    </row>
    <row r="265">
      <c r="A265" s="37" t="s">
        <v>601</v>
      </c>
      <c r="B265" s="45"/>
      <c r="C265" s="46"/>
      <c r="D265" s="46"/>
      <c r="E265" s="47" t="s">
        <v>595</v>
      </c>
      <c r="F265" s="46"/>
      <c r="G265" s="46"/>
      <c r="H265" s="46"/>
      <c r="I265" s="46"/>
      <c r="J265" s="48"/>
    </row>
    <row r="266">
      <c r="A266" s="37" t="s">
        <v>593</v>
      </c>
      <c r="B266" s="37">
        <v>63</v>
      </c>
      <c r="C266" s="38" t="s">
        <v>7794</v>
      </c>
      <c r="D266" s="37" t="s">
        <v>595</v>
      </c>
      <c r="E266" s="39" t="s">
        <v>7795</v>
      </c>
      <c r="F266" s="40" t="s">
        <v>650</v>
      </c>
      <c r="G266" s="41">
        <v>337.45999999999998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8794</v>
      </c>
      <c r="F268" s="46"/>
      <c r="G268" s="46"/>
      <c r="H268" s="46"/>
      <c r="I268" s="46"/>
      <c r="J268" s="48"/>
    </row>
    <row r="269">
      <c r="A269" s="37" t="s">
        <v>601</v>
      </c>
      <c r="B269" s="45"/>
      <c r="C269" s="46"/>
      <c r="D269" s="46"/>
      <c r="E269" s="47" t="s">
        <v>595</v>
      </c>
      <c r="F269" s="46"/>
      <c r="G269" s="46"/>
      <c r="H269" s="46"/>
      <c r="I269" s="46"/>
      <c r="J269" s="48"/>
    </row>
    <row r="270">
      <c r="A270" s="37" t="s">
        <v>593</v>
      </c>
      <c r="B270" s="37">
        <v>64</v>
      </c>
      <c r="C270" s="38" t="s">
        <v>7797</v>
      </c>
      <c r="D270" s="37" t="s">
        <v>595</v>
      </c>
      <c r="E270" s="39" t="s">
        <v>7798</v>
      </c>
      <c r="F270" s="40" t="s">
        <v>650</v>
      </c>
      <c r="G270" s="41">
        <v>337.45999999999998</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8795</v>
      </c>
      <c r="F272" s="46"/>
      <c r="G272" s="46"/>
      <c r="H272" s="46"/>
      <c r="I272" s="46"/>
      <c r="J272" s="48"/>
    </row>
    <row r="273">
      <c r="A273" s="37" t="s">
        <v>601</v>
      </c>
      <c r="B273" s="45"/>
      <c r="C273" s="46"/>
      <c r="D273" s="46"/>
      <c r="E273" s="47" t="s">
        <v>595</v>
      </c>
      <c r="F273" s="46"/>
      <c r="G273" s="46"/>
      <c r="H273" s="46"/>
      <c r="I273" s="46"/>
      <c r="J273" s="48"/>
    </row>
    <row r="274">
      <c r="A274" s="37" t="s">
        <v>593</v>
      </c>
      <c r="B274" s="37">
        <v>65</v>
      </c>
      <c r="C274" s="38" t="s">
        <v>7800</v>
      </c>
      <c r="D274" s="37" t="s">
        <v>595</v>
      </c>
      <c r="E274" s="39" t="s">
        <v>7801</v>
      </c>
      <c r="F274" s="40" t="s">
        <v>650</v>
      </c>
      <c r="G274" s="41">
        <v>337.45999999999998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8796</v>
      </c>
      <c r="F276" s="46"/>
      <c r="G276" s="46"/>
      <c r="H276" s="46"/>
      <c r="I276" s="46"/>
      <c r="J276" s="48"/>
    </row>
    <row r="277">
      <c r="A277" s="37" t="s">
        <v>601</v>
      </c>
      <c r="B277" s="45"/>
      <c r="C277" s="46"/>
      <c r="D277" s="46"/>
      <c r="E277" s="47" t="s">
        <v>595</v>
      </c>
      <c r="F277" s="46"/>
      <c r="G277" s="46"/>
      <c r="H277" s="46"/>
      <c r="I277" s="46"/>
      <c r="J277" s="48"/>
    </row>
    <row r="278" ht="30">
      <c r="A278" s="37" t="s">
        <v>593</v>
      </c>
      <c r="B278" s="37">
        <v>66</v>
      </c>
      <c r="C278" s="38" t="s">
        <v>7802</v>
      </c>
      <c r="D278" s="37" t="s">
        <v>595</v>
      </c>
      <c r="E278" s="39" t="s">
        <v>7803</v>
      </c>
      <c r="F278" s="40" t="s">
        <v>7804</v>
      </c>
      <c r="G278" s="41">
        <v>3169.7139999999999</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8797</v>
      </c>
      <c r="F280" s="46"/>
      <c r="G280" s="46"/>
      <c r="H280" s="46"/>
      <c r="I280" s="46"/>
      <c r="J280" s="48"/>
    </row>
    <row r="281">
      <c r="A281" s="37" t="s">
        <v>601</v>
      </c>
      <c r="B281" s="45"/>
      <c r="C281" s="46"/>
      <c r="D281" s="46"/>
      <c r="E281" s="47" t="s">
        <v>595</v>
      </c>
      <c r="F281" s="46"/>
      <c r="G281" s="46"/>
      <c r="H281" s="46"/>
      <c r="I281" s="46"/>
      <c r="J281" s="48"/>
    </row>
    <row r="282">
      <c r="A282" s="31" t="s">
        <v>591</v>
      </c>
      <c r="B282" s="32"/>
      <c r="C282" s="33" t="s">
        <v>7806</v>
      </c>
      <c r="D282" s="34"/>
      <c r="E282" s="31" t="s">
        <v>7807</v>
      </c>
      <c r="F282" s="34"/>
      <c r="G282" s="34"/>
      <c r="H282" s="34"/>
      <c r="I282" s="35">
        <f>SUMIFS(I283:I306,A283:A306,"P")</f>
        <v>0</v>
      </c>
      <c r="J282" s="36"/>
    </row>
    <row r="283">
      <c r="A283" s="37" t="s">
        <v>593</v>
      </c>
      <c r="B283" s="37">
        <v>67</v>
      </c>
      <c r="C283" s="38" t="s">
        <v>8798</v>
      </c>
      <c r="D283" s="37" t="s">
        <v>595</v>
      </c>
      <c r="E283" s="39" t="s">
        <v>8799</v>
      </c>
      <c r="F283" s="40" t="s">
        <v>650</v>
      </c>
      <c r="G283" s="41">
        <v>8.6999999999999993</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8800</v>
      </c>
      <c r="F285" s="46"/>
      <c r="G285" s="46"/>
      <c r="H285" s="46"/>
      <c r="I285" s="46"/>
      <c r="J285" s="48"/>
    </row>
    <row r="286">
      <c r="A286" s="37" t="s">
        <v>601</v>
      </c>
      <c r="B286" s="45"/>
      <c r="C286" s="46"/>
      <c r="D286" s="46"/>
      <c r="E286" s="47" t="s">
        <v>595</v>
      </c>
      <c r="F286" s="46"/>
      <c r="G286" s="46"/>
      <c r="H286" s="46"/>
      <c r="I286" s="46"/>
      <c r="J286" s="48"/>
    </row>
    <row r="287">
      <c r="A287" s="37" t="s">
        <v>593</v>
      </c>
      <c r="B287" s="37">
        <v>68</v>
      </c>
      <c r="C287" s="38" t="s">
        <v>7808</v>
      </c>
      <c r="D287" s="37" t="s">
        <v>595</v>
      </c>
      <c r="E287" s="39" t="s">
        <v>7809</v>
      </c>
      <c r="F287" s="40" t="s">
        <v>597</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7535</v>
      </c>
      <c r="F289" s="46"/>
      <c r="G289" s="46"/>
      <c r="H289" s="46"/>
      <c r="I289" s="46"/>
      <c r="J289" s="48"/>
    </row>
    <row r="290">
      <c r="A290" s="37" t="s">
        <v>601</v>
      </c>
      <c r="B290" s="45"/>
      <c r="C290" s="46"/>
      <c r="D290" s="46"/>
      <c r="E290" s="47" t="s">
        <v>595</v>
      </c>
      <c r="F290" s="46"/>
      <c r="G290" s="46"/>
      <c r="H290" s="46"/>
      <c r="I290" s="46"/>
      <c r="J290" s="48"/>
    </row>
    <row r="291" ht="30">
      <c r="A291" s="37" t="s">
        <v>593</v>
      </c>
      <c r="B291" s="37">
        <v>69</v>
      </c>
      <c r="C291" s="38" t="s">
        <v>8801</v>
      </c>
      <c r="D291" s="37" t="s">
        <v>595</v>
      </c>
      <c r="E291" s="39" t="s">
        <v>8802</v>
      </c>
      <c r="F291" s="40" t="s">
        <v>650</v>
      </c>
      <c r="G291" s="41">
        <v>8.6999999999999993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8803</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7811</v>
      </c>
      <c r="D295" s="37" t="s">
        <v>595</v>
      </c>
      <c r="E295" s="39" t="s">
        <v>7812</v>
      </c>
      <c r="F295" s="40" t="s">
        <v>597</v>
      </c>
      <c r="G295" s="41">
        <v>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8804</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7814</v>
      </c>
      <c r="D299" s="37" t="s">
        <v>595</v>
      </c>
      <c r="E299" s="39" t="s">
        <v>7815</v>
      </c>
      <c r="F299" s="40" t="s">
        <v>7804</v>
      </c>
      <c r="G299" s="41">
        <v>1089.884</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8805</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7817</v>
      </c>
      <c r="D303" s="37" t="s">
        <v>595</v>
      </c>
      <c r="E303" s="39" t="s">
        <v>7818</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6437</v>
      </c>
      <c r="F305" s="46"/>
      <c r="G305" s="46"/>
      <c r="H305" s="46"/>
      <c r="I305" s="46"/>
      <c r="J305" s="48"/>
    </row>
    <row r="306">
      <c r="A306" s="37" t="s">
        <v>601</v>
      </c>
      <c r="B306" s="45"/>
      <c r="C306" s="46"/>
      <c r="D306" s="46"/>
      <c r="E306" s="47" t="s">
        <v>595</v>
      </c>
      <c r="F306" s="46"/>
      <c r="G306" s="46"/>
      <c r="H306" s="46"/>
      <c r="I306" s="46"/>
      <c r="J306" s="48"/>
    </row>
    <row r="307">
      <c r="A307" s="31" t="s">
        <v>591</v>
      </c>
      <c r="B307" s="32"/>
      <c r="C307" s="33" t="s">
        <v>4578</v>
      </c>
      <c r="D307" s="34"/>
      <c r="E307" s="31" t="s">
        <v>4579</v>
      </c>
      <c r="F307" s="34"/>
      <c r="G307" s="34"/>
      <c r="H307" s="34"/>
      <c r="I307" s="35">
        <f>SUMIFS(I308:I547,A308:A547,"P")</f>
        <v>0</v>
      </c>
      <c r="J307" s="36"/>
    </row>
    <row r="308">
      <c r="A308" s="37" t="s">
        <v>593</v>
      </c>
      <c r="B308" s="37">
        <v>73</v>
      </c>
      <c r="C308" s="38" t="s">
        <v>7826</v>
      </c>
      <c r="D308" s="37" t="s">
        <v>595</v>
      </c>
      <c r="E308" s="39" t="s">
        <v>7827</v>
      </c>
      <c r="F308" s="40" t="s">
        <v>608</v>
      </c>
      <c r="G308" s="41">
        <v>3</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7327</v>
      </c>
      <c r="F310" s="46"/>
      <c r="G310" s="46"/>
      <c r="H310" s="46"/>
      <c r="I310" s="46"/>
      <c r="J310" s="48"/>
    </row>
    <row r="311">
      <c r="A311" s="37" t="s">
        <v>601</v>
      </c>
      <c r="B311" s="45"/>
      <c r="C311" s="46"/>
      <c r="D311" s="46"/>
      <c r="E311" s="47" t="s">
        <v>595</v>
      </c>
      <c r="F311" s="46"/>
      <c r="G311" s="46"/>
      <c r="H311" s="46"/>
      <c r="I311" s="46"/>
      <c r="J311" s="48"/>
    </row>
    <row r="312">
      <c r="A312" s="37" t="s">
        <v>593</v>
      </c>
      <c r="B312" s="37">
        <v>74</v>
      </c>
      <c r="C312" s="38" t="s">
        <v>8649</v>
      </c>
      <c r="D312" s="37" t="s">
        <v>595</v>
      </c>
      <c r="E312" s="39" t="s">
        <v>8650</v>
      </c>
      <c r="F312" s="40" t="s">
        <v>608</v>
      </c>
      <c r="G312" s="41">
        <v>1</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5255</v>
      </c>
      <c r="F314" s="46"/>
      <c r="G314" s="46"/>
      <c r="H314" s="46"/>
      <c r="I314" s="46"/>
      <c r="J314" s="48"/>
    </row>
    <row r="315">
      <c r="A315" s="37" t="s">
        <v>601</v>
      </c>
      <c r="B315" s="45"/>
      <c r="C315" s="46"/>
      <c r="D315" s="46"/>
      <c r="E315" s="47" t="s">
        <v>595</v>
      </c>
      <c r="F315" s="46"/>
      <c r="G315" s="46"/>
      <c r="H315" s="46"/>
      <c r="I315" s="46"/>
      <c r="J315" s="48"/>
    </row>
    <row r="316" ht="30">
      <c r="A316" s="37" t="s">
        <v>593</v>
      </c>
      <c r="B316" s="37">
        <v>75</v>
      </c>
      <c r="C316" s="38" t="s">
        <v>8651</v>
      </c>
      <c r="D316" s="37" t="s">
        <v>595</v>
      </c>
      <c r="E316" s="39" t="s">
        <v>8652</v>
      </c>
      <c r="F316" s="40" t="s">
        <v>608</v>
      </c>
      <c r="G316" s="41">
        <v>1</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c r="A318" s="37" t="s">
        <v>599</v>
      </c>
      <c r="B318" s="45"/>
      <c r="C318" s="46"/>
      <c r="D318" s="46"/>
      <c r="E318" s="49" t="s">
        <v>5255</v>
      </c>
      <c r="F318" s="46"/>
      <c r="G318" s="46"/>
      <c r="H318" s="46"/>
      <c r="I318" s="46"/>
      <c r="J318" s="48"/>
    </row>
    <row r="319">
      <c r="A319" s="37" t="s">
        <v>601</v>
      </c>
      <c r="B319" s="45"/>
      <c r="C319" s="46"/>
      <c r="D319" s="46"/>
      <c r="E319" s="47" t="s">
        <v>595</v>
      </c>
      <c r="F319" s="46"/>
      <c r="G319" s="46"/>
      <c r="H319" s="46"/>
      <c r="I319" s="46"/>
      <c r="J319" s="48"/>
    </row>
    <row r="320">
      <c r="A320" s="37" t="s">
        <v>593</v>
      </c>
      <c r="B320" s="37">
        <v>76</v>
      </c>
      <c r="C320" s="38" t="s">
        <v>8806</v>
      </c>
      <c r="D320" s="37" t="s">
        <v>595</v>
      </c>
      <c r="E320" s="39" t="s">
        <v>8807</v>
      </c>
      <c r="F320" s="40" t="s">
        <v>608</v>
      </c>
      <c r="G320" s="41">
        <v>4</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c r="A322" s="37" t="s">
        <v>599</v>
      </c>
      <c r="B322" s="45"/>
      <c r="C322" s="46"/>
      <c r="D322" s="46"/>
      <c r="E322" s="49" t="s">
        <v>7457</v>
      </c>
      <c r="F322" s="46"/>
      <c r="G322" s="46"/>
      <c r="H322" s="46"/>
      <c r="I322" s="46"/>
      <c r="J322" s="48"/>
    </row>
    <row r="323">
      <c r="A323" s="37" t="s">
        <v>601</v>
      </c>
      <c r="B323" s="45"/>
      <c r="C323" s="46"/>
      <c r="D323" s="46"/>
      <c r="E323" s="47" t="s">
        <v>595</v>
      </c>
      <c r="F323" s="46"/>
      <c r="G323" s="46"/>
      <c r="H323" s="46"/>
      <c r="I323" s="46"/>
      <c r="J323" s="48"/>
    </row>
    <row r="324">
      <c r="A324" s="37" t="s">
        <v>593</v>
      </c>
      <c r="B324" s="37">
        <v>77</v>
      </c>
      <c r="C324" s="38" t="s">
        <v>8653</v>
      </c>
      <c r="D324" s="37" t="s">
        <v>595</v>
      </c>
      <c r="E324" s="39" t="s">
        <v>8654</v>
      </c>
      <c r="F324" s="40" t="s">
        <v>608</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c r="A326" s="37" t="s">
        <v>599</v>
      </c>
      <c r="B326" s="45"/>
      <c r="C326" s="46"/>
      <c r="D326" s="46"/>
      <c r="E326" s="49" t="s">
        <v>5255</v>
      </c>
      <c r="F326" s="46"/>
      <c r="G326" s="46"/>
      <c r="H326" s="46"/>
      <c r="I326" s="46"/>
      <c r="J326" s="48"/>
    </row>
    <row r="327">
      <c r="A327" s="37" t="s">
        <v>601</v>
      </c>
      <c r="B327" s="45"/>
      <c r="C327" s="46"/>
      <c r="D327" s="46"/>
      <c r="E327" s="47" t="s">
        <v>595</v>
      </c>
      <c r="F327" s="46"/>
      <c r="G327" s="46"/>
      <c r="H327" s="46"/>
      <c r="I327" s="46"/>
      <c r="J327" s="48"/>
    </row>
    <row r="328">
      <c r="A328" s="37" t="s">
        <v>593</v>
      </c>
      <c r="B328" s="37">
        <v>78</v>
      </c>
      <c r="C328" s="38" t="s">
        <v>7832</v>
      </c>
      <c r="D328" s="37" t="s">
        <v>595</v>
      </c>
      <c r="E328" s="39" t="s">
        <v>7833</v>
      </c>
      <c r="F328" s="40" t="s">
        <v>608</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c r="A330" s="37" t="s">
        <v>599</v>
      </c>
      <c r="B330" s="45"/>
      <c r="C330" s="46"/>
      <c r="D330" s="46"/>
      <c r="E330" s="49" t="s">
        <v>5255</v>
      </c>
      <c r="F330" s="46"/>
      <c r="G330" s="46"/>
      <c r="H330" s="46"/>
      <c r="I330" s="46"/>
      <c r="J330" s="48"/>
    </row>
    <row r="331">
      <c r="A331" s="37" t="s">
        <v>601</v>
      </c>
      <c r="B331" s="45"/>
      <c r="C331" s="46"/>
      <c r="D331" s="46"/>
      <c r="E331" s="47" t="s">
        <v>595</v>
      </c>
      <c r="F331" s="46"/>
      <c r="G331" s="46"/>
      <c r="H331" s="46"/>
      <c r="I331" s="46"/>
      <c r="J331" s="48"/>
    </row>
    <row r="332" ht="30">
      <c r="A332" s="37" t="s">
        <v>593</v>
      </c>
      <c r="B332" s="37">
        <v>79</v>
      </c>
      <c r="C332" s="38" t="s">
        <v>7834</v>
      </c>
      <c r="D332" s="37" t="s">
        <v>595</v>
      </c>
      <c r="E332" s="39" t="s">
        <v>7835</v>
      </c>
      <c r="F332" s="40" t="s">
        <v>608</v>
      </c>
      <c r="G332" s="41">
        <v>3</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7327</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8655</v>
      </c>
      <c r="D336" s="37" t="s">
        <v>595</v>
      </c>
      <c r="E336" s="39" t="s">
        <v>8656</v>
      </c>
      <c r="F336" s="40" t="s">
        <v>608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5255</v>
      </c>
      <c r="F338" s="46"/>
      <c r="G338" s="46"/>
      <c r="H338" s="46"/>
      <c r="I338" s="46"/>
      <c r="J338" s="48"/>
    </row>
    <row r="339">
      <c r="A339" s="37" t="s">
        <v>601</v>
      </c>
      <c r="B339" s="45"/>
      <c r="C339" s="46"/>
      <c r="D339" s="46"/>
      <c r="E339" s="47" t="s">
        <v>595</v>
      </c>
      <c r="F339" s="46"/>
      <c r="G339" s="46"/>
      <c r="H339" s="46"/>
      <c r="I339" s="46"/>
      <c r="J339" s="48"/>
    </row>
    <row r="340" ht="30">
      <c r="A340" s="37" t="s">
        <v>593</v>
      </c>
      <c r="B340" s="37">
        <v>81</v>
      </c>
      <c r="C340" s="38" t="s">
        <v>8808</v>
      </c>
      <c r="D340" s="37" t="s">
        <v>595</v>
      </c>
      <c r="E340" s="39" t="s">
        <v>8809</v>
      </c>
      <c r="F340" s="40" t="s">
        <v>597</v>
      </c>
      <c r="G340" s="41">
        <v>161.59999999999999</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c r="A342" s="37" t="s">
        <v>599</v>
      </c>
      <c r="B342" s="45"/>
      <c r="C342" s="46"/>
      <c r="D342" s="46"/>
      <c r="E342" s="49" t="s">
        <v>8810</v>
      </c>
      <c r="F342" s="46"/>
      <c r="G342" s="46"/>
      <c r="H342" s="46"/>
      <c r="I342" s="46"/>
      <c r="J342" s="48"/>
    </row>
    <row r="343">
      <c r="A343" s="37" t="s">
        <v>601</v>
      </c>
      <c r="B343" s="45"/>
      <c r="C343" s="46"/>
      <c r="D343" s="46"/>
      <c r="E343" s="47" t="s">
        <v>595</v>
      </c>
      <c r="F343" s="46"/>
      <c r="G343" s="46"/>
      <c r="H343" s="46"/>
      <c r="I343" s="46"/>
      <c r="J343" s="48"/>
    </row>
    <row r="344">
      <c r="A344" s="37" t="s">
        <v>593</v>
      </c>
      <c r="B344" s="37">
        <v>82</v>
      </c>
      <c r="C344" s="38" t="s">
        <v>8657</v>
      </c>
      <c r="D344" s="37" t="s">
        <v>595</v>
      </c>
      <c r="E344" s="39" t="s">
        <v>8658</v>
      </c>
      <c r="F344" s="40" t="s">
        <v>608</v>
      </c>
      <c r="G344" s="41">
        <v>1.01</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c r="A346" s="37" t="s">
        <v>599</v>
      </c>
      <c r="B346" s="45"/>
      <c r="C346" s="46"/>
      <c r="D346" s="46"/>
      <c r="E346" s="49" t="s">
        <v>7838</v>
      </c>
      <c r="F346" s="46"/>
      <c r="G346" s="46"/>
      <c r="H346" s="46"/>
      <c r="I346" s="46"/>
      <c r="J346" s="48"/>
    </row>
    <row r="347">
      <c r="A347" s="37" t="s">
        <v>601</v>
      </c>
      <c r="B347" s="45"/>
      <c r="C347" s="46"/>
      <c r="D347" s="46"/>
      <c r="E347" s="47" t="s">
        <v>595</v>
      </c>
      <c r="F347" s="46"/>
      <c r="G347" s="46"/>
      <c r="H347" s="46"/>
      <c r="I347" s="46"/>
      <c r="J347" s="48"/>
    </row>
    <row r="348">
      <c r="A348" s="37" t="s">
        <v>593</v>
      </c>
      <c r="B348" s="37">
        <v>83</v>
      </c>
      <c r="C348" s="38" t="s">
        <v>8811</v>
      </c>
      <c r="D348" s="37" t="s">
        <v>595</v>
      </c>
      <c r="E348" s="39" t="s">
        <v>8812</v>
      </c>
      <c r="F348" s="40" t="s">
        <v>608</v>
      </c>
      <c r="G348" s="41">
        <v>3.0299999999999998</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c r="A350" s="37" t="s">
        <v>599</v>
      </c>
      <c r="B350" s="45"/>
      <c r="C350" s="46"/>
      <c r="D350" s="46"/>
      <c r="E350" s="49" t="s">
        <v>8659</v>
      </c>
      <c r="F350" s="46"/>
      <c r="G350" s="46"/>
      <c r="H350" s="46"/>
      <c r="I350" s="46"/>
      <c r="J350" s="48"/>
    </row>
    <row r="351">
      <c r="A351" s="37" t="s">
        <v>601</v>
      </c>
      <c r="B351" s="45"/>
      <c r="C351" s="46"/>
      <c r="D351" s="46"/>
      <c r="E351" s="47" t="s">
        <v>595</v>
      </c>
      <c r="F351" s="46"/>
      <c r="G351" s="46"/>
      <c r="H351" s="46"/>
      <c r="I351" s="46"/>
      <c r="J351" s="48"/>
    </row>
    <row r="352" ht="30">
      <c r="A352" s="37" t="s">
        <v>593</v>
      </c>
      <c r="B352" s="37">
        <v>84</v>
      </c>
      <c r="C352" s="38" t="s">
        <v>8813</v>
      </c>
      <c r="D352" s="37" t="s">
        <v>595</v>
      </c>
      <c r="E352" s="39" t="s">
        <v>8814</v>
      </c>
      <c r="F352" s="40" t="s">
        <v>608</v>
      </c>
      <c r="G352" s="41">
        <v>1</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c r="A354" s="37" t="s">
        <v>599</v>
      </c>
      <c r="B354" s="45"/>
      <c r="C354" s="46"/>
      <c r="D354" s="46"/>
      <c r="E354" s="49" t="s">
        <v>5255</v>
      </c>
      <c r="F354" s="46"/>
      <c r="G354" s="46"/>
      <c r="H354" s="46"/>
      <c r="I354" s="46"/>
      <c r="J354" s="48"/>
    </row>
    <row r="355">
      <c r="A355" s="37" t="s">
        <v>601</v>
      </c>
      <c r="B355" s="45"/>
      <c r="C355" s="46"/>
      <c r="D355" s="46"/>
      <c r="E355" s="47" t="s">
        <v>595</v>
      </c>
      <c r="F355" s="46"/>
      <c r="G355" s="46"/>
      <c r="H355" s="46"/>
      <c r="I355" s="46"/>
      <c r="J355" s="48"/>
    </row>
    <row r="356" ht="30">
      <c r="A356" s="37" t="s">
        <v>593</v>
      </c>
      <c r="B356" s="37">
        <v>85</v>
      </c>
      <c r="C356" s="38" t="s">
        <v>8815</v>
      </c>
      <c r="D356" s="37" t="s">
        <v>595</v>
      </c>
      <c r="E356" s="39" t="s">
        <v>8816</v>
      </c>
      <c r="F356" s="40" t="s">
        <v>608</v>
      </c>
      <c r="G356" s="41">
        <v>1</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c r="A358" s="37" t="s">
        <v>599</v>
      </c>
      <c r="B358" s="45"/>
      <c r="C358" s="46"/>
      <c r="D358" s="46"/>
      <c r="E358" s="49" t="s">
        <v>5255</v>
      </c>
      <c r="F358" s="46"/>
      <c r="G358" s="46"/>
      <c r="H358" s="46"/>
      <c r="I358" s="46"/>
      <c r="J358" s="48"/>
    </row>
    <row r="359">
      <c r="A359" s="37" t="s">
        <v>601</v>
      </c>
      <c r="B359" s="45"/>
      <c r="C359" s="46"/>
      <c r="D359" s="46"/>
      <c r="E359" s="47" t="s">
        <v>595</v>
      </c>
      <c r="F359" s="46"/>
      <c r="G359" s="46"/>
      <c r="H359" s="46"/>
      <c r="I359" s="46"/>
      <c r="J359" s="48"/>
    </row>
    <row r="360" ht="30">
      <c r="A360" s="37" t="s">
        <v>593</v>
      </c>
      <c r="B360" s="37">
        <v>86</v>
      </c>
      <c r="C360" s="38" t="s">
        <v>8817</v>
      </c>
      <c r="D360" s="37" t="s">
        <v>595</v>
      </c>
      <c r="E360" s="39" t="s">
        <v>8818</v>
      </c>
      <c r="F360" s="40" t="s">
        <v>608</v>
      </c>
      <c r="G360" s="41">
        <v>1</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c r="A362" s="37" t="s">
        <v>599</v>
      </c>
      <c r="B362" s="45"/>
      <c r="C362" s="46"/>
      <c r="D362" s="46"/>
      <c r="E362" s="49" t="s">
        <v>5255</v>
      </c>
      <c r="F362" s="46"/>
      <c r="G362" s="46"/>
      <c r="H362" s="46"/>
      <c r="I362" s="46"/>
      <c r="J362" s="48"/>
    </row>
    <row r="363">
      <c r="A363" s="37" t="s">
        <v>601</v>
      </c>
      <c r="B363" s="45"/>
      <c r="C363" s="46"/>
      <c r="D363" s="46"/>
      <c r="E363" s="47" t="s">
        <v>595</v>
      </c>
      <c r="F363" s="46"/>
      <c r="G363" s="46"/>
      <c r="H363" s="46"/>
      <c r="I363" s="46"/>
      <c r="J363" s="48"/>
    </row>
    <row r="364" ht="30">
      <c r="A364" s="37" t="s">
        <v>593</v>
      </c>
      <c r="B364" s="37">
        <v>87</v>
      </c>
      <c r="C364" s="38" t="s">
        <v>8819</v>
      </c>
      <c r="D364" s="37" t="s">
        <v>595</v>
      </c>
      <c r="E364" s="39" t="s">
        <v>8820</v>
      </c>
      <c r="F364" s="40" t="s">
        <v>608</v>
      </c>
      <c r="G364" s="41">
        <v>1</v>
      </c>
      <c r="H364" s="42">
        <v>0</v>
      </c>
      <c r="I364" s="43">
        <f>ROUND(G364*H364,P4)</f>
        <v>0</v>
      </c>
      <c r="J364" s="37"/>
      <c r="O364" s="44">
        <f>I364*0.21</f>
        <v>0</v>
      </c>
      <c r="P364">
        <v>3</v>
      </c>
    </row>
    <row r="365">
      <c r="A365" s="37" t="s">
        <v>598</v>
      </c>
      <c r="B365" s="45"/>
      <c r="C365" s="46"/>
      <c r="D365" s="46"/>
      <c r="E365" s="47" t="s">
        <v>595</v>
      </c>
      <c r="F365" s="46"/>
      <c r="G365" s="46"/>
      <c r="H365" s="46"/>
      <c r="I365" s="46"/>
      <c r="J365" s="48"/>
    </row>
    <row r="366">
      <c r="A366" s="37" t="s">
        <v>599</v>
      </c>
      <c r="B366" s="45"/>
      <c r="C366" s="46"/>
      <c r="D366" s="46"/>
      <c r="E366" s="49" t="s">
        <v>5255</v>
      </c>
      <c r="F366" s="46"/>
      <c r="G366" s="46"/>
      <c r="H366" s="46"/>
      <c r="I366" s="46"/>
      <c r="J366" s="48"/>
    </row>
    <row r="367">
      <c r="A367" s="37" t="s">
        <v>601</v>
      </c>
      <c r="B367" s="45"/>
      <c r="C367" s="46"/>
      <c r="D367" s="46"/>
      <c r="E367" s="47" t="s">
        <v>595</v>
      </c>
      <c r="F367" s="46"/>
      <c r="G367" s="46"/>
      <c r="H367" s="46"/>
      <c r="I367" s="46"/>
      <c r="J367" s="48"/>
    </row>
    <row r="368" ht="30">
      <c r="A368" s="37" t="s">
        <v>593</v>
      </c>
      <c r="B368" s="37">
        <v>88</v>
      </c>
      <c r="C368" s="38" t="s">
        <v>8821</v>
      </c>
      <c r="D368" s="37" t="s">
        <v>595</v>
      </c>
      <c r="E368" s="39" t="s">
        <v>8822</v>
      </c>
      <c r="F368" s="40" t="s">
        <v>608</v>
      </c>
      <c r="G368" s="41">
        <v>2</v>
      </c>
      <c r="H368" s="42">
        <v>0</v>
      </c>
      <c r="I368" s="43">
        <f>ROUND(G368*H368,P4)</f>
        <v>0</v>
      </c>
      <c r="J368" s="37"/>
      <c r="O368" s="44">
        <f>I368*0.21</f>
        <v>0</v>
      </c>
      <c r="P368">
        <v>3</v>
      </c>
    </row>
    <row r="369">
      <c r="A369" s="37" t="s">
        <v>598</v>
      </c>
      <c r="B369" s="45"/>
      <c r="C369" s="46"/>
      <c r="D369" s="46"/>
      <c r="E369" s="47" t="s">
        <v>595</v>
      </c>
      <c r="F369" s="46"/>
      <c r="G369" s="46"/>
      <c r="H369" s="46"/>
      <c r="I369" s="46"/>
      <c r="J369" s="48"/>
    </row>
    <row r="370">
      <c r="A370" s="37" t="s">
        <v>599</v>
      </c>
      <c r="B370" s="45"/>
      <c r="C370" s="46"/>
      <c r="D370" s="46"/>
      <c r="E370" s="49" t="s">
        <v>6437</v>
      </c>
      <c r="F370" s="46"/>
      <c r="G370" s="46"/>
      <c r="H370" s="46"/>
      <c r="I370" s="46"/>
      <c r="J370" s="48"/>
    </row>
    <row r="371">
      <c r="A371" s="37" t="s">
        <v>601</v>
      </c>
      <c r="B371" s="45"/>
      <c r="C371" s="46"/>
      <c r="D371" s="46"/>
      <c r="E371" s="47" t="s">
        <v>595</v>
      </c>
      <c r="F371" s="46"/>
      <c r="G371" s="46"/>
      <c r="H371" s="46"/>
      <c r="I371" s="46"/>
      <c r="J371" s="48"/>
    </row>
    <row r="372" ht="30">
      <c r="A372" s="37" t="s">
        <v>593</v>
      </c>
      <c r="B372" s="37">
        <v>89</v>
      </c>
      <c r="C372" s="38" t="s">
        <v>8823</v>
      </c>
      <c r="D372" s="37" t="s">
        <v>595</v>
      </c>
      <c r="E372" s="39" t="s">
        <v>8824</v>
      </c>
      <c r="F372" s="40" t="s">
        <v>608</v>
      </c>
      <c r="G372" s="41">
        <v>2</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c r="A374" s="37" t="s">
        <v>599</v>
      </c>
      <c r="B374" s="45"/>
      <c r="C374" s="46"/>
      <c r="D374" s="46"/>
      <c r="E374" s="49" t="s">
        <v>6437</v>
      </c>
      <c r="F374" s="46"/>
      <c r="G374" s="46"/>
      <c r="H374" s="46"/>
      <c r="I374" s="46"/>
      <c r="J374" s="48"/>
    </row>
    <row r="375">
      <c r="A375" s="37" t="s">
        <v>601</v>
      </c>
      <c r="B375" s="45"/>
      <c r="C375" s="46"/>
      <c r="D375" s="46"/>
      <c r="E375" s="47" t="s">
        <v>595</v>
      </c>
      <c r="F375" s="46"/>
      <c r="G375" s="46"/>
      <c r="H375" s="46"/>
      <c r="I375" s="46"/>
      <c r="J375" s="48"/>
    </row>
    <row r="376" ht="30">
      <c r="A376" s="37" t="s">
        <v>593</v>
      </c>
      <c r="B376" s="37">
        <v>90</v>
      </c>
      <c r="C376" s="38" t="s">
        <v>8825</v>
      </c>
      <c r="D376" s="37" t="s">
        <v>595</v>
      </c>
      <c r="E376" s="39" t="s">
        <v>8826</v>
      </c>
      <c r="F376" s="40" t="s">
        <v>608</v>
      </c>
      <c r="G376" s="41">
        <v>2</v>
      </c>
      <c r="H376" s="42">
        <v>0</v>
      </c>
      <c r="I376" s="43">
        <f>ROUND(G376*H376,P4)</f>
        <v>0</v>
      </c>
      <c r="J376" s="37"/>
      <c r="O376" s="44">
        <f>I376*0.21</f>
        <v>0</v>
      </c>
      <c r="P376">
        <v>3</v>
      </c>
    </row>
    <row r="377">
      <c r="A377" s="37" t="s">
        <v>598</v>
      </c>
      <c r="B377" s="45"/>
      <c r="C377" s="46"/>
      <c r="D377" s="46"/>
      <c r="E377" s="47" t="s">
        <v>595</v>
      </c>
      <c r="F377" s="46"/>
      <c r="G377" s="46"/>
      <c r="H377" s="46"/>
      <c r="I377" s="46"/>
      <c r="J377" s="48"/>
    </row>
    <row r="378">
      <c r="A378" s="37" t="s">
        <v>599</v>
      </c>
      <c r="B378" s="45"/>
      <c r="C378" s="46"/>
      <c r="D378" s="46"/>
      <c r="E378" s="49" t="s">
        <v>6437</v>
      </c>
      <c r="F378" s="46"/>
      <c r="G378" s="46"/>
      <c r="H378" s="46"/>
      <c r="I378" s="46"/>
      <c r="J378" s="48"/>
    </row>
    <row r="379">
      <c r="A379" s="37" t="s">
        <v>601</v>
      </c>
      <c r="B379" s="45"/>
      <c r="C379" s="46"/>
      <c r="D379" s="46"/>
      <c r="E379" s="47" t="s">
        <v>595</v>
      </c>
      <c r="F379" s="46"/>
      <c r="G379" s="46"/>
      <c r="H379" s="46"/>
      <c r="I379" s="46"/>
      <c r="J379" s="48"/>
    </row>
    <row r="380" ht="30">
      <c r="A380" s="37" t="s">
        <v>593</v>
      </c>
      <c r="B380" s="37">
        <v>91</v>
      </c>
      <c r="C380" s="38" t="s">
        <v>8827</v>
      </c>
      <c r="D380" s="37" t="s">
        <v>595</v>
      </c>
      <c r="E380" s="39" t="s">
        <v>8828</v>
      </c>
      <c r="F380" s="40" t="s">
        <v>608</v>
      </c>
      <c r="G380" s="41">
        <v>1</v>
      </c>
      <c r="H380" s="42">
        <v>0</v>
      </c>
      <c r="I380" s="43">
        <f>ROUND(G380*H380,P4)</f>
        <v>0</v>
      </c>
      <c r="J380" s="37"/>
      <c r="O380" s="44">
        <f>I380*0.21</f>
        <v>0</v>
      </c>
      <c r="P380">
        <v>3</v>
      </c>
    </row>
    <row r="381">
      <c r="A381" s="37" t="s">
        <v>598</v>
      </c>
      <c r="B381" s="45"/>
      <c r="C381" s="46"/>
      <c r="D381" s="46"/>
      <c r="E381" s="47" t="s">
        <v>595</v>
      </c>
      <c r="F381" s="46"/>
      <c r="G381" s="46"/>
      <c r="H381" s="46"/>
      <c r="I381" s="46"/>
      <c r="J381" s="48"/>
    </row>
    <row r="382">
      <c r="A382" s="37" t="s">
        <v>599</v>
      </c>
      <c r="B382" s="45"/>
      <c r="C382" s="46"/>
      <c r="D382" s="46"/>
      <c r="E382" s="49" t="s">
        <v>5255</v>
      </c>
      <c r="F382" s="46"/>
      <c r="G382" s="46"/>
      <c r="H382" s="46"/>
      <c r="I382" s="46"/>
      <c r="J382" s="48"/>
    </row>
    <row r="383">
      <c r="A383" s="37" t="s">
        <v>601</v>
      </c>
      <c r="B383" s="45"/>
      <c r="C383" s="46"/>
      <c r="D383" s="46"/>
      <c r="E383" s="47" t="s">
        <v>595</v>
      </c>
      <c r="F383" s="46"/>
      <c r="G383" s="46"/>
      <c r="H383" s="46"/>
      <c r="I383" s="46"/>
      <c r="J383" s="48"/>
    </row>
    <row r="384" ht="30">
      <c r="A384" s="37" t="s">
        <v>593</v>
      </c>
      <c r="B384" s="37">
        <v>92</v>
      </c>
      <c r="C384" s="38" t="s">
        <v>8829</v>
      </c>
      <c r="D384" s="37" t="s">
        <v>595</v>
      </c>
      <c r="E384" s="39" t="s">
        <v>8830</v>
      </c>
      <c r="F384" s="40" t="s">
        <v>608</v>
      </c>
      <c r="G384" s="41">
        <v>2</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c r="A386" s="37" t="s">
        <v>599</v>
      </c>
      <c r="B386" s="45"/>
      <c r="C386" s="46"/>
      <c r="D386" s="46"/>
      <c r="E386" s="49" t="s">
        <v>6437</v>
      </c>
      <c r="F386" s="46"/>
      <c r="G386" s="46"/>
      <c r="H386" s="46"/>
      <c r="I386" s="46"/>
      <c r="J386" s="48"/>
    </row>
    <row r="387">
      <c r="A387" s="37" t="s">
        <v>601</v>
      </c>
      <c r="B387" s="45"/>
      <c r="C387" s="46"/>
      <c r="D387" s="46"/>
      <c r="E387" s="47" t="s">
        <v>595</v>
      </c>
      <c r="F387" s="46"/>
      <c r="G387" s="46"/>
      <c r="H387" s="46"/>
      <c r="I387" s="46"/>
      <c r="J387" s="48"/>
    </row>
    <row r="388">
      <c r="A388" s="37" t="s">
        <v>593</v>
      </c>
      <c r="B388" s="37">
        <v>93</v>
      </c>
      <c r="C388" s="38" t="s">
        <v>8669</v>
      </c>
      <c r="D388" s="37" t="s">
        <v>595</v>
      </c>
      <c r="E388" s="39" t="s">
        <v>8670</v>
      </c>
      <c r="F388" s="40" t="s">
        <v>608</v>
      </c>
      <c r="G388" s="41">
        <v>1</v>
      </c>
      <c r="H388" s="42">
        <v>0</v>
      </c>
      <c r="I388" s="43">
        <f>ROUND(G388*H388,P4)</f>
        <v>0</v>
      </c>
      <c r="J388" s="37"/>
      <c r="O388" s="44">
        <f>I388*0.21</f>
        <v>0</v>
      </c>
      <c r="P388">
        <v>3</v>
      </c>
    </row>
    <row r="389">
      <c r="A389" s="37" t="s">
        <v>598</v>
      </c>
      <c r="B389" s="45"/>
      <c r="C389" s="46"/>
      <c r="D389" s="46"/>
      <c r="E389" s="47" t="s">
        <v>595</v>
      </c>
      <c r="F389" s="46"/>
      <c r="G389" s="46"/>
      <c r="H389" s="46"/>
      <c r="I389" s="46"/>
      <c r="J389" s="48"/>
    </row>
    <row r="390">
      <c r="A390" s="37" t="s">
        <v>599</v>
      </c>
      <c r="B390" s="45"/>
      <c r="C390" s="46"/>
      <c r="D390" s="46"/>
      <c r="E390" s="49" t="s">
        <v>5255</v>
      </c>
      <c r="F390" s="46"/>
      <c r="G390" s="46"/>
      <c r="H390" s="46"/>
      <c r="I390" s="46"/>
      <c r="J390" s="48"/>
    </row>
    <row r="391">
      <c r="A391" s="37" t="s">
        <v>601</v>
      </c>
      <c r="B391" s="45"/>
      <c r="C391" s="46"/>
      <c r="D391" s="46"/>
      <c r="E391" s="47" t="s">
        <v>595</v>
      </c>
      <c r="F391" s="46"/>
      <c r="G391" s="46"/>
      <c r="H391" s="46"/>
      <c r="I391" s="46"/>
      <c r="J391" s="48"/>
    </row>
    <row r="392" ht="30">
      <c r="A392" s="37" t="s">
        <v>593</v>
      </c>
      <c r="B392" s="37">
        <v>94</v>
      </c>
      <c r="C392" s="38" t="s">
        <v>8831</v>
      </c>
      <c r="D392" s="37" t="s">
        <v>595</v>
      </c>
      <c r="E392" s="39" t="s">
        <v>8832</v>
      </c>
      <c r="F392" s="40" t="s">
        <v>608</v>
      </c>
      <c r="G392" s="41">
        <v>2</v>
      </c>
      <c r="H392" s="42">
        <v>0</v>
      </c>
      <c r="I392" s="43">
        <f>ROUND(G392*H392,P4)</f>
        <v>0</v>
      </c>
      <c r="J392" s="37"/>
      <c r="O392" s="44">
        <f>I392*0.21</f>
        <v>0</v>
      </c>
      <c r="P392">
        <v>3</v>
      </c>
    </row>
    <row r="393">
      <c r="A393" s="37" t="s">
        <v>598</v>
      </c>
      <c r="B393" s="45"/>
      <c r="C393" s="46"/>
      <c r="D393" s="46"/>
      <c r="E393" s="47" t="s">
        <v>595</v>
      </c>
      <c r="F393" s="46"/>
      <c r="G393" s="46"/>
      <c r="H393" s="46"/>
      <c r="I393" s="46"/>
      <c r="J393" s="48"/>
    </row>
    <row r="394">
      <c r="A394" s="37" t="s">
        <v>599</v>
      </c>
      <c r="B394" s="45"/>
      <c r="C394" s="46"/>
      <c r="D394" s="46"/>
      <c r="E394" s="49" t="s">
        <v>6437</v>
      </c>
      <c r="F394" s="46"/>
      <c r="G394" s="46"/>
      <c r="H394" s="46"/>
      <c r="I394" s="46"/>
      <c r="J394" s="48"/>
    </row>
    <row r="395">
      <c r="A395" s="37" t="s">
        <v>601</v>
      </c>
      <c r="B395" s="45"/>
      <c r="C395" s="46"/>
      <c r="D395" s="46"/>
      <c r="E395" s="47" t="s">
        <v>595</v>
      </c>
      <c r="F395" s="46"/>
      <c r="G395" s="46"/>
      <c r="H395" s="46"/>
      <c r="I395" s="46"/>
      <c r="J395" s="48"/>
    </row>
    <row r="396">
      <c r="A396" s="37" t="s">
        <v>593</v>
      </c>
      <c r="B396" s="37">
        <v>95</v>
      </c>
      <c r="C396" s="38" t="s">
        <v>8833</v>
      </c>
      <c r="D396" s="37" t="s">
        <v>595</v>
      </c>
      <c r="E396" s="39" t="s">
        <v>8834</v>
      </c>
      <c r="F396" s="40" t="s">
        <v>608</v>
      </c>
      <c r="G396" s="41">
        <v>16</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c r="A398" s="37" t="s">
        <v>599</v>
      </c>
      <c r="B398" s="45"/>
      <c r="C398" s="46"/>
      <c r="D398" s="46"/>
      <c r="E398" s="49" t="s">
        <v>8835</v>
      </c>
      <c r="F398" s="46"/>
      <c r="G398" s="46"/>
      <c r="H398" s="46"/>
      <c r="I398" s="46"/>
      <c r="J398" s="48"/>
    </row>
    <row r="399">
      <c r="A399" s="37" t="s">
        <v>601</v>
      </c>
      <c r="B399" s="45"/>
      <c r="C399" s="46"/>
      <c r="D399" s="46"/>
      <c r="E399" s="47" t="s">
        <v>595</v>
      </c>
      <c r="F399" s="46"/>
      <c r="G399" s="46"/>
      <c r="H399" s="46"/>
      <c r="I399" s="46"/>
      <c r="J399" s="48"/>
    </row>
    <row r="400" ht="30">
      <c r="A400" s="37" t="s">
        <v>593</v>
      </c>
      <c r="B400" s="37">
        <v>96</v>
      </c>
      <c r="C400" s="38" t="s">
        <v>8836</v>
      </c>
      <c r="D400" s="37" t="s">
        <v>595</v>
      </c>
      <c r="E400" s="39" t="s">
        <v>8837</v>
      </c>
      <c r="F400" s="40" t="s">
        <v>608</v>
      </c>
      <c r="G400" s="41">
        <v>2</v>
      </c>
      <c r="H400" s="42">
        <v>0</v>
      </c>
      <c r="I400" s="43">
        <f>ROUND(G400*H400,P4)</f>
        <v>0</v>
      </c>
      <c r="J400" s="37"/>
      <c r="O400" s="44">
        <f>I400*0.21</f>
        <v>0</v>
      </c>
      <c r="P400">
        <v>3</v>
      </c>
    </row>
    <row r="401">
      <c r="A401" s="37" t="s">
        <v>598</v>
      </c>
      <c r="B401" s="45"/>
      <c r="C401" s="46"/>
      <c r="D401" s="46"/>
      <c r="E401" s="47" t="s">
        <v>595</v>
      </c>
      <c r="F401" s="46"/>
      <c r="G401" s="46"/>
      <c r="H401" s="46"/>
      <c r="I401" s="46"/>
      <c r="J401" s="48"/>
    </row>
    <row r="402">
      <c r="A402" s="37" t="s">
        <v>599</v>
      </c>
      <c r="B402" s="45"/>
      <c r="C402" s="46"/>
      <c r="D402" s="46"/>
      <c r="E402" s="49" t="s">
        <v>6437</v>
      </c>
      <c r="F402" s="46"/>
      <c r="G402" s="46"/>
      <c r="H402" s="46"/>
      <c r="I402" s="46"/>
      <c r="J402" s="48"/>
    </row>
    <row r="403">
      <c r="A403" s="37" t="s">
        <v>601</v>
      </c>
      <c r="B403" s="45"/>
      <c r="C403" s="46"/>
      <c r="D403" s="46"/>
      <c r="E403" s="47" t="s">
        <v>595</v>
      </c>
      <c r="F403" s="46"/>
      <c r="G403" s="46"/>
      <c r="H403" s="46"/>
      <c r="I403" s="46"/>
      <c r="J403" s="48"/>
    </row>
    <row r="404" ht="30">
      <c r="A404" s="37" t="s">
        <v>593</v>
      </c>
      <c r="B404" s="37">
        <v>97</v>
      </c>
      <c r="C404" s="38" t="s">
        <v>8838</v>
      </c>
      <c r="D404" s="37" t="s">
        <v>595</v>
      </c>
      <c r="E404" s="39" t="s">
        <v>8839</v>
      </c>
      <c r="F404" s="40" t="s">
        <v>597</v>
      </c>
      <c r="G404" s="41">
        <v>160</v>
      </c>
      <c r="H404" s="42">
        <v>0</v>
      </c>
      <c r="I404" s="43">
        <f>ROUND(G404*H404,P4)</f>
        <v>0</v>
      </c>
      <c r="J404" s="37"/>
      <c r="O404" s="44">
        <f>I404*0.21</f>
        <v>0</v>
      </c>
      <c r="P404">
        <v>3</v>
      </c>
    </row>
    <row r="405">
      <c r="A405" s="37" t="s">
        <v>598</v>
      </c>
      <c r="B405" s="45"/>
      <c r="C405" s="46"/>
      <c r="D405" s="46"/>
      <c r="E405" s="47" t="s">
        <v>595</v>
      </c>
      <c r="F405" s="46"/>
      <c r="G405" s="46"/>
      <c r="H405" s="46"/>
      <c r="I405" s="46"/>
      <c r="J405" s="48"/>
    </row>
    <row r="406">
      <c r="A406" s="37" t="s">
        <v>599</v>
      </c>
      <c r="B406" s="45"/>
      <c r="C406" s="46"/>
      <c r="D406" s="46"/>
      <c r="E406" s="49" t="s">
        <v>8840</v>
      </c>
      <c r="F406" s="46"/>
      <c r="G406" s="46"/>
      <c r="H406" s="46"/>
      <c r="I406" s="46"/>
      <c r="J406" s="48"/>
    </row>
    <row r="407">
      <c r="A407" s="37" t="s">
        <v>601</v>
      </c>
      <c r="B407" s="45"/>
      <c r="C407" s="46"/>
      <c r="D407" s="46"/>
      <c r="E407" s="47" t="s">
        <v>595</v>
      </c>
      <c r="F407" s="46"/>
      <c r="G407" s="46"/>
      <c r="H407" s="46"/>
      <c r="I407" s="46"/>
      <c r="J407" s="48"/>
    </row>
    <row r="408" ht="30">
      <c r="A408" s="37" t="s">
        <v>593</v>
      </c>
      <c r="B408" s="37">
        <v>98</v>
      </c>
      <c r="C408" s="38" t="s">
        <v>8673</v>
      </c>
      <c r="D408" s="37" t="s">
        <v>595</v>
      </c>
      <c r="E408" s="39" t="s">
        <v>8674</v>
      </c>
      <c r="F408" s="40" t="s">
        <v>608</v>
      </c>
      <c r="G408" s="41">
        <v>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c r="A410" s="37" t="s">
        <v>599</v>
      </c>
      <c r="B410" s="45"/>
      <c r="C410" s="46"/>
      <c r="D410" s="46"/>
      <c r="E410" s="49" t="s">
        <v>5255</v>
      </c>
      <c r="F410" s="46"/>
      <c r="G410" s="46"/>
      <c r="H410" s="46"/>
      <c r="I410" s="46"/>
      <c r="J410" s="48"/>
    </row>
    <row r="411">
      <c r="A411" s="37" t="s">
        <v>601</v>
      </c>
      <c r="B411" s="45"/>
      <c r="C411" s="46"/>
      <c r="D411" s="46"/>
      <c r="E411" s="47" t="s">
        <v>595</v>
      </c>
      <c r="F411" s="46"/>
      <c r="G411" s="46"/>
      <c r="H411" s="46"/>
      <c r="I411" s="46"/>
      <c r="J411" s="48"/>
    </row>
    <row r="412" ht="30">
      <c r="A412" s="37" t="s">
        <v>593</v>
      </c>
      <c r="B412" s="37">
        <v>99</v>
      </c>
      <c r="C412" s="38" t="s">
        <v>8841</v>
      </c>
      <c r="D412" s="37" t="s">
        <v>595</v>
      </c>
      <c r="E412" s="39" t="s">
        <v>8842</v>
      </c>
      <c r="F412" s="40" t="s">
        <v>608</v>
      </c>
      <c r="G412" s="41">
        <v>7</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c r="A414" s="37" t="s">
        <v>599</v>
      </c>
      <c r="B414" s="45"/>
      <c r="C414" s="46"/>
      <c r="D414" s="46"/>
      <c r="E414" s="49" t="s">
        <v>8843</v>
      </c>
      <c r="F414" s="46"/>
      <c r="G414" s="46"/>
      <c r="H414" s="46"/>
      <c r="I414" s="46"/>
      <c r="J414" s="48"/>
    </row>
    <row r="415">
      <c r="A415" s="37" t="s">
        <v>601</v>
      </c>
      <c r="B415" s="45"/>
      <c r="C415" s="46"/>
      <c r="D415" s="46"/>
      <c r="E415" s="47" t="s">
        <v>595</v>
      </c>
      <c r="F415" s="46"/>
      <c r="G415" s="46"/>
      <c r="H415" s="46"/>
      <c r="I415" s="46"/>
      <c r="J415" s="48"/>
    </row>
    <row r="416" ht="30">
      <c r="A416" s="37" t="s">
        <v>593</v>
      </c>
      <c r="B416" s="37">
        <v>100</v>
      </c>
      <c r="C416" s="38" t="s">
        <v>8676</v>
      </c>
      <c r="D416" s="37" t="s">
        <v>595</v>
      </c>
      <c r="E416" s="39" t="s">
        <v>8677</v>
      </c>
      <c r="F416" s="40" t="s">
        <v>608</v>
      </c>
      <c r="G416" s="41">
        <v>1</v>
      </c>
      <c r="H416" s="42">
        <v>0</v>
      </c>
      <c r="I416" s="43">
        <f>ROUND(G416*H416,P4)</f>
        <v>0</v>
      </c>
      <c r="J416" s="37"/>
      <c r="O416" s="44">
        <f>I416*0.21</f>
        <v>0</v>
      </c>
      <c r="P416">
        <v>3</v>
      </c>
    </row>
    <row r="417">
      <c r="A417" s="37" t="s">
        <v>598</v>
      </c>
      <c r="B417" s="45"/>
      <c r="C417" s="46"/>
      <c r="D417" s="46"/>
      <c r="E417" s="47" t="s">
        <v>595</v>
      </c>
      <c r="F417" s="46"/>
      <c r="G417" s="46"/>
      <c r="H417" s="46"/>
      <c r="I417" s="46"/>
      <c r="J417" s="48"/>
    </row>
    <row r="418">
      <c r="A418" s="37" t="s">
        <v>599</v>
      </c>
      <c r="B418" s="45"/>
      <c r="C418" s="46"/>
      <c r="D418" s="46"/>
      <c r="E418" s="49" t="s">
        <v>5255</v>
      </c>
      <c r="F418" s="46"/>
      <c r="G418" s="46"/>
      <c r="H418" s="46"/>
      <c r="I418" s="46"/>
      <c r="J418" s="48"/>
    </row>
    <row r="419">
      <c r="A419" s="37" t="s">
        <v>601</v>
      </c>
      <c r="B419" s="45"/>
      <c r="C419" s="46"/>
      <c r="D419" s="46"/>
      <c r="E419" s="47" t="s">
        <v>595</v>
      </c>
      <c r="F419" s="46"/>
      <c r="G419" s="46"/>
      <c r="H419" s="46"/>
      <c r="I419" s="46"/>
      <c r="J419" s="48"/>
    </row>
    <row r="420" ht="30">
      <c r="A420" s="37" t="s">
        <v>593</v>
      </c>
      <c r="B420" s="37">
        <v>101</v>
      </c>
      <c r="C420" s="38" t="s">
        <v>8844</v>
      </c>
      <c r="D420" s="37" t="s">
        <v>595</v>
      </c>
      <c r="E420" s="39" t="s">
        <v>8845</v>
      </c>
      <c r="F420" s="40" t="s">
        <v>608</v>
      </c>
      <c r="G420" s="41">
        <v>1</v>
      </c>
      <c r="H420" s="42">
        <v>0</v>
      </c>
      <c r="I420" s="43">
        <f>ROUND(G420*H420,P4)</f>
        <v>0</v>
      </c>
      <c r="J420" s="37"/>
      <c r="O420" s="44">
        <f>I420*0.21</f>
        <v>0</v>
      </c>
      <c r="P420">
        <v>3</v>
      </c>
    </row>
    <row r="421">
      <c r="A421" s="37" t="s">
        <v>598</v>
      </c>
      <c r="B421" s="45"/>
      <c r="C421" s="46"/>
      <c r="D421" s="46"/>
      <c r="E421" s="47" t="s">
        <v>595</v>
      </c>
      <c r="F421" s="46"/>
      <c r="G421" s="46"/>
      <c r="H421" s="46"/>
      <c r="I421" s="46"/>
      <c r="J421" s="48"/>
    </row>
    <row r="422">
      <c r="A422" s="37" t="s">
        <v>599</v>
      </c>
      <c r="B422" s="45"/>
      <c r="C422" s="46"/>
      <c r="D422" s="46"/>
      <c r="E422" s="49" t="s">
        <v>5255</v>
      </c>
      <c r="F422" s="46"/>
      <c r="G422" s="46"/>
      <c r="H422" s="46"/>
      <c r="I422" s="46"/>
      <c r="J422" s="48"/>
    </row>
    <row r="423">
      <c r="A423" s="37" t="s">
        <v>601</v>
      </c>
      <c r="B423" s="45"/>
      <c r="C423" s="46"/>
      <c r="D423" s="46"/>
      <c r="E423" s="47" t="s">
        <v>595</v>
      </c>
      <c r="F423" s="46"/>
      <c r="G423" s="46"/>
      <c r="H423" s="46"/>
      <c r="I423" s="46"/>
      <c r="J423" s="48"/>
    </row>
    <row r="424" ht="30">
      <c r="A424" s="37" t="s">
        <v>593</v>
      </c>
      <c r="B424" s="37">
        <v>102</v>
      </c>
      <c r="C424" s="38" t="s">
        <v>8846</v>
      </c>
      <c r="D424" s="37" t="s">
        <v>595</v>
      </c>
      <c r="E424" s="39" t="s">
        <v>8847</v>
      </c>
      <c r="F424" s="40" t="s">
        <v>608</v>
      </c>
      <c r="G424" s="41">
        <v>1</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c r="A426" s="37" t="s">
        <v>599</v>
      </c>
      <c r="B426" s="45"/>
      <c r="C426" s="46"/>
      <c r="D426" s="46"/>
      <c r="E426" s="49" t="s">
        <v>5255</v>
      </c>
      <c r="F426" s="46"/>
      <c r="G426" s="46"/>
      <c r="H426" s="46"/>
      <c r="I426" s="46"/>
      <c r="J426" s="48"/>
    </row>
    <row r="427">
      <c r="A427" s="37" t="s">
        <v>601</v>
      </c>
      <c r="B427" s="45"/>
      <c r="C427" s="46"/>
      <c r="D427" s="46"/>
      <c r="E427" s="47" t="s">
        <v>595</v>
      </c>
      <c r="F427" s="46"/>
      <c r="G427" s="46"/>
      <c r="H427" s="46"/>
      <c r="I427" s="46"/>
      <c r="J427" s="48"/>
    </row>
    <row r="428" ht="30">
      <c r="A428" s="37" t="s">
        <v>593</v>
      </c>
      <c r="B428" s="37">
        <v>103</v>
      </c>
      <c r="C428" s="38" t="s">
        <v>8848</v>
      </c>
      <c r="D428" s="37" t="s">
        <v>595</v>
      </c>
      <c r="E428" s="39" t="s">
        <v>8849</v>
      </c>
      <c r="F428" s="40" t="s">
        <v>608</v>
      </c>
      <c r="G428" s="41">
        <v>6</v>
      </c>
      <c r="H428" s="42">
        <v>0</v>
      </c>
      <c r="I428" s="43">
        <f>ROUND(G428*H428,P4)</f>
        <v>0</v>
      </c>
      <c r="J428" s="37"/>
      <c r="O428" s="44">
        <f>I428*0.21</f>
        <v>0</v>
      </c>
      <c r="P428">
        <v>3</v>
      </c>
    </row>
    <row r="429">
      <c r="A429" s="37" t="s">
        <v>598</v>
      </c>
      <c r="B429" s="45"/>
      <c r="C429" s="46"/>
      <c r="D429" s="46"/>
      <c r="E429" s="47" t="s">
        <v>595</v>
      </c>
      <c r="F429" s="46"/>
      <c r="G429" s="46"/>
      <c r="H429" s="46"/>
      <c r="I429" s="46"/>
      <c r="J429" s="48"/>
    </row>
    <row r="430">
      <c r="A430" s="37" t="s">
        <v>599</v>
      </c>
      <c r="B430" s="45"/>
      <c r="C430" s="46"/>
      <c r="D430" s="46"/>
      <c r="E430" s="49" t="s">
        <v>7372</v>
      </c>
      <c r="F430" s="46"/>
      <c r="G430" s="46"/>
      <c r="H430" s="46"/>
      <c r="I430" s="46"/>
      <c r="J430" s="48"/>
    </row>
    <row r="431">
      <c r="A431" s="37" t="s">
        <v>601</v>
      </c>
      <c r="B431" s="45"/>
      <c r="C431" s="46"/>
      <c r="D431" s="46"/>
      <c r="E431" s="47" t="s">
        <v>595</v>
      </c>
      <c r="F431" s="46"/>
      <c r="G431" s="46"/>
      <c r="H431" s="46"/>
      <c r="I431" s="46"/>
      <c r="J431" s="48"/>
    </row>
    <row r="432" ht="30">
      <c r="A432" s="37" t="s">
        <v>593</v>
      </c>
      <c r="B432" s="37">
        <v>104</v>
      </c>
      <c r="C432" s="38" t="s">
        <v>8850</v>
      </c>
      <c r="D432" s="37" t="s">
        <v>595</v>
      </c>
      <c r="E432" s="39" t="s">
        <v>8851</v>
      </c>
      <c r="F432" s="40" t="s">
        <v>608</v>
      </c>
      <c r="G432" s="41">
        <v>1</v>
      </c>
      <c r="H432" s="42">
        <v>0</v>
      </c>
      <c r="I432" s="43">
        <f>ROUND(G432*H432,P4)</f>
        <v>0</v>
      </c>
      <c r="J432" s="37"/>
      <c r="O432" s="44">
        <f>I432*0.21</f>
        <v>0</v>
      </c>
      <c r="P432">
        <v>3</v>
      </c>
    </row>
    <row r="433">
      <c r="A433" s="37" t="s">
        <v>598</v>
      </c>
      <c r="B433" s="45"/>
      <c r="C433" s="46"/>
      <c r="D433" s="46"/>
      <c r="E433" s="47" t="s">
        <v>595</v>
      </c>
      <c r="F433" s="46"/>
      <c r="G433" s="46"/>
      <c r="H433" s="46"/>
      <c r="I433" s="46"/>
      <c r="J433" s="48"/>
    </row>
    <row r="434">
      <c r="A434" s="37" t="s">
        <v>599</v>
      </c>
      <c r="B434" s="45"/>
      <c r="C434" s="46"/>
      <c r="D434" s="46"/>
      <c r="E434" s="49" t="s">
        <v>5255</v>
      </c>
      <c r="F434" s="46"/>
      <c r="G434" s="46"/>
      <c r="H434" s="46"/>
      <c r="I434" s="46"/>
      <c r="J434" s="48"/>
    </row>
    <row r="435">
      <c r="A435" s="37" t="s">
        <v>601</v>
      </c>
      <c r="B435" s="45"/>
      <c r="C435" s="46"/>
      <c r="D435" s="46"/>
      <c r="E435" s="47" t="s">
        <v>595</v>
      </c>
      <c r="F435" s="46"/>
      <c r="G435" s="46"/>
      <c r="H435" s="46"/>
      <c r="I435" s="46"/>
      <c r="J435" s="48"/>
    </row>
    <row r="436" ht="30">
      <c r="A436" s="37" t="s">
        <v>593</v>
      </c>
      <c r="B436" s="37">
        <v>105</v>
      </c>
      <c r="C436" s="38" t="s">
        <v>8852</v>
      </c>
      <c r="D436" s="37" t="s">
        <v>595</v>
      </c>
      <c r="E436" s="39" t="s">
        <v>8851</v>
      </c>
      <c r="F436" s="40" t="s">
        <v>608</v>
      </c>
      <c r="G436" s="41">
        <v>2</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c r="A438" s="37" t="s">
        <v>599</v>
      </c>
      <c r="B438" s="45"/>
      <c r="C438" s="46"/>
      <c r="D438" s="46"/>
      <c r="E438" s="49" t="s">
        <v>6437</v>
      </c>
      <c r="F438" s="46"/>
      <c r="G438" s="46"/>
      <c r="H438" s="46"/>
      <c r="I438" s="46"/>
      <c r="J438" s="48"/>
    </row>
    <row r="439">
      <c r="A439" s="37" t="s">
        <v>601</v>
      </c>
      <c r="B439" s="45"/>
      <c r="C439" s="46"/>
      <c r="D439" s="46"/>
      <c r="E439" s="47" t="s">
        <v>595</v>
      </c>
      <c r="F439" s="46"/>
      <c r="G439" s="46"/>
      <c r="H439" s="46"/>
      <c r="I439" s="46"/>
      <c r="J439" s="48"/>
    </row>
    <row r="440" ht="30">
      <c r="A440" s="37" t="s">
        <v>593</v>
      </c>
      <c r="B440" s="37">
        <v>106</v>
      </c>
      <c r="C440" s="38" t="s">
        <v>8853</v>
      </c>
      <c r="D440" s="37" t="s">
        <v>595</v>
      </c>
      <c r="E440" s="39" t="s">
        <v>8851</v>
      </c>
      <c r="F440" s="40" t="s">
        <v>608</v>
      </c>
      <c r="G440" s="41">
        <v>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6437</v>
      </c>
      <c r="F442" s="46"/>
      <c r="G442" s="46"/>
      <c r="H442" s="46"/>
      <c r="I442" s="46"/>
      <c r="J442" s="48"/>
    </row>
    <row r="443">
      <c r="A443" s="37" t="s">
        <v>601</v>
      </c>
      <c r="B443" s="45"/>
      <c r="C443" s="46"/>
      <c r="D443" s="46"/>
      <c r="E443" s="47" t="s">
        <v>595</v>
      </c>
      <c r="F443" s="46"/>
      <c r="G443" s="46"/>
      <c r="H443" s="46"/>
      <c r="I443" s="46"/>
      <c r="J443" s="48"/>
    </row>
    <row r="444" ht="30">
      <c r="A444" s="37" t="s">
        <v>593</v>
      </c>
      <c r="B444" s="37">
        <v>107</v>
      </c>
      <c r="C444" s="38" t="s">
        <v>8854</v>
      </c>
      <c r="D444" s="37" t="s">
        <v>595</v>
      </c>
      <c r="E444" s="39" t="s">
        <v>8855</v>
      </c>
      <c r="F444" s="40" t="s">
        <v>608</v>
      </c>
      <c r="G444" s="41">
        <v>1</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5255</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8856</v>
      </c>
      <c r="D448" s="37" t="s">
        <v>595</v>
      </c>
      <c r="E448" s="39" t="s">
        <v>8857</v>
      </c>
      <c r="F448" s="40" t="s">
        <v>608</v>
      </c>
      <c r="G448" s="41">
        <v>1</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5255</v>
      </c>
      <c r="F450" s="46"/>
      <c r="G450" s="46"/>
      <c r="H450" s="46"/>
      <c r="I450" s="46"/>
      <c r="J450" s="48"/>
    </row>
    <row r="451">
      <c r="A451" s="37" t="s">
        <v>601</v>
      </c>
      <c r="B451" s="45"/>
      <c r="C451" s="46"/>
      <c r="D451" s="46"/>
      <c r="E451" s="47" t="s">
        <v>595</v>
      </c>
      <c r="F451" s="46"/>
      <c r="G451" s="46"/>
      <c r="H451" s="46"/>
      <c r="I451" s="46"/>
      <c r="J451" s="48"/>
    </row>
    <row r="452">
      <c r="A452" s="37" t="s">
        <v>593</v>
      </c>
      <c r="B452" s="37">
        <v>109</v>
      </c>
      <c r="C452" s="38" t="s">
        <v>8694</v>
      </c>
      <c r="D452" s="37" t="s">
        <v>595</v>
      </c>
      <c r="E452" s="39" t="s">
        <v>8695</v>
      </c>
      <c r="F452" s="40" t="s">
        <v>608</v>
      </c>
      <c r="G452" s="41">
        <v>1</v>
      </c>
      <c r="H452" s="42">
        <v>0</v>
      </c>
      <c r="I452" s="43">
        <f>ROUND(G452*H452,P4)</f>
        <v>0</v>
      </c>
      <c r="J452" s="37"/>
      <c r="O452" s="44">
        <f>I452*0.21</f>
        <v>0</v>
      </c>
      <c r="P452">
        <v>3</v>
      </c>
    </row>
    <row r="453">
      <c r="A453" s="37" t="s">
        <v>598</v>
      </c>
      <c r="B453" s="45"/>
      <c r="C453" s="46"/>
      <c r="D453" s="46"/>
      <c r="E453" s="47" t="s">
        <v>595</v>
      </c>
      <c r="F453" s="46"/>
      <c r="G453" s="46"/>
      <c r="H453" s="46"/>
      <c r="I453" s="46"/>
      <c r="J453" s="48"/>
    </row>
    <row r="454">
      <c r="A454" s="37" t="s">
        <v>599</v>
      </c>
      <c r="B454" s="45"/>
      <c r="C454" s="46"/>
      <c r="D454" s="46"/>
      <c r="E454" s="49" t="s">
        <v>5255</v>
      </c>
      <c r="F454" s="46"/>
      <c r="G454" s="46"/>
      <c r="H454" s="46"/>
      <c r="I454" s="46"/>
      <c r="J454" s="48"/>
    </row>
    <row r="455">
      <c r="A455" s="37" t="s">
        <v>601</v>
      </c>
      <c r="B455" s="45"/>
      <c r="C455" s="46"/>
      <c r="D455" s="46"/>
      <c r="E455" s="47" t="s">
        <v>595</v>
      </c>
      <c r="F455" s="46"/>
      <c r="G455" s="46"/>
      <c r="H455" s="46"/>
      <c r="I455" s="46"/>
      <c r="J455" s="48"/>
    </row>
    <row r="456">
      <c r="A456" s="37" t="s">
        <v>593</v>
      </c>
      <c r="B456" s="37">
        <v>110</v>
      </c>
      <c r="C456" s="38" t="s">
        <v>8696</v>
      </c>
      <c r="D456" s="37" t="s">
        <v>595</v>
      </c>
      <c r="E456" s="39" t="s">
        <v>8697</v>
      </c>
      <c r="F456" s="40" t="s">
        <v>608</v>
      </c>
      <c r="G456" s="41">
        <v>1</v>
      </c>
      <c r="H456" s="42">
        <v>0</v>
      </c>
      <c r="I456" s="43">
        <f>ROUND(G456*H456,P4)</f>
        <v>0</v>
      </c>
      <c r="J456" s="37"/>
      <c r="O456" s="44">
        <f>I456*0.21</f>
        <v>0</v>
      </c>
      <c r="P456">
        <v>3</v>
      </c>
    </row>
    <row r="457">
      <c r="A457" s="37" t="s">
        <v>598</v>
      </c>
      <c r="B457" s="45"/>
      <c r="C457" s="46"/>
      <c r="D457" s="46"/>
      <c r="E457" s="47" t="s">
        <v>595</v>
      </c>
      <c r="F457" s="46"/>
      <c r="G457" s="46"/>
      <c r="H457" s="46"/>
      <c r="I457" s="46"/>
      <c r="J457" s="48"/>
    </row>
    <row r="458">
      <c r="A458" s="37" t="s">
        <v>599</v>
      </c>
      <c r="B458" s="45"/>
      <c r="C458" s="46"/>
      <c r="D458" s="46"/>
      <c r="E458" s="49" t="s">
        <v>5255</v>
      </c>
      <c r="F458" s="46"/>
      <c r="G458" s="46"/>
      <c r="H458" s="46"/>
      <c r="I458" s="46"/>
      <c r="J458" s="48"/>
    </row>
    <row r="459">
      <c r="A459" s="37" t="s">
        <v>601</v>
      </c>
      <c r="B459" s="45"/>
      <c r="C459" s="46"/>
      <c r="D459" s="46"/>
      <c r="E459" s="47" t="s">
        <v>595</v>
      </c>
      <c r="F459" s="46"/>
      <c r="G459" s="46"/>
      <c r="H459" s="46"/>
      <c r="I459" s="46"/>
      <c r="J459" s="48"/>
    </row>
    <row r="460">
      <c r="A460" s="37" t="s">
        <v>593</v>
      </c>
      <c r="B460" s="37">
        <v>111</v>
      </c>
      <c r="C460" s="38" t="s">
        <v>8210</v>
      </c>
      <c r="D460" s="37" t="s">
        <v>595</v>
      </c>
      <c r="E460" s="39" t="s">
        <v>8211</v>
      </c>
      <c r="F460" s="40" t="s">
        <v>608</v>
      </c>
      <c r="G460" s="41">
        <v>1</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c r="A462" s="37" t="s">
        <v>599</v>
      </c>
      <c r="B462" s="45"/>
      <c r="C462" s="46"/>
      <c r="D462" s="46"/>
      <c r="E462" s="49" t="s">
        <v>5255</v>
      </c>
      <c r="F462" s="46"/>
      <c r="G462" s="46"/>
      <c r="H462" s="46"/>
      <c r="I462" s="46"/>
      <c r="J462" s="48"/>
    </row>
    <row r="463">
      <c r="A463" s="37" t="s">
        <v>601</v>
      </c>
      <c r="B463" s="45"/>
      <c r="C463" s="46"/>
      <c r="D463" s="46"/>
      <c r="E463" s="47" t="s">
        <v>595</v>
      </c>
      <c r="F463" s="46"/>
      <c r="G463" s="46"/>
      <c r="H463" s="46"/>
      <c r="I463" s="46"/>
      <c r="J463" s="48"/>
    </row>
    <row r="464">
      <c r="A464" s="37" t="s">
        <v>593</v>
      </c>
      <c r="B464" s="37">
        <v>112</v>
      </c>
      <c r="C464" s="38" t="s">
        <v>8858</v>
      </c>
      <c r="D464" s="37" t="s">
        <v>595</v>
      </c>
      <c r="E464" s="39" t="s">
        <v>8859</v>
      </c>
      <c r="F464" s="40" t="s">
        <v>608</v>
      </c>
      <c r="G464" s="41">
        <v>2</v>
      </c>
      <c r="H464" s="42">
        <v>0</v>
      </c>
      <c r="I464" s="43">
        <f>ROUND(G464*H464,P4)</f>
        <v>0</v>
      </c>
      <c r="J464" s="37"/>
      <c r="O464" s="44">
        <f>I464*0.21</f>
        <v>0</v>
      </c>
      <c r="P464">
        <v>3</v>
      </c>
    </row>
    <row r="465">
      <c r="A465" s="37" t="s">
        <v>598</v>
      </c>
      <c r="B465" s="45"/>
      <c r="C465" s="46"/>
      <c r="D465" s="46"/>
      <c r="E465" s="47" t="s">
        <v>595</v>
      </c>
      <c r="F465" s="46"/>
      <c r="G465" s="46"/>
      <c r="H465" s="46"/>
      <c r="I465" s="46"/>
      <c r="J465" s="48"/>
    </row>
    <row r="466">
      <c r="A466" s="37" t="s">
        <v>599</v>
      </c>
      <c r="B466" s="45"/>
      <c r="C466" s="46"/>
      <c r="D466" s="46"/>
      <c r="E466" s="49" t="s">
        <v>6437</v>
      </c>
      <c r="F466" s="46"/>
      <c r="G466" s="46"/>
      <c r="H466" s="46"/>
      <c r="I466" s="46"/>
      <c r="J466" s="48"/>
    </row>
    <row r="467">
      <c r="A467" s="37" t="s">
        <v>601</v>
      </c>
      <c r="B467" s="45"/>
      <c r="C467" s="46"/>
      <c r="D467" s="46"/>
      <c r="E467" s="47" t="s">
        <v>595</v>
      </c>
      <c r="F467" s="46"/>
      <c r="G467" s="46"/>
      <c r="H467" s="46"/>
      <c r="I467" s="46"/>
      <c r="J467" s="48"/>
    </row>
    <row r="468">
      <c r="A468" s="37" t="s">
        <v>593</v>
      </c>
      <c r="B468" s="37">
        <v>113</v>
      </c>
      <c r="C468" s="38" t="s">
        <v>8860</v>
      </c>
      <c r="D468" s="37" t="s">
        <v>595</v>
      </c>
      <c r="E468" s="39" t="s">
        <v>8861</v>
      </c>
      <c r="F468" s="40" t="s">
        <v>608</v>
      </c>
      <c r="G468" s="41">
        <v>1</v>
      </c>
      <c r="H468" s="42">
        <v>0</v>
      </c>
      <c r="I468" s="43">
        <f>ROUND(G468*H468,P4)</f>
        <v>0</v>
      </c>
      <c r="J468" s="37"/>
      <c r="O468" s="44">
        <f>I468*0.21</f>
        <v>0</v>
      </c>
      <c r="P468">
        <v>3</v>
      </c>
    </row>
    <row r="469">
      <c r="A469" s="37" t="s">
        <v>598</v>
      </c>
      <c r="B469" s="45"/>
      <c r="C469" s="46"/>
      <c r="D469" s="46"/>
      <c r="E469" s="47" t="s">
        <v>595</v>
      </c>
      <c r="F469" s="46"/>
      <c r="G469" s="46"/>
      <c r="H469" s="46"/>
      <c r="I469" s="46"/>
      <c r="J469" s="48"/>
    </row>
    <row r="470">
      <c r="A470" s="37" t="s">
        <v>599</v>
      </c>
      <c r="B470" s="45"/>
      <c r="C470" s="46"/>
      <c r="D470" s="46"/>
      <c r="E470" s="49" t="s">
        <v>5255</v>
      </c>
      <c r="F470" s="46"/>
      <c r="G470" s="46"/>
      <c r="H470" s="46"/>
      <c r="I470" s="46"/>
      <c r="J470" s="48"/>
    </row>
    <row r="471">
      <c r="A471" s="37" t="s">
        <v>601</v>
      </c>
      <c r="B471" s="45"/>
      <c r="C471" s="46"/>
      <c r="D471" s="46"/>
      <c r="E471" s="47" t="s">
        <v>595</v>
      </c>
      <c r="F471" s="46"/>
      <c r="G471" s="46"/>
      <c r="H471" s="46"/>
      <c r="I471" s="46"/>
      <c r="J471" s="48"/>
    </row>
    <row r="472">
      <c r="A472" s="37" t="s">
        <v>593</v>
      </c>
      <c r="B472" s="37">
        <v>114</v>
      </c>
      <c r="C472" s="38" t="s">
        <v>8862</v>
      </c>
      <c r="D472" s="37" t="s">
        <v>595</v>
      </c>
      <c r="E472" s="39" t="s">
        <v>8863</v>
      </c>
      <c r="F472" s="40" t="s">
        <v>608</v>
      </c>
      <c r="G472" s="41">
        <v>4</v>
      </c>
      <c r="H472" s="42">
        <v>0</v>
      </c>
      <c r="I472" s="43">
        <f>ROUND(G472*H472,P4)</f>
        <v>0</v>
      </c>
      <c r="J472" s="37"/>
      <c r="O472" s="44">
        <f>I472*0.21</f>
        <v>0</v>
      </c>
      <c r="P472">
        <v>3</v>
      </c>
    </row>
    <row r="473">
      <c r="A473" s="37" t="s">
        <v>598</v>
      </c>
      <c r="B473" s="45"/>
      <c r="C473" s="46"/>
      <c r="D473" s="46"/>
      <c r="E473" s="47" t="s">
        <v>595</v>
      </c>
      <c r="F473" s="46"/>
      <c r="G473" s="46"/>
      <c r="H473" s="46"/>
      <c r="I473" s="46"/>
      <c r="J473" s="48"/>
    </row>
    <row r="474">
      <c r="A474" s="37" t="s">
        <v>599</v>
      </c>
      <c r="B474" s="45"/>
      <c r="C474" s="46"/>
      <c r="D474" s="46"/>
      <c r="E474" s="49" t="s">
        <v>7457</v>
      </c>
      <c r="F474" s="46"/>
      <c r="G474" s="46"/>
      <c r="H474" s="46"/>
      <c r="I474" s="46"/>
      <c r="J474" s="48"/>
    </row>
    <row r="475">
      <c r="A475" s="37" t="s">
        <v>601</v>
      </c>
      <c r="B475" s="45"/>
      <c r="C475" s="46"/>
      <c r="D475" s="46"/>
      <c r="E475" s="47" t="s">
        <v>595</v>
      </c>
      <c r="F475" s="46"/>
      <c r="G475" s="46"/>
      <c r="H475" s="46"/>
      <c r="I475" s="46"/>
      <c r="J475" s="48"/>
    </row>
    <row r="476">
      <c r="A476" s="37" t="s">
        <v>593</v>
      </c>
      <c r="B476" s="37">
        <v>115</v>
      </c>
      <c r="C476" s="38" t="s">
        <v>7879</v>
      </c>
      <c r="D476" s="37" t="s">
        <v>595</v>
      </c>
      <c r="E476" s="39" t="s">
        <v>7880</v>
      </c>
      <c r="F476" s="40" t="s">
        <v>608</v>
      </c>
      <c r="G476" s="41">
        <v>3</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c r="A478" s="37" t="s">
        <v>599</v>
      </c>
      <c r="B478" s="45"/>
      <c r="C478" s="46"/>
      <c r="D478" s="46"/>
      <c r="E478" s="49" t="s">
        <v>7327</v>
      </c>
      <c r="F478" s="46"/>
      <c r="G478" s="46"/>
      <c r="H478" s="46"/>
      <c r="I478" s="46"/>
      <c r="J478" s="48"/>
    </row>
    <row r="479">
      <c r="A479" s="37" t="s">
        <v>601</v>
      </c>
      <c r="B479" s="45"/>
      <c r="C479" s="46"/>
      <c r="D479" s="46"/>
      <c r="E479" s="47" t="s">
        <v>595</v>
      </c>
      <c r="F479" s="46"/>
      <c r="G479" s="46"/>
      <c r="H479" s="46"/>
      <c r="I479" s="46"/>
      <c r="J479" s="48"/>
    </row>
    <row r="480">
      <c r="A480" s="37" t="s">
        <v>593</v>
      </c>
      <c r="B480" s="37">
        <v>116</v>
      </c>
      <c r="C480" s="38" t="s">
        <v>8698</v>
      </c>
      <c r="D480" s="37" t="s">
        <v>595</v>
      </c>
      <c r="E480" s="39" t="s">
        <v>8699</v>
      </c>
      <c r="F480" s="40" t="s">
        <v>608</v>
      </c>
      <c r="G480" s="41">
        <v>1</v>
      </c>
      <c r="H480" s="42">
        <v>0</v>
      </c>
      <c r="I480" s="43">
        <f>ROUND(G480*H480,P4)</f>
        <v>0</v>
      </c>
      <c r="J480" s="37"/>
      <c r="O480" s="44">
        <f>I480*0.21</f>
        <v>0</v>
      </c>
      <c r="P480">
        <v>3</v>
      </c>
    </row>
    <row r="481">
      <c r="A481" s="37" t="s">
        <v>598</v>
      </c>
      <c r="B481" s="45"/>
      <c r="C481" s="46"/>
      <c r="D481" s="46"/>
      <c r="E481" s="47" t="s">
        <v>595</v>
      </c>
      <c r="F481" s="46"/>
      <c r="G481" s="46"/>
      <c r="H481" s="46"/>
      <c r="I481" s="46"/>
      <c r="J481" s="48"/>
    </row>
    <row r="482">
      <c r="A482" s="37" t="s">
        <v>599</v>
      </c>
      <c r="B482" s="45"/>
      <c r="C482" s="46"/>
      <c r="D482" s="46"/>
      <c r="E482" s="49" t="s">
        <v>5255</v>
      </c>
      <c r="F482" s="46"/>
      <c r="G482" s="46"/>
      <c r="H482" s="46"/>
      <c r="I482" s="46"/>
      <c r="J482" s="48"/>
    </row>
    <row r="483">
      <c r="A483" s="37" t="s">
        <v>601</v>
      </c>
      <c r="B483" s="45"/>
      <c r="C483" s="46"/>
      <c r="D483" s="46"/>
      <c r="E483" s="47" t="s">
        <v>595</v>
      </c>
      <c r="F483" s="46"/>
      <c r="G483" s="46"/>
      <c r="H483" s="46"/>
      <c r="I483" s="46"/>
      <c r="J483" s="48"/>
    </row>
    <row r="484">
      <c r="A484" s="37" t="s">
        <v>593</v>
      </c>
      <c r="B484" s="37">
        <v>117</v>
      </c>
      <c r="C484" s="38" t="s">
        <v>7881</v>
      </c>
      <c r="D484" s="37" t="s">
        <v>595</v>
      </c>
      <c r="E484" s="39" t="s">
        <v>7882</v>
      </c>
      <c r="F484" s="40" t="s">
        <v>608</v>
      </c>
      <c r="G484" s="41">
        <v>3</v>
      </c>
      <c r="H484" s="42">
        <v>0</v>
      </c>
      <c r="I484" s="43">
        <f>ROUND(G484*H484,P4)</f>
        <v>0</v>
      </c>
      <c r="J484" s="37"/>
      <c r="O484" s="44">
        <f>I484*0.21</f>
        <v>0</v>
      </c>
      <c r="P484">
        <v>3</v>
      </c>
    </row>
    <row r="485">
      <c r="A485" s="37" t="s">
        <v>598</v>
      </c>
      <c r="B485" s="45"/>
      <c r="C485" s="46"/>
      <c r="D485" s="46"/>
      <c r="E485" s="47" t="s">
        <v>595</v>
      </c>
      <c r="F485" s="46"/>
      <c r="G485" s="46"/>
      <c r="H485" s="46"/>
      <c r="I485" s="46"/>
      <c r="J485" s="48"/>
    </row>
    <row r="486">
      <c r="A486" s="37" t="s">
        <v>599</v>
      </c>
      <c r="B486" s="45"/>
      <c r="C486" s="46"/>
      <c r="D486" s="46"/>
      <c r="E486" s="49" t="s">
        <v>7327</v>
      </c>
      <c r="F486" s="46"/>
      <c r="G486" s="46"/>
      <c r="H486" s="46"/>
      <c r="I486" s="46"/>
      <c r="J486" s="48"/>
    </row>
    <row r="487">
      <c r="A487" s="37" t="s">
        <v>601</v>
      </c>
      <c r="B487" s="45"/>
      <c r="C487" s="46"/>
      <c r="D487" s="46"/>
      <c r="E487" s="47" t="s">
        <v>595</v>
      </c>
      <c r="F487" s="46"/>
      <c r="G487" s="46"/>
      <c r="H487" s="46"/>
      <c r="I487" s="46"/>
      <c r="J487" s="48"/>
    </row>
    <row r="488">
      <c r="A488" s="37" t="s">
        <v>593</v>
      </c>
      <c r="B488" s="37">
        <v>118</v>
      </c>
      <c r="C488" s="38" t="s">
        <v>7883</v>
      </c>
      <c r="D488" s="37" t="s">
        <v>595</v>
      </c>
      <c r="E488" s="39" t="s">
        <v>7884</v>
      </c>
      <c r="F488" s="40" t="s">
        <v>597</v>
      </c>
      <c r="G488" s="41">
        <v>180</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8864</v>
      </c>
      <c r="F490" s="46"/>
      <c r="G490" s="46"/>
      <c r="H490" s="46"/>
      <c r="I490" s="46"/>
      <c r="J490" s="48"/>
    </row>
    <row r="491">
      <c r="A491" s="37" t="s">
        <v>601</v>
      </c>
      <c r="B491" s="45"/>
      <c r="C491" s="46"/>
      <c r="D491" s="46"/>
      <c r="E491" s="47" t="s">
        <v>595</v>
      </c>
      <c r="F491" s="46"/>
      <c r="G491" s="46"/>
      <c r="H491" s="46"/>
      <c r="I491" s="46"/>
      <c r="J491" s="48"/>
    </row>
    <row r="492">
      <c r="A492" s="37" t="s">
        <v>593</v>
      </c>
      <c r="B492" s="37">
        <v>119</v>
      </c>
      <c r="C492" s="38" t="s">
        <v>7886</v>
      </c>
      <c r="D492" s="37" t="s">
        <v>595</v>
      </c>
      <c r="E492" s="39" t="s">
        <v>7887</v>
      </c>
      <c r="F492" s="40" t="s">
        <v>597</v>
      </c>
      <c r="G492" s="41">
        <v>170</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8469</v>
      </c>
      <c r="F494" s="46"/>
      <c r="G494" s="46"/>
      <c r="H494" s="46"/>
      <c r="I494" s="46"/>
      <c r="J494" s="48"/>
    </row>
    <row r="495">
      <c r="A495" s="37" t="s">
        <v>601</v>
      </c>
      <c r="B495" s="45"/>
      <c r="C495" s="46"/>
      <c r="D495" s="46"/>
      <c r="E495" s="47" t="s">
        <v>595</v>
      </c>
      <c r="F495" s="46"/>
      <c r="G495" s="46"/>
      <c r="H495" s="46"/>
      <c r="I495" s="46"/>
      <c r="J495" s="48"/>
    </row>
    <row r="496">
      <c r="A496" s="37" t="s">
        <v>593</v>
      </c>
      <c r="B496" s="37">
        <v>120</v>
      </c>
      <c r="C496" s="38" t="s">
        <v>8710</v>
      </c>
      <c r="D496" s="37" t="s">
        <v>595</v>
      </c>
      <c r="E496" s="39" t="s">
        <v>8711</v>
      </c>
      <c r="F496" s="40" t="s">
        <v>608</v>
      </c>
      <c r="G496" s="41">
        <v>1</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5255</v>
      </c>
      <c r="F498" s="46"/>
      <c r="G498" s="46"/>
      <c r="H498" s="46"/>
      <c r="I498" s="46"/>
      <c r="J498" s="48"/>
    </row>
    <row r="499">
      <c r="A499" s="37" t="s">
        <v>601</v>
      </c>
      <c r="B499" s="45"/>
      <c r="C499" s="46"/>
      <c r="D499" s="46"/>
      <c r="E499" s="47" t="s">
        <v>595</v>
      </c>
      <c r="F499" s="46"/>
      <c r="G499" s="46"/>
      <c r="H499" s="46"/>
      <c r="I499" s="46"/>
      <c r="J499" s="48"/>
    </row>
    <row r="500">
      <c r="A500" s="37" t="s">
        <v>593</v>
      </c>
      <c r="B500" s="37">
        <v>121</v>
      </c>
      <c r="C500" s="38" t="s">
        <v>8865</v>
      </c>
      <c r="D500" s="37" t="s">
        <v>595</v>
      </c>
      <c r="E500" s="39" t="s">
        <v>8866</v>
      </c>
      <c r="F500" s="40" t="s">
        <v>608</v>
      </c>
      <c r="G500" s="41">
        <v>1</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c r="A502" s="37" t="s">
        <v>599</v>
      </c>
      <c r="B502" s="45"/>
      <c r="C502" s="46"/>
      <c r="D502" s="46"/>
      <c r="E502" s="49" t="s">
        <v>5255</v>
      </c>
      <c r="F502" s="46"/>
      <c r="G502" s="46"/>
      <c r="H502" s="46"/>
      <c r="I502" s="46"/>
      <c r="J502" s="48"/>
    </row>
    <row r="503">
      <c r="A503" s="37" t="s">
        <v>601</v>
      </c>
      <c r="B503" s="45"/>
      <c r="C503" s="46"/>
      <c r="D503" s="46"/>
      <c r="E503" s="47" t="s">
        <v>595</v>
      </c>
      <c r="F503" s="46"/>
      <c r="G503" s="46"/>
      <c r="H503" s="46"/>
      <c r="I503" s="46"/>
      <c r="J503" s="48"/>
    </row>
    <row r="504">
      <c r="A504" s="37" t="s">
        <v>593</v>
      </c>
      <c r="B504" s="37">
        <v>122</v>
      </c>
      <c r="C504" s="38" t="s">
        <v>8867</v>
      </c>
      <c r="D504" s="37" t="s">
        <v>595</v>
      </c>
      <c r="E504" s="39" t="s">
        <v>8868</v>
      </c>
      <c r="F504" s="40" t="s">
        <v>608</v>
      </c>
      <c r="G504" s="41">
        <v>1</v>
      </c>
      <c r="H504" s="42">
        <v>0</v>
      </c>
      <c r="I504" s="43">
        <f>ROUND(G504*H504,P4)</f>
        <v>0</v>
      </c>
      <c r="J504" s="37"/>
      <c r="O504" s="44">
        <f>I504*0.21</f>
        <v>0</v>
      </c>
      <c r="P504">
        <v>3</v>
      </c>
    </row>
    <row r="505">
      <c r="A505" s="37" t="s">
        <v>598</v>
      </c>
      <c r="B505" s="45"/>
      <c r="C505" s="46"/>
      <c r="D505" s="46"/>
      <c r="E505" s="47" t="s">
        <v>595</v>
      </c>
      <c r="F505" s="46"/>
      <c r="G505" s="46"/>
      <c r="H505" s="46"/>
      <c r="I505" s="46"/>
      <c r="J505" s="48"/>
    </row>
    <row r="506">
      <c r="A506" s="37" t="s">
        <v>599</v>
      </c>
      <c r="B506" s="45"/>
      <c r="C506" s="46"/>
      <c r="D506" s="46"/>
      <c r="E506" s="49" t="s">
        <v>5255</v>
      </c>
      <c r="F506" s="46"/>
      <c r="G506" s="46"/>
      <c r="H506" s="46"/>
      <c r="I506" s="46"/>
      <c r="J506" s="48"/>
    </row>
    <row r="507">
      <c r="A507" s="37" t="s">
        <v>601</v>
      </c>
      <c r="B507" s="45"/>
      <c r="C507" s="46"/>
      <c r="D507" s="46"/>
      <c r="E507" s="47" t="s">
        <v>595</v>
      </c>
      <c r="F507" s="46"/>
      <c r="G507" s="46"/>
      <c r="H507" s="46"/>
      <c r="I507" s="46"/>
      <c r="J507" s="48"/>
    </row>
    <row r="508">
      <c r="A508" s="37" t="s">
        <v>593</v>
      </c>
      <c r="B508" s="37">
        <v>123</v>
      </c>
      <c r="C508" s="38" t="s">
        <v>8869</v>
      </c>
      <c r="D508" s="37" t="s">
        <v>595</v>
      </c>
      <c r="E508" s="39" t="s">
        <v>8870</v>
      </c>
      <c r="F508" s="40" t="s">
        <v>608</v>
      </c>
      <c r="G508" s="41">
        <v>1.01</v>
      </c>
      <c r="H508" s="42">
        <v>0</v>
      </c>
      <c r="I508" s="43">
        <f>ROUND(G508*H508,P4)</f>
        <v>0</v>
      </c>
      <c r="J508" s="37"/>
      <c r="O508" s="44">
        <f>I508*0.21</f>
        <v>0</v>
      </c>
      <c r="P508">
        <v>3</v>
      </c>
    </row>
    <row r="509">
      <c r="A509" s="37" t="s">
        <v>598</v>
      </c>
      <c r="B509" s="45"/>
      <c r="C509" s="46"/>
      <c r="D509" s="46"/>
      <c r="E509" s="47" t="s">
        <v>595</v>
      </c>
      <c r="F509" s="46"/>
      <c r="G509" s="46"/>
      <c r="H509" s="46"/>
      <c r="I509" s="46"/>
      <c r="J509" s="48"/>
    </row>
    <row r="510" ht="30">
      <c r="A510" s="37" t="s">
        <v>599</v>
      </c>
      <c r="B510" s="45"/>
      <c r="C510" s="46"/>
      <c r="D510" s="46"/>
      <c r="E510" s="49" t="s">
        <v>8871</v>
      </c>
      <c r="F510" s="46"/>
      <c r="G510" s="46"/>
      <c r="H510" s="46"/>
      <c r="I510" s="46"/>
      <c r="J510" s="48"/>
    </row>
    <row r="511">
      <c r="A511" s="37" t="s">
        <v>601</v>
      </c>
      <c r="B511" s="45"/>
      <c r="C511" s="46"/>
      <c r="D511" s="46"/>
      <c r="E511" s="47" t="s">
        <v>595</v>
      </c>
      <c r="F511" s="46"/>
      <c r="G511" s="46"/>
      <c r="H511" s="46"/>
      <c r="I511" s="46"/>
      <c r="J511" s="48"/>
    </row>
    <row r="512">
      <c r="A512" s="37" t="s">
        <v>593</v>
      </c>
      <c r="B512" s="37">
        <v>124</v>
      </c>
      <c r="C512" s="38" t="s">
        <v>8872</v>
      </c>
      <c r="D512" s="37" t="s">
        <v>595</v>
      </c>
      <c r="E512" s="39" t="s">
        <v>8873</v>
      </c>
      <c r="F512" s="40" t="s">
        <v>608</v>
      </c>
      <c r="G512" s="41">
        <v>1.01</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30">
      <c r="A514" s="37" t="s">
        <v>599</v>
      </c>
      <c r="B514" s="45"/>
      <c r="C514" s="46"/>
      <c r="D514" s="46"/>
      <c r="E514" s="49" t="s">
        <v>8871</v>
      </c>
      <c r="F514" s="46"/>
      <c r="G514" s="46"/>
      <c r="H514" s="46"/>
      <c r="I514" s="46"/>
      <c r="J514" s="48"/>
    </row>
    <row r="515">
      <c r="A515" s="37" t="s">
        <v>601</v>
      </c>
      <c r="B515" s="45"/>
      <c r="C515" s="46"/>
      <c r="D515" s="46"/>
      <c r="E515" s="47" t="s">
        <v>595</v>
      </c>
      <c r="F515" s="46"/>
      <c r="G515" s="46"/>
      <c r="H515" s="46"/>
      <c r="I515" s="46"/>
      <c r="J515" s="48"/>
    </row>
    <row r="516">
      <c r="A516" s="37" t="s">
        <v>593</v>
      </c>
      <c r="B516" s="37">
        <v>125</v>
      </c>
      <c r="C516" s="38" t="s">
        <v>8874</v>
      </c>
      <c r="D516" s="37" t="s">
        <v>595</v>
      </c>
      <c r="E516" s="39" t="s">
        <v>8875</v>
      </c>
      <c r="F516" s="40" t="s">
        <v>608</v>
      </c>
      <c r="G516" s="41">
        <v>2.02</v>
      </c>
      <c r="H516" s="42">
        <v>0</v>
      </c>
      <c r="I516" s="43">
        <f>ROUND(G516*H516,P4)</f>
        <v>0</v>
      </c>
      <c r="J516" s="37"/>
      <c r="O516" s="44">
        <f>I516*0.21</f>
        <v>0</v>
      </c>
      <c r="P516">
        <v>3</v>
      </c>
    </row>
    <row r="517">
      <c r="A517" s="37" t="s">
        <v>598</v>
      </c>
      <c r="B517" s="45"/>
      <c r="C517" s="46"/>
      <c r="D517" s="46"/>
      <c r="E517" s="47" t="s">
        <v>595</v>
      </c>
      <c r="F517" s="46"/>
      <c r="G517" s="46"/>
      <c r="H517" s="46"/>
      <c r="I517" s="46"/>
      <c r="J517" s="48"/>
    </row>
    <row r="518" ht="30">
      <c r="A518" s="37" t="s">
        <v>599</v>
      </c>
      <c r="B518" s="45"/>
      <c r="C518" s="46"/>
      <c r="D518" s="46"/>
      <c r="E518" s="49" t="s">
        <v>8876</v>
      </c>
      <c r="F518" s="46"/>
      <c r="G518" s="46"/>
      <c r="H518" s="46"/>
      <c r="I518" s="46"/>
      <c r="J518" s="48"/>
    </row>
    <row r="519">
      <c r="A519" s="37" t="s">
        <v>601</v>
      </c>
      <c r="B519" s="45"/>
      <c r="C519" s="46"/>
      <c r="D519" s="46"/>
      <c r="E519" s="47" t="s">
        <v>595</v>
      </c>
      <c r="F519" s="46"/>
      <c r="G519" s="46"/>
      <c r="H519" s="46"/>
      <c r="I519" s="46"/>
      <c r="J519" s="48"/>
    </row>
    <row r="520">
      <c r="A520" s="37" t="s">
        <v>593</v>
      </c>
      <c r="B520" s="37">
        <v>126</v>
      </c>
      <c r="C520" s="38" t="s">
        <v>8877</v>
      </c>
      <c r="D520" s="37" t="s">
        <v>595</v>
      </c>
      <c r="E520" s="39" t="s">
        <v>8878</v>
      </c>
      <c r="F520" s="40" t="s">
        <v>608</v>
      </c>
      <c r="G520" s="41">
        <v>2</v>
      </c>
      <c r="H520" s="42">
        <v>0</v>
      </c>
      <c r="I520" s="43">
        <f>ROUND(G520*H520,P4)</f>
        <v>0</v>
      </c>
      <c r="J520" s="37"/>
      <c r="O520" s="44">
        <f>I520*0.21</f>
        <v>0</v>
      </c>
      <c r="P520">
        <v>3</v>
      </c>
    </row>
    <row r="521">
      <c r="A521" s="37" t="s">
        <v>598</v>
      </c>
      <c r="B521" s="45"/>
      <c r="C521" s="46"/>
      <c r="D521" s="46"/>
      <c r="E521" s="47" t="s">
        <v>595</v>
      </c>
      <c r="F521" s="46"/>
      <c r="G521" s="46"/>
      <c r="H521" s="46"/>
      <c r="I521" s="46"/>
      <c r="J521" s="48"/>
    </row>
    <row r="522">
      <c r="A522" s="37" t="s">
        <v>599</v>
      </c>
      <c r="B522" s="45"/>
      <c r="C522" s="46"/>
      <c r="D522" s="46"/>
      <c r="E522" s="49" t="s">
        <v>6437</v>
      </c>
      <c r="F522" s="46"/>
      <c r="G522" s="46"/>
      <c r="H522" s="46"/>
      <c r="I522" s="46"/>
      <c r="J522" s="48"/>
    </row>
    <row r="523">
      <c r="A523" s="37" t="s">
        <v>601</v>
      </c>
      <c r="B523" s="45"/>
      <c r="C523" s="46"/>
      <c r="D523" s="46"/>
      <c r="E523" s="47" t="s">
        <v>595</v>
      </c>
      <c r="F523" s="46"/>
      <c r="G523" s="46"/>
      <c r="H523" s="46"/>
      <c r="I523" s="46"/>
      <c r="J523" s="48"/>
    </row>
    <row r="524">
      <c r="A524" s="37" t="s">
        <v>593</v>
      </c>
      <c r="B524" s="37">
        <v>127</v>
      </c>
      <c r="C524" s="38" t="s">
        <v>8879</v>
      </c>
      <c r="D524" s="37" t="s">
        <v>595</v>
      </c>
      <c r="E524" s="39" t="s">
        <v>8880</v>
      </c>
      <c r="F524" s="40" t="s">
        <v>597</v>
      </c>
      <c r="G524" s="41">
        <v>122</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8136</v>
      </c>
      <c r="F526" s="46"/>
      <c r="G526" s="46"/>
      <c r="H526" s="46"/>
      <c r="I526" s="46"/>
      <c r="J526" s="48"/>
    </row>
    <row r="527">
      <c r="A527" s="37" t="s">
        <v>601</v>
      </c>
      <c r="B527" s="45"/>
      <c r="C527" s="46"/>
      <c r="D527" s="46"/>
      <c r="E527" s="47" t="s">
        <v>595</v>
      </c>
      <c r="F527" s="46"/>
      <c r="G527" s="46"/>
      <c r="H527" s="46"/>
      <c r="I527" s="46"/>
      <c r="J527" s="48"/>
    </row>
    <row r="528">
      <c r="A528" s="37" t="s">
        <v>593</v>
      </c>
      <c r="B528" s="37">
        <v>128</v>
      </c>
      <c r="C528" s="38" t="s">
        <v>8153</v>
      </c>
      <c r="D528" s="37" t="s">
        <v>595</v>
      </c>
      <c r="E528" s="39" t="s">
        <v>8881</v>
      </c>
      <c r="F528" s="40" t="s">
        <v>608</v>
      </c>
      <c r="G528" s="41">
        <v>2</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6437</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8882</v>
      </c>
      <c r="D532" s="37" t="s">
        <v>595</v>
      </c>
      <c r="E532" s="39" t="s">
        <v>8883</v>
      </c>
      <c r="F532" s="40" t="s">
        <v>608</v>
      </c>
      <c r="G532" s="41">
        <v>44</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8884</v>
      </c>
      <c r="F534" s="46"/>
      <c r="G534" s="46"/>
      <c r="H534" s="46"/>
      <c r="I534" s="46"/>
      <c r="J534" s="48"/>
    </row>
    <row r="535">
      <c r="A535" s="37" t="s">
        <v>601</v>
      </c>
      <c r="B535" s="45"/>
      <c r="C535" s="46"/>
      <c r="D535" s="46"/>
      <c r="E535" s="47" t="s">
        <v>595</v>
      </c>
      <c r="F535" s="46"/>
      <c r="G535" s="46"/>
      <c r="H535" s="46"/>
      <c r="I535" s="46"/>
      <c r="J535" s="48"/>
    </row>
    <row r="536">
      <c r="A536" s="37" t="s">
        <v>593</v>
      </c>
      <c r="B536" s="37">
        <v>130</v>
      </c>
      <c r="C536" s="38" t="s">
        <v>8720</v>
      </c>
      <c r="D536" s="37" t="s">
        <v>595</v>
      </c>
      <c r="E536" s="39" t="s">
        <v>8721</v>
      </c>
      <c r="F536" s="40" t="s">
        <v>608</v>
      </c>
      <c r="G536" s="41">
        <v>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5255</v>
      </c>
      <c r="F538" s="46"/>
      <c r="G538" s="46"/>
      <c r="H538" s="46"/>
      <c r="I538" s="46"/>
      <c r="J538" s="48"/>
    </row>
    <row r="539">
      <c r="A539" s="37" t="s">
        <v>601</v>
      </c>
      <c r="B539" s="45"/>
      <c r="C539" s="46"/>
      <c r="D539" s="46"/>
      <c r="E539" s="47" t="s">
        <v>595</v>
      </c>
      <c r="F539" s="46"/>
      <c r="G539" s="46"/>
      <c r="H539" s="46"/>
      <c r="I539" s="46"/>
      <c r="J539" s="48"/>
    </row>
    <row r="540">
      <c r="A540" s="37" t="s">
        <v>593</v>
      </c>
      <c r="B540" s="37">
        <v>131</v>
      </c>
      <c r="C540" s="38" t="s">
        <v>7922</v>
      </c>
      <c r="D540" s="37" t="s">
        <v>595</v>
      </c>
      <c r="E540" s="39" t="s">
        <v>8885</v>
      </c>
      <c r="F540" s="40" t="s">
        <v>608</v>
      </c>
      <c r="G540" s="41">
        <v>2</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6437</v>
      </c>
      <c r="F542" s="46"/>
      <c r="G542" s="46"/>
      <c r="H542" s="46"/>
      <c r="I542" s="46"/>
      <c r="J542" s="48"/>
    </row>
    <row r="543">
      <c r="A543" s="37" t="s">
        <v>601</v>
      </c>
      <c r="B543" s="45"/>
      <c r="C543" s="46"/>
      <c r="D543" s="46"/>
      <c r="E543" s="47" t="s">
        <v>595</v>
      </c>
      <c r="F543" s="46"/>
      <c r="G543" s="46"/>
      <c r="H543" s="46"/>
      <c r="I543" s="46"/>
      <c r="J543" s="48"/>
    </row>
    <row r="544" ht="30">
      <c r="A544" s="37" t="s">
        <v>593</v>
      </c>
      <c r="B544" s="37">
        <v>132</v>
      </c>
      <c r="C544" s="38" t="s">
        <v>8886</v>
      </c>
      <c r="D544" s="37" t="s">
        <v>595</v>
      </c>
      <c r="E544" s="39" t="s">
        <v>8887</v>
      </c>
      <c r="F544" s="40" t="s">
        <v>608</v>
      </c>
      <c r="G544" s="41">
        <v>7</v>
      </c>
      <c r="H544" s="42">
        <v>0</v>
      </c>
      <c r="I544" s="43">
        <f>ROUND(G544*H544,P4)</f>
        <v>0</v>
      </c>
      <c r="J544" s="37"/>
      <c r="O544" s="44">
        <f>I544*0.21</f>
        <v>0</v>
      </c>
      <c r="P544">
        <v>3</v>
      </c>
    </row>
    <row r="545">
      <c r="A545" s="37" t="s">
        <v>598</v>
      </c>
      <c r="B545" s="45"/>
      <c r="C545" s="46"/>
      <c r="D545" s="46"/>
      <c r="E545" s="47" t="s">
        <v>595</v>
      </c>
      <c r="F545" s="46"/>
      <c r="G545" s="46"/>
      <c r="H545" s="46"/>
      <c r="I545" s="46"/>
      <c r="J545" s="48"/>
    </row>
    <row r="546">
      <c r="A546" s="37" t="s">
        <v>599</v>
      </c>
      <c r="B546" s="45"/>
      <c r="C546" s="46"/>
      <c r="D546" s="46"/>
      <c r="E546" s="49" t="s">
        <v>7684</v>
      </c>
      <c r="F546" s="46"/>
      <c r="G546" s="46"/>
      <c r="H546" s="46"/>
      <c r="I546" s="46"/>
      <c r="J546" s="48"/>
    </row>
    <row r="547">
      <c r="A547" s="37" t="s">
        <v>601</v>
      </c>
      <c r="B547" s="45"/>
      <c r="C547" s="46"/>
      <c r="D547" s="46"/>
      <c r="E547" s="47" t="s">
        <v>595</v>
      </c>
      <c r="F547" s="46"/>
      <c r="G547" s="46"/>
      <c r="H547" s="46"/>
      <c r="I547" s="46"/>
      <c r="J547" s="48"/>
    </row>
    <row r="548">
      <c r="A548" s="31" t="s">
        <v>591</v>
      </c>
      <c r="B548" s="32"/>
      <c r="C548" s="33" t="s">
        <v>4815</v>
      </c>
      <c r="D548" s="34"/>
      <c r="E548" s="31" t="s">
        <v>4816</v>
      </c>
      <c r="F548" s="34"/>
      <c r="G548" s="34"/>
      <c r="H548" s="34"/>
      <c r="I548" s="35">
        <f>SUMIFS(I549:I580,A549:A580,"P")</f>
        <v>0</v>
      </c>
      <c r="J548" s="36"/>
    </row>
    <row r="549" ht="30">
      <c r="A549" s="37" t="s">
        <v>593</v>
      </c>
      <c r="B549" s="37">
        <v>133</v>
      </c>
      <c r="C549" s="38" t="s">
        <v>8888</v>
      </c>
      <c r="D549" s="37" t="s">
        <v>595</v>
      </c>
      <c r="E549" s="39" t="s">
        <v>8889</v>
      </c>
      <c r="F549" s="40" t="s">
        <v>650</v>
      </c>
      <c r="G549" s="41">
        <v>442.80000000000001</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599</v>
      </c>
      <c r="B551" s="45"/>
      <c r="C551" s="46"/>
      <c r="D551" s="46"/>
      <c r="E551" s="49" t="s">
        <v>8890</v>
      </c>
      <c r="F551" s="46"/>
      <c r="G551" s="46"/>
      <c r="H551" s="46"/>
      <c r="I551" s="46"/>
      <c r="J551" s="48"/>
    </row>
    <row r="552">
      <c r="A552" s="37" t="s">
        <v>601</v>
      </c>
      <c r="B552" s="45"/>
      <c r="C552" s="46"/>
      <c r="D552" s="46"/>
      <c r="E552" s="47" t="s">
        <v>595</v>
      </c>
      <c r="F552" s="46"/>
      <c r="G552" s="46"/>
      <c r="H552" s="46"/>
      <c r="I552" s="46"/>
      <c r="J552" s="48"/>
    </row>
    <row r="553" ht="30">
      <c r="A553" s="37" t="s">
        <v>593</v>
      </c>
      <c r="B553" s="37">
        <v>134</v>
      </c>
      <c r="C553" s="38" t="s">
        <v>8891</v>
      </c>
      <c r="D553" s="37" t="s">
        <v>595</v>
      </c>
      <c r="E553" s="39" t="s">
        <v>8892</v>
      </c>
      <c r="F553" s="40" t="s">
        <v>650</v>
      </c>
      <c r="G553" s="41">
        <v>26568</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8893</v>
      </c>
      <c r="F555" s="46"/>
      <c r="G555" s="46"/>
      <c r="H555" s="46"/>
      <c r="I555" s="46"/>
      <c r="J555" s="48"/>
    </row>
    <row r="556">
      <c r="A556" s="37" t="s">
        <v>601</v>
      </c>
      <c r="B556" s="45"/>
      <c r="C556" s="46"/>
      <c r="D556" s="46"/>
      <c r="E556" s="47" t="s">
        <v>595</v>
      </c>
      <c r="F556" s="46"/>
      <c r="G556" s="46"/>
      <c r="H556" s="46"/>
      <c r="I556" s="46"/>
      <c r="J556" s="48"/>
    </row>
    <row r="557" ht="30">
      <c r="A557" s="37" t="s">
        <v>593</v>
      </c>
      <c r="B557" s="37">
        <v>135</v>
      </c>
      <c r="C557" s="38" t="s">
        <v>8894</v>
      </c>
      <c r="D557" s="37" t="s">
        <v>595</v>
      </c>
      <c r="E557" s="39" t="s">
        <v>8895</v>
      </c>
      <c r="F557" s="40" t="s">
        <v>650</v>
      </c>
      <c r="G557" s="41">
        <v>442.80000000000001</v>
      </c>
      <c r="H557" s="42">
        <v>0</v>
      </c>
      <c r="I557" s="43">
        <f>ROUND(G557*H557,P4)</f>
        <v>0</v>
      </c>
      <c r="J557" s="37"/>
      <c r="O557" s="44">
        <f>I557*0.21</f>
        <v>0</v>
      </c>
      <c r="P557">
        <v>3</v>
      </c>
    </row>
    <row r="558">
      <c r="A558" s="37" t="s">
        <v>598</v>
      </c>
      <c r="B558" s="45"/>
      <c r="C558" s="46"/>
      <c r="D558" s="46"/>
      <c r="E558" s="47" t="s">
        <v>595</v>
      </c>
      <c r="F558" s="46"/>
      <c r="G558" s="46"/>
      <c r="H558" s="46"/>
      <c r="I558" s="46"/>
      <c r="J558" s="48"/>
    </row>
    <row r="559">
      <c r="A559" s="37" t="s">
        <v>599</v>
      </c>
      <c r="B559" s="45"/>
      <c r="C559" s="46"/>
      <c r="D559" s="46"/>
      <c r="E559" s="49" t="s">
        <v>8896</v>
      </c>
      <c r="F559" s="46"/>
      <c r="G559" s="46"/>
      <c r="H559" s="46"/>
      <c r="I559" s="46"/>
      <c r="J559" s="48"/>
    </row>
    <row r="560">
      <c r="A560" s="37" t="s">
        <v>601</v>
      </c>
      <c r="B560" s="45"/>
      <c r="C560" s="46"/>
      <c r="D560" s="46"/>
      <c r="E560" s="47" t="s">
        <v>595</v>
      </c>
      <c r="F560" s="46"/>
      <c r="G560" s="46"/>
      <c r="H560" s="46"/>
      <c r="I560" s="46"/>
      <c r="J560" s="48"/>
    </row>
    <row r="561">
      <c r="A561" s="37" t="s">
        <v>593</v>
      </c>
      <c r="B561" s="37">
        <v>136</v>
      </c>
      <c r="C561" s="38" t="s">
        <v>7916</v>
      </c>
      <c r="D561" s="37" t="s">
        <v>595</v>
      </c>
      <c r="E561" s="39" t="s">
        <v>7917</v>
      </c>
      <c r="F561" s="40" t="s">
        <v>650</v>
      </c>
      <c r="G561" s="41">
        <v>35.280000000000001</v>
      </c>
      <c r="H561" s="42">
        <v>0</v>
      </c>
      <c r="I561" s="43">
        <f>ROUND(G561*H561,P4)</f>
        <v>0</v>
      </c>
      <c r="J561" s="37"/>
      <c r="O561" s="44">
        <f>I561*0.21</f>
        <v>0</v>
      </c>
      <c r="P561">
        <v>3</v>
      </c>
    </row>
    <row r="562">
      <c r="A562" s="37" t="s">
        <v>598</v>
      </c>
      <c r="B562" s="45"/>
      <c r="C562" s="46"/>
      <c r="D562" s="46"/>
      <c r="E562" s="47" t="s">
        <v>595</v>
      </c>
      <c r="F562" s="46"/>
      <c r="G562" s="46"/>
      <c r="H562" s="46"/>
      <c r="I562" s="46"/>
      <c r="J562" s="48"/>
    </row>
    <row r="563">
      <c r="A563" s="37" t="s">
        <v>599</v>
      </c>
      <c r="B563" s="45"/>
      <c r="C563" s="46"/>
      <c r="D563" s="46"/>
      <c r="E563" s="49" t="s">
        <v>8897</v>
      </c>
      <c r="F563" s="46"/>
      <c r="G563" s="46"/>
      <c r="H563" s="46"/>
      <c r="I563" s="46"/>
      <c r="J563" s="48"/>
    </row>
    <row r="564">
      <c r="A564" s="37" t="s">
        <v>601</v>
      </c>
      <c r="B564" s="45"/>
      <c r="C564" s="46"/>
      <c r="D564" s="46"/>
      <c r="E564" s="47" t="s">
        <v>595</v>
      </c>
      <c r="F564" s="46"/>
      <c r="G564" s="46"/>
      <c r="H564" s="46"/>
      <c r="I564" s="46"/>
      <c r="J564" s="48"/>
    </row>
    <row r="565" ht="30">
      <c r="A565" s="37" t="s">
        <v>593</v>
      </c>
      <c r="B565" s="37">
        <v>137</v>
      </c>
      <c r="C565" s="38" t="s">
        <v>8164</v>
      </c>
      <c r="D565" s="37" t="s">
        <v>595</v>
      </c>
      <c r="E565" s="39" t="s">
        <v>8165</v>
      </c>
      <c r="F565" s="40" t="s">
        <v>650</v>
      </c>
      <c r="G565" s="41">
        <v>35.280000000000001</v>
      </c>
      <c r="H565" s="42">
        <v>0</v>
      </c>
      <c r="I565" s="43">
        <f>ROUND(G565*H565,P4)</f>
        <v>0</v>
      </c>
      <c r="J565" s="37"/>
      <c r="O565" s="44">
        <f>I565*0.21</f>
        <v>0</v>
      </c>
      <c r="P565">
        <v>3</v>
      </c>
    </row>
    <row r="566">
      <c r="A566" s="37" t="s">
        <v>598</v>
      </c>
      <c r="B566" s="45"/>
      <c r="C566" s="46"/>
      <c r="D566" s="46"/>
      <c r="E566" s="47" t="s">
        <v>595</v>
      </c>
      <c r="F566" s="46"/>
      <c r="G566" s="46"/>
      <c r="H566" s="46"/>
      <c r="I566" s="46"/>
      <c r="J566" s="48"/>
    </row>
    <row r="567">
      <c r="A567" s="37" t="s">
        <v>599</v>
      </c>
      <c r="B567" s="45"/>
      <c r="C567" s="46"/>
      <c r="D567" s="46"/>
      <c r="E567" s="49" t="s">
        <v>8898</v>
      </c>
      <c r="F567" s="46"/>
      <c r="G567" s="46"/>
      <c r="H567" s="46"/>
      <c r="I567" s="46"/>
      <c r="J567" s="48"/>
    </row>
    <row r="568">
      <c r="A568" s="37" t="s">
        <v>601</v>
      </c>
      <c r="B568" s="45"/>
      <c r="C568" s="46"/>
      <c r="D568" s="46"/>
      <c r="E568" s="47" t="s">
        <v>595</v>
      </c>
      <c r="F568" s="46"/>
      <c r="G568" s="46"/>
      <c r="H568" s="46"/>
      <c r="I568" s="46"/>
      <c r="J568" s="48"/>
    </row>
    <row r="569">
      <c r="A569" s="37" t="s">
        <v>593</v>
      </c>
      <c r="B569" s="37">
        <v>138</v>
      </c>
      <c r="C569" s="38" t="s">
        <v>7919</v>
      </c>
      <c r="D569" s="37" t="s">
        <v>595</v>
      </c>
      <c r="E569" s="39" t="s">
        <v>7920</v>
      </c>
      <c r="F569" s="40" t="s">
        <v>608</v>
      </c>
      <c r="G569" s="41">
        <v>2</v>
      </c>
      <c r="H569" s="42">
        <v>0</v>
      </c>
      <c r="I569" s="43">
        <f>ROUND(G569*H569,P4)</f>
        <v>0</v>
      </c>
      <c r="J569" s="37"/>
      <c r="O569" s="44">
        <f>I569*0.21</f>
        <v>0</v>
      </c>
      <c r="P569">
        <v>3</v>
      </c>
    </row>
    <row r="570">
      <c r="A570" s="37" t="s">
        <v>598</v>
      </c>
      <c r="B570" s="45"/>
      <c r="C570" s="46"/>
      <c r="D570" s="46"/>
      <c r="E570" s="47" t="s">
        <v>595</v>
      </c>
      <c r="F570" s="46"/>
      <c r="G570" s="46"/>
      <c r="H570" s="46"/>
      <c r="I570" s="46"/>
      <c r="J570" s="48"/>
    </row>
    <row r="571">
      <c r="A571" s="37" t="s">
        <v>599</v>
      </c>
      <c r="B571" s="45"/>
      <c r="C571" s="46"/>
      <c r="D571" s="46"/>
      <c r="E571" s="49" t="s">
        <v>7921</v>
      </c>
      <c r="F571" s="46"/>
      <c r="G571" s="46"/>
      <c r="H571" s="46"/>
      <c r="I571" s="46"/>
      <c r="J571" s="48"/>
    </row>
    <row r="572">
      <c r="A572" s="37" t="s">
        <v>601</v>
      </c>
      <c r="B572" s="45"/>
      <c r="C572" s="46"/>
      <c r="D572" s="46"/>
      <c r="E572" s="47" t="s">
        <v>595</v>
      </c>
      <c r="F572" s="46"/>
      <c r="G572" s="46"/>
      <c r="H572" s="46"/>
      <c r="I572" s="46"/>
      <c r="J572" s="48"/>
    </row>
    <row r="573" ht="30">
      <c r="A573" s="37" t="s">
        <v>593</v>
      </c>
      <c r="B573" s="37">
        <v>139</v>
      </c>
      <c r="C573" s="38" t="s">
        <v>8899</v>
      </c>
      <c r="D573" s="37" t="s">
        <v>595</v>
      </c>
      <c r="E573" s="39" t="s">
        <v>8900</v>
      </c>
      <c r="F573" s="40" t="s">
        <v>597</v>
      </c>
      <c r="G573" s="41">
        <v>8</v>
      </c>
      <c r="H573" s="42">
        <v>0</v>
      </c>
      <c r="I573" s="43">
        <f>ROUND(G573*H573,P4)</f>
        <v>0</v>
      </c>
      <c r="J573" s="37"/>
      <c r="O573" s="44">
        <f>I573*0.21</f>
        <v>0</v>
      </c>
      <c r="P573">
        <v>3</v>
      </c>
    </row>
    <row r="574">
      <c r="A574" s="37" t="s">
        <v>598</v>
      </c>
      <c r="B574" s="45"/>
      <c r="C574" s="46"/>
      <c r="D574" s="46"/>
      <c r="E574" s="47" t="s">
        <v>595</v>
      </c>
      <c r="F574" s="46"/>
      <c r="G574" s="46"/>
      <c r="H574" s="46"/>
      <c r="I574" s="46"/>
      <c r="J574" s="48"/>
    </row>
    <row r="575">
      <c r="A575" s="37" t="s">
        <v>599</v>
      </c>
      <c r="B575" s="45"/>
      <c r="C575" s="46"/>
      <c r="D575" s="46"/>
      <c r="E575" s="49" t="s">
        <v>8901</v>
      </c>
      <c r="F575" s="46"/>
      <c r="G575" s="46"/>
      <c r="H575" s="46"/>
      <c r="I575" s="46"/>
      <c r="J575" s="48"/>
    </row>
    <row r="576">
      <c r="A576" s="37" t="s">
        <v>601</v>
      </c>
      <c r="B576" s="45"/>
      <c r="C576" s="46"/>
      <c r="D576" s="46"/>
      <c r="E576" s="47" t="s">
        <v>595</v>
      </c>
      <c r="F576" s="46"/>
      <c r="G576" s="46"/>
      <c r="H576" s="46"/>
      <c r="I576" s="46"/>
      <c r="J576" s="48"/>
    </row>
    <row r="577" ht="30">
      <c r="A577" s="37" t="s">
        <v>593</v>
      </c>
      <c r="B577" s="37">
        <v>140</v>
      </c>
      <c r="C577" s="38" t="s">
        <v>8902</v>
      </c>
      <c r="D577" s="37" t="s">
        <v>595</v>
      </c>
      <c r="E577" s="39" t="s">
        <v>7923</v>
      </c>
      <c r="F577" s="40" t="s">
        <v>608</v>
      </c>
      <c r="G577" s="41">
        <v>2</v>
      </c>
      <c r="H577" s="42">
        <v>0</v>
      </c>
      <c r="I577" s="43">
        <f>ROUND(G577*H577,P4)</f>
        <v>0</v>
      </c>
      <c r="J577" s="37"/>
      <c r="O577" s="44">
        <f>I577*0.21</f>
        <v>0</v>
      </c>
      <c r="P577">
        <v>3</v>
      </c>
    </row>
    <row r="578">
      <c r="A578" s="37" t="s">
        <v>598</v>
      </c>
      <c r="B578" s="45"/>
      <c r="C578" s="46"/>
      <c r="D578" s="46"/>
      <c r="E578" s="47" t="s">
        <v>595</v>
      </c>
      <c r="F578" s="46"/>
      <c r="G578" s="46"/>
      <c r="H578" s="46"/>
      <c r="I578" s="46"/>
      <c r="J578" s="48"/>
    </row>
    <row r="579">
      <c r="A579" s="37" t="s">
        <v>599</v>
      </c>
      <c r="B579" s="45"/>
      <c r="C579" s="46"/>
      <c r="D579" s="46"/>
      <c r="E579" s="49" t="s">
        <v>6437</v>
      </c>
      <c r="F579" s="46"/>
      <c r="G579" s="46"/>
      <c r="H579" s="46"/>
      <c r="I579" s="46"/>
      <c r="J579" s="48"/>
    </row>
    <row r="580">
      <c r="A580" s="37" t="s">
        <v>601</v>
      </c>
      <c r="B580" s="45"/>
      <c r="C580" s="46"/>
      <c r="D580" s="46"/>
      <c r="E580" s="47" t="s">
        <v>595</v>
      </c>
      <c r="F580" s="46"/>
      <c r="G580" s="46"/>
      <c r="H580" s="46"/>
      <c r="I580" s="46"/>
      <c r="J580" s="48"/>
    </row>
    <row r="581">
      <c r="A581" s="31" t="s">
        <v>591</v>
      </c>
      <c r="B581" s="32"/>
      <c r="C581" s="33" t="s">
        <v>1812</v>
      </c>
      <c r="D581" s="34"/>
      <c r="E581" s="31" t="s">
        <v>1813</v>
      </c>
      <c r="F581" s="34"/>
      <c r="G581" s="34"/>
      <c r="H581" s="34"/>
      <c r="I581" s="35">
        <f>SUMIFS(I582:I589,A582:A589,"P")</f>
        <v>0</v>
      </c>
      <c r="J581" s="36"/>
    </row>
    <row r="582" ht="45">
      <c r="A582" s="37" t="s">
        <v>593</v>
      </c>
      <c r="B582" s="37">
        <v>141</v>
      </c>
      <c r="C582" s="38" t="s">
        <v>1124</v>
      </c>
      <c r="D582" s="37" t="s">
        <v>1125</v>
      </c>
      <c r="E582" s="39" t="s">
        <v>1126</v>
      </c>
      <c r="F582" s="40" t="s">
        <v>1127</v>
      </c>
      <c r="G582" s="41">
        <v>1002.55</v>
      </c>
      <c r="H582" s="42">
        <v>0</v>
      </c>
      <c r="I582" s="43">
        <f>ROUND(G582*H582,P4)</f>
        <v>0</v>
      </c>
      <c r="J582" s="37"/>
      <c r="O582" s="44">
        <f>I582*0.21</f>
        <v>0</v>
      </c>
      <c r="P582">
        <v>3</v>
      </c>
    </row>
    <row r="583">
      <c r="A583" s="37" t="s">
        <v>598</v>
      </c>
      <c r="B583" s="45"/>
      <c r="C583" s="46"/>
      <c r="D583" s="46"/>
      <c r="E583" s="39" t="s">
        <v>1817</v>
      </c>
      <c r="F583" s="46"/>
      <c r="G583" s="46"/>
      <c r="H583" s="46"/>
      <c r="I583" s="46"/>
      <c r="J583" s="48"/>
    </row>
    <row r="584" ht="240">
      <c r="A584" s="37" t="s">
        <v>599</v>
      </c>
      <c r="B584" s="45"/>
      <c r="C584" s="46"/>
      <c r="D584" s="46"/>
      <c r="E584" s="49" t="s">
        <v>8903</v>
      </c>
      <c r="F584" s="46"/>
      <c r="G584" s="46"/>
      <c r="H584" s="46"/>
      <c r="I584" s="46"/>
      <c r="J584" s="48"/>
    </row>
    <row r="585" ht="120">
      <c r="A585" s="37" t="s">
        <v>601</v>
      </c>
      <c r="B585" s="45"/>
      <c r="C585" s="46"/>
      <c r="D585" s="46"/>
      <c r="E585" s="39" t="s">
        <v>1819</v>
      </c>
      <c r="F585" s="46"/>
      <c r="G585" s="46"/>
      <c r="H585" s="46"/>
      <c r="I585" s="46"/>
      <c r="J585" s="48"/>
    </row>
    <row r="586" ht="45">
      <c r="A586" s="37" t="s">
        <v>593</v>
      </c>
      <c r="B586" s="37">
        <v>142</v>
      </c>
      <c r="C586" s="38" t="s">
        <v>4719</v>
      </c>
      <c r="D586" s="37" t="s">
        <v>4720</v>
      </c>
      <c r="E586" s="39" t="s">
        <v>8904</v>
      </c>
      <c r="F586" s="40" t="s">
        <v>1127</v>
      </c>
      <c r="G586" s="41">
        <v>7.9299999999999997</v>
      </c>
      <c r="H586" s="42">
        <v>0</v>
      </c>
      <c r="I586" s="43">
        <f>ROUND(G586*H586,P4)</f>
        <v>0</v>
      </c>
      <c r="J586" s="37"/>
      <c r="O586" s="44">
        <f>I586*0.21</f>
        <v>0</v>
      </c>
      <c r="P586">
        <v>3</v>
      </c>
    </row>
    <row r="587">
      <c r="A587" s="37" t="s">
        <v>598</v>
      </c>
      <c r="B587" s="45"/>
      <c r="C587" s="46"/>
      <c r="D587" s="46"/>
      <c r="E587" s="39" t="s">
        <v>1817</v>
      </c>
      <c r="F587" s="46"/>
      <c r="G587" s="46"/>
      <c r="H587" s="46"/>
      <c r="I587" s="46"/>
      <c r="J587" s="48"/>
    </row>
    <row r="588" ht="195">
      <c r="A588" s="37" t="s">
        <v>599</v>
      </c>
      <c r="B588" s="45"/>
      <c r="C588" s="46"/>
      <c r="D588" s="46"/>
      <c r="E588" s="49" t="s">
        <v>8905</v>
      </c>
      <c r="F588" s="46"/>
      <c r="G588" s="46"/>
      <c r="H588" s="46"/>
      <c r="I588" s="46"/>
      <c r="J588" s="48"/>
    </row>
    <row r="589" ht="120">
      <c r="A589" s="37" t="s">
        <v>601</v>
      </c>
      <c r="B589" s="45"/>
      <c r="C589" s="46"/>
      <c r="D589" s="46"/>
      <c r="E589" s="39" t="s">
        <v>1819</v>
      </c>
      <c r="F589" s="46"/>
      <c r="G589" s="46"/>
      <c r="H589" s="46"/>
      <c r="I589" s="46"/>
      <c r="J589" s="48"/>
    </row>
    <row r="590">
      <c r="A590" s="31" t="s">
        <v>591</v>
      </c>
      <c r="B590" s="32"/>
      <c r="C590" s="33" t="s">
        <v>1820</v>
      </c>
      <c r="D590" s="34"/>
      <c r="E590" s="31" t="s">
        <v>1821</v>
      </c>
      <c r="F590" s="34"/>
      <c r="G590" s="34"/>
      <c r="H590" s="34"/>
      <c r="I590" s="35">
        <f>SUMIFS(I591:I594,A591:A594,"P")</f>
        <v>0</v>
      </c>
      <c r="J590" s="36"/>
    </row>
    <row r="591">
      <c r="A591" s="37" t="s">
        <v>593</v>
      </c>
      <c r="B591" s="37">
        <v>143</v>
      </c>
      <c r="C591" s="38" t="s">
        <v>8906</v>
      </c>
      <c r="D591" s="37" t="s">
        <v>595</v>
      </c>
      <c r="E591" s="39" t="s">
        <v>8907</v>
      </c>
      <c r="F591" s="40" t="s">
        <v>1127</v>
      </c>
      <c r="G591" s="41">
        <v>744.07899999999995</v>
      </c>
      <c r="H591" s="42">
        <v>0</v>
      </c>
      <c r="I591" s="43">
        <f>ROUND(G591*H591,P4)</f>
        <v>0</v>
      </c>
      <c r="J591" s="37"/>
      <c r="O591" s="44">
        <f>I591*0.21</f>
        <v>0</v>
      </c>
      <c r="P591">
        <v>3</v>
      </c>
    </row>
    <row r="592">
      <c r="A592" s="37" t="s">
        <v>598</v>
      </c>
      <c r="B592" s="45"/>
      <c r="C592" s="46"/>
      <c r="D592" s="46"/>
      <c r="E592" s="47" t="s">
        <v>595</v>
      </c>
      <c r="F592" s="46"/>
      <c r="G592" s="46"/>
      <c r="H592" s="46"/>
      <c r="I592" s="46"/>
      <c r="J592" s="48"/>
    </row>
    <row r="593">
      <c r="A593" s="37" t="s">
        <v>599</v>
      </c>
      <c r="B593" s="45"/>
      <c r="C593" s="46"/>
      <c r="D593" s="46"/>
      <c r="E593" s="49" t="s">
        <v>8908</v>
      </c>
      <c r="F593" s="46"/>
      <c r="G593" s="46"/>
      <c r="H593" s="46"/>
      <c r="I593" s="46"/>
      <c r="J593" s="48"/>
    </row>
    <row r="594">
      <c r="A594" s="37" t="s">
        <v>601</v>
      </c>
      <c r="B594" s="45"/>
      <c r="C594" s="46"/>
      <c r="D594" s="46"/>
      <c r="E594" s="47" t="s">
        <v>595</v>
      </c>
      <c r="F594" s="46"/>
      <c r="G594" s="46"/>
      <c r="H594" s="46"/>
      <c r="I594" s="46"/>
      <c r="J594" s="48"/>
    </row>
    <row r="595">
      <c r="A595" s="31" t="s">
        <v>591</v>
      </c>
      <c r="B595" s="32"/>
      <c r="C595" s="33" t="s">
        <v>2073</v>
      </c>
      <c r="D595" s="34"/>
      <c r="E595" s="31" t="s">
        <v>2074</v>
      </c>
      <c r="F595" s="34"/>
      <c r="G595" s="34"/>
      <c r="H595" s="34"/>
      <c r="I595" s="35">
        <f>SUMIFS(I596:I603,A596:A603,"P")</f>
        <v>0</v>
      </c>
      <c r="J595" s="36"/>
    </row>
    <row r="596">
      <c r="A596" s="37" t="s">
        <v>593</v>
      </c>
      <c r="B596" s="37">
        <v>144</v>
      </c>
      <c r="C596" s="38" t="s">
        <v>7659</v>
      </c>
      <c r="D596" s="37" t="s">
        <v>595</v>
      </c>
      <c r="E596" s="39" t="s">
        <v>7563</v>
      </c>
      <c r="F596" s="40" t="s">
        <v>2077</v>
      </c>
      <c r="G596" s="41">
        <v>1</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c r="A598" s="37" t="s">
        <v>599</v>
      </c>
      <c r="B598" s="45"/>
      <c r="C598" s="46"/>
      <c r="D598" s="46"/>
      <c r="E598" s="49" t="s">
        <v>5255</v>
      </c>
      <c r="F598" s="46"/>
      <c r="G598" s="46"/>
      <c r="H598" s="46"/>
      <c r="I598" s="46"/>
      <c r="J598" s="48"/>
    </row>
    <row r="599">
      <c r="A599" s="37" t="s">
        <v>601</v>
      </c>
      <c r="B599" s="45"/>
      <c r="C599" s="46"/>
      <c r="D599" s="46"/>
      <c r="E599" s="47" t="s">
        <v>595</v>
      </c>
      <c r="F599" s="46"/>
      <c r="G599" s="46"/>
      <c r="H599" s="46"/>
      <c r="I599" s="46"/>
      <c r="J599" s="48"/>
    </row>
    <row r="600">
      <c r="A600" s="37" t="s">
        <v>593</v>
      </c>
      <c r="B600" s="37">
        <v>145</v>
      </c>
      <c r="C600" s="38" t="s">
        <v>7661</v>
      </c>
      <c r="D600" s="37" t="s">
        <v>595</v>
      </c>
      <c r="E600" s="39" t="s">
        <v>7567</v>
      </c>
      <c r="F600" s="40" t="s">
        <v>2077</v>
      </c>
      <c r="G600" s="41">
        <v>1</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c r="A602" s="37" t="s">
        <v>599</v>
      </c>
      <c r="B602" s="45"/>
      <c r="C602" s="46"/>
      <c r="D602" s="46"/>
      <c r="E602" s="49" t="s">
        <v>5255</v>
      </c>
      <c r="F602" s="46"/>
      <c r="G602" s="46"/>
      <c r="H602" s="46"/>
      <c r="I602" s="46"/>
      <c r="J602" s="48"/>
    </row>
    <row r="603">
      <c r="A603" s="37" t="s">
        <v>601</v>
      </c>
      <c r="B603" s="50"/>
      <c r="C603" s="51"/>
      <c r="D603" s="51"/>
      <c r="E603" s="53" t="s">
        <v>595</v>
      </c>
      <c r="F603" s="51"/>
      <c r="G603" s="51"/>
      <c r="H603" s="51"/>
      <c r="I603" s="51"/>
      <c r="J603" s="52"/>
    </row>
  </sheetData>
  <sheetProtection sheet="1" objects="1" scenarios="1" spinCount="100000" saltValue="33SQ+PlbRBT5Kn2hzSV7BGG8UrnvwSg9F6Tz1p3+e1e0App+kV/Y+IDus6udA53/e6XaA2GOAZIysocFAxDLjA==" hashValue="bBhEmXVKMFisUAiZFjd3pDOFxcFg4o4sg07HbBm3HtMxUq818lEwH0HfoyTdq3s6t5f8e7e70FNdf33ig+mYl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8909</v>
      </c>
      <c r="I3" s="25">
        <f>SUMIFS(I11:I293,A11:A293,"SD")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579</v>
      </c>
      <c r="C7" s="21" t="s">
        <v>8909</v>
      </c>
      <c r="D7" s="22"/>
      <c r="E7" s="23" t="s">
        <v>279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SUMIFS(I12:I107,A12:A107,"P")</f>
        <v>0</v>
      </c>
      <c r="J11" s="36"/>
    </row>
    <row r="12" ht="30">
      <c r="A12" s="37" t="s">
        <v>593</v>
      </c>
      <c r="B12" s="37">
        <v>1</v>
      </c>
      <c r="C12" s="38" t="s">
        <v>7664</v>
      </c>
      <c r="D12" s="37" t="s">
        <v>595</v>
      </c>
      <c r="E12" s="39" t="s">
        <v>7665</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7666</v>
      </c>
      <c r="F14" s="46"/>
      <c r="G14" s="46"/>
      <c r="H14" s="46"/>
      <c r="I14" s="46"/>
      <c r="J14" s="48"/>
    </row>
    <row r="15">
      <c r="A15" s="37" t="s">
        <v>601</v>
      </c>
      <c r="B15" s="45"/>
      <c r="C15" s="46"/>
      <c r="D15" s="46"/>
      <c r="E15" s="47" t="s">
        <v>595</v>
      </c>
      <c r="F15" s="46"/>
      <c r="G15" s="46"/>
      <c r="H15" s="46"/>
      <c r="I15" s="46"/>
      <c r="J15" s="48"/>
    </row>
    <row r="16" ht="30">
      <c r="A16" s="37" t="s">
        <v>593</v>
      </c>
      <c r="B16" s="37">
        <v>2</v>
      </c>
      <c r="C16" s="38" t="s">
        <v>7667</v>
      </c>
      <c r="D16" s="37" t="s">
        <v>595</v>
      </c>
      <c r="E16" s="39" t="s">
        <v>7668</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7369</v>
      </c>
      <c r="F18" s="46"/>
      <c r="G18" s="46"/>
      <c r="H18" s="46"/>
      <c r="I18" s="46"/>
      <c r="J18" s="48"/>
    </row>
    <row r="19">
      <c r="A19" s="37" t="s">
        <v>601</v>
      </c>
      <c r="B19" s="45"/>
      <c r="C19" s="46"/>
      <c r="D19" s="46"/>
      <c r="E19" s="47" t="s">
        <v>595</v>
      </c>
      <c r="F19" s="46"/>
      <c r="G19" s="46"/>
      <c r="H19" s="46"/>
      <c r="I19" s="46"/>
      <c r="J19" s="48"/>
    </row>
    <row r="20">
      <c r="A20" s="37" t="s">
        <v>593</v>
      </c>
      <c r="B20" s="37">
        <v>3</v>
      </c>
      <c r="C20" s="38" t="s">
        <v>7669</v>
      </c>
      <c r="D20" s="37" t="s">
        <v>595</v>
      </c>
      <c r="E20" s="39" t="s">
        <v>7670</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7671</v>
      </c>
      <c r="F22" s="46"/>
      <c r="G22" s="46"/>
      <c r="H22" s="46"/>
      <c r="I22" s="46"/>
      <c r="J22" s="48"/>
    </row>
    <row r="23">
      <c r="A23" s="37" t="s">
        <v>601</v>
      </c>
      <c r="B23" s="45"/>
      <c r="C23" s="46"/>
      <c r="D23" s="46"/>
      <c r="E23" s="47" t="s">
        <v>595</v>
      </c>
      <c r="F23" s="46"/>
      <c r="G23" s="46"/>
      <c r="H23" s="46"/>
      <c r="I23" s="46"/>
      <c r="J23" s="48"/>
    </row>
    <row r="24">
      <c r="A24" s="37" t="s">
        <v>593</v>
      </c>
      <c r="B24" s="37">
        <v>4</v>
      </c>
      <c r="C24" s="38" t="s">
        <v>7672</v>
      </c>
      <c r="D24" s="37" t="s">
        <v>595</v>
      </c>
      <c r="E24" s="39" t="s">
        <v>7673</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7657</v>
      </c>
      <c r="F26" s="46"/>
      <c r="G26" s="46"/>
      <c r="H26" s="46"/>
      <c r="I26" s="46"/>
      <c r="J26" s="48"/>
    </row>
    <row r="27">
      <c r="A27" s="37" t="s">
        <v>601</v>
      </c>
      <c r="B27" s="45"/>
      <c r="C27" s="46"/>
      <c r="D27" s="46"/>
      <c r="E27" s="47" t="s">
        <v>595</v>
      </c>
      <c r="F27" s="46"/>
      <c r="G27" s="46"/>
      <c r="H27" s="46"/>
      <c r="I27" s="46"/>
      <c r="J27" s="48"/>
    </row>
    <row r="28" ht="30">
      <c r="A28" s="37" t="s">
        <v>593</v>
      </c>
      <c r="B28" s="37">
        <v>5</v>
      </c>
      <c r="C28" s="38" t="s">
        <v>7674</v>
      </c>
      <c r="D28" s="37" t="s">
        <v>595</v>
      </c>
      <c r="E28" s="39" t="s">
        <v>7675</v>
      </c>
      <c r="F28" s="40" t="s">
        <v>597</v>
      </c>
      <c r="G28" s="41">
        <v>110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8910</v>
      </c>
      <c r="F30" s="46"/>
      <c r="G30" s="46"/>
      <c r="H30" s="46"/>
      <c r="I30" s="46"/>
      <c r="J30" s="48"/>
    </row>
    <row r="31">
      <c r="A31" s="37" t="s">
        <v>601</v>
      </c>
      <c r="B31" s="45"/>
      <c r="C31" s="46"/>
      <c r="D31" s="46"/>
      <c r="E31" s="47" t="s">
        <v>595</v>
      </c>
      <c r="F31" s="46"/>
      <c r="G31" s="46"/>
      <c r="H31" s="46"/>
      <c r="I31" s="46"/>
      <c r="J31" s="48"/>
    </row>
    <row r="32" ht="30">
      <c r="A32" s="37" t="s">
        <v>593</v>
      </c>
      <c r="B32" s="37">
        <v>6</v>
      </c>
      <c r="C32" s="38" t="s">
        <v>7677</v>
      </c>
      <c r="D32" s="37" t="s">
        <v>595</v>
      </c>
      <c r="E32" s="39" t="s">
        <v>7678</v>
      </c>
      <c r="F32" s="40" t="s">
        <v>597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8910</v>
      </c>
      <c r="F34" s="46"/>
      <c r="G34" s="46"/>
      <c r="H34" s="46"/>
      <c r="I34" s="46"/>
      <c r="J34" s="48"/>
    </row>
    <row r="35">
      <c r="A35" s="37" t="s">
        <v>601</v>
      </c>
      <c r="B35" s="45"/>
      <c r="C35" s="46"/>
      <c r="D35" s="46"/>
      <c r="E35" s="47" t="s">
        <v>595</v>
      </c>
      <c r="F35" s="46"/>
      <c r="G35" s="46"/>
      <c r="H35" s="46"/>
      <c r="I35" s="46"/>
      <c r="J35" s="48"/>
    </row>
    <row r="36" ht="30">
      <c r="A36" s="37" t="s">
        <v>593</v>
      </c>
      <c r="B36" s="37">
        <v>7</v>
      </c>
      <c r="C36" s="38" t="s">
        <v>7594</v>
      </c>
      <c r="D36" s="37" t="s">
        <v>595</v>
      </c>
      <c r="E36" s="39" t="s">
        <v>7595</v>
      </c>
      <c r="F36" s="40" t="s">
        <v>641</v>
      </c>
      <c r="G36" s="41">
        <v>87.632999999999996</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8911</v>
      </c>
      <c r="F38" s="46"/>
      <c r="G38" s="46"/>
      <c r="H38" s="46"/>
      <c r="I38" s="46"/>
      <c r="J38" s="48"/>
    </row>
    <row r="39">
      <c r="A39" s="37" t="s">
        <v>601</v>
      </c>
      <c r="B39" s="45"/>
      <c r="C39" s="46"/>
      <c r="D39" s="46"/>
      <c r="E39" s="47" t="s">
        <v>595</v>
      </c>
      <c r="F39" s="46"/>
      <c r="G39" s="46"/>
      <c r="H39" s="46"/>
      <c r="I39" s="46"/>
      <c r="J39" s="48"/>
    </row>
    <row r="40" ht="30">
      <c r="A40" s="37" t="s">
        <v>593</v>
      </c>
      <c r="B40" s="37">
        <v>8</v>
      </c>
      <c r="C40" s="38" t="s">
        <v>7686</v>
      </c>
      <c r="D40" s="37" t="s">
        <v>595</v>
      </c>
      <c r="E40" s="39" t="s">
        <v>7687</v>
      </c>
      <c r="F40" s="40" t="s">
        <v>641</v>
      </c>
      <c r="G40" s="41">
        <v>87.632999999999996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8912</v>
      </c>
      <c r="F42" s="46"/>
      <c r="G42" s="46"/>
      <c r="H42" s="46"/>
      <c r="I42" s="46"/>
      <c r="J42" s="48"/>
    </row>
    <row r="43">
      <c r="A43" s="37" t="s">
        <v>601</v>
      </c>
      <c r="B43" s="45"/>
      <c r="C43" s="46"/>
      <c r="D43" s="46"/>
      <c r="E43" s="47" t="s">
        <v>595</v>
      </c>
      <c r="F43" s="46"/>
      <c r="G43" s="46"/>
      <c r="H43" s="46"/>
      <c r="I43" s="46"/>
      <c r="J43" s="48"/>
    </row>
    <row r="44" ht="30">
      <c r="A44" s="37" t="s">
        <v>593</v>
      </c>
      <c r="B44" s="37">
        <v>9</v>
      </c>
      <c r="C44" s="38" t="s">
        <v>7973</v>
      </c>
      <c r="D44" s="37" t="s">
        <v>595</v>
      </c>
      <c r="E44" s="39" t="s">
        <v>7974</v>
      </c>
      <c r="F44" s="40" t="s">
        <v>641</v>
      </c>
      <c r="G44" s="41">
        <v>11.025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8913</v>
      </c>
      <c r="F46" s="46"/>
      <c r="G46" s="46"/>
      <c r="H46" s="46"/>
      <c r="I46" s="46"/>
      <c r="J46" s="48"/>
    </row>
    <row r="47">
      <c r="A47" s="37" t="s">
        <v>601</v>
      </c>
      <c r="B47" s="45"/>
      <c r="C47" s="46"/>
      <c r="D47" s="46"/>
      <c r="E47" s="47" t="s">
        <v>595</v>
      </c>
      <c r="F47" s="46"/>
      <c r="G47" s="46"/>
      <c r="H47" s="46"/>
      <c r="I47" s="46"/>
      <c r="J47" s="48"/>
    </row>
    <row r="48" ht="30">
      <c r="A48" s="37" t="s">
        <v>593</v>
      </c>
      <c r="B48" s="37">
        <v>10</v>
      </c>
      <c r="C48" s="38" t="s">
        <v>7976</v>
      </c>
      <c r="D48" s="37" t="s">
        <v>595</v>
      </c>
      <c r="E48" s="39" t="s">
        <v>7977</v>
      </c>
      <c r="F48" s="40" t="s">
        <v>641</v>
      </c>
      <c r="G48" s="41">
        <v>11.025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8914</v>
      </c>
      <c r="F50" s="46"/>
      <c r="G50" s="46"/>
      <c r="H50" s="46"/>
      <c r="I50" s="46"/>
      <c r="J50" s="48"/>
    </row>
    <row r="51">
      <c r="A51" s="37" t="s">
        <v>601</v>
      </c>
      <c r="B51" s="45"/>
      <c r="C51" s="46"/>
      <c r="D51" s="46"/>
      <c r="E51" s="47" t="s">
        <v>595</v>
      </c>
      <c r="F51" s="46"/>
      <c r="G51" s="46"/>
      <c r="H51" s="46"/>
      <c r="I51" s="46"/>
      <c r="J51" s="48"/>
    </row>
    <row r="52">
      <c r="A52" s="37" t="s">
        <v>593</v>
      </c>
      <c r="B52" s="37">
        <v>11</v>
      </c>
      <c r="C52" s="38" t="s">
        <v>7236</v>
      </c>
      <c r="D52" s="37" t="s">
        <v>595</v>
      </c>
      <c r="E52" s="39" t="s">
        <v>7237</v>
      </c>
      <c r="F52" s="40" t="s">
        <v>650</v>
      </c>
      <c r="G52" s="41">
        <v>133.54300000000001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8915</v>
      </c>
      <c r="F54" s="46"/>
      <c r="G54" s="46"/>
      <c r="H54" s="46"/>
      <c r="I54" s="46"/>
      <c r="J54" s="48"/>
    </row>
    <row r="55">
      <c r="A55" s="37" t="s">
        <v>601</v>
      </c>
      <c r="B55" s="45"/>
      <c r="C55" s="46"/>
      <c r="D55" s="46"/>
      <c r="E55" s="47" t="s">
        <v>595</v>
      </c>
      <c r="F55" s="46"/>
      <c r="G55" s="46"/>
      <c r="H55" s="46"/>
      <c r="I55" s="46"/>
      <c r="J55" s="48"/>
    </row>
    <row r="56">
      <c r="A56" s="37" t="s">
        <v>593</v>
      </c>
      <c r="B56" s="37">
        <v>12</v>
      </c>
      <c r="C56" s="38" t="s">
        <v>7239</v>
      </c>
      <c r="D56" s="37" t="s">
        <v>595</v>
      </c>
      <c r="E56" s="39" t="s">
        <v>7240</v>
      </c>
      <c r="F56" s="40" t="s">
        <v>650</v>
      </c>
      <c r="G56" s="41">
        <v>16.739999999999998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8916</v>
      </c>
      <c r="F58" s="46"/>
      <c r="G58" s="46"/>
      <c r="H58" s="46"/>
      <c r="I58" s="46"/>
      <c r="J58" s="48"/>
    </row>
    <row r="59">
      <c r="A59" s="37" t="s">
        <v>601</v>
      </c>
      <c r="B59" s="45"/>
      <c r="C59" s="46"/>
      <c r="D59" s="46"/>
      <c r="E59" s="47" t="s">
        <v>595</v>
      </c>
      <c r="F59" s="46"/>
      <c r="G59" s="46"/>
      <c r="H59" s="46"/>
      <c r="I59" s="46"/>
      <c r="J59" s="48"/>
    </row>
    <row r="60">
      <c r="A60" s="37" t="s">
        <v>593</v>
      </c>
      <c r="B60" s="37">
        <v>13</v>
      </c>
      <c r="C60" s="38" t="s">
        <v>8243</v>
      </c>
      <c r="D60" s="37" t="s">
        <v>595</v>
      </c>
      <c r="E60" s="39" t="s">
        <v>8244</v>
      </c>
      <c r="F60" s="40" t="s">
        <v>650</v>
      </c>
      <c r="G60" s="41">
        <v>98.608999999999995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8917</v>
      </c>
      <c r="F62" s="46"/>
      <c r="G62" s="46"/>
      <c r="H62" s="46"/>
      <c r="I62" s="46"/>
      <c r="J62" s="48"/>
    </row>
    <row r="63">
      <c r="A63" s="37" t="s">
        <v>601</v>
      </c>
      <c r="B63" s="45"/>
      <c r="C63" s="46"/>
      <c r="D63" s="46"/>
      <c r="E63" s="47" t="s">
        <v>595</v>
      </c>
      <c r="F63" s="46"/>
      <c r="G63" s="46"/>
      <c r="H63" s="46"/>
      <c r="I63" s="46"/>
      <c r="J63" s="48"/>
    </row>
    <row r="64">
      <c r="A64" s="37" t="s">
        <v>593</v>
      </c>
      <c r="B64" s="37">
        <v>14</v>
      </c>
      <c r="C64" s="38" t="s">
        <v>7242</v>
      </c>
      <c r="D64" s="37" t="s">
        <v>595</v>
      </c>
      <c r="E64" s="39" t="s">
        <v>7243</v>
      </c>
      <c r="F64" s="40" t="s">
        <v>650</v>
      </c>
      <c r="G64" s="41">
        <v>133.54300000000001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8918</v>
      </c>
      <c r="F66" s="46"/>
      <c r="G66" s="46"/>
      <c r="H66" s="46"/>
      <c r="I66" s="46"/>
      <c r="J66" s="48"/>
    </row>
    <row r="67">
      <c r="A67" s="37" t="s">
        <v>601</v>
      </c>
      <c r="B67" s="45"/>
      <c r="C67" s="46"/>
      <c r="D67" s="46"/>
      <c r="E67" s="47" t="s">
        <v>595</v>
      </c>
      <c r="F67" s="46"/>
      <c r="G67" s="46"/>
      <c r="H67" s="46"/>
      <c r="I67" s="46"/>
      <c r="J67" s="48"/>
    </row>
    <row r="68">
      <c r="A68" s="37" t="s">
        <v>593</v>
      </c>
      <c r="B68" s="37">
        <v>15</v>
      </c>
      <c r="C68" s="38" t="s">
        <v>7245</v>
      </c>
      <c r="D68" s="37" t="s">
        <v>595</v>
      </c>
      <c r="E68" s="39" t="s">
        <v>7246</v>
      </c>
      <c r="F68" s="40" t="s">
        <v>650</v>
      </c>
      <c r="G68" s="41">
        <v>16.739999999999998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8919</v>
      </c>
      <c r="F70" s="46"/>
      <c r="G70" s="46"/>
      <c r="H70" s="46"/>
      <c r="I70" s="46"/>
      <c r="J70" s="48"/>
    </row>
    <row r="71">
      <c r="A71" s="37" t="s">
        <v>601</v>
      </c>
      <c r="B71" s="45"/>
      <c r="C71" s="46"/>
      <c r="D71" s="46"/>
      <c r="E71" s="47" t="s">
        <v>595</v>
      </c>
      <c r="F71" s="46"/>
      <c r="G71" s="46"/>
      <c r="H71" s="46"/>
      <c r="I71" s="46"/>
      <c r="J71" s="48"/>
    </row>
    <row r="72">
      <c r="A72" s="37" t="s">
        <v>593</v>
      </c>
      <c r="B72" s="37">
        <v>16</v>
      </c>
      <c r="C72" s="38" t="s">
        <v>8248</v>
      </c>
      <c r="D72" s="37" t="s">
        <v>595</v>
      </c>
      <c r="E72" s="39" t="s">
        <v>8249</v>
      </c>
      <c r="F72" s="40" t="s">
        <v>650</v>
      </c>
      <c r="G72" s="41">
        <v>98.608999999999995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8920</v>
      </c>
      <c r="F74" s="46"/>
      <c r="G74" s="46"/>
      <c r="H74" s="46"/>
      <c r="I74" s="46"/>
      <c r="J74" s="48"/>
    </row>
    <row r="75">
      <c r="A75" s="37" t="s">
        <v>601</v>
      </c>
      <c r="B75" s="45"/>
      <c r="C75" s="46"/>
      <c r="D75" s="46"/>
      <c r="E75" s="47" t="s">
        <v>595</v>
      </c>
      <c r="F75" s="46"/>
      <c r="G75" s="46"/>
      <c r="H75" s="46"/>
      <c r="I75" s="46"/>
      <c r="J75" s="48"/>
    </row>
    <row r="76">
      <c r="A76" s="37" t="s">
        <v>593</v>
      </c>
      <c r="B76" s="37">
        <v>17</v>
      </c>
      <c r="C76" s="38" t="s">
        <v>7699</v>
      </c>
      <c r="D76" s="37" t="s">
        <v>595</v>
      </c>
      <c r="E76" s="39" t="s">
        <v>7700</v>
      </c>
      <c r="F76" s="40" t="s">
        <v>650</v>
      </c>
      <c r="G76" s="41">
        <v>58.799999999999997</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599</v>
      </c>
      <c r="B78" s="45"/>
      <c r="C78" s="46"/>
      <c r="D78" s="46"/>
      <c r="E78" s="49" t="s">
        <v>8746</v>
      </c>
      <c r="F78" s="46"/>
      <c r="G78" s="46"/>
      <c r="H78" s="46"/>
      <c r="I78" s="46"/>
      <c r="J78" s="48"/>
    </row>
    <row r="79">
      <c r="A79" s="37" t="s">
        <v>601</v>
      </c>
      <c r="B79" s="45"/>
      <c r="C79" s="46"/>
      <c r="D79" s="46"/>
      <c r="E79" s="47" t="s">
        <v>595</v>
      </c>
      <c r="F79" s="46"/>
      <c r="G79" s="46"/>
      <c r="H79" s="46"/>
      <c r="I79" s="46"/>
      <c r="J79" s="48"/>
    </row>
    <row r="80">
      <c r="A80" s="37" t="s">
        <v>593</v>
      </c>
      <c r="B80" s="37">
        <v>18</v>
      </c>
      <c r="C80" s="38" t="s">
        <v>7702</v>
      </c>
      <c r="D80" s="37" t="s">
        <v>595</v>
      </c>
      <c r="E80" s="39" t="s">
        <v>7703</v>
      </c>
      <c r="F80" s="40" t="s">
        <v>650</v>
      </c>
      <c r="G80" s="41">
        <v>58.799999999999997</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8747</v>
      </c>
      <c r="F82" s="46"/>
      <c r="G82" s="46"/>
      <c r="H82" s="46"/>
      <c r="I82" s="46"/>
      <c r="J82" s="48"/>
    </row>
    <row r="83">
      <c r="A83" s="37" t="s">
        <v>601</v>
      </c>
      <c r="B83" s="45"/>
      <c r="C83" s="46"/>
      <c r="D83" s="46"/>
      <c r="E83" s="47" t="s">
        <v>595</v>
      </c>
      <c r="F83" s="46"/>
      <c r="G83" s="46"/>
      <c r="H83" s="46"/>
      <c r="I83" s="46"/>
      <c r="J83" s="48"/>
    </row>
    <row r="84">
      <c r="A84" s="37" t="s">
        <v>593</v>
      </c>
      <c r="B84" s="37">
        <v>19</v>
      </c>
      <c r="C84" s="38" t="s">
        <v>7705</v>
      </c>
      <c r="D84" s="37" t="s">
        <v>595</v>
      </c>
      <c r="E84" s="39" t="s">
        <v>7706</v>
      </c>
      <c r="F84" s="40" t="s">
        <v>641</v>
      </c>
      <c r="G84" s="41">
        <v>22.050000000000001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8921</v>
      </c>
      <c r="F86" s="46"/>
      <c r="G86" s="46"/>
      <c r="H86" s="46"/>
      <c r="I86" s="46"/>
      <c r="J86" s="48"/>
    </row>
    <row r="87">
      <c r="A87" s="37" t="s">
        <v>601</v>
      </c>
      <c r="B87" s="45"/>
      <c r="C87" s="46"/>
      <c r="D87" s="46"/>
      <c r="E87" s="47" t="s">
        <v>595</v>
      </c>
      <c r="F87" s="46"/>
      <c r="G87" s="46"/>
      <c r="H87" s="46"/>
      <c r="I87" s="46"/>
      <c r="J87" s="48"/>
    </row>
    <row r="88">
      <c r="A88" s="37" t="s">
        <v>593</v>
      </c>
      <c r="B88" s="37">
        <v>20</v>
      </c>
      <c r="C88" s="38" t="s">
        <v>7708</v>
      </c>
      <c r="D88" s="37" t="s">
        <v>595</v>
      </c>
      <c r="E88" s="39" t="s">
        <v>7709</v>
      </c>
      <c r="F88" s="40" t="s">
        <v>641</v>
      </c>
      <c r="G88" s="41">
        <v>22.050000000000001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8921</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135.60599999999999</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599</v>
      </c>
      <c r="B94" s="45"/>
      <c r="C94" s="46"/>
      <c r="D94" s="46"/>
      <c r="E94" s="49" t="s">
        <v>8922</v>
      </c>
      <c r="F94" s="46"/>
      <c r="G94" s="46"/>
      <c r="H94" s="46"/>
      <c r="I94" s="46"/>
      <c r="J94" s="48"/>
    </row>
    <row r="95">
      <c r="A95" s="37" t="s">
        <v>601</v>
      </c>
      <c r="B95" s="45"/>
      <c r="C95" s="46"/>
      <c r="D95" s="46"/>
      <c r="E95" s="47" t="s">
        <v>595</v>
      </c>
      <c r="F95" s="46"/>
      <c r="G95" s="46"/>
      <c r="H95" s="46"/>
      <c r="I95" s="46"/>
      <c r="J95" s="48"/>
    </row>
    <row r="96">
      <c r="A96" s="37" t="s">
        <v>593</v>
      </c>
      <c r="B96" s="37">
        <v>22</v>
      </c>
      <c r="C96" s="38" t="s">
        <v>7258</v>
      </c>
      <c r="D96" s="37" t="s">
        <v>595</v>
      </c>
      <c r="E96" s="39" t="s">
        <v>7259</v>
      </c>
      <c r="F96" s="40" t="s">
        <v>641</v>
      </c>
      <c r="G96" s="41">
        <v>50.490000000000002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8923</v>
      </c>
      <c r="F98" s="46"/>
      <c r="G98" s="46"/>
      <c r="H98" s="46"/>
      <c r="I98" s="46"/>
      <c r="J98" s="48"/>
    </row>
    <row r="99">
      <c r="A99" s="37" t="s">
        <v>601</v>
      </c>
      <c r="B99" s="45"/>
      <c r="C99" s="46"/>
      <c r="D99" s="46"/>
      <c r="E99" s="47" t="s">
        <v>595</v>
      </c>
      <c r="F99" s="46"/>
      <c r="G99" s="46"/>
      <c r="H99" s="46"/>
      <c r="I99" s="46"/>
      <c r="J99" s="48"/>
    </row>
    <row r="100">
      <c r="A100" s="37" t="s">
        <v>593</v>
      </c>
      <c r="B100" s="37">
        <v>23</v>
      </c>
      <c r="C100" s="38" t="s">
        <v>7276</v>
      </c>
      <c r="D100" s="37" t="s">
        <v>595</v>
      </c>
      <c r="E100" s="39" t="s">
        <v>7277</v>
      </c>
      <c r="F100" s="40" t="s">
        <v>1127</v>
      </c>
      <c r="G100" s="41">
        <v>271.21199999999999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8924</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7729</v>
      </c>
      <c r="D104" s="37" t="s">
        <v>595</v>
      </c>
      <c r="E104" s="39" t="s">
        <v>7730</v>
      </c>
      <c r="F104" s="40" t="s">
        <v>1127</v>
      </c>
      <c r="G104" s="41">
        <v>100.98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8925</v>
      </c>
      <c r="F106" s="46"/>
      <c r="G106" s="46"/>
      <c r="H106" s="46"/>
      <c r="I106" s="46"/>
      <c r="J106" s="48"/>
    </row>
    <row r="107">
      <c r="A107" s="37" t="s">
        <v>601</v>
      </c>
      <c r="B107" s="45"/>
      <c r="C107" s="46"/>
      <c r="D107" s="46"/>
      <c r="E107" s="47" t="s">
        <v>595</v>
      </c>
      <c r="F107" s="46"/>
      <c r="G107" s="46"/>
      <c r="H107" s="46"/>
      <c r="I107" s="46"/>
      <c r="J107" s="48"/>
    </row>
    <row r="108">
      <c r="A108" s="31" t="s">
        <v>591</v>
      </c>
      <c r="B108" s="32"/>
      <c r="C108" s="33" t="s">
        <v>689</v>
      </c>
      <c r="D108" s="34"/>
      <c r="E108" s="31" t="s">
        <v>4514</v>
      </c>
      <c r="F108" s="34"/>
      <c r="G108" s="34"/>
      <c r="H108" s="34"/>
      <c r="I108" s="35">
        <f>SUMIFS(I109:I112,A109:A112,"P")</f>
        <v>0</v>
      </c>
      <c r="J108" s="36"/>
    </row>
    <row r="109">
      <c r="A109" s="37" t="s">
        <v>593</v>
      </c>
      <c r="B109" s="37">
        <v>25</v>
      </c>
      <c r="C109" s="38" t="s">
        <v>8926</v>
      </c>
      <c r="D109" s="37" t="s">
        <v>595</v>
      </c>
      <c r="E109" s="39" t="s">
        <v>8927</v>
      </c>
      <c r="F109" s="40" t="s">
        <v>641</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7327</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755</v>
      </c>
      <c r="D113" s="34"/>
      <c r="E113" s="31" t="s">
        <v>1643</v>
      </c>
      <c r="F113" s="34"/>
      <c r="G113" s="34"/>
      <c r="H113" s="34"/>
      <c r="I113" s="35">
        <f>SUMIFS(I114:I125,A114:A125,"P")</f>
        <v>0</v>
      </c>
      <c r="J113" s="36"/>
    </row>
    <row r="114">
      <c r="A114" s="37" t="s">
        <v>593</v>
      </c>
      <c r="B114" s="37">
        <v>26</v>
      </c>
      <c r="C114" s="38" t="s">
        <v>7752</v>
      </c>
      <c r="D114" s="37" t="s">
        <v>595</v>
      </c>
      <c r="E114" s="39" t="s">
        <v>7753</v>
      </c>
      <c r="F114" s="40" t="s">
        <v>641</v>
      </c>
      <c r="G114" s="41">
        <v>11.220000000000001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8928</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8399</v>
      </c>
      <c r="D118" s="37" t="s">
        <v>595</v>
      </c>
      <c r="E118" s="39" t="s">
        <v>8400</v>
      </c>
      <c r="F118" s="40" t="s">
        <v>641</v>
      </c>
      <c r="G118" s="41">
        <v>0.79200000000000004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8929</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7770</v>
      </c>
      <c r="D122" s="37" t="s">
        <v>595</v>
      </c>
      <c r="E122" s="39" t="s">
        <v>7771</v>
      </c>
      <c r="F122" s="40" t="s">
        <v>650</v>
      </c>
      <c r="G122" s="41">
        <v>9.2400000000000002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8930</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4578</v>
      </c>
      <c r="D126" s="34"/>
      <c r="E126" s="31" t="s">
        <v>4579</v>
      </c>
      <c r="F126" s="34"/>
      <c r="G126" s="34"/>
      <c r="H126" s="34"/>
      <c r="I126" s="35">
        <f>SUMIFS(I127:I270,A127:A270,"P")</f>
        <v>0</v>
      </c>
      <c r="J126" s="36"/>
    </row>
    <row r="127">
      <c r="A127" s="37" t="s">
        <v>593</v>
      </c>
      <c r="B127" s="37">
        <v>29</v>
      </c>
      <c r="C127" s="38" t="s">
        <v>7826</v>
      </c>
      <c r="D127" s="37" t="s">
        <v>595</v>
      </c>
      <c r="E127" s="39" t="s">
        <v>7827</v>
      </c>
      <c r="F127" s="40" t="s">
        <v>608</v>
      </c>
      <c r="G127" s="41">
        <v>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7327</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8649</v>
      </c>
      <c r="D131" s="37" t="s">
        <v>595</v>
      </c>
      <c r="E131" s="39" t="s">
        <v>8650</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7327</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8651</v>
      </c>
      <c r="D135" s="37" t="s">
        <v>595</v>
      </c>
      <c r="E135" s="39" t="s">
        <v>8652</v>
      </c>
      <c r="F135" s="40" t="s">
        <v>608</v>
      </c>
      <c r="G135" s="41">
        <v>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7327</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8653</v>
      </c>
      <c r="D139" s="37" t="s">
        <v>595</v>
      </c>
      <c r="E139" s="39" t="s">
        <v>8654</v>
      </c>
      <c r="F139" s="40" t="s">
        <v>608</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7327</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7832</v>
      </c>
      <c r="D143" s="37" t="s">
        <v>595</v>
      </c>
      <c r="E143" s="39" t="s">
        <v>7833</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7834</v>
      </c>
      <c r="D147" s="37" t="s">
        <v>595</v>
      </c>
      <c r="E147" s="39" t="s">
        <v>7835</v>
      </c>
      <c r="F147" s="40" t="s">
        <v>608</v>
      </c>
      <c r="G147" s="41">
        <v>3</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7327</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8655</v>
      </c>
      <c r="D151" s="37" t="s">
        <v>595</v>
      </c>
      <c r="E151" s="39" t="s">
        <v>8656</v>
      </c>
      <c r="F151" s="40" t="s">
        <v>608</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7327</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8931</v>
      </c>
      <c r="D155" s="37" t="s">
        <v>595</v>
      </c>
      <c r="E155" s="39" t="s">
        <v>8932</v>
      </c>
      <c r="F155" s="40" t="s">
        <v>597</v>
      </c>
      <c r="G155" s="41">
        <v>103.02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8933</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8657</v>
      </c>
      <c r="D159" s="37" t="s">
        <v>595</v>
      </c>
      <c r="E159" s="39" t="s">
        <v>8658</v>
      </c>
      <c r="F159" s="40" t="s">
        <v>608</v>
      </c>
      <c r="G159" s="41">
        <v>1.01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7838</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8660</v>
      </c>
      <c r="D163" s="37" t="s">
        <v>595</v>
      </c>
      <c r="E163" s="39" t="s">
        <v>8661</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8659</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8934</v>
      </c>
      <c r="D167" s="37" t="s">
        <v>595</v>
      </c>
      <c r="E167" s="39" t="s">
        <v>8935</v>
      </c>
      <c r="F167" s="40" t="s">
        <v>608</v>
      </c>
      <c r="G167" s="41">
        <v>1.01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7838</v>
      </c>
      <c r="F169" s="46"/>
      <c r="G169" s="46"/>
      <c r="H169" s="46"/>
      <c r="I169" s="46"/>
      <c r="J169" s="48"/>
    </row>
    <row r="170">
      <c r="A170" s="37" t="s">
        <v>601</v>
      </c>
      <c r="B170" s="45"/>
      <c r="C170" s="46"/>
      <c r="D170" s="46"/>
      <c r="E170" s="47" t="s">
        <v>595</v>
      </c>
      <c r="F170" s="46"/>
      <c r="G170" s="46"/>
      <c r="H170" s="46"/>
      <c r="I170" s="46"/>
      <c r="J170" s="48"/>
    </row>
    <row r="171" ht="30">
      <c r="A171" s="37" t="s">
        <v>593</v>
      </c>
      <c r="B171" s="37">
        <v>40</v>
      </c>
      <c r="C171" s="38" t="s">
        <v>8667</v>
      </c>
      <c r="D171" s="37" t="s">
        <v>595</v>
      </c>
      <c r="E171" s="39" t="s">
        <v>8668</v>
      </c>
      <c r="F171" s="40" t="s">
        <v>608</v>
      </c>
      <c r="G171" s="41">
        <v>3</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7327</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8936</v>
      </c>
      <c r="D175" s="37" t="s">
        <v>595</v>
      </c>
      <c r="E175" s="39" t="s">
        <v>8937</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5255</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8938</v>
      </c>
      <c r="D179" s="37" t="s">
        <v>595</v>
      </c>
      <c r="E179" s="39" t="s">
        <v>8939</v>
      </c>
      <c r="F179" s="40" t="s">
        <v>608</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6437</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8940</v>
      </c>
      <c r="D183" s="37" t="s">
        <v>595</v>
      </c>
      <c r="E183" s="39" t="s">
        <v>8941</v>
      </c>
      <c r="F183" s="40" t="s">
        <v>608</v>
      </c>
      <c r="G183" s="41">
        <v>10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7316</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8669</v>
      </c>
      <c r="D187" s="37" t="s">
        <v>595</v>
      </c>
      <c r="E187" s="39" t="s">
        <v>8670</v>
      </c>
      <c r="F187" s="40" t="s">
        <v>608</v>
      </c>
      <c r="G187" s="41">
        <v>3</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7327</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8942</v>
      </c>
      <c r="D191" s="37" t="s">
        <v>595</v>
      </c>
      <c r="E191" s="39" t="s">
        <v>8943</v>
      </c>
      <c r="F191" s="40" t="s">
        <v>608</v>
      </c>
      <c r="G191" s="41">
        <v>32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7615</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8944</v>
      </c>
      <c r="D195" s="37" t="s">
        <v>595</v>
      </c>
      <c r="E195" s="39" t="s">
        <v>8945</v>
      </c>
      <c r="F195" s="40" t="s">
        <v>608</v>
      </c>
      <c r="G195" s="41">
        <v>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6437</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8946</v>
      </c>
      <c r="D199" s="37" t="s">
        <v>595</v>
      </c>
      <c r="E199" s="39" t="s">
        <v>8947</v>
      </c>
      <c r="F199" s="40" t="s">
        <v>597</v>
      </c>
      <c r="G199" s="41">
        <v>102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7330</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8673</v>
      </c>
      <c r="D203" s="37" t="s">
        <v>595</v>
      </c>
      <c r="E203" s="39" t="s">
        <v>8674</v>
      </c>
      <c r="F203" s="40" t="s">
        <v>608</v>
      </c>
      <c r="G203" s="41">
        <v>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8948</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8676</v>
      </c>
      <c r="D207" s="37" t="s">
        <v>595</v>
      </c>
      <c r="E207" s="39" t="s">
        <v>8677</v>
      </c>
      <c r="F207" s="40" t="s">
        <v>608</v>
      </c>
      <c r="G207" s="41">
        <v>3</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7327</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8844</v>
      </c>
      <c r="D211" s="37" t="s">
        <v>595</v>
      </c>
      <c r="E211" s="39" t="s">
        <v>8845</v>
      </c>
      <c r="F211" s="40" t="s">
        <v>608</v>
      </c>
      <c r="G211" s="41">
        <v>13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8949</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8678</v>
      </c>
      <c r="D215" s="37" t="s">
        <v>595</v>
      </c>
      <c r="E215" s="39" t="s">
        <v>8679</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7327</v>
      </c>
      <c r="F217" s="46"/>
      <c r="G217" s="46"/>
      <c r="H217" s="46"/>
      <c r="I217" s="46"/>
      <c r="J217" s="48"/>
    </row>
    <row r="218">
      <c r="A218" s="37" t="s">
        <v>601</v>
      </c>
      <c r="B218" s="45"/>
      <c r="C218" s="46"/>
      <c r="D218" s="46"/>
      <c r="E218" s="47" t="s">
        <v>595</v>
      </c>
      <c r="F218" s="46"/>
      <c r="G218" s="46"/>
      <c r="H218" s="46"/>
      <c r="I218" s="46"/>
      <c r="J218" s="48"/>
    </row>
    <row r="219">
      <c r="A219" s="37" t="s">
        <v>593</v>
      </c>
      <c r="B219" s="37">
        <v>52</v>
      </c>
      <c r="C219" s="38" t="s">
        <v>7853</v>
      </c>
      <c r="D219" s="37" t="s">
        <v>595</v>
      </c>
      <c r="E219" s="39" t="s">
        <v>7854</v>
      </c>
      <c r="F219" s="40" t="s">
        <v>597</v>
      </c>
      <c r="G219" s="41">
        <v>122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8136</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8694</v>
      </c>
      <c r="D223" s="37" t="s">
        <v>595</v>
      </c>
      <c r="E223" s="39" t="s">
        <v>8695</v>
      </c>
      <c r="F223" s="40" t="s">
        <v>608</v>
      </c>
      <c r="G223" s="41">
        <v>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7327</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8696</v>
      </c>
      <c r="D227" s="37" t="s">
        <v>595</v>
      </c>
      <c r="E227" s="39" t="s">
        <v>8697</v>
      </c>
      <c r="F227" s="40" t="s">
        <v>608</v>
      </c>
      <c r="G227" s="41">
        <v>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7327</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7879</v>
      </c>
      <c r="D231" s="37" t="s">
        <v>595</v>
      </c>
      <c r="E231" s="39" t="s">
        <v>7880</v>
      </c>
      <c r="F231" s="40" t="s">
        <v>608</v>
      </c>
      <c r="G231" s="41">
        <v>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7327</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8698</v>
      </c>
      <c r="D235" s="37" t="s">
        <v>595</v>
      </c>
      <c r="E235" s="39" t="s">
        <v>8699</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7327</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7881</v>
      </c>
      <c r="D239" s="37" t="s">
        <v>595</v>
      </c>
      <c r="E239" s="39" t="s">
        <v>7882</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7327</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7883</v>
      </c>
      <c r="D243" s="37" t="s">
        <v>595</v>
      </c>
      <c r="E243" s="39" t="s">
        <v>7884</v>
      </c>
      <c r="F243" s="40" t="s">
        <v>597</v>
      </c>
      <c r="G243" s="41">
        <v>120</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8263</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7886</v>
      </c>
      <c r="D247" s="37" t="s">
        <v>595</v>
      </c>
      <c r="E247" s="39" t="s">
        <v>7887</v>
      </c>
      <c r="F247" s="40" t="s">
        <v>597</v>
      </c>
      <c r="G247" s="41">
        <v>110</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8910</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8710</v>
      </c>
      <c r="D251" s="37" t="s">
        <v>595</v>
      </c>
      <c r="E251" s="39" t="s">
        <v>8711</v>
      </c>
      <c r="F251" s="40" t="s">
        <v>608</v>
      </c>
      <c r="G251" s="41">
        <v>1</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5255</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8950</v>
      </c>
      <c r="D255" s="37" t="s">
        <v>595</v>
      </c>
      <c r="E255" s="39" t="s">
        <v>8951</v>
      </c>
      <c r="F255" s="40" t="s">
        <v>608</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6437</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8720</v>
      </c>
      <c r="D259" s="37" t="s">
        <v>595</v>
      </c>
      <c r="E259" s="39" t="s">
        <v>8721</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5255</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8722</v>
      </c>
      <c r="D263" s="37" t="s">
        <v>595</v>
      </c>
      <c r="E263" s="39" t="s">
        <v>8952</v>
      </c>
      <c r="F263" s="40" t="s">
        <v>608</v>
      </c>
      <c r="G263" s="41">
        <v>2</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6437</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8953</v>
      </c>
      <c r="D267" s="37" t="s">
        <v>595</v>
      </c>
      <c r="E267" s="39" t="s">
        <v>8954</v>
      </c>
      <c r="F267" s="40" t="s">
        <v>608</v>
      </c>
      <c r="G267" s="41">
        <v>11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7460</v>
      </c>
      <c r="F269" s="46"/>
      <c r="G269" s="46"/>
      <c r="H269" s="46"/>
      <c r="I269" s="46"/>
      <c r="J269" s="48"/>
    </row>
    <row r="270">
      <c r="A270" s="37" t="s">
        <v>601</v>
      </c>
      <c r="B270" s="45"/>
      <c r="C270" s="46"/>
      <c r="D270" s="46"/>
      <c r="E270" s="47" t="s">
        <v>595</v>
      </c>
      <c r="F270" s="46"/>
      <c r="G270" s="46"/>
      <c r="H270" s="46"/>
      <c r="I270" s="46"/>
      <c r="J270" s="48"/>
    </row>
    <row r="271">
      <c r="A271" s="31" t="s">
        <v>591</v>
      </c>
      <c r="B271" s="32"/>
      <c r="C271" s="33" t="s">
        <v>1812</v>
      </c>
      <c r="D271" s="34"/>
      <c r="E271" s="31" t="s">
        <v>1813</v>
      </c>
      <c r="F271" s="34"/>
      <c r="G271" s="34"/>
      <c r="H271" s="34"/>
      <c r="I271" s="35">
        <f>SUMIFS(I272:I279,A272:A279,"P")</f>
        <v>0</v>
      </c>
      <c r="J271" s="36"/>
    </row>
    <row r="272" ht="45">
      <c r="A272" s="37" t="s">
        <v>593</v>
      </c>
      <c r="B272" s="37">
        <v>65</v>
      </c>
      <c r="C272" s="38" t="s">
        <v>1124</v>
      </c>
      <c r="D272" s="37" t="s">
        <v>1125</v>
      </c>
      <c r="E272" s="39" t="s">
        <v>1126</v>
      </c>
      <c r="F272" s="40" t="s">
        <v>1127</v>
      </c>
      <c r="G272" s="41">
        <v>394.63200000000001</v>
      </c>
      <c r="H272" s="42">
        <v>0</v>
      </c>
      <c r="I272" s="43">
        <f>ROUND(G272*H272,P4)</f>
        <v>0</v>
      </c>
      <c r="J272" s="37"/>
      <c r="O272" s="44">
        <f>I272*0.21</f>
        <v>0</v>
      </c>
      <c r="P272">
        <v>3</v>
      </c>
    </row>
    <row r="273">
      <c r="A273" s="37" t="s">
        <v>598</v>
      </c>
      <c r="B273" s="45"/>
      <c r="C273" s="46"/>
      <c r="D273" s="46"/>
      <c r="E273" s="39" t="s">
        <v>1817</v>
      </c>
      <c r="F273" s="46"/>
      <c r="G273" s="46"/>
      <c r="H273" s="46"/>
      <c r="I273" s="46"/>
      <c r="J273" s="48"/>
    </row>
    <row r="274" ht="225">
      <c r="A274" s="37" t="s">
        <v>599</v>
      </c>
      <c r="B274" s="45"/>
      <c r="C274" s="46"/>
      <c r="D274" s="46"/>
      <c r="E274" s="49" t="s">
        <v>8955</v>
      </c>
      <c r="F274" s="46"/>
      <c r="G274" s="46"/>
      <c r="H274" s="46"/>
      <c r="I274" s="46"/>
      <c r="J274" s="48"/>
    </row>
    <row r="275" ht="120">
      <c r="A275" s="37" t="s">
        <v>601</v>
      </c>
      <c r="B275" s="45"/>
      <c r="C275" s="46"/>
      <c r="D275" s="46"/>
      <c r="E275" s="39" t="s">
        <v>1819</v>
      </c>
      <c r="F275" s="46"/>
      <c r="G275" s="46"/>
      <c r="H275" s="46"/>
      <c r="I275" s="46"/>
      <c r="J275" s="48"/>
    </row>
    <row r="276" ht="60">
      <c r="A276" s="37" t="s">
        <v>593</v>
      </c>
      <c r="B276" s="37">
        <v>66</v>
      </c>
      <c r="C276" s="38" t="s">
        <v>7925</v>
      </c>
      <c r="D276" s="37" t="s">
        <v>7926</v>
      </c>
      <c r="E276" s="39" t="s">
        <v>7927</v>
      </c>
      <c r="F276" s="40" t="s">
        <v>1127</v>
      </c>
      <c r="G276" s="41">
        <v>0.60999999999999999</v>
      </c>
      <c r="H276" s="42">
        <v>0</v>
      </c>
      <c r="I276" s="43">
        <f>ROUND(G276*H276,P4)</f>
        <v>0</v>
      </c>
      <c r="J276" s="37"/>
      <c r="O276" s="44">
        <f>I276*0.21</f>
        <v>0</v>
      </c>
      <c r="P276">
        <v>3</v>
      </c>
    </row>
    <row r="277">
      <c r="A277" s="37" t="s">
        <v>598</v>
      </c>
      <c r="B277" s="45"/>
      <c r="C277" s="46"/>
      <c r="D277" s="46"/>
      <c r="E277" s="39" t="s">
        <v>1817</v>
      </c>
      <c r="F277" s="46"/>
      <c r="G277" s="46"/>
      <c r="H277" s="46"/>
      <c r="I277" s="46"/>
      <c r="J277" s="48"/>
    </row>
    <row r="278" ht="195">
      <c r="A278" s="37" t="s">
        <v>599</v>
      </c>
      <c r="B278" s="45"/>
      <c r="C278" s="46"/>
      <c r="D278" s="46"/>
      <c r="E278" s="49" t="s">
        <v>8956</v>
      </c>
      <c r="F278" s="46"/>
      <c r="G278" s="46"/>
      <c r="H278" s="46"/>
      <c r="I278" s="46"/>
      <c r="J278" s="48"/>
    </row>
    <row r="279" ht="120">
      <c r="A279" s="37" t="s">
        <v>601</v>
      </c>
      <c r="B279" s="45"/>
      <c r="C279" s="46"/>
      <c r="D279" s="46"/>
      <c r="E279" s="39" t="s">
        <v>1819</v>
      </c>
      <c r="F279" s="46"/>
      <c r="G279" s="46"/>
      <c r="H279" s="46"/>
      <c r="I279" s="46"/>
      <c r="J279" s="48"/>
    </row>
    <row r="280">
      <c r="A280" s="31" t="s">
        <v>591</v>
      </c>
      <c r="B280" s="32"/>
      <c r="C280" s="33" t="s">
        <v>1820</v>
      </c>
      <c r="D280" s="34"/>
      <c r="E280" s="31" t="s">
        <v>1821</v>
      </c>
      <c r="F280" s="34"/>
      <c r="G280" s="34"/>
      <c r="H280" s="34"/>
      <c r="I280" s="35">
        <f>SUMIFS(I281:I284,A281:A284,"P")</f>
        <v>0</v>
      </c>
      <c r="J280" s="36"/>
    </row>
    <row r="281">
      <c r="A281" s="37" t="s">
        <v>593</v>
      </c>
      <c r="B281" s="37">
        <v>67</v>
      </c>
      <c r="C281" s="38" t="s">
        <v>8906</v>
      </c>
      <c r="D281" s="37" t="s">
        <v>595</v>
      </c>
      <c r="E281" s="39" t="s">
        <v>8907</v>
      </c>
      <c r="F281" s="40" t="s">
        <v>1127</v>
      </c>
      <c r="G281" s="41">
        <v>405.81999999999999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8957</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2073</v>
      </c>
      <c r="D285" s="34"/>
      <c r="E285" s="31" t="s">
        <v>2074</v>
      </c>
      <c r="F285" s="34"/>
      <c r="G285" s="34"/>
      <c r="H285" s="34"/>
      <c r="I285" s="35">
        <f>SUMIFS(I286:I293,A286:A293,"P")</f>
        <v>0</v>
      </c>
      <c r="J285" s="36"/>
    </row>
    <row r="286">
      <c r="A286" s="37" t="s">
        <v>593</v>
      </c>
      <c r="B286" s="37">
        <v>68</v>
      </c>
      <c r="C286" s="38" t="s">
        <v>7659</v>
      </c>
      <c r="D286" s="37" t="s">
        <v>595</v>
      </c>
      <c r="E286" s="39" t="s">
        <v>7563</v>
      </c>
      <c r="F286" s="40" t="s">
        <v>2077</v>
      </c>
      <c r="G286" s="41">
        <v>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5255</v>
      </c>
      <c r="F288" s="46"/>
      <c r="G288" s="46"/>
      <c r="H288" s="46"/>
      <c r="I288" s="46"/>
      <c r="J288" s="48"/>
    </row>
    <row r="289">
      <c r="A289" s="37" t="s">
        <v>601</v>
      </c>
      <c r="B289" s="45"/>
      <c r="C289" s="46"/>
      <c r="D289" s="46"/>
      <c r="E289" s="47" t="s">
        <v>595</v>
      </c>
      <c r="F289" s="46"/>
      <c r="G289" s="46"/>
      <c r="H289" s="46"/>
      <c r="I289" s="46"/>
      <c r="J289" s="48"/>
    </row>
    <row r="290">
      <c r="A290" s="37" t="s">
        <v>593</v>
      </c>
      <c r="B290" s="37">
        <v>69</v>
      </c>
      <c r="C290" s="38" t="s">
        <v>7661</v>
      </c>
      <c r="D290" s="37" t="s">
        <v>595</v>
      </c>
      <c r="E290" s="39" t="s">
        <v>7567</v>
      </c>
      <c r="F290" s="40" t="s">
        <v>2077</v>
      </c>
      <c r="G290" s="41">
        <v>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5255</v>
      </c>
      <c r="F292" s="46"/>
      <c r="G292" s="46"/>
      <c r="H292" s="46"/>
      <c r="I292" s="46"/>
      <c r="J292" s="48"/>
    </row>
    <row r="293">
      <c r="A293" s="37" t="s">
        <v>601</v>
      </c>
      <c r="B293" s="50"/>
      <c r="C293" s="51"/>
      <c r="D293" s="51"/>
      <c r="E293" s="53" t="s">
        <v>595</v>
      </c>
      <c r="F293" s="51"/>
      <c r="G293" s="51"/>
      <c r="H293" s="51"/>
      <c r="I293" s="51"/>
      <c r="J293" s="52"/>
    </row>
  </sheetData>
  <sheetProtection sheet="1" objects="1" scenarios="1" spinCount="100000" saltValue="muG8UYQZqe5YOK64jbbb5zVGekDk7Cj8ldd/ydpr1irpdxmfw5WmZeMlUYiHivxvb3Mldxb1xl3sgUQr1eccQg==" hashValue="O6sKFflSb2XJ+uuJ4N8lbjIYLZTKSYX+0IaJmgkb8NKhK2nJtzfu3n86+v2EFcrD0YdbSHlrKr3GKaq/n5cg7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8958</v>
      </c>
      <c r="I3" s="25">
        <f>SUMIFS(I12:I470,A12:A470,"SD")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ht="30">
      <c r="A7" s="3" t="s">
        <v>578</v>
      </c>
      <c r="B7" s="20" t="s">
        <v>573</v>
      </c>
      <c r="C7" s="21" t="s">
        <v>8959</v>
      </c>
      <c r="D7" s="22"/>
      <c r="E7" s="23" t="s">
        <v>281</v>
      </c>
      <c r="F7" s="17"/>
      <c r="G7" s="17"/>
      <c r="H7" s="17"/>
      <c r="I7" s="17"/>
      <c r="J7" s="19"/>
    </row>
    <row r="8">
      <c r="A8" s="3" t="s">
        <v>1569</v>
      </c>
      <c r="B8" s="20" t="s">
        <v>579</v>
      </c>
      <c r="C8" s="21" t="s">
        <v>8958</v>
      </c>
      <c r="D8" s="22"/>
      <c r="E8" s="23" t="s">
        <v>283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SUMIFS(I13:I180,A13:A180,"P")</f>
        <v>0</v>
      </c>
      <c r="J12" s="36"/>
    </row>
    <row r="13">
      <c r="A13" s="37" t="s">
        <v>593</v>
      </c>
      <c r="B13" s="37">
        <v>1</v>
      </c>
      <c r="C13" s="38" t="s">
        <v>7964</v>
      </c>
      <c r="D13" s="37" t="s">
        <v>595</v>
      </c>
      <c r="E13" s="39" t="s">
        <v>7965</v>
      </c>
      <c r="F13" s="40" t="s">
        <v>1719</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7966</v>
      </c>
      <c r="F15" s="46"/>
      <c r="G15" s="46"/>
      <c r="H15" s="46"/>
      <c r="I15" s="46"/>
      <c r="J15" s="48"/>
    </row>
    <row r="16">
      <c r="A16" s="37" t="s">
        <v>601</v>
      </c>
      <c r="B16" s="45"/>
      <c r="C16" s="46"/>
      <c r="D16" s="46"/>
      <c r="E16" s="47" t="s">
        <v>595</v>
      </c>
      <c r="F16" s="46"/>
      <c r="G16" s="46"/>
      <c r="H16" s="46"/>
      <c r="I16" s="46"/>
      <c r="J16" s="48"/>
    </row>
    <row r="17" ht="30">
      <c r="A17" s="37" t="s">
        <v>593</v>
      </c>
      <c r="B17" s="37">
        <v>2</v>
      </c>
      <c r="C17" s="38" t="s">
        <v>7674</v>
      </c>
      <c r="D17" s="37" t="s">
        <v>595</v>
      </c>
      <c r="E17" s="39" t="s">
        <v>7675</v>
      </c>
      <c r="F17" s="40" t="s">
        <v>597</v>
      </c>
      <c r="G17" s="41">
        <v>800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8960</v>
      </c>
      <c r="F19" s="46"/>
      <c r="G19" s="46"/>
      <c r="H19" s="46"/>
      <c r="I19" s="46"/>
      <c r="J19" s="48"/>
    </row>
    <row r="20">
      <c r="A20" s="37" t="s">
        <v>601</v>
      </c>
      <c r="B20" s="45"/>
      <c r="C20" s="46"/>
      <c r="D20" s="46"/>
      <c r="E20" s="47" t="s">
        <v>595</v>
      </c>
      <c r="F20" s="46"/>
      <c r="G20" s="46"/>
      <c r="H20" s="46"/>
      <c r="I20" s="46"/>
      <c r="J20" s="48"/>
    </row>
    <row r="21" ht="30">
      <c r="A21" s="37" t="s">
        <v>593</v>
      </c>
      <c r="B21" s="37">
        <v>3</v>
      </c>
      <c r="C21" s="38" t="s">
        <v>7677</v>
      </c>
      <c r="D21" s="37" t="s">
        <v>595</v>
      </c>
      <c r="E21" s="39" t="s">
        <v>7678</v>
      </c>
      <c r="F21" s="40" t="s">
        <v>597</v>
      </c>
      <c r="G21" s="41">
        <v>800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8619</v>
      </c>
      <c r="F23" s="46"/>
      <c r="G23" s="46"/>
      <c r="H23" s="46"/>
      <c r="I23" s="46"/>
      <c r="J23" s="48"/>
    </row>
    <row r="24">
      <c r="A24" s="37" t="s">
        <v>601</v>
      </c>
      <c r="B24" s="45"/>
      <c r="C24" s="46"/>
      <c r="D24" s="46"/>
      <c r="E24" s="47" t="s">
        <v>595</v>
      </c>
      <c r="F24" s="46"/>
      <c r="G24" s="46"/>
      <c r="H24" s="46"/>
      <c r="I24" s="46"/>
      <c r="J24" s="48"/>
    </row>
    <row r="25">
      <c r="A25" s="37" t="s">
        <v>593</v>
      </c>
      <c r="B25" s="37">
        <v>4</v>
      </c>
      <c r="C25" s="38" t="s">
        <v>7679</v>
      </c>
      <c r="D25" s="37" t="s">
        <v>595</v>
      </c>
      <c r="E25" s="39" t="s">
        <v>7680</v>
      </c>
      <c r="F25" s="40" t="s">
        <v>597</v>
      </c>
      <c r="G25" s="41">
        <v>40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8961</v>
      </c>
      <c r="F27" s="46"/>
      <c r="G27" s="46"/>
      <c r="H27" s="46"/>
      <c r="I27" s="46"/>
      <c r="J27" s="48"/>
    </row>
    <row r="28">
      <c r="A28" s="37" t="s">
        <v>601</v>
      </c>
      <c r="B28" s="45"/>
      <c r="C28" s="46"/>
      <c r="D28" s="46"/>
      <c r="E28" s="47" t="s">
        <v>595</v>
      </c>
      <c r="F28" s="46"/>
      <c r="G28" s="46"/>
      <c r="H28" s="46"/>
      <c r="I28" s="46"/>
      <c r="J28" s="48"/>
    </row>
    <row r="29">
      <c r="A29" s="37" t="s">
        <v>593</v>
      </c>
      <c r="B29" s="37">
        <v>5</v>
      </c>
      <c r="C29" s="38" t="s">
        <v>7682</v>
      </c>
      <c r="D29" s="37" t="s">
        <v>595</v>
      </c>
      <c r="E29" s="39" t="s">
        <v>7683</v>
      </c>
      <c r="F29" s="40" t="s">
        <v>597</v>
      </c>
      <c r="G29" s="41">
        <v>40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7555</v>
      </c>
      <c r="F31" s="46"/>
      <c r="G31" s="46"/>
      <c r="H31" s="46"/>
      <c r="I31" s="46"/>
      <c r="J31" s="48"/>
    </row>
    <row r="32">
      <c r="A32" s="37" t="s">
        <v>601</v>
      </c>
      <c r="B32" s="45"/>
      <c r="C32" s="46"/>
      <c r="D32" s="46"/>
      <c r="E32" s="47" t="s">
        <v>595</v>
      </c>
      <c r="F32" s="46"/>
      <c r="G32" s="46"/>
      <c r="H32" s="46"/>
      <c r="I32" s="46"/>
      <c r="J32" s="48"/>
    </row>
    <row r="33" ht="30">
      <c r="A33" s="37" t="s">
        <v>593</v>
      </c>
      <c r="B33" s="37">
        <v>6</v>
      </c>
      <c r="C33" s="38" t="s">
        <v>8279</v>
      </c>
      <c r="D33" s="37" t="s">
        <v>595</v>
      </c>
      <c r="E33" s="39" t="s">
        <v>8280</v>
      </c>
      <c r="F33" s="40" t="s">
        <v>641</v>
      </c>
      <c r="G33" s="41">
        <v>51.225000000000001</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8962</v>
      </c>
      <c r="F35" s="46"/>
      <c r="G35" s="46"/>
      <c r="H35" s="46"/>
      <c r="I35" s="46"/>
      <c r="J35" s="48"/>
    </row>
    <row r="36">
      <c r="A36" s="37" t="s">
        <v>601</v>
      </c>
      <c r="B36" s="45"/>
      <c r="C36" s="46"/>
      <c r="D36" s="46"/>
      <c r="E36" s="47" t="s">
        <v>595</v>
      </c>
      <c r="F36" s="46"/>
      <c r="G36" s="46"/>
      <c r="H36" s="46"/>
      <c r="I36" s="46"/>
      <c r="J36" s="48"/>
    </row>
    <row r="37" ht="30">
      <c r="A37" s="37" t="s">
        <v>593</v>
      </c>
      <c r="B37" s="37">
        <v>7</v>
      </c>
      <c r="C37" s="38" t="s">
        <v>8025</v>
      </c>
      <c r="D37" s="37" t="s">
        <v>595</v>
      </c>
      <c r="E37" s="39" t="s">
        <v>8026</v>
      </c>
      <c r="F37" s="40" t="s">
        <v>641</v>
      </c>
      <c r="G37" s="41">
        <v>399.75799999999998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8963</v>
      </c>
      <c r="F39" s="46"/>
      <c r="G39" s="46"/>
      <c r="H39" s="46"/>
      <c r="I39" s="46"/>
      <c r="J39" s="48"/>
    </row>
    <row r="40">
      <c r="A40" s="37" t="s">
        <v>601</v>
      </c>
      <c r="B40" s="45"/>
      <c r="C40" s="46"/>
      <c r="D40" s="46"/>
      <c r="E40" s="47" t="s">
        <v>595</v>
      </c>
      <c r="F40" s="46"/>
      <c r="G40" s="46"/>
      <c r="H40" s="46"/>
      <c r="I40" s="46"/>
      <c r="J40" s="48"/>
    </row>
    <row r="41" ht="30">
      <c r="A41" s="37" t="s">
        <v>593</v>
      </c>
      <c r="B41" s="37">
        <v>8</v>
      </c>
      <c r="C41" s="38" t="s">
        <v>8283</v>
      </c>
      <c r="D41" s="37" t="s">
        <v>595</v>
      </c>
      <c r="E41" s="39" t="s">
        <v>8284</v>
      </c>
      <c r="F41" s="40" t="s">
        <v>641</v>
      </c>
      <c r="G41" s="41">
        <v>51.225000000000001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8964</v>
      </c>
      <c r="F43" s="46"/>
      <c r="G43" s="46"/>
      <c r="H43" s="46"/>
      <c r="I43" s="46"/>
      <c r="J43" s="48"/>
    </row>
    <row r="44">
      <c r="A44" s="37" t="s">
        <v>601</v>
      </c>
      <c r="B44" s="45"/>
      <c r="C44" s="46"/>
      <c r="D44" s="46"/>
      <c r="E44" s="47" t="s">
        <v>595</v>
      </c>
      <c r="F44" s="46"/>
      <c r="G44" s="46"/>
      <c r="H44" s="46"/>
      <c r="I44" s="46"/>
      <c r="J44" s="48"/>
    </row>
    <row r="45" ht="30">
      <c r="A45" s="37" t="s">
        <v>593</v>
      </c>
      <c r="B45" s="37">
        <v>9</v>
      </c>
      <c r="C45" s="38" t="s">
        <v>8028</v>
      </c>
      <c r="D45" s="37" t="s">
        <v>595</v>
      </c>
      <c r="E45" s="39" t="s">
        <v>8029</v>
      </c>
      <c r="F45" s="40" t="s">
        <v>641</v>
      </c>
      <c r="G45" s="41">
        <v>399.75799999999998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8965</v>
      </c>
      <c r="F47" s="46"/>
      <c r="G47" s="46"/>
      <c r="H47" s="46"/>
      <c r="I47" s="46"/>
      <c r="J47" s="48"/>
    </row>
    <row r="48">
      <c r="A48" s="37" t="s">
        <v>601</v>
      </c>
      <c r="B48" s="45"/>
      <c r="C48" s="46"/>
      <c r="D48" s="46"/>
      <c r="E48" s="47" t="s">
        <v>595</v>
      </c>
      <c r="F48" s="46"/>
      <c r="G48" s="46"/>
      <c r="H48" s="46"/>
      <c r="I48" s="46"/>
      <c r="J48" s="48"/>
    </row>
    <row r="49" ht="30">
      <c r="A49" s="37" t="s">
        <v>593</v>
      </c>
      <c r="B49" s="37">
        <v>10</v>
      </c>
      <c r="C49" s="38" t="s">
        <v>8287</v>
      </c>
      <c r="D49" s="37" t="s">
        <v>595</v>
      </c>
      <c r="E49" s="39" t="s">
        <v>8288</v>
      </c>
      <c r="F49" s="40" t="s">
        <v>641</v>
      </c>
      <c r="G49" s="41">
        <v>1.8919999999999999</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8966</v>
      </c>
      <c r="F51" s="46"/>
      <c r="G51" s="46"/>
      <c r="H51" s="46"/>
      <c r="I51" s="46"/>
      <c r="J51" s="48"/>
    </row>
    <row r="52">
      <c r="A52" s="37" t="s">
        <v>601</v>
      </c>
      <c r="B52" s="45"/>
      <c r="C52" s="46"/>
      <c r="D52" s="46"/>
      <c r="E52" s="47" t="s">
        <v>595</v>
      </c>
      <c r="F52" s="46"/>
      <c r="G52" s="46"/>
      <c r="H52" s="46"/>
      <c r="I52" s="46"/>
      <c r="J52" s="48"/>
    </row>
    <row r="53" ht="30">
      <c r="A53" s="37" t="s">
        <v>593</v>
      </c>
      <c r="B53" s="37">
        <v>11</v>
      </c>
      <c r="C53" s="38" t="s">
        <v>7227</v>
      </c>
      <c r="D53" s="37" t="s">
        <v>595</v>
      </c>
      <c r="E53" s="39" t="s">
        <v>7228</v>
      </c>
      <c r="F53" s="40" t="s">
        <v>641</v>
      </c>
      <c r="G53" s="41">
        <v>1748.8099999999999</v>
      </c>
      <c r="H53" s="42">
        <v>0</v>
      </c>
      <c r="I53" s="43">
        <f>ROUND(G53*H53,P4)</f>
        <v>0</v>
      </c>
      <c r="J53" s="37"/>
      <c r="O53" s="44">
        <f>I53*0.21</f>
        <v>0</v>
      </c>
      <c r="P53">
        <v>3</v>
      </c>
    </row>
    <row r="54">
      <c r="A54" s="37" t="s">
        <v>598</v>
      </c>
      <c r="B54" s="45"/>
      <c r="C54" s="46"/>
      <c r="D54" s="46"/>
      <c r="E54" s="47" t="s">
        <v>595</v>
      </c>
      <c r="F54" s="46"/>
      <c r="G54" s="46"/>
      <c r="H54" s="46"/>
      <c r="I54" s="46"/>
      <c r="J54" s="48"/>
    </row>
    <row r="55" ht="360">
      <c r="A55" s="37" t="s">
        <v>599</v>
      </c>
      <c r="B55" s="45"/>
      <c r="C55" s="46"/>
      <c r="D55" s="46"/>
      <c r="E55" s="49" t="s">
        <v>8967</v>
      </c>
      <c r="F55" s="46"/>
      <c r="G55" s="46"/>
      <c r="H55" s="46"/>
      <c r="I55" s="46"/>
      <c r="J55" s="48"/>
    </row>
    <row r="56">
      <c r="A56" s="37" t="s">
        <v>601</v>
      </c>
      <c r="B56" s="45"/>
      <c r="C56" s="46"/>
      <c r="D56" s="46"/>
      <c r="E56" s="47" t="s">
        <v>595</v>
      </c>
      <c r="F56" s="46"/>
      <c r="G56" s="46"/>
      <c r="H56" s="46"/>
      <c r="I56" s="46"/>
      <c r="J56" s="48"/>
    </row>
    <row r="57" ht="30">
      <c r="A57" s="37" t="s">
        <v>593</v>
      </c>
      <c r="B57" s="37">
        <v>12</v>
      </c>
      <c r="C57" s="38" t="s">
        <v>7230</v>
      </c>
      <c r="D57" s="37" t="s">
        <v>595</v>
      </c>
      <c r="E57" s="39" t="s">
        <v>7231</v>
      </c>
      <c r="F57" s="40" t="s">
        <v>641</v>
      </c>
      <c r="G57" s="41">
        <v>1485.981</v>
      </c>
      <c r="H57" s="42">
        <v>0</v>
      </c>
      <c r="I57" s="43">
        <f>ROUND(G57*H57,P4)</f>
        <v>0</v>
      </c>
      <c r="J57" s="37"/>
      <c r="O57" s="44">
        <f>I57*0.21</f>
        <v>0</v>
      </c>
      <c r="P57">
        <v>3</v>
      </c>
    </row>
    <row r="58">
      <c r="A58" s="37" t="s">
        <v>598</v>
      </c>
      <c r="B58" s="45"/>
      <c r="C58" s="46"/>
      <c r="D58" s="46"/>
      <c r="E58" s="47" t="s">
        <v>595</v>
      </c>
      <c r="F58" s="46"/>
      <c r="G58" s="46"/>
      <c r="H58" s="46"/>
      <c r="I58" s="46"/>
      <c r="J58" s="48"/>
    </row>
    <row r="59" ht="240">
      <c r="A59" s="37" t="s">
        <v>599</v>
      </c>
      <c r="B59" s="45"/>
      <c r="C59" s="46"/>
      <c r="D59" s="46"/>
      <c r="E59" s="49" t="s">
        <v>8290</v>
      </c>
      <c r="F59" s="46"/>
      <c r="G59" s="46"/>
      <c r="H59" s="46"/>
      <c r="I59" s="46"/>
      <c r="J59" s="48"/>
    </row>
    <row r="60">
      <c r="A60" s="37" t="s">
        <v>601</v>
      </c>
      <c r="B60" s="45"/>
      <c r="C60" s="46"/>
      <c r="D60" s="46"/>
      <c r="E60" s="47" t="s">
        <v>595</v>
      </c>
      <c r="F60" s="46"/>
      <c r="G60" s="46"/>
      <c r="H60" s="46"/>
      <c r="I60" s="46"/>
      <c r="J60" s="48"/>
    </row>
    <row r="61" ht="30">
      <c r="A61" s="37" t="s">
        <v>593</v>
      </c>
      <c r="B61" s="37">
        <v>13</v>
      </c>
      <c r="C61" s="38" t="s">
        <v>8968</v>
      </c>
      <c r="D61" s="37" t="s">
        <v>595</v>
      </c>
      <c r="E61" s="39" t="s">
        <v>8969</v>
      </c>
      <c r="F61" s="40" t="s">
        <v>641</v>
      </c>
      <c r="G61" s="41">
        <v>1748.8099999999999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8970</v>
      </c>
      <c r="F63" s="46"/>
      <c r="G63" s="46"/>
      <c r="H63" s="46"/>
      <c r="I63" s="46"/>
      <c r="J63" s="48"/>
    </row>
    <row r="64">
      <c r="A64" s="37" t="s">
        <v>601</v>
      </c>
      <c r="B64" s="45"/>
      <c r="C64" s="46"/>
      <c r="D64" s="46"/>
      <c r="E64" s="47" t="s">
        <v>595</v>
      </c>
      <c r="F64" s="46"/>
      <c r="G64" s="46"/>
      <c r="H64" s="46"/>
      <c r="I64" s="46"/>
      <c r="J64" s="48"/>
    </row>
    <row r="65" ht="30">
      <c r="A65" s="37" t="s">
        <v>593</v>
      </c>
      <c r="B65" s="37">
        <v>14</v>
      </c>
      <c r="C65" s="38" t="s">
        <v>7689</v>
      </c>
      <c r="D65" s="37" t="s">
        <v>595</v>
      </c>
      <c r="E65" s="39" t="s">
        <v>7690</v>
      </c>
      <c r="F65" s="40" t="s">
        <v>641</v>
      </c>
      <c r="G65" s="41">
        <v>219.09800000000001</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8971</v>
      </c>
      <c r="F67" s="46"/>
      <c r="G67" s="46"/>
      <c r="H67" s="46"/>
      <c r="I67" s="46"/>
      <c r="J67" s="48"/>
    </row>
    <row r="68">
      <c r="A68" s="37" t="s">
        <v>601</v>
      </c>
      <c r="B68" s="45"/>
      <c r="C68" s="46"/>
      <c r="D68" s="46"/>
      <c r="E68" s="47" t="s">
        <v>595</v>
      </c>
      <c r="F68" s="46"/>
      <c r="G68" s="46"/>
      <c r="H68" s="46"/>
      <c r="I68" s="46"/>
      <c r="J68" s="48"/>
    </row>
    <row r="69" ht="30">
      <c r="A69" s="37" t="s">
        <v>593</v>
      </c>
      <c r="B69" s="37">
        <v>15</v>
      </c>
      <c r="C69" s="38" t="s">
        <v>7692</v>
      </c>
      <c r="D69" s="37" t="s">
        <v>595</v>
      </c>
      <c r="E69" s="39" t="s">
        <v>7693</v>
      </c>
      <c r="F69" s="40" t="s">
        <v>641</v>
      </c>
      <c r="G69" s="41">
        <v>219.09800000000001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8972</v>
      </c>
      <c r="F71" s="46"/>
      <c r="G71" s="46"/>
      <c r="H71" s="46"/>
      <c r="I71" s="46"/>
      <c r="J71" s="48"/>
    </row>
    <row r="72">
      <c r="A72" s="37" t="s">
        <v>601</v>
      </c>
      <c r="B72" s="45"/>
      <c r="C72" s="46"/>
      <c r="D72" s="46"/>
      <c r="E72" s="47" t="s">
        <v>595</v>
      </c>
      <c r="F72" s="46"/>
      <c r="G72" s="46"/>
      <c r="H72" s="46"/>
      <c r="I72" s="46"/>
      <c r="J72" s="48"/>
    </row>
    <row r="73">
      <c r="A73" s="37" t="s">
        <v>593</v>
      </c>
      <c r="B73" s="37">
        <v>16</v>
      </c>
      <c r="C73" s="38" t="s">
        <v>7236</v>
      </c>
      <c r="D73" s="37" t="s">
        <v>595</v>
      </c>
      <c r="E73" s="39" t="s">
        <v>7237</v>
      </c>
      <c r="F73" s="40" t="s">
        <v>650</v>
      </c>
      <c r="G73" s="41">
        <v>550.125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8973</v>
      </c>
      <c r="F75" s="46"/>
      <c r="G75" s="46"/>
      <c r="H75" s="46"/>
      <c r="I75" s="46"/>
      <c r="J75" s="48"/>
    </row>
    <row r="76">
      <c r="A76" s="37" t="s">
        <v>601</v>
      </c>
      <c r="B76" s="45"/>
      <c r="C76" s="46"/>
      <c r="D76" s="46"/>
      <c r="E76" s="47" t="s">
        <v>595</v>
      </c>
      <c r="F76" s="46"/>
      <c r="G76" s="46"/>
      <c r="H76" s="46"/>
      <c r="I76" s="46"/>
      <c r="J76" s="48"/>
    </row>
    <row r="77">
      <c r="A77" s="37" t="s">
        <v>593</v>
      </c>
      <c r="B77" s="37">
        <v>17</v>
      </c>
      <c r="C77" s="38" t="s">
        <v>7239</v>
      </c>
      <c r="D77" s="37" t="s">
        <v>595</v>
      </c>
      <c r="E77" s="39" t="s">
        <v>7240</v>
      </c>
      <c r="F77" s="40" t="s">
        <v>650</v>
      </c>
      <c r="G77" s="41">
        <v>531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8974</v>
      </c>
      <c r="F79" s="46"/>
      <c r="G79" s="46"/>
      <c r="H79" s="46"/>
      <c r="I79" s="46"/>
      <c r="J79" s="48"/>
    </row>
    <row r="80">
      <c r="A80" s="37" t="s">
        <v>601</v>
      </c>
      <c r="B80" s="45"/>
      <c r="C80" s="46"/>
      <c r="D80" s="46"/>
      <c r="E80" s="47" t="s">
        <v>595</v>
      </c>
      <c r="F80" s="46"/>
      <c r="G80" s="46"/>
      <c r="H80" s="46"/>
      <c r="I80" s="46"/>
      <c r="J80" s="48"/>
    </row>
    <row r="81">
      <c r="A81" s="37" t="s">
        <v>593</v>
      </c>
      <c r="B81" s="37">
        <v>18</v>
      </c>
      <c r="C81" s="38" t="s">
        <v>7242</v>
      </c>
      <c r="D81" s="37" t="s">
        <v>595</v>
      </c>
      <c r="E81" s="39" t="s">
        <v>7243</v>
      </c>
      <c r="F81" s="40" t="s">
        <v>650</v>
      </c>
      <c r="G81" s="41">
        <v>550.125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8975</v>
      </c>
      <c r="F83" s="46"/>
      <c r="G83" s="46"/>
      <c r="H83" s="46"/>
      <c r="I83" s="46"/>
      <c r="J83" s="48"/>
    </row>
    <row r="84">
      <c r="A84" s="37" t="s">
        <v>601</v>
      </c>
      <c r="B84" s="45"/>
      <c r="C84" s="46"/>
      <c r="D84" s="46"/>
      <c r="E84" s="47" t="s">
        <v>595</v>
      </c>
      <c r="F84" s="46"/>
      <c r="G84" s="46"/>
      <c r="H84" s="46"/>
      <c r="I84" s="46"/>
      <c r="J84" s="48"/>
    </row>
    <row r="85">
      <c r="A85" s="37" t="s">
        <v>593</v>
      </c>
      <c r="B85" s="37">
        <v>19</v>
      </c>
      <c r="C85" s="38" t="s">
        <v>7245</v>
      </c>
      <c r="D85" s="37" t="s">
        <v>595</v>
      </c>
      <c r="E85" s="39" t="s">
        <v>7246</v>
      </c>
      <c r="F85" s="40" t="s">
        <v>650</v>
      </c>
      <c r="G85" s="41">
        <v>531.28700000000003</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8976</v>
      </c>
      <c r="F87" s="46"/>
      <c r="G87" s="46"/>
      <c r="H87" s="46"/>
      <c r="I87" s="46"/>
      <c r="J87" s="48"/>
    </row>
    <row r="88">
      <c r="A88" s="37" t="s">
        <v>601</v>
      </c>
      <c r="B88" s="45"/>
      <c r="C88" s="46"/>
      <c r="D88" s="46"/>
      <c r="E88" s="47" t="s">
        <v>595</v>
      </c>
      <c r="F88" s="46"/>
      <c r="G88" s="46"/>
      <c r="H88" s="46"/>
      <c r="I88" s="46"/>
      <c r="J88" s="48"/>
    </row>
    <row r="89">
      <c r="A89" s="37" t="s">
        <v>593</v>
      </c>
      <c r="B89" s="37">
        <v>20</v>
      </c>
      <c r="C89" s="38" t="s">
        <v>7699</v>
      </c>
      <c r="D89" s="37" t="s">
        <v>595</v>
      </c>
      <c r="E89" s="39" t="s">
        <v>7700</v>
      </c>
      <c r="F89" s="40" t="s">
        <v>650</v>
      </c>
      <c r="G89" s="41">
        <v>221.376</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8977</v>
      </c>
      <c r="F91" s="46"/>
      <c r="G91" s="46"/>
      <c r="H91" s="46"/>
      <c r="I91" s="46"/>
      <c r="J91" s="48"/>
    </row>
    <row r="92">
      <c r="A92" s="37" t="s">
        <v>601</v>
      </c>
      <c r="B92" s="45"/>
      <c r="C92" s="46"/>
      <c r="D92" s="46"/>
      <c r="E92" s="47" t="s">
        <v>595</v>
      </c>
      <c r="F92" s="46"/>
      <c r="G92" s="46"/>
      <c r="H92" s="46"/>
      <c r="I92" s="46"/>
      <c r="J92" s="48"/>
    </row>
    <row r="93">
      <c r="A93" s="37" t="s">
        <v>593</v>
      </c>
      <c r="B93" s="37">
        <v>21</v>
      </c>
      <c r="C93" s="38" t="s">
        <v>7702</v>
      </c>
      <c r="D93" s="37" t="s">
        <v>595</v>
      </c>
      <c r="E93" s="39" t="s">
        <v>7703</v>
      </c>
      <c r="F93" s="40" t="s">
        <v>650</v>
      </c>
      <c r="G93" s="41">
        <v>221.376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8978</v>
      </c>
      <c r="F95" s="46"/>
      <c r="G95" s="46"/>
      <c r="H95" s="46"/>
      <c r="I95" s="46"/>
      <c r="J95" s="48"/>
    </row>
    <row r="96">
      <c r="A96" s="37" t="s">
        <v>601</v>
      </c>
      <c r="B96" s="45"/>
      <c r="C96" s="46"/>
      <c r="D96" s="46"/>
      <c r="E96" s="47" t="s">
        <v>595</v>
      </c>
      <c r="F96" s="46"/>
      <c r="G96" s="46"/>
      <c r="H96" s="46"/>
      <c r="I96" s="46"/>
      <c r="J96" s="48"/>
    </row>
    <row r="97">
      <c r="A97" s="37" t="s">
        <v>593</v>
      </c>
      <c r="B97" s="37">
        <v>22</v>
      </c>
      <c r="C97" s="38" t="s">
        <v>7705</v>
      </c>
      <c r="D97" s="37" t="s">
        <v>595</v>
      </c>
      <c r="E97" s="39" t="s">
        <v>7706</v>
      </c>
      <c r="F97" s="40" t="s">
        <v>641</v>
      </c>
      <c r="G97" s="41">
        <v>132.82599999999999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8979</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7708</v>
      </c>
      <c r="D101" s="37" t="s">
        <v>595</v>
      </c>
      <c r="E101" s="39" t="s">
        <v>7709</v>
      </c>
      <c r="F101" s="40" t="s">
        <v>641</v>
      </c>
      <c r="G101" s="41">
        <v>132.82599999999999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8980</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8048</v>
      </c>
      <c r="D105" s="37" t="s">
        <v>595</v>
      </c>
      <c r="E105" s="39" t="s">
        <v>8049</v>
      </c>
      <c r="F105" s="40" t="s">
        <v>650</v>
      </c>
      <c r="G105" s="41">
        <v>3971.3359999999998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35">
      <c r="A107" s="37" t="s">
        <v>599</v>
      </c>
      <c r="B107" s="45"/>
      <c r="C107" s="46"/>
      <c r="D107" s="46"/>
      <c r="E107" s="49" t="s">
        <v>8981</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8051</v>
      </c>
      <c r="D109" s="37" t="s">
        <v>595</v>
      </c>
      <c r="E109" s="39" t="s">
        <v>8052</v>
      </c>
      <c r="F109" s="40" t="s">
        <v>650</v>
      </c>
      <c r="G109" s="41">
        <v>3971.3359999999998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8982</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8308</v>
      </c>
      <c r="D113" s="37" t="s">
        <v>595</v>
      </c>
      <c r="E113" s="39" t="s">
        <v>8309</v>
      </c>
      <c r="F113" s="40" t="s">
        <v>650</v>
      </c>
      <c r="G113" s="41">
        <v>407.16000000000003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8983</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8314</v>
      </c>
      <c r="D117" s="37" t="s">
        <v>595</v>
      </c>
      <c r="E117" s="39" t="s">
        <v>8315</v>
      </c>
      <c r="F117" s="40" t="s">
        <v>650</v>
      </c>
      <c r="G117" s="41">
        <v>407.16000000000003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8984</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8320</v>
      </c>
      <c r="D121" s="37" t="s">
        <v>595</v>
      </c>
      <c r="E121" s="39" t="s">
        <v>8321</v>
      </c>
      <c r="F121" s="40" t="s">
        <v>641</v>
      </c>
      <c r="G121" s="41">
        <v>305.37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8985</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8326</v>
      </c>
      <c r="D125" s="37" t="s">
        <v>595</v>
      </c>
      <c r="E125" s="39" t="s">
        <v>8327</v>
      </c>
      <c r="F125" s="40" t="s">
        <v>641</v>
      </c>
      <c r="G125" s="41">
        <v>305.37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8986</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8334</v>
      </c>
      <c r="D129" s="37" t="s">
        <v>595</v>
      </c>
      <c r="E129" s="39" t="s">
        <v>8335</v>
      </c>
      <c r="F129" s="40" t="s">
        <v>641</v>
      </c>
      <c r="G129" s="41">
        <v>225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8987</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7718</v>
      </c>
      <c r="D133" s="37" t="s">
        <v>595</v>
      </c>
      <c r="E133" s="39" t="s">
        <v>7719</v>
      </c>
      <c r="F133" s="40" t="s">
        <v>641</v>
      </c>
      <c r="G133" s="41">
        <v>225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8988</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1600</v>
      </c>
      <c r="D137" s="37" t="s">
        <v>595</v>
      </c>
      <c r="E137" s="39" t="s">
        <v>1601</v>
      </c>
      <c r="F137" s="40" t="s">
        <v>641</v>
      </c>
      <c r="G137" s="41">
        <v>2964.366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8989</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7258</v>
      </c>
      <c r="D141" s="37" t="s">
        <v>595</v>
      </c>
      <c r="E141" s="39" t="s">
        <v>7259</v>
      </c>
      <c r="F141" s="40" t="s">
        <v>641</v>
      </c>
      <c r="G141" s="41">
        <v>725.05600000000004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8990</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8346</v>
      </c>
      <c r="D145" s="37" t="s">
        <v>595</v>
      </c>
      <c r="E145" s="39" t="s">
        <v>8347</v>
      </c>
      <c r="F145" s="40" t="s">
        <v>650</v>
      </c>
      <c r="G145" s="41">
        <v>10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7316</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7264</v>
      </c>
      <c r="D149" s="37" t="s">
        <v>595</v>
      </c>
      <c r="E149" s="39" t="s">
        <v>7265</v>
      </c>
      <c r="F149" s="40" t="s">
        <v>650</v>
      </c>
      <c r="G149" s="41">
        <v>1500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8991</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8349</v>
      </c>
      <c r="D153" s="37" t="s">
        <v>595</v>
      </c>
      <c r="E153" s="39" t="s">
        <v>8350</v>
      </c>
      <c r="F153" s="40" t="s">
        <v>650</v>
      </c>
      <c r="G153" s="41">
        <v>733.5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8992</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8352</v>
      </c>
      <c r="D157" s="37" t="s">
        <v>595</v>
      </c>
      <c r="E157" s="39" t="s">
        <v>8353</v>
      </c>
      <c r="F157" s="40" t="s">
        <v>650</v>
      </c>
      <c r="G157" s="41">
        <v>733.5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8992</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8355</v>
      </c>
      <c r="D161" s="37" t="s">
        <v>595</v>
      </c>
      <c r="E161" s="39" t="s">
        <v>8356</v>
      </c>
      <c r="F161" s="40" t="s">
        <v>650</v>
      </c>
      <c r="G161" s="41">
        <v>1490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8993</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7988</v>
      </c>
      <c r="D165" s="37" t="s">
        <v>595</v>
      </c>
      <c r="E165" s="39" t="s">
        <v>7989</v>
      </c>
      <c r="F165" s="40" t="s">
        <v>650</v>
      </c>
      <c r="G165" s="41">
        <v>1500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8991</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8357</v>
      </c>
      <c r="D169" s="37" t="s">
        <v>595</v>
      </c>
      <c r="E169" s="39" t="s">
        <v>8358</v>
      </c>
      <c r="F169" s="40" t="s">
        <v>650</v>
      </c>
      <c r="G169" s="41">
        <v>1500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8991</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7276</v>
      </c>
      <c r="D173" s="37" t="s">
        <v>595</v>
      </c>
      <c r="E173" s="39" t="s">
        <v>7277</v>
      </c>
      <c r="F173" s="40" t="s">
        <v>1127</v>
      </c>
      <c r="G173" s="41">
        <v>5928.732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8994</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7729</v>
      </c>
      <c r="D177" s="37" t="s">
        <v>595</v>
      </c>
      <c r="E177" s="39" t="s">
        <v>7730</v>
      </c>
      <c r="F177" s="40" t="s">
        <v>1127</v>
      </c>
      <c r="G177" s="41">
        <v>1450.1120000000001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8995</v>
      </c>
      <c r="F179" s="46"/>
      <c r="G179" s="46"/>
      <c r="H179" s="46"/>
      <c r="I179" s="46"/>
      <c r="J179" s="48"/>
    </row>
    <row r="180">
      <c r="A180" s="37" t="s">
        <v>601</v>
      </c>
      <c r="B180" s="45"/>
      <c r="C180" s="46"/>
      <c r="D180" s="46"/>
      <c r="E180" s="47" t="s">
        <v>595</v>
      </c>
      <c r="F180" s="46"/>
      <c r="G180" s="46"/>
      <c r="H180" s="46"/>
      <c r="I180" s="46"/>
      <c r="J180" s="48"/>
    </row>
    <row r="181">
      <c r="A181" s="31" t="s">
        <v>591</v>
      </c>
      <c r="B181" s="32"/>
      <c r="C181" s="33" t="s">
        <v>653</v>
      </c>
      <c r="D181" s="34"/>
      <c r="E181" s="31" t="s">
        <v>4502</v>
      </c>
      <c r="F181" s="34"/>
      <c r="G181" s="34"/>
      <c r="H181" s="34"/>
      <c r="I181" s="35">
        <f>SUMIFS(I182:I185,A182:A185,"P")</f>
        <v>0</v>
      </c>
      <c r="J181" s="36"/>
    </row>
    <row r="182">
      <c r="A182" s="37" t="s">
        <v>593</v>
      </c>
      <c r="B182" s="37">
        <v>43</v>
      </c>
      <c r="C182" s="38" t="s">
        <v>8360</v>
      </c>
      <c r="D182" s="37" t="s">
        <v>595</v>
      </c>
      <c r="E182" s="39" t="s">
        <v>8361</v>
      </c>
      <c r="F182" s="40" t="s">
        <v>597</v>
      </c>
      <c r="G182" s="41">
        <v>13</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8996</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689</v>
      </c>
      <c r="D186" s="34"/>
      <c r="E186" s="31" t="s">
        <v>4514</v>
      </c>
      <c r="F186" s="34"/>
      <c r="G186" s="34"/>
      <c r="H186" s="34"/>
      <c r="I186" s="35">
        <f>SUMIFS(I187:I218,A187:A218,"P")</f>
        <v>0</v>
      </c>
      <c r="J186" s="36"/>
    </row>
    <row r="187">
      <c r="A187" s="37" t="s">
        <v>593</v>
      </c>
      <c r="B187" s="37">
        <v>44</v>
      </c>
      <c r="C187" s="38" t="s">
        <v>8363</v>
      </c>
      <c r="D187" s="37" t="s">
        <v>595</v>
      </c>
      <c r="E187" s="39" t="s">
        <v>8364</v>
      </c>
      <c r="F187" s="40" t="s">
        <v>641</v>
      </c>
      <c r="G187" s="41">
        <v>8.5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90">
      <c r="A189" s="37" t="s">
        <v>599</v>
      </c>
      <c r="B189" s="45"/>
      <c r="C189" s="46"/>
      <c r="D189" s="46"/>
      <c r="E189" s="49" t="s">
        <v>8997</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8366</v>
      </c>
      <c r="D191" s="37" t="s">
        <v>595</v>
      </c>
      <c r="E191" s="39" t="s">
        <v>8367</v>
      </c>
      <c r="F191" s="40" t="s">
        <v>650</v>
      </c>
      <c r="G191" s="41">
        <v>52.015999999999998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599</v>
      </c>
      <c r="B193" s="45"/>
      <c r="C193" s="46"/>
      <c r="D193" s="46"/>
      <c r="E193" s="49" t="s">
        <v>8998</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8369</v>
      </c>
      <c r="D195" s="37" t="s">
        <v>595</v>
      </c>
      <c r="E195" s="39" t="s">
        <v>8370</v>
      </c>
      <c r="F195" s="40" t="s">
        <v>650</v>
      </c>
      <c r="G195" s="41">
        <v>2118.1640000000002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8999</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8372</v>
      </c>
      <c r="D199" s="37" t="s">
        <v>595</v>
      </c>
      <c r="E199" s="39" t="s">
        <v>8373</v>
      </c>
      <c r="F199" s="40" t="s">
        <v>1127</v>
      </c>
      <c r="G199" s="41">
        <v>0.59499999999999997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9000</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7991</v>
      </c>
      <c r="D203" s="37" t="s">
        <v>595</v>
      </c>
      <c r="E203" s="39" t="s">
        <v>7992</v>
      </c>
      <c r="F203" s="40" t="s">
        <v>597</v>
      </c>
      <c r="G203" s="41">
        <v>589</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9001</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8376</v>
      </c>
      <c r="D207" s="37" t="s">
        <v>595</v>
      </c>
      <c r="E207" s="39" t="s">
        <v>8377</v>
      </c>
      <c r="F207" s="40" t="s">
        <v>641</v>
      </c>
      <c r="G207" s="41">
        <v>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9002</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7738</v>
      </c>
      <c r="D211" s="37" t="s">
        <v>595</v>
      </c>
      <c r="E211" s="39" t="s">
        <v>7739</v>
      </c>
      <c r="F211" s="40" t="s">
        <v>650</v>
      </c>
      <c r="G211" s="41">
        <v>35.868000000000002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599</v>
      </c>
      <c r="B213" s="45"/>
      <c r="C213" s="46"/>
      <c r="D213" s="46"/>
      <c r="E213" s="49" t="s">
        <v>9003</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7741</v>
      </c>
      <c r="D215" s="37" t="s">
        <v>595</v>
      </c>
      <c r="E215" s="39" t="s">
        <v>7742</v>
      </c>
      <c r="F215" s="40" t="s">
        <v>650</v>
      </c>
      <c r="G215" s="41">
        <v>35.868000000000002</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9004</v>
      </c>
      <c r="F217" s="46"/>
      <c r="G217" s="46"/>
      <c r="H217" s="46"/>
      <c r="I217" s="46"/>
      <c r="J217" s="48"/>
    </row>
    <row r="218">
      <c r="A218" s="37" t="s">
        <v>601</v>
      </c>
      <c r="B218" s="45"/>
      <c r="C218" s="46"/>
      <c r="D218" s="46"/>
      <c r="E218" s="47" t="s">
        <v>595</v>
      </c>
      <c r="F218" s="46"/>
      <c r="G218" s="46"/>
      <c r="H218" s="46"/>
      <c r="I218" s="46"/>
      <c r="J218" s="48"/>
    </row>
    <row r="219">
      <c r="A219" s="31" t="s">
        <v>591</v>
      </c>
      <c r="B219" s="32"/>
      <c r="C219" s="33" t="s">
        <v>755</v>
      </c>
      <c r="D219" s="34"/>
      <c r="E219" s="31" t="s">
        <v>1643</v>
      </c>
      <c r="F219" s="34"/>
      <c r="G219" s="34"/>
      <c r="H219" s="34"/>
      <c r="I219" s="35">
        <f>SUMIFS(I220:I271,A220:A271,"P")</f>
        <v>0</v>
      </c>
      <c r="J219" s="36"/>
    </row>
    <row r="220">
      <c r="A220" s="37" t="s">
        <v>593</v>
      </c>
      <c r="B220" s="37">
        <v>52</v>
      </c>
      <c r="C220" s="38" t="s">
        <v>8383</v>
      </c>
      <c r="D220" s="37" t="s">
        <v>595</v>
      </c>
      <c r="E220" s="39" t="s">
        <v>8384</v>
      </c>
      <c r="F220" s="40" t="s">
        <v>650</v>
      </c>
      <c r="G220" s="41">
        <v>34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599</v>
      </c>
      <c r="B222" s="45"/>
      <c r="C222" s="46"/>
      <c r="D222" s="46"/>
      <c r="E222" s="49" t="s">
        <v>9005</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7994</v>
      </c>
      <c r="D224" s="37" t="s">
        <v>595</v>
      </c>
      <c r="E224" s="39" t="s">
        <v>7995</v>
      </c>
      <c r="F224" s="40" t="s">
        <v>650</v>
      </c>
      <c r="G224" s="41">
        <v>52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599</v>
      </c>
      <c r="B226" s="45"/>
      <c r="C226" s="46"/>
      <c r="D226" s="46"/>
      <c r="E226" s="49" t="s">
        <v>9006</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7752</v>
      </c>
      <c r="D228" s="37" t="s">
        <v>595</v>
      </c>
      <c r="E228" s="39" t="s">
        <v>7753</v>
      </c>
      <c r="F228" s="40" t="s">
        <v>641</v>
      </c>
      <c r="G228" s="41">
        <v>119.13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60">
      <c r="A230" s="37" t="s">
        <v>599</v>
      </c>
      <c r="B230" s="45"/>
      <c r="C230" s="46"/>
      <c r="D230" s="46"/>
      <c r="E230" s="49" t="s">
        <v>9007</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7492</v>
      </c>
      <c r="D232" s="37" t="s">
        <v>595</v>
      </c>
      <c r="E232" s="39" t="s">
        <v>7493</v>
      </c>
      <c r="F232" s="40" t="s">
        <v>641</v>
      </c>
      <c r="G232" s="41">
        <v>2.5</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9008</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8393</v>
      </c>
      <c r="D236" s="37" t="s">
        <v>595</v>
      </c>
      <c r="E236" s="39" t="s">
        <v>8394</v>
      </c>
      <c r="F236" s="40" t="s">
        <v>608</v>
      </c>
      <c r="G236" s="41">
        <v>17</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9009</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8396</v>
      </c>
      <c r="D240" s="37" t="s">
        <v>595</v>
      </c>
      <c r="E240" s="39" t="s">
        <v>8397</v>
      </c>
      <c r="F240" s="40" t="s">
        <v>608</v>
      </c>
      <c r="G240" s="41">
        <v>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7457</v>
      </c>
      <c r="F242" s="46"/>
      <c r="G242" s="46"/>
      <c r="H242" s="46"/>
      <c r="I242" s="46"/>
      <c r="J242" s="48"/>
    </row>
    <row r="243">
      <c r="A243" s="37" t="s">
        <v>601</v>
      </c>
      <c r="B243" s="45"/>
      <c r="C243" s="46"/>
      <c r="D243" s="46"/>
      <c r="E243" s="47" t="s">
        <v>595</v>
      </c>
      <c r="F243" s="46"/>
      <c r="G243" s="46"/>
      <c r="H243" s="46"/>
      <c r="I243" s="46"/>
      <c r="J243" s="48"/>
    </row>
    <row r="244" ht="30">
      <c r="A244" s="37" t="s">
        <v>593</v>
      </c>
      <c r="B244" s="37">
        <v>58</v>
      </c>
      <c r="C244" s="38" t="s">
        <v>8410</v>
      </c>
      <c r="D244" s="37" t="s">
        <v>595</v>
      </c>
      <c r="E244" s="39" t="s">
        <v>8411</v>
      </c>
      <c r="F244" s="40" t="s">
        <v>641</v>
      </c>
      <c r="G244" s="41">
        <v>3.2999999999999998</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90">
      <c r="A246" s="37" t="s">
        <v>599</v>
      </c>
      <c r="B246" s="45"/>
      <c r="C246" s="46"/>
      <c r="D246" s="46"/>
      <c r="E246" s="49" t="s">
        <v>9010</v>
      </c>
      <c r="F246" s="46"/>
      <c r="G246" s="46"/>
      <c r="H246" s="46"/>
      <c r="I246" s="46"/>
      <c r="J246" s="48"/>
    </row>
    <row r="247">
      <c r="A247" s="37" t="s">
        <v>601</v>
      </c>
      <c r="B247" s="45"/>
      <c r="C247" s="46"/>
      <c r="D247" s="46"/>
      <c r="E247" s="47" t="s">
        <v>595</v>
      </c>
      <c r="F247" s="46"/>
      <c r="G247" s="46"/>
      <c r="H247" s="46"/>
      <c r="I247" s="46"/>
      <c r="J247" s="48"/>
    </row>
    <row r="248" ht="30">
      <c r="A248" s="37" t="s">
        <v>593</v>
      </c>
      <c r="B248" s="37">
        <v>59</v>
      </c>
      <c r="C248" s="38" t="s">
        <v>8258</v>
      </c>
      <c r="D248" s="37" t="s">
        <v>595</v>
      </c>
      <c r="E248" s="39" t="s">
        <v>8259</v>
      </c>
      <c r="F248" s="40" t="s">
        <v>650</v>
      </c>
      <c r="G248" s="41">
        <v>28.5</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90">
      <c r="A250" s="37" t="s">
        <v>599</v>
      </c>
      <c r="B250" s="45"/>
      <c r="C250" s="46"/>
      <c r="D250" s="46"/>
      <c r="E250" s="49" t="s">
        <v>9011</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9012</v>
      </c>
      <c r="D252" s="37" t="s">
        <v>595</v>
      </c>
      <c r="E252" s="39" t="s">
        <v>9013</v>
      </c>
      <c r="F252" s="40" t="s">
        <v>608</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5255</v>
      </c>
      <c r="F254" s="46"/>
      <c r="G254" s="46"/>
      <c r="H254" s="46"/>
      <c r="I254" s="46"/>
      <c r="J254" s="48"/>
    </row>
    <row r="255">
      <c r="A255" s="37" t="s">
        <v>601</v>
      </c>
      <c r="B255" s="45"/>
      <c r="C255" s="46"/>
      <c r="D255" s="46"/>
      <c r="E255" s="47" t="s">
        <v>595</v>
      </c>
      <c r="F255" s="46"/>
      <c r="G255" s="46"/>
      <c r="H255" s="46"/>
      <c r="I255" s="46"/>
      <c r="J255" s="48"/>
    </row>
    <row r="256">
      <c r="A256" s="37" t="s">
        <v>593</v>
      </c>
      <c r="B256" s="37">
        <v>61</v>
      </c>
      <c r="C256" s="38" t="s">
        <v>8418</v>
      </c>
      <c r="D256" s="37" t="s">
        <v>595</v>
      </c>
      <c r="E256" s="39" t="s">
        <v>8419</v>
      </c>
      <c r="F256" s="40" t="s">
        <v>608</v>
      </c>
      <c r="G256" s="41">
        <v>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7293</v>
      </c>
      <c r="F258" s="46"/>
      <c r="G258" s="46"/>
      <c r="H258" s="46"/>
      <c r="I258" s="46"/>
      <c r="J258" s="48"/>
    </row>
    <row r="259">
      <c r="A259" s="37" t="s">
        <v>601</v>
      </c>
      <c r="B259" s="45"/>
      <c r="C259" s="46"/>
      <c r="D259" s="46"/>
      <c r="E259" s="47" t="s">
        <v>595</v>
      </c>
      <c r="F259" s="46"/>
      <c r="G259" s="46"/>
      <c r="H259" s="46"/>
      <c r="I259" s="46"/>
      <c r="J259" s="48"/>
    </row>
    <row r="260">
      <c r="A260" s="37" t="s">
        <v>593</v>
      </c>
      <c r="B260" s="37">
        <v>62</v>
      </c>
      <c r="C260" s="38" t="s">
        <v>9014</v>
      </c>
      <c r="D260" s="37" t="s">
        <v>595</v>
      </c>
      <c r="E260" s="39" t="s">
        <v>9015</v>
      </c>
      <c r="F260" s="40" t="s">
        <v>608</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6437</v>
      </c>
      <c r="F262" s="46"/>
      <c r="G262" s="46"/>
      <c r="H262" s="46"/>
      <c r="I262" s="46"/>
      <c r="J262" s="48"/>
    </row>
    <row r="263">
      <c r="A263" s="37" t="s">
        <v>601</v>
      </c>
      <c r="B263" s="45"/>
      <c r="C263" s="46"/>
      <c r="D263" s="46"/>
      <c r="E263" s="47" t="s">
        <v>595</v>
      </c>
      <c r="F263" s="46"/>
      <c r="G263" s="46"/>
      <c r="H263" s="46"/>
      <c r="I263" s="46"/>
      <c r="J263" s="48"/>
    </row>
    <row r="264">
      <c r="A264" s="37" t="s">
        <v>593</v>
      </c>
      <c r="B264" s="37">
        <v>63</v>
      </c>
      <c r="C264" s="38" t="s">
        <v>8420</v>
      </c>
      <c r="D264" s="37" t="s">
        <v>595</v>
      </c>
      <c r="E264" s="39" t="s">
        <v>8421</v>
      </c>
      <c r="F264" s="40" t="s">
        <v>608</v>
      </c>
      <c r="G264" s="41">
        <v>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7638</v>
      </c>
      <c r="F266" s="46"/>
      <c r="G266" s="46"/>
      <c r="H266" s="46"/>
      <c r="I266" s="46"/>
      <c r="J266" s="48"/>
    </row>
    <row r="267">
      <c r="A267" s="37" t="s">
        <v>601</v>
      </c>
      <c r="B267" s="45"/>
      <c r="C267" s="46"/>
      <c r="D267" s="46"/>
      <c r="E267" s="47" t="s">
        <v>595</v>
      </c>
      <c r="F267" s="46"/>
      <c r="G267" s="46"/>
      <c r="H267" s="46"/>
      <c r="I267" s="46"/>
      <c r="J267" s="48"/>
    </row>
    <row r="268">
      <c r="A268" s="37" t="s">
        <v>593</v>
      </c>
      <c r="B268" s="37">
        <v>64</v>
      </c>
      <c r="C268" s="38" t="s">
        <v>8422</v>
      </c>
      <c r="D268" s="37" t="s">
        <v>595</v>
      </c>
      <c r="E268" s="39" t="s">
        <v>8423</v>
      </c>
      <c r="F268" s="40" t="s">
        <v>608</v>
      </c>
      <c r="G268" s="41">
        <v>4</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7457</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7806</v>
      </c>
      <c r="D272" s="34"/>
      <c r="E272" s="31" t="s">
        <v>7807</v>
      </c>
      <c r="F272" s="34"/>
      <c r="G272" s="34"/>
      <c r="H272" s="34"/>
      <c r="I272" s="35">
        <f>SUMIFS(I273:I280,A273:A280,"P")</f>
        <v>0</v>
      </c>
      <c r="J272" s="36"/>
    </row>
    <row r="273">
      <c r="A273" s="37" t="s">
        <v>593</v>
      </c>
      <c r="B273" s="37">
        <v>65</v>
      </c>
      <c r="C273" s="38" t="s">
        <v>8430</v>
      </c>
      <c r="D273" s="37" t="s">
        <v>595</v>
      </c>
      <c r="E273" s="39" t="s">
        <v>8431</v>
      </c>
      <c r="F273" s="40" t="s">
        <v>1719</v>
      </c>
      <c r="G273" s="41">
        <v>75.400000000000006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9016</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8433</v>
      </c>
      <c r="D277" s="37" t="s">
        <v>595</v>
      </c>
      <c r="E277" s="39" t="s">
        <v>8434</v>
      </c>
      <c r="F277" s="40" t="s">
        <v>1719</v>
      </c>
      <c r="G277" s="41">
        <v>75.400000000000006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9017</v>
      </c>
      <c r="F279" s="46"/>
      <c r="G279" s="46"/>
      <c r="H279" s="46"/>
      <c r="I279" s="46"/>
      <c r="J279" s="48"/>
    </row>
    <row r="280">
      <c r="A280" s="37" t="s">
        <v>601</v>
      </c>
      <c r="B280" s="45"/>
      <c r="C280" s="46"/>
      <c r="D280" s="46"/>
      <c r="E280" s="47" t="s">
        <v>595</v>
      </c>
      <c r="F280" s="46"/>
      <c r="G280" s="46"/>
      <c r="H280" s="46"/>
      <c r="I280" s="46"/>
      <c r="J280" s="48"/>
    </row>
    <row r="281">
      <c r="A281" s="31" t="s">
        <v>591</v>
      </c>
      <c r="B281" s="32"/>
      <c r="C281" s="33" t="s">
        <v>7517</v>
      </c>
      <c r="D281" s="34"/>
      <c r="E281" s="31" t="s">
        <v>7518</v>
      </c>
      <c r="F281" s="34"/>
      <c r="G281" s="34"/>
      <c r="H281" s="34"/>
      <c r="I281" s="35">
        <f>SUMIFS(I282:I289,A282:A289,"P")</f>
        <v>0</v>
      </c>
      <c r="J281" s="36"/>
    </row>
    <row r="282" ht="30">
      <c r="A282" s="37" t="s">
        <v>593</v>
      </c>
      <c r="B282" s="37">
        <v>67</v>
      </c>
      <c r="C282" s="38" t="s">
        <v>8436</v>
      </c>
      <c r="D282" s="37" t="s">
        <v>595</v>
      </c>
      <c r="E282" s="39" t="s">
        <v>8437</v>
      </c>
      <c r="F282" s="40" t="s">
        <v>650</v>
      </c>
      <c r="G282" s="41">
        <v>4.5899999999999999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9018</v>
      </c>
      <c r="F284" s="46"/>
      <c r="G284" s="46"/>
      <c r="H284" s="46"/>
      <c r="I284" s="46"/>
      <c r="J284" s="48"/>
    </row>
    <row r="285">
      <c r="A285" s="37" t="s">
        <v>601</v>
      </c>
      <c r="B285" s="45"/>
      <c r="C285" s="46"/>
      <c r="D285" s="46"/>
      <c r="E285" s="47" t="s">
        <v>595</v>
      </c>
      <c r="F285" s="46"/>
      <c r="G285" s="46"/>
      <c r="H285" s="46"/>
      <c r="I285" s="46"/>
      <c r="J285" s="48"/>
    </row>
    <row r="286">
      <c r="A286" s="37" t="s">
        <v>593</v>
      </c>
      <c r="B286" s="37">
        <v>68</v>
      </c>
      <c r="C286" s="38" t="s">
        <v>8439</v>
      </c>
      <c r="D286" s="37" t="s">
        <v>595</v>
      </c>
      <c r="E286" s="39" t="s">
        <v>8440</v>
      </c>
      <c r="F286" s="40" t="s">
        <v>650</v>
      </c>
      <c r="G286" s="41">
        <v>4.5899999999999999</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30">
      <c r="A288" s="37" t="s">
        <v>599</v>
      </c>
      <c r="B288" s="45"/>
      <c r="C288" s="46"/>
      <c r="D288" s="46"/>
      <c r="E288" s="49" t="s">
        <v>9019</v>
      </c>
      <c r="F288" s="46"/>
      <c r="G288" s="46"/>
      <c r="H288" s="46"/>
      <c r="I288" s="46"/>
      <c r="J288" s="48"/>
    </row>
    <row r="289">
      <c r="A289" s="37" t="s">
        <v>601</v>
      </c>
      <c r="B289" s="45"/>
      <c r="C289" s="46"/>
      <c r="D289" s="46"/>
      <c r="E289" s="47" t="s">
        <v>595</v>
      </c>
      <c r="F289" s="46"/>
      <c r="G289" s="46"/>
      <c r="H289" s="46"/>
      <c r="I289" s="46"/>
      <c r="J289" s="48"/>
    </row>
    <row r="290">
      <c r="A290" s="31" t="s">
        <v>591</v>
      </c>
      <c r="B290" s="32"/>
      <c r="C290" s="33" t="s">
        <v>4578</v>
      </c>
      <c r="D290" s="34"/>
      <c r="E290" s="31" t="s">
        <v>4579</v>
      </c>
      <c r="F290" s="34"/>
      <c r="G290" s="34"/>
      <c r="H290" s="34"/>
      <c r="I290" s="35">
        <f>SUMIFS(I291:I446,A291:A446,"P")</f>
        <v>0</v>
      </c>
      <c r="J290" s="36"/>
    </row>
    <row r="291">
      <c r="A291" s="37" t="s">
        <v>593</v>
      </c>
      <c r="B291" s="37">
        <v>69</v>
      </c>
      <c r="C291" s="38" t="s">
        <v>8442</v>
      </c>
      <c r="D291" s="37" t="s">
        <v>595</v>
      </c>
      <c r="E291" s="39" t="s">
        <v>8443</v>
      </c>
      <c r="F291" s="40" t="s">
        <v>608</v>
      </c>
      <c r="G291" s="41">
        <v>11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7460</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8450</v>
      </c>
      <c r="D295" s="37" t="s">
        <v>595</v>
      </c>
      <c r="E295" s="39" t="s">
        <v>8451</v>
      </c>
      <c r="F295" s="40" t="s">
        <v>608</v>
      </c>
      <c r="G295" s="41">
        <v>8</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7355</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8452</v>
      </c>
      <c r="D299" s="37" t="s">
        <v>595</v>
      </c>
      <c r="E299" s="39" t="s">
        <v>8453</v>
      </c>
      <c r="F299" s="40" t="s">
        <v>608</v>
      </c>
      <c r="G299" s="41">
        <v>2</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6437</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8454</v>
      </c>
      <c r="D303" s="37" t="s">
        <v>595</v>
      </c>
      <c r="E303" s="39" t="s">
        <v>8455</v>
      </c>
      <c r="F303" s="40" t="s">
        <v>608</v>
      </c>
      <c r="G303" s="41">
        <v>31</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9020</v>
      </c>
      <c r="F305" s="46"/>
      <c r="G305" s="46"/>
      <c r="H305" s="46"/>
      <c r="I305" s="46"/>
      <c r="J305" s="48"/>
    </row>
    <row r="306">
      <c r="A306" s="37" t="s">
        <v>601</v>
      </c>
      <c r="B306" s="45"/>
      <c r="C306" s="46"/>
      <c r="D306" s="46"/>
      <c r="E306" s="47" t="s">
        <v>595</v>
      </c>
      <c r="F306" s="46"/>
      <c r="G306" s="46"/>
      <c r="H306" s="46"/>
      <c r="I306" s="46"/>
      <c r="J306" s="48"/>
    </row>
    <row r="307">
      <c r="A307" s="37" t="s">
        <v>593</v>
      </c>
      <c r="B307" s="37">
        <v>73</v>
      </c>
      <c r="C307" s="38" t="s">
        <v>8595</v>
      </c>
      <c r="D307" s="37" t="s">
        <v>595</v>
      </c>
      <c r="E307" s="39" t="s">
        <v>8596</v>
      </c>
      <c r="F307" s="40" t="s">
        <v>608</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7327</v>
      </c>
      <c r="F309" s="46"/>
      <c r="G309" s="46"/>
      <c r="H309" s="46"/>
      <c r="I309" s="46"/>
      <c r="J309" s="48"/>
    </row>
    <row r="310">
      <c r="A310" s="37" t="s">
        <v>601</v>
      </c>
      <c r="B310" s="45"/>
      <c r="C310" s="46"/>
      <c r="D310" s="46"/>
      <c r="E310" s="47" t="s">
        <v>595</v>
      </c>
      <c r="F310" s="46"/>
      <c r="G310" s="46"/>
      <c r="H310" s="46"/>
      <c r="I310" s="46"/>
      <c r="J310" s="48"/>
    </row>
    <row r="311">
      <c r="A311" s="37" t="s">
        <v>593</v>
      </c>
      <c r="B311" s="37">
        <v>74</v>
      </c>
      <c r="C311" s="38" t="s">
        <v>8597</v>
      </c>
      <c r="D311" s="37" t="s">
        <v>595</v>
      </c>
      <c r="E311" s="39" t="s">
        <v>8598</v>
      </c>
      <c r="F311" s="40" t="s">
        <v>608</v>
      </c>
      <c r="G311" s="41">
        <v>16</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7535</v>
      </c>
      <c r="F313" s="46"/>
      <c r="G313" s="46"/>
      <c r="H313" s="46"/>
      <c r="I313" s="46"/>
      <c r="J313" s="48"/>
    </row>
    <row r="314">
      <c r="A314" s="37" t="s">
        <v>601</v>
      </c>
      <c r="B314" s="45"/>
      <c r="C314" s="46"/>
      <c r="D314" s="46"/>
      <c r="E314" s="47" t="s">
        <v>595</v>
      </c>
      <c r="F314" s="46"/>
      <c r="G314" s="46"/>
      <c r="H314" s="46"/>
      <c r="I314" s="46"/>
      <c r="J314" s="48"/>
    </row>
    <row r="315">
      <c r="A315" s="37" t="s">
        <v>593</v>
      </c>
      <c r="B315" s="37">
        <v>75</v>
      </c>
      <c r="C315" s="38" t="s">
        <v>8599</v>
      </c>
      <c r="D315" s="37" t="s">
        <v>595</v>
      </c>
      <c r="E315" s="39" t="s">
        <v>8600</v>
      </c>
      <c r="F315" s="40" t="s">
        <v>608</v>
      </c>
      <c r="G315" s="41">
        <v>6</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7372</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9021</v>
      </c>
      <c r="D319" s="37" t="s">
        <v>595</v>
      </c>
      <c r="E319" s="39" t="s">
        <v>9022</v>
      </c>
      <c r="F319" s="40" t="s">
        <v>597</v>
      </c>
      <c r="G319" s="41">
        <v>110</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8910</v>
      </c>
      <c r="F321" s="46"/>
      <c r="G321" s="46"/>
      <c r="H321" s="46"/>
      <c r="I321" s="46"/>
      <c r="J321" s="48"/>
    </row>
    <row r="322">
      <c r="A322" s="37" t="s">
        <v>601</v>
      </c>
      <c r="B322" s="45"/>
      <c r="C322" s="46"/>
      <c r="D322" s="46"/>
      <c r="E322" s="47" t="s">
        <v>595</v>
      </c>
      <c r="F322" s="46"/>
      <c r="G322" s="46"/>
      <c r="H322" s="46"/>
      <c r="I322" s="46"/>
      <c r="J322" s="48"/>
    </row>
    <row r="323" ht="30">
      <c r="A323" s="37" t="s">
        <v>593</v>
      </c>
      <c r="B323" s="37">
        <v>77</v>
      </c>
      <c r="C323" s="38" t="s">
        <v>8565</v>
      </c>
      <c r="D323" s="37" t="s">
        <v>595</v>
      </c>
      <c r="E323" s="39" t="s">
        <v>8566</v>
      </c>
      <c r="F323" s="40" t="s">
        <v>597</v>
      </c>
      <c r="G323" s="41">
        <v>16</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7535</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9023</v>
      </c>
      <c r="D327" s="37" t="s">
        <v>595</v>
      </c>
      <c r="E327" s="39" t="s">
        <v>9024</v>
      </c>
      <c r="F327" s="40" t="s">
        <v>608</v>
      </c>
      <c r="G327" s="41">
        <v>4</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7457</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9025</v>
      </c>
      <c r="D331" s="37" t="s">
        <v>595</v>
      </c>
      <c r="E331" s="39" t="s">
        <v>9026</v>
      </c>
      <c r="F331" s="40" t="s">
        <v>608</v>
      </c>
      <c r="G331" s="41">
        <v>10</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7316</v>
      </c>
      <c r="F333" s="46"/>
      <c r="G333" s="46"/>
      <c r="H333" s="46"/>
      <c r="I333" s="46"/>
      <c r="J333" s="48"/>
    </row>
    <row r="334">
      <c r="A334" s="37" t="s">
        <v>601</v>
      </c>
      <c r="B334" s="45"/>
      <c r="C334" s="46"/>
      <c r="D334" s="46"/>
      <c r="E334" s="47" t="s">
        <v>595</v>
      </c>
      <c r="F334" s="46"/>
      <c r="G334" s="46"/>
      <c r="H334" s="46"/>
      <c r="I334" s="46"/>
      <c r="J334" s="48"/>
    </row>
    <row r="335">
      <c r="A335" s="37" t="s">
        <v>593</v>
      </c>
      <c r="B335" s="37">
        <v>80</v>
      </c>
      <c r="C335" s="38" t="s">
        <v>8601</v>
      </c>
      <c r="D335" s="37" t="s">
        <v>595</v>
      </c>
      <c r="E335" s="39" t="s">
        <v>8602</v>
      </c>
      <c r="F335" s="40" t="s">
        <v>597</v>
      </c>
      <c r="G335" s="41">
        <v>110</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8910</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8001</v>
      </c>
      <c r="D339" s="37" t="s">
        <v>595</v>
      </c>
      <c r="E339" s="39" t="s">
        <v>8002</v>
      </c>
      <c r="F339" s="40" t="s">
        <v>597</v>
      </c>
      <c r="G339" s="41">
        <v>466</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9027</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8472</v>
      </c>
      <c r="D343" s="37" t="s">
        <v>595</v>
      </c>
      <c r="E343" s="39" t="s">
        <v>8473</v>
      </c>
      <c r="F343" s="40" t="s">
        <v>597</v>
      </c>
      <c r="G343" s="41">
        <v>13</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7324</v>
      </c>
      <c r="F345" s="46"/>
      <c r="G345" s="46"/>
      <c r="H345" s="46"/>
      <c r="I345" s="46"/>
      <c r="J345" s="48"/>
    </row>
    <row r="346">
      <c r="A346" s="37" t="s">
        <v>601</v>
      </c>
      <c r="B346" s="45"/>
      <c r="C346" s="46"/>
      <c r="D346" s="46"/>
      <c r="E346" s="47" t="s">
        <v>595</v>
      </c>
      <c r="F346" s="46"/>
      <c r="G346" s="46"/>
      <c r="H346" s="46"/>
      <c r="I346" s="46"/>
      <c r="J346" s="48"/>
    </row>
    <row r="347" ht="30">
      <c r="A347" s="37" t="s">
        <v>593</v>
      </c>
      <c r="B347" s="37">
        <v>83</v>
      </c>
      <c r="C347" s="38" t="s">
        <v>8603</v>
      </c>
      <c r="D347" s="37" t="s">
        <v>595</v>
      </c>
      <c r="E347" s="39" t="s">
        <v>8604</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5255</v>
      </c>
      <c r="F349" s="46"/>
      <c r="G349" s="46"/>
      <c r="H349" s="46"/>
      <c r="I349" s="46"/>
      <c r="J349" s="48"/>
    </row>
    <row r="350">
      <c r="A350" s="37" t="s">
        <v>601</v>
      </c>
      <c r="B350" s="45"/>
      <c r="C350" s="46"/>
      <c r="D350" s="46"/>
      <c r="E350" s="47" t="s">
        <v>595</v>
      </c>
      <c r="F350" s="46"/>
      <c r="G350" s="46"/>
      <c r="H350" s="46"/>
      <c r="I350" s="46"/>
      <c r="J350" s="48"/>
    </row>
    <row r="351" ht="30">
      <c r="A351" s="37" t="s">
        <v>593</v>
      </c>
      <c r="B351" s="37">
        <v>84</v>
      </c>
      <c r="C351" s="38" t="s">
        <v>8605</v>
      </c>
      <c r="D351" s="37" t="s">
        <v>595</v>
      </c>
      <c r="E351" s="39" t="s">
        <v>8606</v>
      </c>
      <c r="F351" s="40" t="s">
        <v>608</v>
      </c>
      <c r="G351" s="41">
        <v>16</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7535</v>
      </c>
      <c r="F353" s="46"/>
      <c r="G353" s="46"/>
      <c r="H353" s="46"/>
      <c r="I353" s="46"/>
      <c r="J353" s="48"/>
    </row>
    <row r="354">
      <c r="A354" s="37" t="s">
        <v>601</v>
      </c>
      <c r="B354" s="45"/>
      <c r="C354" s="46"/>
      <c r="D354" s="46"/>
      <c r="E354" s="47" t="s">
        <v>595</v>
      </c>
      <c r="F354" s="46"/>
      <c r="G354" s="46"/>
      <c r="H354" s="46"/>
      <c r="I354" s="46"/>
      <c r="J354" s="48"/>
    </row>
    <row r="355" ht="30">
      <c r="A355" s="37" t="s">
        <v>593</v>
      </c>
      <c r="B355" s="37">
        <v>85</v>
      </c>
      <c r="C355" s="38" t="s">
        <v>8479</v>
      </c>
      <c r="D355" s="37" t="s">
        <v>595</v>
      </c>
      <c r="E355" s="39" t="s">
        <v>8480</v>
      </c>
      <c r="F355" s="40" t="s">
        <v>608</v>
      </c>
      <c r="G355" s="41">
        <v>8</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7355</v>
      </c>
      <c r="F357" s="46"/>
      <c r="G357" s="46"/>
      <c r="H357" s="46"/>
      <c r="I357" s="46"/>
      <c r="J357" s="48"/>
    </row>
    <row r="358">
      <c r="A358" s="37" t="s">
        <v>601</v>
      </c>
      <c r="B358" s="45"/>
      <c r="C358" s="46"/>
      <c r="D358" s="46"/>
      <c r="E358" s="47" t="s">
        <v>595</v>
      </c>
      <c r="F358" s="46"/>
      <c r="G358" s="46"/>
      <c r="H358" s="46"/>
      <c r="I358" s="46"/>
      <c r="J358" s="48"/>
    </row>
    <row r="359" ht="30">
      <c r="A359" s="37" t="s">
        <v>593</v>
      </c>
      <c r="B359" s="37">
        <v>86</v>
      </c>
      <c r="C359" s="38" t="s">
        <v>8481</v>
      </c>
      <c r="D359" s="37" t="s">
        <v>595</v>
      </c>
      <c r="E359" s="39" t="s">
        <v>8482</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6437</v>
      </c>
      <c r="F361" s="46"/>
      <c r="G361" s="46"/>
      <c r="H361" s="46"/>
      <c r="I361" s="46"/>
      <c r="J361" s="48"/>
    </row>
    <row r="362">
      <c r="A362" s="37" t="s">
        <v>601</v>
      </c>
      <c r="B362" s="45"/>
      <c r="C362" s="46"/>
      <c r="D362" s="46"/>
      <c r="E362" s="47" t="s">
        <v>595</v>
      </c>
      <c r="F362" s="46"/>
      <c r="G362" s="46"/>
      <c r="H362" s="46"/>
      <c r="I362" s="46"/>
      <c r="J362" s="48"/>
    </row>
    <row r="363" ht="30">
      <c r="A363" s="37" t="s">
        <v>593</v>
      </c>
      <c r="B363" s="37">
        <v>87</v>
      </c>
      <c r="C363" s="38" t="s">
        <v>8483</v>
      </c>
      <c r="D363" s="37" t="s">
        <v>595</v>
      </c>
      <c r="E363" s="39" t="s">
        <v>8484</v>
      </c>
      <c r="F363" s="40" t="s">
        <v>608</v>
      </c>
      <c r="G363" s="41">
        <v>31</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9020</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8607</v>
      </c>
      <c r="D367" s="37" t="s">
        <v>595</v>
      </c>
      <c r="E367" s="39" t="s">
        <v>8608</v>
      </c>
      <c r="F367" s="40" t="s">
        <v>608</v>
      </c>
      <c r="G367" s="41">
        <v>3</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7327</v>
      </c>
      <c r="F369" s="46"/>
      <c r="G369" s="46"/>
      <c r="H369" s="46"/>
      <c r="I369" s="46"/>
      <c r="J369" s="48"/>
    </row>
    <row r="370">
      <c r="A370" s="37" t="s">
        <v>601</v>
      </c>
      <c r="B370" s="45"/>
      <c r="C370" s="46"/>
      <c r="D370" s="46"/>
      <c r="E370" s="47" t="s">
        <v>595</v>
      </c>
      <c r="F370" s="46"/>
      <c r="G370" s="46"/>
      <c r="H370" s="46"/>
      <c r="I370" s="46"/>
      <c r="J370" s="48"/>
    </row>
    <row r="371" ht="30">
      <c r="A371" s="37" t="s">
        <v>593</v>
      </c>
      <c r="B371" s="37">
        <v>89</v>
      </c>
      <c r="C371" s="38" t="s">
        <v>8003</v>
      </c>
      <c r="D371" s="37" t="s">
        <v>595</v>
      </c>
      <c r="E371" s="39" t="s">
        <v>8004</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7372</v>
      </c>
      <c r="F373" s="46"/>
      <c r="G373" s="46"/>
      <c r="H373" s="46"/>
      <c r="I373" s="46"/>
      <c r="J373" s="48"/>
    </row>
    <row r="374">
      <c r="A374" s="37" t="s">
        <v>601</v>
      </c>
      <c r="B374" s="45"/>
      <c r="C374" s="46"/>
      <c r="D374" s="46"/>
      <c r="E374" s="47" t="s">
        <v>595</v>
      </c>
      <c r="F374" s="46"/>
      <c r="G374" s="46"/>
      <c r="H374" s="46"/>
      <c r="I374" s="46"/>
      <c r="J374" s="48"/>
    </row>
    <row r="375" ht="30">
      <c r="A375" s="37" t="s">
        <v>593</v>
      </c>
      <c r="B375" s="37">
        <v>90</v>
      </c>
      <c r="C375" s="38" t="s">
        <v>8489</v>
      </c>
      <c r="D375" s="37" t="s">
        <v>595</v>
      </c>
      <c r="E375" s="39" t="s">
        <v>8490</v>
      </c>
      <c r="F375" s="40" t="s">
        <v>608</v>
      </c>
      <c r="G375" s="41">
        <v>11</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7460</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9028</v>
      </c>
      <c r="D379" s="37" t="s">
        <v>595</v>
      </c>
      <c r="E379" s="39" t="s">
        <v>9029</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7457</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9030</v>
      </c>
      <c r="D383" s="37" t="s">
        <v>595</v>
      </c>
      <c r="E383" s="39" t="s">
        <v>9031</v>
      </c>
      <c r="F383" s="40" t="s">
        <v>597</v>
      </c>
      <c r="G383" s="41">
        <v>466</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9027</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8570</v>
      </c>
      <c r="D387" s="37" t="s">
        <v>595</v>
      </c>
      <c r="E387" s="39" t="s">
        <v>8571</v>
      </c>
      <c r="F387" s="40" t="s">
        <v>597</v>
      </c>
      <c r="G387" s="41">
        <v>13</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7324</v>
      </c>
      <c r="F389" s="46"/>
      <c r="G389" s="46"/>
      <c r="H389" s="46"/>
      <c r="I389" s="46"/>
      <c r="J389" s="48"/>
    </row>
    <row r="390">
      <c r="A390" s="37" t="s">
        <v>601</v>
      </c>
      <c r="B390" s="45"/>
      <c r="C390" s="46"/>
      <c r="D390" s="46"/>
      <c r="E390" s="47" t="s">
        <v>595</v>
      </c>
      <c r="F390" s="46"/>
      <c r="G390" s="46"/>
      <c r="H390" s="46"/>
      <c r="I390" s="46"/>
      <c r="J390" s="48"/>
    </row>
    <row r="391">
      <c r="A391" s="37" t="s">
        <v>593</v>
      </c>
      <c r="B391" s="37">
        <v>94</v>
      </c>
      <c r="C391" s="38" t="s">
        <v>9032</v>
      </c>
      <c r="D391" s="37" t="s">
        <v>595</v>
      </c>
      <c r="E391" s="39" t="s">
        <v>9033</v>
      </c>
      <c r="F391" s="40" t="s">
        <v>608</v>
      </c>
      <c r="G391" s="41">
        <v>3</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7327</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8609</v>
      </c>
      <c r="D395" s="37" t="s">
        <v>595</v>
      </c>
      <c r="E395" s="39" t="s">
        <v>8610</v>
      </c>
      <c r="F395" s="40" t="s">
        <v>608</v>
      </c>
      <c r="G395" s="41">
        <v>3</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7327</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9034</v>
      </c>
      <c r="D399" s="37" t="s">
        <v>595</v>
      </c>
      <c r="E399" s="39" t="s">
        <v>9035</v>
      </c>
      <c r="F399" s="40" t="s">
        <v>608</v>
      </c>
      <c r="G399" s="41">
        <v>26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7993</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8507</v>
      </c>
      <c r="D403" s="37" t="s">
        <v>595</v>
      </c>
      <c r="E403" s="39" t="s">
        <v>8508</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6437</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9036</v>
      </c>
      <c r="D407" s="37" t="s">
        <v>595</v>
      </c>
      <c r="E407" s="39" t="s">
        <v>9037</v>
      </c>
      <c r="F407" s="40" t="s">
        <v>608</v>
      </c>
      <c r="G407" s="41">
        <v>3</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7327</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8530</v>
      </c>
      <c r="D411" s="37" t="s">
        <v>595</v>
      </c>
      <c r="E411" s="39" t="s">
        <v>9038</v>
      </c>
      <c r="F411" s="40" t="s">
        <v>608</v>
      </c>
      <c r="G411" s="41">
        <v>6</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7372</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9039</v>
      </c>
      <c r="D415" s="37" t="s">
        <v>595</v>
      </c>
      <c r="E415" s="39" t="s">
        <v>8523</v>
      </c>
      <c r="F415" s="40" t="s">
        <v>608</v>
      </c>
      <c r="G415" s="41">
        <v>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6437</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9040</v>
      </c>
      <c r="D419" s="37" t="s">
        <v>595</v>
      </c>
      <c r="E419" s="39" t="s">
        <v>8569</v>
      </c>
      <c r="F419" s="40" t="s">
        <v>608</v>
      </c>
      <c r="G419" s="41">
        <v>3</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7327</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9041</v>
      </c>
      <c r="D423" s="37" t="s">
        <v>595</v>
      </c>
      <c r="E423" s="39" t="s">
        <v>9042</v>
      </c>
      <c r="F423" s="40" t="s">
        <v>608</v>
      </c>
      <c r="G423" s="41">
        <v>78</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ht="30">
      <c r="A425" s="37" t="s">
        <v>599</v>
      </c>
      <c r="B425" s="45"/>
      <c r="C425" s="46"/>
      <c r="D425" s="46"/>
      <c r="E425" s="49" t="s">
        <v>9043</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9044</v>
      </c>
      <c r="D427" s="37" t="s">
        <v>595</v>
      </c>
      <c r="E427" s="39" t="s">
        <v>9045</v>
      </c>
      <c r="F427" s="40" t="s">
        <v>608</v>
      </c>
      <c r="G427" s="41">
        <v>26</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7993</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9046</v>
      </c>
      <c r="D431" s="37" t="s">
        <v>595</v>
      </c>
      <c r="E431" s="39" t="s">
        <v>9047</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7316</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9048</v>
      </c>
      <c r="D435" s="37" t="s">
        <v>595</v>
      </c>
      <c r="E435" s="39" t="s">
        <v>9049</v>
      </c>
      <c r="F435" s="40" t="s">
        <v>608</v>
      </c>
      <c r="G435" s="41">
        <v>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7327</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9050</v>
      </c>
      <c r="D439" s="37" t="s">
        <v>595</v>
      </c>
      <c r="E439" s="39" t="s">
        <v>9051</v>
      </c>
      <c r="F439" s="40" t="s">
        <v>608</v>
      </c>
      <c r="G439" s="41">
        <v>19</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7364</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9052</v>
      </c>
      <c r="D443" s="37" t="s">
        <v>595</v>
      </c>
      <c r="E443" s="39" t="s">
        <v>9053</v>
      </c>
      <c r="F443" s="40" t="s">
        <v>608</v>
      </c>
      <c r="G443" s="41">
        <v>3</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7327</v>
      </c>
      <c r="F445" s="46"/>
      <c r="G445" s="46"/>
      <c r="H445" s="46"/>
      <c r="I445" s="46"/>
      <c r="J445" s="48"/>
    </row>
    <row r="446">
      <c r="A446" s="37" t="s">
        <v>601</v>
      </c>
      <c r="B446" s="45"/>
      <c r="C446" s="46"/>
      <c r="D446" s="46"/>
      <c r="E446" s="47" t="s">
        <v>595</v>
      </c>
      <c r="F446" s="46"/>
      <c r="G446" s="46"/>
      <c r="H446" s="46"/>
      <c r="I446" s="46"/>
      <c r="J446" s="48"/>
    </row>
    <row r="447">
      <c r="A447" s="31" t="s">
        <v>591</v>
      </c>
      <c r="B447" s="32"/>
      <c r="C447" s="33" t="s">
        <v>4815</v>
      </c>
      <c r="D447" s="34"/>
      <c r="E447" s="31" t="s">
        <v>4816</v>
      </c>
      <c r="F447" s="34"/>
      <c r="G447" s="34"/>
      <c r="H447" s="34"/>
      <c r="I447" s="35">
        <f>SUMIFS(I448:I451,A448:A451,"P")</f>
        <v>0</v>
      </c>
      <c r="J447" s="36"/>
    </row>
    <row r="448">
      <c r="A448" s="37" t="s">
        <v>593</v>
      </c>
      <c r="B448" s="37">
        <v>108</v>
      </c>
      <c r="C448" s="38" t="s">
        <v>9054</v>
      </c>
      <c r="D448" s="37" t="s">
        <v>595</v>
      </c>
      <c r="E448" s="39" t="s">
        <v>9055</v>
      </c>
      <c r="F448" s="40" t="s">
        <v>597</v>
      </c>
      <c r="G448" s="41">
        <v>200</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7381</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SUMIFS(I453:I456,A453:A456,"P")</f>
        <v>0</v>
      </c>
      <c r="J452" s="36"/>
    </row>
    <row r="453" ht="45">
      <c r="A453" s="37" t="s">
        <v>593</v>
      </c>
      <c r="B453" s="37">
        <v>109</v>
      </c>
      <c r="C453" s="38" t="s">
        <v>1124</v>
      </c>
      <c r="D453" s="37" t="s">
        <v>1125</v>
      </c>
      <c r="E453" s="39" t="s">
        <v>1126</v>
      </c>
      <c r="F453" s="40" t="s">
        <v>1127</v>
      </c>
      <c r="G453" s="41">
        <v>9683.1260000000002</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25">
      <c r="A455" s="37" t="s">
        <v>599</v>
      </c>
      <c r="B455" s="45"/>
      <c r="C455" s="46"/>
      <c r="D455" s="46"/>
      <c r="E455" s="49" t="s">
        <v>9056</v>
      </c>
      <c r="F455" s="46"/>
      <c r="G455" s="46"/>
      <c r="H455" s="46"/>
      <c r="I455" s="46"/>
      <c r="J455" s="48"/>
    </row>
    <row r="456" ht="120">
      <c r="A456" s="37" t="s">
        <v>601</v>
      </c>
      <c r="B456" s="45"/>
      <c r="C456" s="46"/>
      <c r="D456" s="46"/>
      <c r="E456" s="39" t="s">
        <v>1819</v>
      </c>
      <c r="F456" s="46"/>
      <c r="G456" s="46"/>
      <c r="H456" s="46"/>
      <c r="I456" s="46"/>
      <c r="J456" s="48"/>
    </row>
    <row r="457">
      <c r="A457" s="31" t="s">
        <v>591</v>
      </c>
      <c r="B457" s="32"/>
      <c r="C457" s="33" t="s">
        <v>1820</v>
      </c>
      <c r="D457" s="34"/>
      <c r="E457" s="31" t="s">
        <v>1821</v>
      </c>
      <c r="F457" s="34"/>
      <c r="G457" s="34"/>
      <c r="H457" s="34"/>
      <c r="I457" s="35">
        <f>SUMIFS(I458:I461,A458:A461,"P")</f>
        <v>0</v>
      </c>
      <c r="J457" s="36"/>
    </row>
    <row r="458">
      <c r="A458" s="37" t="s">
        <v>593</v>
      </c>
      <c r="B458" s="37">
        <v>110</v>
      </c>
      <c r="C458" s="38" t="s">
        <v>7929</v>
      </c>
      <c r="D458" s="37" t="s">
        <v>595</v>
      </c>
      <c r="E458" s="39" t="s">
        <v>7930</v>
      </c>
      <c r="F458" s="40" t="s">
        <v>1127</v>
      </c>
      <c r="G458" s="41">
        <v>7840.9870000000001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9057</v>
      </c>
      <c r="F460" s="46"/>
      <c r="G460" s="46"/>
      <c r="H460" s="46"/>
      <c r="I460" s="46"/>
      <c r="J460" s="48"/>
    </row>
    <row r="461">
      <c r="A461" s="37" t="s">
        <v>601</v>
      </c>
      <c r="B461" s="45"/>
      <c r="C461" s="46"/>
      <c r="D461" s="46"/>
      <c r="E461" s="47" t="s">
        <v>595</v>
      </c>
      <c r="F461" s="46"/>
      <c r="G461" s="46"/>
      <c r="H461" s="46"/>
      <c r="I461" s="46"/>
      <c r="J461" s="48"/>
    </row>
    <row r="462">
      <c r="A462" s="31" t="s">
        <v>591</v>
      </c>
      <c r="B462" s="32"/>
      <c r="C462" s="33" t="s">
        <v>2073</v>
      </c>
      <c r="D462" s="34"/>
      <c r="E462" s="31" t="s">
        <v>2074</v>
      </c>
      <c r="F462" s="34"/>
      <c r="G462" s="34"/>
      <c r="H462" s="34"/>
      <c r="I462" s="35">
        <f>SUMIFS(I463:I470,A463:A470,"P")</f>
        <v>0</v>
      </c>
      <c r="J462" s="36"/>
    </row>
    <row r="463">
      <c r="A463" s="37" t="s">
        <v>593</v>
      </c>
      <c r="B463" s="37">
        <v>111</v>
      </c>
      <c r="C463" s="38" t="s">
        <v>7659</v>
      </c>
      <c r="D463" s="37" t="s">
        <v>595</v>
      </c>
      <c r="E463" s="39" t="s">
        <v>7563</v>
      </c>
      <c r="F463" s="40" t="s">
        <v>2077</v>
      </c>
      <c r="G463" s="41">
        <v>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5255</v>
      </c>
      <c r="F465" s="46"/>
      <c r="G465" s="46"/>
      <c r="H465" s="46"/>
      <c r="I465" s="46"/>
      <c r="J465" s="48"/>
    </row>
    <row r="466">
      <c r="A466" s="37" t="s">
        <v>601</v>
      </c>
      <c r="B466" s="45"/>
      <c r="C466" s="46"/>
      <c r="D466" s="46"/>
      <c r="E466" s="47" t="s">
        <v>595</v>
      </c>
      <c r="F466" s="46"/>
      <c r="G466" s="46"/>
      <c r="H466" s="46"/>
      <c r="I466" s="46"/>
      <c r="J466" s="48"/>
    </row>
    <row r="467">
      <c r="A467" s="37" t="s">
        <v>593</v>
      </c>
      <c r="B467" s="37">
        <v>112</v>
      </c>
      <c r="C467" s="38" t="s">
        <v>7661</v>
      </c>
      <c r="D467" s="37" t="s">
        <v>595</v>
      </c>
      <c r="E467" s="39" t="s">
        <v>7567</v>
      </c>
      <c r="F467" s="40" t="s">
        <v>2077</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5255</v>
      </c>
      <c r="F469" s="46"/>
      <c r="G469" s="46"/>
      <c r="H469" s="46"/>
      <c r="I469" s="46"/>
      <c r="J469" s="48"/>
    </row>
    <row r="470">
      <c r="A470" s="37" t="s">
        <v>601</v>
      </c>
      <c r="B470" s="50"/>
      <c r="C470" s="51"/>
      <c r="D470" s="51"/>
      <c r="E470" s="53" t="s">
        <v>595</v>
      </c>
      <c r="F470" s="51"/>
      <c r="G470" s="51"/>
      <c r="H470" s="51"/>
      <c r="I470" s="51"/>
      <c r="J470" s="52"/>
    </row>
  </sheetData>
  <sheetProtection sheet="1" objects="1" scenarios="1" spinCount="100000" saltValue="n6SHbR0MGV3VI2fHVmAoAo2BotoMmWjfgOjm9XVAOUdn9XeAFO/ZWd5cpDOcx5/d9lfi9EgDiU9TUptP0XIixQ==" hashValue="ciXYC2Us4VSsyoq7hzKarGP7z3miFssHkqBOe5T1+BQ09YaQy5dr47jtGJhJA2/BZsEyUGG5HIkpbNu+GPUQe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9058</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ht="30">
      <c r="A7" s="3" t="s">
        <v>578</v>
      </c>
      <c r="B7" s="20" t="s">
        <v>573</v>
      </c>
      <c r="C7" s="21" t="s">
        <v>8959</v>
      </c>
      <c r="D7" s="22"/>
      <c r="E7" s="23" t="s">
        <v>281</v>
      </c>
      <c r="F7" s="17"/>
      <c r="G7" s="17"/>
      <c r="H7" s="17"/>
      <c r="I7" s="17"/>
      <c r="J7" s="19"/>
    </row>
    <row r="8">
      <c r="A8" s="3" t="s">
        <v>1569</v>
      </c>
      <c r="B8" s="20" t="s">
        <v>579</v>
      </c>
      <c r="C8" s="21" t="s">
        <v>9058</v>
      </c>
      <c r="D8" s="22"/>
      <c r="E8" s="23" t="s">
        <v>285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7674</v>
      </c>
      <c r="D13" s="37" t="s">
        <v>595</v>
      </c>
      <c r="E13" s="39" t="s">
        <v>7675</v>
      </c>
      <c r="F13" s="40" t="s">
        <v>597</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7966</v>
      </c>
      <c r="F15" s="46"/>
      <c r="G15" s="46"/>
      <c r="H15" s="46"/>
      <c r="I15" s="46"/>
      <c r="J15" s="48"/>
    </row>
    <row r="16">
      <c r="A16" s="37" t="s">
        <v>601</v>
      </c>
      <c r="B16" s="45"/>
      <c r="C16" s="46"/>
      <c r="D16" s="46"/>
      <c r="E16" s="47" t="s">
        <v>595</v>
      </c>
      <c r="F16" s="46"/>
      <c r="G16" s="46"/>
      <c r="H16" s="46"/>
      <c r="I16" s="46"/>
      <c r="J16" s="48"/>
    </row>
    <row r="17" ht="30">
      <c r="A17" s="37" t="s">
        <v>593</v>
      </c>
      <c r="B17" s="37">
        <v>2</v>
      </c>
      <c r="C17" s="38" t="s">
        <v>7677</v>
      </c>
      <c r="D17" s="37" t="s">
        <v>595</v>
      </c>
      <c r="E17" s="39" t="s">
        <v>7678</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7966</v>
      </c>
      <c r="F19" s="46"/>
      <c r="G19" s="46"/>
      <c r="H19" s="46"/>
      <c r="I19" s="46"/>
      <c r="J19" s="48"/>
    </row>
    <row r="20">
      <c r="A20" s="37" t="s">
        <v>601</v>
      </c>
      <c r="B20" s="45"/>
      <c r="C20" s="46"/>
      <c r="D20" s="46"/>
      <c r="E20" s="47" t="s">
        <v>595</v>
      </c>
      <c r="F20" s="46"/>
      <c r="G20" s="46"/>
      <c r="H20" s="46"/>
      <c r="I20" s="46"/>
      <c r="J20" s="48"/>
    </row>
    <row r="21" ht="30">
      <c r="A21" s="37" t="s">
        <v>593</v>
      </c>
      <c r="B21" s="37">
        <v>3</v>
      </c>
      <c r="C21" s="38" t="s">
        <v>7967</v>
      </c>
      <c r="D21" s="37" t="s">
        <v>595</v>
      </c>
      <c r="E21" s="39" t="s">
        <v>7968</v>
      </c>
      <c r="F21" s="40" t="s">
        <v>641</v>
      </c>
      <c r="G21" s="41">
        <v>16.126999999999999</v>
      </c>
      <c r="H21" s="42">
        <v>0</v>
      </c>
      <c r="I21" s="43">
        <f>ROUND(G21*H21,P4)</f>
        <v>0</v>
      </c>
      <c r="J21" s="37"/>
      <c r="O21" s="44">
        <f>I21*0.21</f>
        <v>0</v>
      </c>
      <c r="P21">
        <v>3</v>
      </c>
    </row>
    <row r="22">
      <c r="A22" s="37" t="s">
        <v>598</v>
      </c>
      <c r="B22" s="45"/>
      <c r="C22" s="46"/>
      <c r="D22" s="46"/>
      <c r="E22" s="47" t="s">
        <v>595</v>
      </c>
      <c r="F22" s="46"/>
      <c r="G22" s="46"/>
      <c r="H22" s="46"/>
      <c r="I22" s="46"/>
      <c r="J22" s="48"/>
    </row>
    <row r="23" ht="210">
      <c r="A23" s="37" t="s">
        <v>599</v>
      </c>
      <c r="B23" s="45"/>
      <c r="C23" s="46"/>
      <c r="D23" s="46"/>
      <c r="E23" s="49" t="s">
        <v>9059</v>
      </c>
      <c r="F23" s="46"/>
      <c r="G23" s="46"/>
      <c r="H23" s="46"/>
      <c r="I23" s="46"/>
      <c r="J23" s="48"/>
    </row>
    <row r="24">
      <c r="A24" s="37" t="s">
        <v>601</v>
      </c>
      <c r="B24" s="45"/>
      <c r="C24" s="46"/>
      <c r="D24" s="46"/>
      <c r="E24" s="47" t="s">
        <v>595</v>
      </c>
      <c r="F24" s="46"/>
      <c r="G24" s="46"/>
      <c r="H24" s="46"/>
      <c r="I24" s="46"/>
      <c r="J24" s="48"/>
    </row>
    <row r="25" ht="30">
      <c r="A25" s="37" t="s">
        <v>593</v>
      </c>
      <c r="B25" s="37">
        <v>4</v>
      </c>
      <c r="C25" s="38" t="s">
        <v>7970</v>
      </c>
      <c r="D25" s="37" t="s">
        <v>595</v>
      </c>
      <c r="E25" s="39" t="s">
        <v>7971</v>
      </c>
      <c r="F25" s="40" t="s">
        <v>641</v>
      </c>
      <c r="G25" s="41">
        <v>16.126999999999999</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9060</v>
      </c>
      <c r="F27" s="46"/>
      <c r="G27" s="46"/>
      <c r="H27" s="46"/>
      <c r="I27" s="46"/>
      <c r="J27" s="48"/>
    </row>
    <row r="28">
      <c r="A28" s="37" t="s">
        <v>601</v>
      </c>
      <c r="B28" s="45"/>
      <c r="C28" s="46"/>
      <c r="D28" s="46"/>
      <c r="E28" s="47" t="s">
        <v>595</v>
      </c>
      <c r="F28" s="46"/>
      <c r="G28" s="46"/>
      <c r="H28" s="46"/>
      <c r="I28" s="46"/>
      <c r="J28" s="48"/>
    </row>
    <row r="29">
      <c r="A29" s="37" t="s">
        <v>593</v>
      </c>
      <c r="B29" s="37">
        <v>5</v>
      </c>
      <c r="C29" s="38" t="s">
        <v>7236</v>
      </c>
      <c r="D29" s="37" t="s">
        <v>595</v>
      </c>
      <c r="E29" s="39" t="s">
        <v>7237</v>
      </c>
      <c r="F29" s="40" t="s">
        <v>650</v>
      </c>
      <c r="G29" s="41">
        <v>63.384</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9061</v>
      </c>
      <c r="F31" s="46"/>
      <c r="G31" s="46"/>
      <c r="H31" s="46"/>
      <c r="I31" s="46"/>
      <c r="J31" s="48"/>
    </row>
    <row r="32">
      <c r="A32" s="37" t="s">
        <v>601</v>
      </c>
      <c r="B32" s="45"/>
      <c r="C32" s="46"/>
      <c r="D32" s="46"/>
      <c r="E32" s="47" t="s">
        <v>595</v>
      </c>
      <c r="F32" s="46"/>
      <c r="G32" s="46"/>
      <c r="H32" s="46"/>
      <c r="I32" s="46"/>
      <c r="J32" s="48"/>
    </row>
    <row r="33">
      <c r="A33" s="37" t="s">
        <v>593</v>
      </c>
      <c r="B33" s="37">
        <v>6</v>
      </c>
      <c r="C33" s="38" t="s">
        <v>7242</v>
      </c>
      <c r="D33" s="37" t="s">
        <v>595</v>
      </c>
      <c r="E33" s="39" t="s">
        <v>7243</v>
      </c>
      <c r="F33" s="40" t="s">
        <v>650</v>
      </c>
      <c r="G33" s="41">
        <v>63.384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9062</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2.6259999999999999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9063</v>
      </c>
      <c r="F39" s="46"/>
      <c r="G39" s="46"/>
      <c r="H39" s="46"/>
      <c r="I39" s="46"/>
      <c r="J39" s="48"/>
    </row>
    <row r="40">
      <c r="A40" s="37" t="s">
        <v>601</v>
      </c>
      <c r="B40" s="45"/>
      <c r="C40" s="46"/>
      <c r="D40" s="46"/>
      <c r="E40" s="47" t="s">
        <v>595</v>
      </c>
      <c r="F40" s="46"/>
      <c r="G40" s="46"/>
      <c r="H40" s="46"/>
      <c r="I40" s="46"/>
      <c r="J40" s="48"/>
    </row>
    <row r="41">
      <c r="A41" s="37" t="s">
        <v>593</v>
      </c>
      <c r="B41" s="37">
        <v>8</v>
      </c>
      <c r="C41" s="38" t="s">
        <v>7258</v>
      </c>
      <c r="D41" s="37" t="s">
        <v>595</v>
      </c>
      <c r="E41" s="39" t="s">
        <v>7259</v>
      </c>
      <c r="F41" s="40" t="s">
        <v>641</v>
      </c>
      <c r="G41" s="41">
        <v>14.58</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9064</v>
      </c>
      <c r="F43" s="46"/>
      <c r="G43" s="46"/>
      <c r="H43" s="46"/>
      <c r="I43" s="46"/>
      <c r="J43" s="48"/>
    </row>
    <row r="44">
      <c r="A44" s="37" t="s">
        <v>601</v>
      </c>
      <c r="B44" s="45"/>
      <c r="C44" s="46"/>
      <c r="D44" s="46"/>
      <c r="E44" s="47" t="s">
        <v>595</v>
      </c>
      <c r="F44" s="46"/>
      <c r="G44" s="46"/>
      <c r="H44" s="46"/>
      <c r="I44" s="46"/>
      <c r="J44" s="48"/>
    </row>
    <row r="45">
      <c r="A45" s="37" t="s">
        <v>593</v>
      </c>
      <c r="B45" s="37">
        <v>9</v>
      </c>
      <c r="C45" s="38" t="s">
        <v>7276</v>
      </c>
      <c r="D45" s="37" t="s">
        <v>595</v>
      </c>
      <c r="E45" s="39" t="s">
        <v>7277</v>
      </c>
      <c r="F45" s="40" t="s">
        <v>1127</v>
      </c>
      <c r="G45" s="41">
        <v>5.2519999999999998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9065</v>
      </c>
      <c r="F47" s="46"/>
      <c r="G47" s="46"/>
      <c r="H47" s="46"/>
      <c r="I47" s="46"/>
      <c r="J47" s="48"/>
    </row>
    <row r="48">
      <c r="A48" s="37" t="s">
        <v>601</v>
      </c>
      <c r="B48" s="45"/>
      <c r="C48" s="46"/>
      <c r="D48" s="46"/>
      <c r="E48" s="47" t="s">
        <v>595</v>
      </c>
      <c r="F48" s="46"/>
      <c r="G48" s="46"/>
      <c r="H48" s="46"/>
      <c r="I48" s="46"/>
      <c r="J48" s="48"/>
    </row>
    <row r="49">
      <c r="A49" s="37" t="s">
        <v>593</v>
      </c>
      <c r="B49" s="37">
        <v>10</v>
      </c>
      <c r="C49" s="38" t="s">
        <v>7729</v>
      </c>
      <c r="D49" s="37" t="s">
        <v>595</v>
      </c>
      <c r="E49" s="39" t="s">
        <v>7730</v>
      </c>
      <c r="F49" s="40" t="s">
        <v>1127</v>
      </c>
      <c r="G49" s="41">
        <v>29.16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9066</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4514</v>
      </c>
      <c r="F53" s="34"/>
      <c r="G53" s="34"/>
      <c r="H53" s="34"/>
      <c r="I53" s="35">
        <f>SUMIFS(I54:I57,A54:A57,"P")</f>
        <v>0</v>
      </c>
      <c r="J53" s="36"/>
    </row>
    <row r="54">
      <c r="A54" s="37" t="s">
        <v>593</v>
      </c>
      <c r="B54" s="37">
        <v>11</v>
      </c>
      <c r="C54" s="38" t="s">
        <v>7991</v>
      </c>
      <c r="D54" s="37" t="s">
        <v>595</v>
      </c>
      <c r="E54" s="39" t="s">
        <v>7992</v>
      </c>
      <c r="F54" s="40" t="s">
        <v>597</v>
      </c>
      <c r="G54" s="41">
        <v>26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7993</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7752</v>
      </c>
      <c r="D59" s="37" t="s">
        <v>595</v>
      </c>
      <c r="E59" s="39" t="s">
        <v>7753</v>
      </c>
      <c r="F59" s="40" t="s">
        <v>641</v>
      </c>
      <c r="G59" s="41">
        <v>3.3149999999999999</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9067</v>
      </c>
      <c r="F61" s="46"/>
      <c r="G61" s="46"/>
      <c r="H61" s="46"/>
      <c r="I61" s="46"/>
      <c r="J61" s="48"/>
    </row>
    <row r="62">
      <c r="A62" s="37" t="s">
        <v>601</v>
      </c>
      <c r="B62" s="45"/>
      <c r="C62" s="46"/>
      <c r="D62" s="46"/>
      <c r="E62" s="47" t="s">
        <v>595</v>
      </c>
      <c r="F62" s="46"/>
      <c r="G62" s="46"/>
      <c r="H62" s="46"/>
      <c r="I62" s="46"/>
      <c r="J62" s="48"/>
    </row>
    <row r="63">
      <c r="A63" s="31" t="s">
        <v>591</v>
      </c>
      <c r="B63" s="32"/>
      <c r="C63" s="33" t="s">
        <v>4578</v>
      </c>
      <c r="D63" s="34"/>
      <c r="E63" s="31" t="s">
        <v>4579</v>
      </c>
      <c r="F63" s="34"/>
      <c r="G63" s="34"/>
      <c r="H63" s="34"/>
      <c r="I63" s="35">
        <f>SUMIFS(I64:I95,A64:A95,"P")</f>
        <v>0</v>
      </c>
      <c r="J63" s="36"/>
    </row>
    <row r="64" ht="30">
      <c r="A64" s="37" t="s">
        <v>593</v>
      </c>
      <c r="B64" s="37">
        <v>13</v>
      </c>
      <c r="C64" s="38" t="s">
        <v>9068</v>
      </c>
      <c r="D64" s="37" t="s">
        <v>595</v>
      </c>
      <c r="E64" s="39" t="s">
        <v>9069</v>
      </c>
      <c r="F64" s="40" t="s">
        <v>597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7324</v>
      </c>
      <c r="F66" s="46"/>
      <c r="G66" s="46"/>
      <c r="H66" s="46"/>
      <c r="I66" s="46"/>
      <c r="J66" s="48"/>
    </row>
    <row r="67">
      <c r="A67" s="37" t="s">
        <v>601</v>
      </c>
      <c r="B67" s="45"/>
      <c r="C67" s="46"/>
      <c r="D67" s="46"/>
      <c r="E67" s="47" t="s">
        <v>595</v>
      </c>
      <c r="F67" s="46"/>
      <c r="G67" s="46"/>
      <c r="H67" s="46"/>
      <c r="I67" s="46"/>
      <c r="J67" s="48"/>
    </row>
    <row r="68" ht="30">
      <c r="A68" s="37" t="s">
        <v>593</v>
      </c>
      <c r="B68" s="37">
        <v>14</v>
      </c>
      <c r="C68" s="38" t="s">
        <v>8470</v>
      </c>
      <c r="D68" s="37" t="s">
        <v>595</v>
      </c>
      <c r="E68" s="39" t="s">
        <v>8471</v>
      </c>
      <c r="F68" s="40" t="s">
        <v>597</v>
      </c>
      <c r="G68" s="41">
        <v>13</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7324</v>
      </c>
      <c r="F70" s="46"/>
      <c r="G70" s="46"/>
      <c r="H70" s="46"/>
      <c r="I70" s="46"/>
      <c r="J70" s="48"/>
    </row>
    <row r="71">
      <c r="A71" s="37" t="s">
        <v>601</v>
      </c>
      <c r="B71" s="45"/>
      <c r="C71" s="46"/>
      <c r="D71" s="46"/>
      <c r="E71" s="47" t="s">
        <v>595</v>
      </c>
      <c r="F71" s="46"/>
      <c r="G71" s="46"/>
      <c r="H71" s="46"/>
      <c r="I71" s="46"/>
      <c r="J71" s="48"/>
    </row>
    <row r="72" ht="30">
      <c r="A72" s="37" t="s">
        <v>593</v>
      </c>
      <c r="B72" s="37">
        <v>15</v>
      </c>
      <c r="C72" s="38" t="s">
        <v>9070</v>
      </c>
      <c r="D72" s="37" t="s">
        <v>595</v>
      </c>
      <c r="E72" s="39" t="s">
        <v>9071</v>
      </c>
      <c r="F72" s="40" t="s">
        <v>608</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7457</v>
      </c>
      <c r="F74" s="46"/>
      <c r="G74" s="46"/>
      <c r="H74" s="46"/>
      <c r="I74" s="46"/>
      <c r="J74" s="48"/>
    </row>
    <row r="75">
      <c r="A75" s="37" t="s">
        <v>601</v>
      </c>
      <c r="B75" s="45"/>
      <c r="C75" s="46"/>
      <c r="D75" s="46"/>
      <c r="E75" s="47" t="s">
        <v>595</v>
      </c>
      <c r="F75" s="46"/>
      <c r="G75" s="46"/>
      <c r="H75" s="46"/>
      <c r="I75" s="46"/>
      <c r="J75" s="48"/>
    </row>
    <row r="76">
      <c r="A76" s="37" t="s">
        <v>593</v>
      </c>
      <c r="B76" s="37">
        <v>16</v>
      </c>
      <c r="C76" s="38" t="s">
        <v>8145</v>
      </c>
      <c r="D76" s="37" t="s">
        <v>595</v>
      </c>
      <c r="E76" s="39" t="s">
        <v>8146</v>
      </c>
      <c r="F76" s="40" t="s">
        <v>597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7324</v>
      </c>
      <c r="F78" s="46"/>
      <c r="G78" s="46"/>
      <c r="H78" s="46"/>
      <c r="I78" s="46"/>
      <c r="J78" s="48"/>
    </row>
    <row r="79">
      <c r="A79" s="37" t="s">
        <v>601</v>
      </c>
      <c r="B79" s="45"/>
      <c r="C79" s="46"/>
      <c r="D79" s="46"/>
      <c r="E79" s="47" t="s">
        <v>595</v>
      </c>
      <c r="F79" s="46"/>
      <c r="G79" s="46"/>
      <c r="H79" s="46"/>
      <c r="I79" s="46"/>
      <c r="J79" s="48"/>
    </row>
    <row r="80">
      <c r="A80" s="37" t="s">
        <v>593</v>
      </c>
      <c r="B80" s="37">
        <v>17</v>
      </c>
      <c r="C80" s="38" t="s">
        <v>8601</v>
      </c>
      <c r="D80" s="37" t="s">
        <v>595</v>
      </c>
      <c r="E80" s="39" t="s">
        <v>8602</v>
      </c>
      <c r="F80" s="40" t="s">
        <v>597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7324</v>
      </c>
      <c r="F82" s="46"/>
      <c r="G82" s="46"/>
      <c r="H82" s="46"/>
      <c r="I82" s="46"/>
      <c r="J82" s="48"/>
    </row>
    <row r="83">
      <c r="A83" s="37" t="s">
        <v>601</v>
      </c>
      <c r="B83" s="45"/>
      <c r="C83" s="46"/>
      <c r="D83" s="46"/>
      <c r="E83" s="47" t="s">
        <v>595</v>
      </c>
      <c r="F83" s="46"/>
      <c r="G83" s="46"/>
      <c r="H83" s="46"/>
      <c r="I83" s="46"/>
      <c r="J83" s="48"/>
    </row>
    <row r="84">
      <c r="A84" s="37" t="s">
        <v>593</v>
      </c>
      <c r="B84" s="37">
        <v>18</v>
      </c>
      <c r="C84" s="38" t="s">
        <v>9072</v>
      </c>
      <c r="D84" s="37" t="s">
        <v>595</v>
      </c>
      <c r="E84" s="39" t="s">
        <v>9073</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7457</v>
      </c>
      <c r="F86" s="46"/>
      <c r="G86" s="46"/>
      <c r="H86" s="46"/>
      <c r="I86" s="46"/>
      <c r="J86" s="48"/>
    </row>
    <row r="87">
      <c r="A87" s="37" t="s">
        <v>601</v>
      </c>
      <c r="B87" s="45"/>
      <c r="C87" s="46"/>
      <c r="D87" s="46"/>
      <c r="E87" s="47" t="s">
        <v>595</v>
      </c>
      <c r="F87" s="46"/>
      <c r="G87" s="46"/>
      <c r="H87" s="46"/>
      <c r="I87" s="46"/>
      <c r="J87" s="48"/>
    </row>
    <row r="88">
      <c r="A88" s="37" t="s">
        <v>593</v>
      </c>
      <c r="B88" s="37">
        <v>19</v>
      </c>
      <c r="C88" s="38" t="s">
        <v>8574</v>
      </c>
      <c r="D88" s="37" t="s">
        <v>595</v>
      </c>
      <c r="E88" s="39" t="s">
        <v>8575</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7327</v>
      </c>
      <c r="F90" s="46"/>
      <c r="G90" s="46"/>
      <c r="H90" s="46"/>
      <c r="I90" s="46"/>
      <c r="J90" s="48"/>
    </row>
    <row r="91">
      <c r="A91" s="37" t="s">
        <v>601</v>
      </c>
      <c r="B91" s="45"/>
      <c r="C91" s="46"/>
      <c r="D91" s="46"/>
      <c r="E91" s="47" t="s">
        <v>595</v>
      </c>
      <c r="F91" s="46"/>
      <c r="G91" s="46"/>
      <c r="H91" s="46"/>
      <c r="I91" s="46"/>
      <c r="J91" s="48"/>
    </row>
    <row r="92">
      <c r="A92" s="37" t="s">
        <v>593</v>
      </c>
      <c r="B92" s="37">
        <v>20</v>
      </c>
      <c r="C92" s="38" t="s">
        <v>8615</v>
      </c>
      <c r="D92" s="37" t="s">
        <v>595</v>
      </c>
      <c r="E92" s="39" t="s">
        <v>8525</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7327</v>
      </c>
      <c r="F94" s="46"/>
      <c r="G94" s="46"/>
      <c r="H94" s="46"/>
      <c r="I94" s="46"/>
      <c r="J94" s="48"/>
    </row>
    <row r="95">
      <c r="A95" s="37" t="s">
        <v>601</v>
      </c>
      <c r="B95" s="45"/>
      <c r="C95" s="46"/>
      <c r="D95" s="46"/>
      <c r="E95" s="47" t="s">
        <v>595</v>
      </c>
      <c r="F95" s="46"/>
      <c r="G95" s="46"/>
      <c r="H95" s="46"/>
      <c r="I95" s="46"/>
      <c r="J95" s="48"/>
    </row>
    <row r="96">
      <c r="A96" s="31" t="s">
        <v>591</v>
      </c>
      <c r="B96" s="32"/>
      <c r="C96" s="33" t="s">
        <v>1812</v>
      </c>
      <c r="D96" s="34"/>
      <c r="E96" s="31" t="s">
        <v>1813</v>
      </c>
      <c r="F96" s="34"/>
      <c r="G96" s="34"/>
      <c r="H96" s="34"/>
      <c r="I96" s="35">
        <f>SUMIFS(I97:I100,A97:A100,"P")</f>
        <v>0</v>
      </c>
      <c r="J96" s="36"/>
    </row>
    <row r="97" ht="45">
      <c r="A97" s="37" t="s">
        <v>593</v>
      </c>
      <c r="B97" s="37">
        <v>21</v>
      </c>
      <c r="C97" s="38" t="s">
        <v>1124</v>
      </c>
      <c r="D97" s="37" t="s">
        <v>1125</v>
      </c>
      <c r="E97" s="39" t="s">
        <v>1126</v>
      </c>
      <c r="F97" s="40" t="s">
        <v>1127</v>
      </c>
      <c r="G97" s="41">
        <v>41.042000000000002</v>
      </c>
      <c r="H97" s="42">
        <v>0</v>
      </c>
      <c r="I97" s="43">
        <f>ROUND(G97*H97,P4)</f>
        <v>0</v>
      </c>
      <c r="J97" s="37"/>
      <c r="O97" s="44">
        <f>I97*0.21</f>
        <v>0</v>
      </c>
      <c r="P97">
        <v>3</v>
      </c>
    </row>
    <row r="98">
      <c r="A98" s="37" t="s">
        <v>598</v>
      </c>
      <c r="B98" s="45"/>
      <c r="C98" s="46"/>
      <c r="D98" s="46"/>
      <c r="E98" s="39" t="s">
        <v>1817</v>
      </c>
      <c r="F98" s="46"/>
      <c r="G98" s="46"/>
      <c r="H98" s="46"/>
      <c r="I98" s="46"/>
      <c r="J98" s="48"/>
    </row>
    <row r="99" ht="225">
      <c r="A99" s="37" t="s">
        <v>599</v>
      </c>
      <c r="B99" s="45"/>
      <c r="C99" s="46"/>
      <c r="D99" s="46"/>
      <c r="E99" s="49" t="s">
        <v>9074</v>
      </c>
      <c r="F99" s="46"/>
      <c r="G99" s="46"/>
      <c r="H99" s="46"/>
      <c r="I99" s="46"/>
      <c r="J99" s="48"/>
    </row>
    <row r="100" ht="120">
      <c r="A100" s="37" t="s">
        <v>601</v>
      </c>
      <c r="B100" s="45"/>
      <c r="C100" s="46"/>
      <c r="D100" s="46"/>
      <c r="E100" s="39" t="s">
        <v>1819</v>
      </c>
      <c r="F100" s="46"/>
      <c r="G100" s="46"/>
      <c r="H100" s="46"/>
      <c r="I100" s="46"/>
      <c r="J100" s="48"/>
    </row>
    <row r="101">
      <c r="A101" s="31" t="s">
        <v>591</v>
      </c>
      <c r="B101" s="32"/>
      <c r="C101" s="33" t="s">
        <v>1820</v>
      </c>
      <c r="D101" s="34"/>
      <c r="E101" s="31" t="s">
        <v>1821</v>
      </c>
      <c r="F101" s="34"/>
      <c r="G101" s="34"/>
      <c r="H101" s="34"/>
      <c r="I101" s="35">
        <f>SUMIFS(I102:I105,A102:A105,"P")</f>
        <v>0</v>
      </c>
      <c r="J101" s="36"/>
    </row>
    <row r="102">
      <c r="A102" s="37" t="s">
        <v>593</v>
      </c>
      <c r="B102" s="37">
        <v>22</v>
      </c>
      <c r="C102" s="38" t="s">
        <v>7929</v>
      </c>
      <c r="D102" s="37" t="s">
        <v>595</v>
      </c>
      <c r="E102" s="39" t="s">
        <v>7930</v>
      </c>
      <c r="F102" s="40" t="s">
        <v>1127</v>
      </c>
      <c r="G102" s="41">
        <v>41.046999999999997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9075</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2073</v>
      </c>
      <c r="D106" s="34"/>
      <c r="E106" s="31" t="s">
        <v>2074</v>
      </c>
      <c r="F106" s="34"/>
      <c r="G106" s="34"/>
      <c r="H106" s="34"/>
      <c r="I106" s="35">
        <f>SUMIFS(I107:I114,A107:A114,"P")</f>
        <v>0</v>
      </c>
      <c r="J106" s="36"/>
    </row>
    <row r="107">
      <c r="A107" s="37" t="s">
        <v>593</v>
      </c>
      <c r="B107" s="37">
        <v>23</v>
      </c>
      <c r="C107" s="38" t="s">
        <v>7659</v>
      </c>
      <c r="D107" s="37" t="s">
        <v>595</v>
      </c>
      <c r="E107" s="39" t="s">
        <v>7563</v>
      </c>
      <c r="F107" s="40" t="s">
        <v>2077</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5255</v>
      </c>
      <c r="F109" s="46"/>
      <c r="G109" s="46"/>
      <c r="H109" s="46"/>
      <c r="I109" s="46"/>
      <c r="J109" s="48"/>
    </row>
    <row r="110">
      <c r="A110" s="37" t="s">
        <v>601</v>
      </c>
      <c r="B110" s="45"/>
      <c r="C110" s="46"/>
      <c r="D110" s="46"/>
      <c r="E110" s="47" t="s">
        <v>595</v>
      </c>
      <c r="F110" s="46"/>
      <c r="G110" s="46"/>
      <c r="H110" s="46"/>
      <c r="I110" s="46"/>
      <c r="J110" s="48"/>
    </row>
    <row r="111">
      <c r="A111" s="37" t="s">
        <v>593</v>
      </c>
      <c r="B111" s="37">
        <v>24</v>
      </c>
      <c r="C111" s="38" t="s">
        <v>7661</v>
      </c>
      <c r="D111" s="37" t="s">
        <v>595</v>
      </c>
      <c r="E111" s="39" t="s">
        <v>7567</v>
      </c>
      <c r="F111" s="40" t="s">
        <v>2077</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5255</v>
      </c>
      <c r="F113" s="46"/>
      <c r="G113" s="46"/>
      <c r="H113" s="46"/>
      <c r="I113" s="46"/>
      <c r="J113" s="48"/>
    </row>
    <row r="114">
      <c r="A114" s="37" t="s">
        <v>601</v>
      </c>
      <c r="B114" s="50"/>
      <c r="C114" s="51"/>
      <c r="D114" s="51"/>
      <c r="E114" s="53" t="s">
        <v>595</v>
      </c>
      <c r="F114" s="51"/>
      <c r="G114" s="51"/>
      <c r="H114" s="51"/>
      <c r="I114" s="51"/>
      <c r="J114" s="52"/>
    </row>
  </sheetData>
  <sheetProtection sheet="1" objects="1" scenarios="1" spinCount="100000" saltValue="ouoEGwQC8AK2i7N2E43dKiWRa6mzjbLAx2zUEF8fDDGDxr9tZDZF9qrxoSxg4TOnpMN58jOowWaQuMTV8EXTtw==" hashValue="Xeyh4SBgTMbbUf+ITynjzUvGTBTPYDiIea7kezJLLKkLKwqmSdH3Odn/9jBtbUbdzzbLkHhrotc1mMPpL/k7Q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9076</v>
      </c>
      <c r="I3" s="25">
        <f>SUMIFS(I12:I178,A12:A178,"SD")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ht="30">
      <c r="A7" s="3" t="s">
        <v>578</v>
      </c>
      <c r="B7" s="20" t="s">
        <v>573</v>
      </c>
      <c r="C7" s="21" t="s">
        <v>8959</v>
      </c>
      <c r="D7" s="22"/>
      <c r="E7" s="23" t="s">
        <v>281</v>
      </c>
      <c r="F7" s="17"/>
      <c r="G7" s="17"/>
      <c r="H7" s="17"/>
      <c r="I7" s="17"/>
      <c r="J7" s="19"/>
    </row>
    <row r="8">
      <c r="A8" s="3" t="s">
        <v>1569</v>
      </c>
      <c r="B8" s="20" t="s">
        <v>579</v>
      </c>
      <c r="C8" s="21" t="s">
        <v>9076</v>
      </c>
      <c r="D8" s="22"/>
      <c r="E8" s="23" t="s">
        <v>287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7674</v>
      </c>
      <c r="D13" s="37" t="s">
        <v>595</v>
      </c>
      <c r="E13" s="39" t="s">
        <v>7675</v>
      </c>
      <c r="F13" s="40" t="s">
        <v>597</v>
      </c>
      <c r="G13" s="41">
        <v>65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9077</v>
      </c>
      <c r="F15" s="46"/>
      <c r="G15" s="46"/>
      <c r="H15" s="46"/>
      <c r="I15" s="46"/>
      <c r="J15" s="48"/>
    </row>
    <row r="16">
      <c r="A16" s="37" t="s">
        <v>601</v>
      </c>
      <c r="B16" s="45"/>
      <c r="C16" s="46"/>
      <c r="D16" s="46"/>
      <c r="E16" s="47" t="s">
        <v>595</v>
      </c>
      <c r="F16" s="46"/>
      <c r="G16" s="46"/>
      <c r="H16" s="46"/>
      <c r="I16" s="46"/>
      <c r="J16" s="48"/>
    </row>
    <row r="17" ht="30">
      <c r="A17" s="37" t="s">
        <v>593</v>
      </c>
      <c r="B17" s="37">
        <v>2</v>
      </c>
      <c r="C17" s="38" t="s">
        <v>7677</v>
      </c>
      <c r="D17" s="37" t="s">
        <v>595</v>
      </c>
      <c r="E17" s="39" t="s">
        <v>7678</v>
      </c>
      <c r="F17" s="40" t="s">
        <v>597</v>
      </c>
      <c r="G17" s="41">
        <v>65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9077</v>
      </c>
      <c r="F19" s="46"/>
      <c r="G19" s="46"/>
      <c r="H19" s="46"/>
      <c r="I19" s="46"/>
      <c r="J19" s="48"/>
    </row>
    <row r="20">
      <c r="A20" s="37" t="s">
        <v>601</v>
      </c>
      <c r="B20" s="45"/>
      <c r="C20" s="46"/>
      <c r="D20" s="46"/>
      <c r="E20" s="47" t="s">
        <v>595</v>
      </c>
      <c r="F20" s="46"/>
      <c r="G20" s="46"/>
      <c r="H20" s="46"/>
      <c r="I20" s="46"/>
      <c r="J20" s="48"/>
    </row>
    <row r="21" ht="30">
      <c r="A21" s="37" t="s">
        <v>593</v>
      </c>
      <c r="B21" s="37">
        <v>3</v>
      </c>
      <c r="C21" s="38" t="s">
        <v>7591</v>
      </c>
      <c r="D21" s="37" t="s">
        <v>595</v>
      </c>
      <c r="E21" s="39" t="s">
        <v>7592</v>
      </c>
      <c r="F21" s="40" t="s">
        <v>641</v>
      </c>
      <c r="G21" s="41">
        <v>41.973999999999997</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9078</v>
      </c>
      <c r="F23" s="46"/>
      <c r="G23" s="46"/>
      <c r="H23" s="46"/>
      <c r="I23" s="46"/>
      <c r="J23" s="48"/>
    </row>
    <row r="24">
      <c r="A24" s="37" t="s">
        <v>601</v>
      </c>
      <c r="B24" s="45"/>
      <c r="C24" s="46"/>
      <c r="D24" s="46"/>
      <c r="E24" s="47" t="s">
        <v>595</v>
      </c>
      <c r="F24" s="46"/>
      <c r="G24" s="46"/>
      <c r="H24" s="46"/>
      <c r="I24" s="46"/>
      <c r="J24" s="48"/>
    </row>
    <row r="25" ht="30">
      <c r="A25" s="37" t="s">
        <v>593</v>
      </c>
      <c r="B25" s="37">
        <v>4</v>
      </c>
      <c r="C25" s="38" t="s">
        <v>9079</v>
      </c>
      <c r="D25" s="37" t="s">
        <v>595</v>
      </c>
      <c r="E25" s="39" t="s">
        <v>9080</v>
      </c>
      <c r="F25" s="40" t="s">
        <v>641</v>
      </c>
      <c r="G25" s="41">
        <v>41.973999999999997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9081</v>
      </c>
      <c r="F27" s="46"/>
      <c r="G27" s="46"/>
      <c r="H27" s="46"/>
      <c r="I27" s="46"/>
      <c r="J27" s="48"/>
    </row>
    <row r="28">
      <c r="A28" s="37" t="s">
        <v>601</v>
      </c>
      <c r="B28" s="45"/>
      <c r="C28" s="46"/>
      <c r="D28" s="46"/>
      <c r="E28" s="47" t="s">
        <v>595</v>
      </c>
      <c r="F28" s="46"/>
      <c r="G28" s="46"/>
      <c r="H28" s="46"/>
      <c r="I28" s="46"/>
      <c r="J28" s="48"/>
    </row>
    <row r="29" ht="30">
      <c r="A29" s="37" t="s">
        <v>593</v>
      </c>
      <c r="B29" s="37">
        <v>5</v>
      </c>
      <c r="C29" s="38" t="s">
        <v>7973</v>
      </c>
      <c r="D29" s="37" t="s">
        <v>595</v>
      </c>
      <c r="E29" s="39" t="s">
        <v>7974</v>
      </c>
      <c r="F29" s="40" t="s">
        <v>641</v>
      </c>
      <c r="G29" s="41">
        <v>4.6079999999999997</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9082</v>
      </c>
      <c r="F31" s="46"/>
      <c r="G31" s="46"/>
      <c r="H31" s="46"/>
      <c r="I31" s="46"/>
      <c r="J31" s="48"/>
    </row>
    <row r="32">
      <c r="A32" s="37" t="s">
        <v>601</v>
      </c>
      <c r="B32" s="45"/>
      <c r="C32" s="46"/>
      <c r="D32" s="46"/>
      <c r="E32" s="47" t="s">
        <v>595</v>
      </c>
      <c r="F32" s="46"/>
      <c r="G32" s="46"/>
      <c r="H32" s="46"/>
      <c r="I32" s="46"/>
      <c r="J32" s="48"/>
    </row>
    <row r="33" ht="30">
      <c r="A33" s="37" t="s">
        <v>593</v>
      </c>
      <c r="B33" s="37">
        <v>6</v>
      </c>
      <c r="C33" s="38" t="s">
        <v>7976</v>
      </c>
      <c r="D33" s="37" t="s">
        <v>595</v>
      </c>
      <c r="E33" s="39" t="s">
        <v>7977</v>
      </c>
      <c r="F33" s="40" t="s">
        <v>641</v>
      </c>
      <c r="G33" s="41">
        <v>4.6079999999999997</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9083</v>
      </c>
      <c r="F35" s="46"/>
      <c r="G35" s="46"/>
      <c r="H35" s="46"/>
      <c r="I35" s="46"/>
      <c r="J35" s="48"/>
    </row>
    <row r="36">
      <c r="A36" s="37" t="s">
        <v>601</v>
      </c>
      <c r="B36" s="45"/>
      <c r="C36" s="46"/>
      <c r="D36" s="46"/>
      <c r="E36" s="47" t="s">
        <v>595</v>
      </c>
      <c r="F36" s="46"/>
      <c r="G36" s="46"/>
      <c r="H36" s="46"/>
      <c r="I36" s="46"/>
      <c r="J36" s="48"/>
    </row>
    <row r="37">
      <c r="A37" s="37" t="s">
        <v>593</v>
      </c>
      <c r="B37" s="37">
        <v>7</v>
      </c>
      <c r="C37" s="38" t="s">
        <v>7236</v>
      </c>
      <c r="D37" s="37" t="s">
        <v>595</v>
      </c>
      <c r="E37" s="39" t="s">
        <v>7237</v>
      </c>
      <c r="F37" s="40" t="s">
        <v>650</v>
      </c>
      <c r="G37" s="41">
        <v>152.631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9084</v>
      </c>
      <c r="F39" s="46"/>
      <c r="G39" s="46"/>
      <c r="H39" s="46"/>
      <c r="I39" s="46"/>
      <c r="J39" s="48"/>
    </row>
    <row r="40">
      <c r="A40" s="37" t="s">
        <v>601</v>
      </c>
      <c r="B40" s="45"/>
      <c r="C40" s="46"/>
      <c r="D40" s="46"/>
      <c r="E40" s="47" t="s">
        <v>595</v>
      </c>
      <c r="F40" s="46"/>
      <c r="G40" s="46"/>
      <c r="H40" s="46"/>
      <c r="I40" s="46"/>
      <c r="J40" s="48"/>
    </row>
    <row r="41">
      <c r="A41" s="37" t="s">
        <v>593</v>
      </c>
      <c r="B41" s="37">
        <v>8</v>
      </c>
      <c r="C41" s="38" t="s">
        <v>7242</v>
      </c>
      <c r="D41" s="37" t="s">
        <v>595</v>
      </c>
      <c r="E41" s="39" t="s">
        <v>7243</v>
      </c>
      <c r="F41" s="40" t="s">
        <v>650</v>
      </c>
      <c r="G41" s="41">
        <v>152.631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9085</v>
      </c>
      <c r="F43" s="46"/>
      <c r="G43" s="46"/>
      <c r="H43" s="46"/>
      <c r="I43" s="46"/>
      <c r="J43" s="48"/>
    </row>
    <row r="44">
      <c r="A44" s="37" t="s">
        <v>601</v>
      </c>
      <c r="B44" s="45"/>
      <c r="C44" s="46"/>
      <c r="D44" s="46"/>
      <c r="E44" s="47" t="s">
        <v>595</v>
      </c>
      <c r="F44" s="46"/>
      <c r="G44" s="46"/>
      <c r="H44" s="46"/>
      <c r="I44" s="46"/>
      <c r="J44" s="48"/>
    </row>
    <row r="45">
      <c r="A45" s="37" t="s">
        <v>593</v>
      </c>
      <c r="B45" s="37">
        <v>9</v>
      </c>
      <c r="C45" s="38" t="s">
        <v>7699</v>
      </c>
      <c r="D45" s="37" t="s">
        <v>595</v>
      </c>
      <c r="E45" s="39" t="s">
        <v>7700</v>
      </c>
      <c r="F45" s="40" t="s">
        <v>650</v>
      </c>
      <c r="G45" s="41">
        <v>15.359999999999999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9086</v>
      </c>
      <c r="F47" s="46"/>
      <c r="G47" s="46"/>
      <c r="H47" s="46"/>
      <c r="I47" s="46"/>
      <c r="J47" s="48"/>
    </row>
    <row r="48">
      <c r="A48" s="37" t="s">
        <v>601</v>
      </c>
      <c r="B48" s="45"/>
      <c r="C48" s="46"/>
      <c r="D48" s="46"/>
      <c r="E48" s="47" t="s">
        <v>595</v>
      </c>
      <c r="F48" s="46"/>
      <c r="G48" s="46"/>
      <c r="H48" s="46"/>
      <c r="I48" s="46"/>
      <c r="J48" s="48"/>
    </row>
    <row r="49">
      <c r="A49" s="37" t="s">
        <v>593</v>
      </c>
      <c r="B49" s="37">
        <v>10</v>
      </c>
      <c r="C49" s="38" t="s">
        <v>7702</v>
      </c>
      <c r="D49" s="37" t="s">
        <v>595</v>
      </c>
      <c r="E49" s="39" t="s">
        <v>7703</v>
      </c>
      <c r="F49" s="40" t="s">
        <v>650</v>
      </c>
      <c r="G49" s="41">
        <v>15.359999999999999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9087</v>
      </c>
      <c r="F51" s="46"/>
      <c r="G51" s="46"/>
      <c r="H51" s="46"/>
      <c r="I51" s="46"/>
      <c r="J51" s="48"/>
    </row>
    <row r="52">
      <c r="A52" s="37" t="s">
        <v>601</v>
      </c>
      <c r="B52" s="45"/>
      <c r="C52" s="46"/>
      <c r="D52" s="46"/>
      <c r="E52" s="47" t="s">
        <v>595</v>
      </c>
      <c r="F52" s="46"/>
      <c r="G52" s="46"/>
      <c r="H52" s="46"/>
      <c r="I52" s="46"/>
      <c r="J52" s="48"/>
    </row>
    <row r="53">
      <c r="A53" s="37" t="s">
        <v>593</v>
      </c>
      <c r="B53" s="37">
        <v>11</v>
      </c>
      <c r="C53" s="38" t="s">
        <v>7705</v>
      </c>
      <c r="D53" s="37" t="s">
        <v>595</v>
      </c>
      <c r="E53" s="39" t="s">
        <v>7706</v>
      </c>
      <c r="F53" s="40" t="s">
        <v>641</v>
      </c>
      <c r="G53" s="41">
        <v>9.2159999999999993</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9088</v>
      </c>
      <c r="F55" s="46"/>
      <c r="G55" s="46"/>
      <c r="H55" s="46"/>
      <c r="I55" s="46"/>
      <c r="J55" s="48"/>
    </row>
    <row r="56">
      <c r="A56" s="37" t="s">
        <v>601</v>
      </c>
      <c r="B56" s="45"/>
      <c r="C56" s="46"/>
      <c r="D56" s="46"/>
      <c r="E56" s="47" t="s">
        <v>595</v>
      </c>
      <c r="F56" s="46"/>
      <c r="G56" s="46"/>
      <c r="H56" s="46"/>
      <c r="I56" s="46"/>
      <c r="J56" s="48"/>
    </row>
    <row r="57">
      <c r="A57" s="37" t="s">
        <v>593</v>
      </c>
      <c r="B57" s="37">
        <v>12</v>
      </c>
      <c r="C57" s="38" t="s">
        <v>7708</v>
      </c>
      <c r="D57" s="37" t="s">
        <v>595</v>
      </c>
      <c r="E57" s="39" t="s">
        <v>7709</v>
      </c>
      <c r="F57" s="40" t="s">
        <v>641</v>
      </c>
      <c r="G57" s="41">
        <v>9.2159999999999993</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9088</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40.151000000000003</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9089</v>
      </c>
      <c r="F63" s="46"/>
      <c r="G63" s="46"/>
      <c r="H63" s="46"/>
      <c r="I63" s="46"/>
      <c r="J63" s="48"/>
    </row>
    <row r="64">
      <c r="A64" s="37" t="s">
        <v>601</v>
      </c>
      <c r="B64" s="45"/>
      <c r="C64" s="46"/>
      <c r="D64" s="46"/>
      <c r="E64" s="47" t="s">
        <v>595</v>
      </c>
      <c r="F64" s="46"/>
      <c r="G64" s="46"/>
      <c r="H64" s="46"/>
      <c r="I64" s="46"/>
      <c r="J64" s="48"/>
    </row>
    <row r="65">
      <c r="A65" s="37" t="s">
        <v>593</v>
      </c>
      <c r="B65" s="37">
        <v>14</v>
      </c>
      <c r="C65" s="38" t="s">
        <v>7258</v>
      </c>
      <c r="D65" s="37" t="s">
        <v>595</v>
      </c>
      <c r="E65" s="39" t="s">
        <v>7259</v>
      </c>
      <c r="F65" s="40" t="s">
        <v>641</v>
      </c>
      <c r="G65" s="41">
        <v>40.512999999999998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9090</v>
      </c>
      <c r="F67" s="46"/>
      <c r="G67" s="46"/>
      <c r="H67" s="46"/>
      <c r="I67" s="46"/>
      <c r="J67" s="48"/>
    </row>
    <row r="68">
      <c r="A68" s="37" t="s">
        <v>601</v>
      </c>
      <c r="B68" s="45"/>
      <c r="C68" s="46"/>
      <c r="D68" s="46"/>
      <c r="E68" s="47" t="s">
        <v>595</v>
      </c>
      <c r="F68" s="46"/>
      <c r="G68" s="46"/>
      <c r="H68" s="46"/>
      <c r="I68" s="46"/>
      <c r="J68" s="48"/>
    </row>
    <row r="69">
      <c r="A69" s="37" t="s">
        <v>593</v>
      </c>
      <c r="B69" s="37">
        <v>15</v>
      </c>
      <c r="C69" s="38" t="s">
        <v>7276</v>
      </c>
      <c r="D69" s="37" t="s">
        <v>595</v>
      </c>
      <c r="E69" s="39" t="s">
        <v>7277</v>
      </c>
      <c r="F69" s="40" t="s">
        <v>1127</v>
      </c>
      <c r="G69" s="41">
        <v>80.302000000000007</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9091</v>
      </c>
      <c r="F71" s="46"/>
      <c r="G71" s="46"/>
      <c r="H71" s="46"/>
      <c r="I71" s="46"/>
      <c r="J71" s="48"/>
    </row>
    <row r="72">
      <c r="A72" s="37" t="s">
        <v>601</v>
      </c>
      <c r="B72" s="45"/>
      <c r="C72" s="46"/>
      <c r="D72" s="46"/>
      <c r="E72" s="47" t="s">
        <v>595</v>
      </c>
      <c r="F72" s="46"/>
      <c r="G72" s="46"/>
      <c r="H72" s="46"/>
      <c r="I72" s="46"/>
      <c r="J72" s="48"/>
    </row>
    <row r="73">
      <c r="A73" s="37" t="s">
        <v>593</v>
      </c>
      <c r="B73" s="37">
        <v>16</v>
      </c>
      <c r="C73" s="38" t="s">
        <v>7729</v>
      </c>
      <c r="D73" s="37" t="s">
        <v>595</v>
      </c>
      <c r="E73" s="39" t="s">
        <v>7730</v>
      </c>
      <c r="F73" s="40" t="s">
        <v>1127</v>
      </c>
      <c r="G73" s="41">
        <v>81.025999999999996</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9092</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4514</v>
      </c>
      <c r="F77" s="34"/>
      <c r="G77" s="34"/>
      <c r="H77" s="34"/>
      <c r="I77" s="35">
        <f>SUMIFS(I78:I81,A78:A81,"P")</f>
        <v>0</v>
      </c>
      <c r="J77" s="36"/>
    </row>
    <row r="78">
      <c r="A78" s="37" t="s">
        <v>593</v>
      </c>
      <c r="B78" s="37">
        <v>17</v>
      </c>
      <c r="C78" s="38" t="s">
        <v>7991</v>
      </c>
      <c r="D78" s="37" t="s">
        <v>595</v>
      </c>
      <c r="E78" s="39" t="s">
        <v>7992</v>
      </c>
      <c r="F78" s="40" t="s">
        <v>597</v>
      </c>
      <c r="G78" s="41">
        <v>58</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9093</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SUMIFS(I83:I98,A83:A98,"P")</f>
        <v>0</v>
      </c>
      <c r="J82" s="36"/>
    </row>
    <row r="83">
      <c r="A83" s="37" t="s">
        <v>593</v>
      </c>
      <c r="B83" s="37">
        <v>18</v>
      </c>
      <c r="C83" s="38" t="s">
        <v>7752</v>
      </c>
      <c r="D83" s="37" t="s">
        <v>595</v>
      </c>
      <c r="E83" s="39" t="s">
        <v>7753</v>
      </c>
      <c r="F83" s="40" t="s">
        <v>641</v>
      </c>
      <c r="G83" s="41">
        <v>9.7949999999999999</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9094</v>
      </c>
      <c r="F85" s="46"/>
      <c r="G85" s="46"/>
      <c r="H85" s="46"/>
      <c r="I85" s="46"/>
      <c r="J85" s="48"/>
    </row>
    <row r="86">
      <c r="A86" s="37" t="s">
        <v>601</v>
      </c>
      <c r="B86" s="45"/>
      <c r="C86" s="46"/>
      <c r="D86" s="46"/>
      <c r="E86" s="47" t="s">
        <v>595</v>
      </c>
      <c r="F86" s="46"/>
      <c r="G86" s="46"/>
      <c r="H86" s="46"/>
      <c r="I86" s="46"/>
      <c r="J86" s="48"/>
    </row>
    <row r="87" ht="30">
      <c r="A87" s="37" t="s">
        <v>593</v>
      </c>
      <c r="B87" s="37">
        <v>19</v>
      </c>
      <c r="C87" s="38" t="s">
        <v>8393</v>
      </c>
      <c r="D87" s="37" t="s">
        <v>595</v>
      </c>
      <c r="E87" s="39" t="s">
        <v>8394</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6437</v>
      </c>
      <c r="F89" s="46"/>
      <c r="G89" s="46"/>
      <c r="H89" s="46"/>
      <c r="I89" s="46"/>
      <c r="J89" s="48"/>
    </row>
    <row r="90">
      <c r="A90" s="37" t="s">
        <v>601</v>
      </c>
      <c r="B90" s="45"/>
      <c r="C90" s="46"/>
      <c r="D90" s="46"/>
      <c r="E90" s="47" t="s">
        <v>595</v>
      </c>
      <c r="F90" s="46"/>
      <c r="G90" s="46"/>
      <c r="H90" s="46"/>
      <c r="I90" s="46"/>
      <c r="J90" s="48"/>
    </row>
    <row r="91">
      <c r="A91" s="37" t="s">
        <v>593</v>
      </c>
      <c r="B91" s="37">
        <v>20</v>
      </c>
      <c r="C91" s="38" t="s">
        <v>9012</v>
      </c>
      <c r="D91" s="37" t="s">
        <v>595</v>
      </c>
      <c r="E91" s="39" t="s">
        <v>9013</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5255</v>
      </c>
      <c r="F93" s="46"/>
      <c r="G93" s="46"/>
      <c r="H93" s="46"/>
      <c r="I93" s="46"/>
      <c r="J93" s="48"/>
    </row>
    <row r="94">
      <c r="A94" s="37" t="s">
        <v>601</v>
      </c>
      <c r="B94" s="45"/>
      <c r="C94" s="46"/>
      <c r="D94" s="46"/>
      <c r="E94" s="47" t="s">
        <v>595</v>
      </c>
      <c r="F94" s="46"/>
      <c r="G94" s="46"/>
      <c r="H94" s="46"/>
      <c r="I94" s="46"/>
      <c r="J94" s="48"/>
    </row>
    <row r="95">
      <c r="A95" s="37" t="s">
        <v>593</v>
      </c>
      <c r="B95" s="37">
        <v>21</v>
      </c>
      <c r="C95" s="38" t="s">
        <v>8420</v>
      </c>
      <c r="D95" s="37" t="s">
        <v>595</v>
      </c>
      <c r="E95" s="39" t="s">
        <v>8421</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5255</v>
      </c>
      <c r="F97" s="46"/>
      <c r="G97" s="46"/>
      <c r="H97" s="46"/>
      <c r="I97" s="46"/>
      <c r="J97" s="48"/>
    </row>
    <row r="98">
      <c r="A98" s="37" t="s">
        <v>601</v>
      </c>
      <c r="B98" s="45"/>
      <c r="C98" s="46"/>
      <c r="D98" s="46"/>
      <c r="E98" s="47" t="s">
        <v>595</v>
      </c>
      <c r="F98" s="46"/>
      <c r="G98" s="46"/>
      <c r="H98" s="46"/>
      <c r="I98" s="46"/>
      <c r="J98" s="48"/>
    </row>
    <row r="99">
      <c r="A99" s="31" t="s">
        <v>591</v>
      </c>
      <c r="B99" s="32"/>
      <c r="C99" s="33" t="s">
        <v>4578</v>
      </c>
      <c r="D99" s="34"/>
      <c r="E99" s="31" t="s">
        <v>4579</v>
      </c>
      <c r="F99" s="34"/>
      <c r="G99" s="34"/>
      <c r="H99" s="34"/>
      <c r="I99" s="35">
        <f>SUMIFS(I100:I159,A100:A159,"P")</f>
        <v>0</v>
      </c>
      <c r="J99" s="36"/>
    </row>
    <row r="100">
      <c r="A100" s="37" t="s">
        <v>593</v>
      </c>
      <c r="B100" s="37">
        <v>22</v>
      </c>
      <c r="C100" s="38" t="s">
        <v>8442</v>
      </c>
      <c r="D100" s="37" t="s">
        <v>595</v>
      </c>
      <c r="E100" s="39" t="s">
        <v>8443</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5255</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8595</v>
      </c>
      <c r="D104" s="37" t="s">
        <v>595</v>
      </c>
      <c r="E104" s="39" t="s">
        <v>8596</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5255</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8597</v>
      </c>
      <c r="D108" s="37" t="s">
        <v>595</v>
      </c>
      <c r="E108" s="39" t="s">
        <v>8598</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5255</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8599</v>
      </c>
      <c r="D112" s="37" t="s">
        <v>595</v>
      </c>
      <c r="E112" s="39" t="s">
        <v>8600</v>
      </c>
      <c r="F112" s="40" t="s">
        <v>608</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6437</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8470</v>
      </c>
      <c r="D116" s="37" t="s">
        <v>595</v>
      </c>
      <c r="E116" s="39" t="s">
        <v>8471</v>
      </c>
      <c r="F116" s="40" t="s">
        <v>597</v>
      </c>
      <c r="G116" s="41">
        <v>58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9093</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9095</v>
      </c>
      <c r="D120" s="37" t="s">
        <v>595</v>
      </c>
      <c r="E120" s="39" t="s">
        <v>9096</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8105</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8601</v>
      </c>
      <c r="D124" s="37" t="s">
        <v>595</v>
      </c>
      <c r="E124" s="39" t="s">
        <v>8602</v>
      </c>
      <c r="F124" s="40" t="s">
        <v>597</v>
      </c>
      <c r="G124" s="41">
        <v>58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9093</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8605</v>
      </c>
      <c r="D128" s="37" t="s">
        <v>595</v>
      </c>
      <c r="E128" s="39" t="s">
        <v>8606</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5255</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8607</v>
      </c>
      <c r="D132" s="37" t="s">
        <v>595</v>
      </c>
      <c r="E132" s="39" t="s">
        <v>8608</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5255</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8489</v>
      </c>
      <c r="D136" s="37" t="s">
        <v>595</v>
      </c>
      <c r="E136" s="39" t="s">
        <v>8490</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5255</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8609</v>
      </c>
      <c r="D140" s="37" t="s">
        <v>595</v>
      </c>
      <c r="E140" s="39" t="s">
        <v>8610</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6437</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9097</v>
      </c>
      <c r="D144" s="37" t="s">
        <v>595</v>
      </c>
      <c r="E144" s="39" t="s">
        <v>9098</v>
      </c>
      <c r="F144" s="40" t="s">
        <v>608</v>
      </c>
      <c r="G144" s="41">
        <v>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7457</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9099</v>
      </c>
      <c r="D148" s="37" t="s">
        <v>595</v>
      </c>
      <c r="E148" s="39" t="s">
        <v>9100</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6437</v>
      </c>
      <c r="F150" s="46"/>
      <c r="G150" s="46"/>
      <c r="H150" s="46"/>
      <c r="I150" s="46"/>
      <c r="J150" s="48"/>
    </row>
    <row r="151">
      <c r="A151" s="37" t="s">
        <v>601</v>
      </c>
      <c r="B151" s="45"/>
      <c r="C151" s="46"/>
      <c r="D151" s="46"/>
      <c r="E151" s="47" t="s">
        <v>595</v>
      </c>
      <c r="F151" s="46"/>
      <c r="G151" s="46"/>
      <c r="H151" s="46"/>
      <c r="I151" s="46"/>
      <c r="J151" s="48"/>
    </row>
    <row r="152">
      <c r="A152" s="37" t="s">
        <v>593</v>
      </c>
      <c r="B152" s="37">
        <v>35</v>
      </c>
      <c r="C152" s="38" t="s">
        <v>9101</v>
      </c>
      <c r="D152" s="37" t="s">
        <v>595</v>
      </c>
      <c r="E152" s="39" t="s">
        <v>9102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5255</v>
      </c>
      <c r="F154" s="46"/>
      <c r="G154" s="46"/>
      <c r="H154" s="46"/>
      <c r="I154" s="46"/>
      <c r="J154" s="48"/>
    </row>
    <row r="155">
      <c r="A155" s="37" t="s">
        <v>601</v>
      </c>
      <c r="B155" s="45"/>
      <c r="C155" s="46"/>
      <c r="D155" s="46"/>
      <c r="E155" s="47" t="s">
        <v>595</v>
      </c>
      <c r="F155" s="46"/>
      <c r="G155" s="46"/>
      <c r="H155" s="46"/>
      <c r="I155" s="46"/>
      <c r="J155" s="48"/>
    </row>
    <row r="156">
      <c r="A156" s="37" t="s">
        <v>593</v>
      </c>
      <c r="B156" s="37">
        <v>36</v>
      </c>
      <c r="C156" s="38" t="s">
        <v>9103</v>
      </c>
      <c r="D156" s="37" t="s">
        <v>595</v>
      </c>
      <c r="E156" s="39" t="s">
        <v>8525</v>
      </c>
      <c r="F156" s="40" t="s">
        <v>608</v>
      </c>
      <c r="G156" s="41">
        <v>11.6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9104</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1812</v>
      </c>
      <c r="D160" s="34"/>
      <c r="E160" s="31" t="s">
        <v>1813</v>
      </c>
      <c r="F160" s="34"/>
      <c r="G160" s="34"/>
      <c r="H160" s="34"/>
      <c r="I160" s="35">
        <f>SUMIFS(I161:I164,A161:A164,"P")</f>
        <v>0</v>
      </c>
      <c r="J160" s="36"/>
    </row>
    <row r="161" ht="45">
      <c r="A161" s="37" t="s">
        <v>593</v>
      </c>
      <c r="B161" s="37">
        <v>37</v>
      </c>
      <c r="C161" s="38" t="s">
        <v>1124</v>
      </c>
      <c r="D161" s="37" t="s">
        <v>1125</v>
      </c>
      <c r="E161" s="39" t="s">
        <v>1126</v>
      </c>
      <c r="F161" s="40" t="s">
        <v>1127</v>
      </c>
      <c r="G161" s="41">
        <v>186.32599999999999</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225">
      <c r="A163" s="37" t="s">
        <v>599</v>
      </c>
      <c r="B163" s="45"/>
      <c r="C163" s="46"/>
      <c r="D163" s="46"/>
      <c r="E163" s="49" t="s">
        <v>9105</v>
      </c>
      <c r="F163" s="46"/>
      <c r="G163" s="46"/>
      <c r="H163" s="46"/>
      <c r="I163" s="46"/>
      <c r="J163" s="48"/>
    </row>
    <row r="164" ht="120">
      <c r="A164" s="37" t="s">
        <v>601</v>
      </c>
      <c r="B164" s="45"/>
      <c r="C164" s="46"/>
      <c r="D164" s="46"/>
      <c r="E164" s="39" t="s">
        <v>1819</v>
      </c>
      <c r="F164" s="46"/>
      <c r="G164" s="46"/>
      <c r="H164" s="46"/>
      <c r="I164" s="46"/>
      <c r="J164" s="48"/>
    </row>
    <row r="165">
      <c r="A165" s="31" t="s">
        <v>591</v>
      </c>
      <c r="B165" s="32"/>
      <c r="C165" s="33" t="s">
        <v>1820</v>
      </c>
      <c r="D165" s="34"/>
      <c r="E165" s="31" t="s">
        <v>1821</v>
      </c>
      <c r="F165" s="34"/>
      <c r="G165" s="34"/>
      <c r="H165" s="34"/>
      <c r="I165" s="35">
        <f>SUMIFS(I166:I169,A166:A169,"P")</f>
        <v>0</v>
      </c>
      <c r="J165" s="36"/>
    </row>
    <row r="166">
      <c r="A166" s="37" t="s">
        <v>593</v>
      </c>
      <c r="B166" s="37">
        <v>38</v>
      </c>
      <c r="C166" s="38" t="s">
        <v>7929</v>
      </c>
      <c r="D166" s="37" t="s">
        <v>595</v>
      </c>
      <c r="E166" s="39" t="s">
        <v>7930</v>
      </c>
      <c r="F166" s="40" t="s">
        <v>1127</v>
      </c>
      <c r="G166" s="41">
        <v>184.71799999999999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9106</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2073</v>
      </c>
      <c r="D170" s="34"/>
      <c r="E170" s="31" t="s">
        <v>2074</v>
      </c>
      <c r="F170" s="34"/>
      <c r="G170" s="34"/>
      <c r="H170" s="34"/>
      <c r="I170" s="35">
        <f>SUMIFS(I171:I178,A171:A178,"P")</f>
        <v>0</v>
      </c>
      <c r="J170" s="36"/>
    </row>
    <row r="171">
      <c r="A171" s="37" t="s">
        <v>593</v>
      </c>
      <c r="B171" s="37">
        <v>39</v>
      </c>
      <c r="C171" s="38" t="s">
        <v>7659</v>
      </c>
      <c r="D171" s="37" t="s">
        <v>595</v>
      </c>
      <c r="E171" s="39" t="s">
        <v>7563</v>
      </c>
      <c r="F171" s="40" t="s">
        <v>2077</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5255</v>
      </c>
      <c r="F173" s="46"/>
      <c r="G173" s="46"/>
      <c r="H173" s="46"/>
      <c r="I173" s="46"/>
      <c r="J173" s="48"/>
    </row>
    <row r="174">
      <c r="A174" s="37" t="s">
        <v>601</v>
      </c>
      <c r="B174" s="45"/>
      <c r="C174" s="46"/>
      <c r="D174" s="46"/>
      <c r="E174" s="47" t="s">
        <v>595</v>
      </c>
      <c r="F174" s="46"/>
      <c r="G174" s="46"/>
      <c r="H174" s="46"/>
      <c r="I174" s="46"/>
      <c r="J174" s="48"/>
    </row>
    <row r="175">
      <c r="A175" s="37" t="s">
        <v>593</v>
      </c>
      <c r="B175" s="37">
        <v>40</v>
      </c>
      <c r="C175" s="38" t="s">
        <v>7661</v>
      </c>
      <c r="D175" s="37" t="s">
        <v>595</v>
      </c>
      <c r="E175" s="39" t="s">
        <v>7567</v>
      </c>
      <c r="F175" s="40" t="s">
        <v>2077</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5255</v>
      </c>
      <c r="F177" s="46"/>
      <c r="G177" s="46"/>
      <c r="H177" s="46"/>
      <c r="I177" s="46"/>
      <c r="J177" s="48"/>
    </row>
    <row r="178">
      <c r="A178" s="37" t="s">
        <v>601</v>
      </c>
      <c r="B178" s="50"/>
      <c r="C178" s="51"/>
      <c r="D178" s="51"/>
      <c r="E178" s="53" t="s">
        <v>595</v>
      </c>
      <c r="F178" s="51"/>
      <c r="G178" s="51"/>
      <c r="H178" s="51"/>
      <c r="I178" s="51"/>
      <c r="J178" s="52"/>
    </row>
  </sheetData>
  <sheetProtection sheet="1" objects="1" scenarios="1" spinCount="100000" saltValue="b+WzNwHBUFmdzMBm1PzMh+CqubmDTeFhZ1V/6MDLQhtVxkfgJ5r/eHqwmN8TNRk/IYwgDIe4GyoEyjCseJoGcg==" hashValue="+6/MVIUOqKE8cpAB5N6MYZ1CpuCPCpVKsGJaQxn2D8RAGb9AQaX/jiYZloV6yH+3K0mXchRvcSPr2dkyrk/gq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9107</v>
      </c>
      <c r="I3" s="25">
        <f>SUMIFS(I12:I130,A12:A130,"SD")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ht="30">
      <c r="A7" s="3" t="s">
        <v>578</v>
      </c>
      <c r="B7" s="20" t="s">
        <v>573</v>
      </c>
      <c r="C7" s="21" t="s">
        <v>8959</v>
      </c>
      <c r="D7" s="22"/>
      <c r="E7" s="23" t="s">
        <v>281</v>
      </c>
      <c r="F7" s="17"/>
      <c r="G7" s="17"/>
      <c r="H7" s="17"/>
      <c r="I7" s="17"/>
      <c r="J7" s="19"/>
    </row>
    <row r="8">
      <c r="A8" s="3" t="s">
        <v>1569</v>
      </c>
      <c r="B8" s="20" t="s">
        <v>579</v>
      </c>
      <c r="C8" s="21" t="s">
        <v>9107</v>
      </c>
      <c r="D8" s="22"/>
      <c r="E8" s="23" t="s">
        <v>289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7674</v>
      </c>
      <c r="D13" s="37" t="s">
        <v>595</v>
      </c>
      <c r="E13" s="39" t="s">
        <v>7675</v>
      </c>
      <c r="F13" s="40" t="s">
        <v>597</v>
      </c>
      <c r="G13" s="41">
        <v>40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7555</v>
      </c>
      <c r="F15" s="46"/>
      <c r="G15" s="46"/>
      <c r="H15" s="46"/>
      <c r="I15" s="46"/>
      <c r="J15" s="48"/>
    </row>
    <row r="16">
      <c r="A16" s="37" t="s">
        <v>601</v>
      </c>
      <c r="B16" s="45"/>
      <c r="C16" s="46"/>
      <c r="D16" s="46"/>
      <c r="E16" s="47" t="s">
        <v>595</v>
      </c>
      <c r="F16" s="46"/>
      <c r="G16" s="46"/>
      <c r="H16" s="46"/>
      <c r="I16" s="46"/>
      <c r="J16" s="48"/>
    </row>
    <row r="17" ht="30">
      <c r="A17" s="37" t="s">
        <v>593</v>
      </c>
      <c r="B17" s="37">
        <v>2</v>
      </c>
      <c r="C17" s="38" t="s">
        <v>7677</v>
      </c>
      <c r="D17" s="37" t="s">
        <v>595</v>
      </c>
      <c r="E17" s="39" t="s">
        <v>7678</v>
      </c>
      <c r="F17" s="40" t="s">
        <v>597</v>
      </c>
      <c r="G17" s="41">
        <v>40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7555</v>
      </c>
      <c r="F19" s="46"/>
      <c r="G19" s="46"/>
      <c r="H19" s="46"/>
      <c r="I19" s="46"/>
      <c r="J19" s="48"/>
    </row>
    <row r="20">
      <c r="A20" s="37" t="s">
        <v>601</v>
      </c>
      <c r="B20" s="45"/>
      <c r="C20" s="46"/>
      <c r="D20" s="46"/>
      <c r="E20" s="47" t="s">
        <v>595</v>
      </c>
      <c r="F20" s="46"/>
      <c r="G20" s="46"/>
      <c r="H20" s="46"/>
      <c r="I20" s="46"/>
      <c r="J20" s="48"/>
    </row>
    <row r="21" ht="30">
      <c r="A21" s="37" t="s">
        <v>593</v>
      </c>
      <c r="B21" s="37">
        <v>3</v>
      </c>
      <c r="C21" s="38" t="s">
        <v>7967</v>
      </c>
      <c r="D21" s="37" t="s">
        <v>595</v>
      </c>
      <c r="E21" s="39" t="s">
        <v>7968</v>
      </c>
      <c r="F21" s="40" t="s">
        <v>641</v>
      </c>
      <c r="G21" s="41">
        <v>20.635000000000002</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9108</v>
      </c>
      <c r="F23" s="46"/>
      <c r="G23" s="46"/>
      <c r="H23" s="46"/>
      <c r="I23" s="46"/>
      <c r="J23" s="48"/>
    </row>
    <row r="24">
      <c r="A24" s="37" t="s">
        <v>601</v>
      </c>
      <c r="B24" s="45"/>
      <c r="C24" s="46"/>
      <c r="D24" s="46"/>
      <c r="E24" s="47" t="s">
        <v>595</v>
      </c>
      <c r="F24" s="46"/>
      <c r="G24" s="46"/>
      <c r="H24" s="46"/>
      <c r="I24" s="46"/>
      <c r="J24" s="48"/>
    </row>
    <row r="25" ht="30">
      <c r="A25" s="37" t="s">
        <v>593</v>
      </c>
      <c r="B25" s="37">
        <v>4</v>
      </c>
      <c r="C25" s="38" t="s">
        <v>7970</v>
      </c>
      <c r="D25" s="37" t="s">
        <v>595</v>
      </c>
      <c r="E25" s="39" t="s">
        <v>7971</v>
      </c>
      <c r="F25" s="40" t="s">
        <v>641</v>
      </c>
      <c r="G25" s="41">
        <v>20.635000000000002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9109</v>
      </c>
      <c r="F27" s="46"/>
      <c r="G27" s="46"/>
      <c r="H27" s="46"/>
      <c r="I27" s="46"/>
      <c r="J27" s="48"/>
    </row>
    <row r="28">
      <c r="A28" s="37" t="s">
        <v>601</v>
      </c>
      <c r="B28" s="45"/>
      <c r="C28" s="46"/>
      <c r="D28" s="46"/>
      <c r="E28" s="47" t="s">
        <v>595</v>
      </c>
      <c r="F28" s="46"/>
      <c r="G28" s="46"/>
      <c r="H28" s="46"/>
      <c r="I28" s="46"/>
      <c r="J28" s="48"/>
    </row>
    <row r="29">
      <c r="A29" s="37" t="s">
        <v>593</v>
      </c>
      <c r="B29" s="37">
        <v>5</v>
      </c>
      <c r="C29" s="38" t="s">
        <v>7236</v>
      </c>
      <c r="D29" s="37" t="s">
        <v>595</v>
      </c>
      <c r="E29" s="39" t="s">
        <v>7237</v>
      </c>
      <c r="F29" s="40" t="s">
        <v>650</v>
      </c>
      <c r="G29" s="41">
        <v>81.295000000000002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9110</v>
      </c>
      <c r="F31" s="46"/>
      <c r="G31" s="46"/>
      <c r="H31" s="46"/>
      <c r="I31" s="46"/>
      <c r="J31" s="48"/>
    </row>
    <row r="32">
      <c r="A32" s="37" t="s">
        <v>601</v>
      </c>
      <c r="B32" s="45"/>
      <c r="C32" s="46"/>
      <c r="D32" s="46"/>
      <c r="E32" s="47" t="s">
        <v>595</v>
      </c>
      <c r="F32" s="46"/>
      <c r="G32" s="46"/>
      <c r="H32" s="46"/>
      <c r="I32" s="46"/>
      <c r="J32" s="48"/>
    </row>
    <row r="33">
      <c r="A33" s="37" t="s">
        <v>593</v>
      </c>
      <c r="B33" s="37">
        <v>6</v>
      </c>
      <c r="C33" s="38" t="s">
        <v>7242</v>
      </c>
      <c r="D33" s="37" t="s">
        <v>595</v>
      </c>
      <c r="E33" s="39" t="s">
        <v>7243</v>
      </c>
      <c r="F33" s="40" t="s">
        <v>650</v>
      </c>
      <c r="G33" s="41">
        <v>81.295000000000002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9111</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1.0369999999999999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9112</v>
      </c>
      <c r="F39" s="46"/>
      <c r="G39" s="46"/>
      <c r="H39" s="46"/>
      <c r="I39" s="46"/>
      <c r="J39" s="48"/>
    </row>
    <row r="40">
      <c r="A40" s="37" t="s">
        <v>601</v>
      </c>
      <c r="B40" s="45"/>
      <c r="C40" s="46"/>
      <c r="D40" s="46"/>
      <c r="E40" s="47" t="s">
        <v>595</v>
      </c>
      <c r="F40" s="46"/>
      <c r="G40" s="46"/>
      <c r="H40" s="46"/>
      <c r="I40" s="46"/>
      <c r="J40" s="48"/>
    </row>
    <row r="41">
      <c r="A41" s="37" t="s">
        <v>593</v>
      </c>
      <c r="B41" s="37">
        <v>8</v>
      </c>
      <c r="C41" s="38" t="s">
        <v>7258</v>
      </c>
      <c r="D41" s="37" t="s">
        <v>595</v>
      </c>
      <c r="E41" s="39" t="s">
        <v>7259</v>
      </c>
      <c r="F41" s="40" t="s">
        <v>641</v>
      </c>
      <c r="G41" s="41">
        <v>20.373999999999999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9113</v>
      </c>
      <c r="F43" s="46"/>
      <c r="G43" s="46"/>
      <c r="H43" s="46"/>
      <c r="I43" s="46"/>
      <c r="J43" s="48"/>
    </row>
    <row r="44">
      <c r="A44" s="37" t="s">
        <v>601</v>
      </c>
      <c r="B44" s="45"/>
      <c r="C44" s="46"/>
      <c r="D44" s="46"/>
      <c r="E44" s="47" t="s">
        <v>595</v>
      </c>
      <c r="F44" s="46"/>
      <c r="G44" s="46"/>
      <c r="H44" s="46"/>
      <c r="I44" s="46"/>
      <c r="J44" s="48"/>
    </row>
    <row r="45">
      <c r="A45" s="37" t="s">
        <v>593</v>
      </c>
      <c r="B45" s="37">
        <v>9</v>
      </c>
      <c r="C45" s="38" t="s">
        <v>7276</v>
      </c>
      <c r="D45" s="37" t="s">
        <v>595</v>
      </c>
      <c r="E45" s="39" t="s">
        <v>7277</v>
      </c>
      <c r="F45" s="40" t="s">
        <v>1127</v>
      </c>
      <c r="G45" s="41">
        <v>2.0739999999999998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9114</v>
      </c>
      <c r="F47" s="46"/>
      <c r="G47" s="46"/>
      <c r="H47" s="46"/>
      <c r="I47" s="46"/>
      <c r="J47" s="48"/>
    </row>
    <row r="48">
      <c r="A48" s="37" t="s">
        <v>601</v>
      </c>
      <c r="B48" s="45"/>
      <c r="C48" s="46"/>
      <c r="D48" s="46"/>
      <c r="E48" s="47" t="s">
        <v>595</v>
      </c>
      <c r="F48" s="46"/>
      <c r="G48" s="46"/>
      <c r="H48" s="46"/>
      <c r="I48" s="46"/>
      <c r="J48" s="48"/>
    </row>
    <row r="49">
      <c r="A49" s="37" t="s">
        <v>593</v>
      </c>
      <c r="B49" s="37">
        <v>10</v>
      </c>
      <c r="C49" s="38" t="s">
        <v>7729</v>
      </c>
      <c r="D49" s="37" t="s">
        <v>595</v>
      </c>
      <c r="E49" s="39" t="s">
        <v>7730</v>
      </c>
      <c r="F49" s="40" t="s">
        <v>1127</v>
      </c>
      <c r="G49" s="41">
        <v>40.747999999999998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9115</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4514</v>
      </c>
      <c r="F53" s="34"/>
      <c r="G53" s="34"/>
      <c r="H53" s="34"/>
      <c r="I53" s="35">
        <f>SUMIFS(I54:I57,A54:A57,"P")</f>
        <v>0</v>
      </c>
      <c r="J53" s="36"/>
    </row>
    <row r="54">
      <c r="A54" s="37" t="s">
        <v>593</v>
      </c>
      <c r="B54" s="37">
        <v>11</v>
      </c>
      <c r="C54" s="38" t="s">
        <v>7991</v>
      </c>
      <c r="D54" s="37" t="s">
        <v>595</v>
      </c>
      <c r="E54" s="39" t="s">
        <v>7992</v>
      </c>
      <c r="F54" s="40" t="s">
        <v>597</v>
      </c>
      <c r="G54" s="41">
        <v>38</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9116</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7752</v>
      </c>
      <c r="D59" s="37" t="s">
        <v>595</v>
      </c>
      <c r="E59" s="39" t="s">
        <v>7753</v>
      </c>
      <c r="F59" s="40" t="s">
        <v>641</v>
      </c>
      <c r="G59" s="41">
        <v>4.3700000000000001</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9117</v>
      </c>
      <c r="F61" s="46"/>
      <c r="G61" s="46"/>
      <c r="H61" s="46"/>
      <c r="I61" s="46"/>
      <c r="J61" s="48"/>
    </row>
    <row r="62">
      <c r="A62" s="37" t="s">
        <v>601</v>
      </c>
      <c r="B62" s="45"/>
      <c r="C62" s="46"/>
      <c r="D62" s="46"/>
      <c r="E62" s="47" t="s">
        <v>595</v>
      </c>
      <c r="F62" s="46"/>
      <c r="G62" s="46"/>
      <c r="H62" s="46"/>
      <c r="I62" s="46"/>
      <c r="J62" s="48"/>
    </row>
    <row r="63">
      <c r="A63" s="31" t="s">
        <v>591</v>
      </c>
      <c r="B63" s="32"/>
      <c r="C63" s="33" t="s">
        <v>4578</v>
      </c>
      <c r="D63" s="34"/>
      <c r="E63" s="31" t="s">
        <v>4579</v>
      </c>
      <c r="F63" s="34"/>
      <c r="G63" s="34"/>
      <c r="H63" s="34"/>
      <c r="I63" s="35">
        <f>SUMIFS(I64:I111,A64:A111,"P")</f>
        <v>0</v>
      </c>
      <c r="J63" s="36"/>
    </row>
    <row r="64" ht="30">
      <c r="A64" s="37" t="s">
        <v>593</v>
      </c>
      <c r="B64" s="37">
        <v>13</v>
      </c>
      <c r="C64" s="38" t="s">
        <v>9068</v>
      </c>
      <c r="D64" s="37" t="s">
        <v>595</v>
      </c>
      <c r="E64" s="39" t="s">
        <v>9069</v>
      </c>
      <c r="F64" s="40" t="s">
        <v>597</v>
      </c>
      <c r="G64" s="41">
        <v>18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9118</v>
      </c>
      <c r="F66" s="46"/>
      <c r="G66" s="46"/>
      <c r="H66" s="46"/>
      <c r="I66" s="46"/>
      <c r="J66" s="48"/>
    </row>
    <row r="67">
      <c r="A67" s="37" t="s">
        <v>601</v>
      </c>
      <c r="B67" s="45"/>
      <c r="C67" s="46"/>
      <c r="D67" s="46"/>
      <c r="E67" s="47" t="s">
        <v>595</v>
      </c>
      <c r="F67" s="46"/>
      <c r="G67" s="46"/>
      <c r="H67" s="46"/>
      <c r="I67" s="46"/>
      <c r="J67" s="48"/>
    </row>
    <row r="68" ht="30">
      <c r="A68" s="37" t="s">
        <v>593</v>
      </c>
      <c r="B68" s="37">
        <v>14</v>
      </c>
      <c r="C68" s="38" t="s">
        <v>8562</v>
      </c>
      <c r="D68" s="37" t="s">
        <v>595</v>
      </c>
      <c r="E68" s="39" t="s">
        <v>8563</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7316</v>
      </c>
      <c r="F70" s="46"/>
      <c r="G70" s="46"/>
      <c r="H70" s="46"/>
      <c r="I70" s="46"/>
      <c r="J70" s="48"/>
    </row>
    <row r="71">
      <c r="A71" s="37" t="s">
        <v>601</v>
      </c>
      <c r="B71" s="45"/>
      <c r="C71" s="46"/>
      <c r="D71" s="46"/>
      <c r="E71" s="47" t="s">
        <v>595</v>
      </c>
      <c r="F71" s="46"/>
      <c r="G71" s="46"/>
      <c r="H71" s="46"/>
      <c r="I71" s="46"/>
      <c r="J71" s="48"/>
    </row>
    <row r="72" ht="30">
      <c r="A72" s="37" t="s">
        <v>593</v>
      </c>
      <c r="B72" s="37">
        <v>15</v>
      </c>
      <c r="C72" s="38" t="s">
        <v>8470</v>
      </c>
      <c r="D72" s="37" t="s">
        <v>595</v>
      </c>
      <c r="E72" s="39" t="s">
        <v>8471</v>
      </c>
      <c r="F72" s="40" t="s">
        <v>597</v>
      </c>
      <c r="G72" s="41">
        <v>10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7316</v>
      </c>
      <c r="F74" s="46"/>
      <c r="G74" s="46"/>
      <c r="H74" s="46"/>
      <c r="I74" s="46"/>
      <c r="J74" s="48"/>
    </row>
    <row r="75">
      <c r="A75" s="37" t="s">
        <v>601</v>
      </c>
      <c r="B75" s="45"/>
      <c r="C75" s="46"/>
      <c r="D75" s="46"/>
      <c r="E75" s="47" t="s">
        <v>595</v>
      </c>
      <c r="F75" s="46"/>
      <c r="G75" s="46"/>
      <c r="H75" s="46"/>
      <c r="I75" s="46"/>
      <c r="J75" s="48"/>
    </row>
    <row r="76" ht="30">
      <c r="A76" s="37" t="s">
        <v>593</v>
      </c>
      <c r="B76" s="37">
        <v>16</v>
      </c>
      <c r="C76" s="38" t="s">
        <v>9070</v>
      </c>
      <c r="D76" s="37" t="s">
        <v>595</v>
      </c>
      <c r="E76" s="39" t="s">
        <v>9071</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7457</v>
      </c>
      <c r="F78" s="46"/>
      <c r="G78" s="46"/>
      <c r="H78" s="46"/>
      <c r="I78" s="46"/>
      <c r="J78" s="48"/>
    </row>
    <row r="79">
      <c r="A79" s="37" t="s">
        <v>601</v>
      </c>
      <c r="B79" s="45"/>
      <c r="C79" s="46"/>
      <c r="D79" s="46"/>
      <c r="E79" s="47" t="s">
        <v>595</v>
      </c>
      <c r="F79" s="46"/>
      <c r="G79" s="46"/>
      <c r="H79" s="46"/>
      <c r="I79" s="46"/>
      <c r="J79" s="48"/>
    </row>
    <row r="80" ht="30">
      <c r="A80" s="37" t="s">
        <v>593</v>
      </c>
      <c r="B80" s="37">
        <v>17</v>
      </c>
      <c r="C80" s="38" t="s">
        <v>9119</v>
      </c>
      <c r="D80" s="37" t="s">
        <v>595</v>
      </c>
      <c r="E80" s="39" t="s">
        <v>9120</v>
      </c>
      <c r="F80" s="40" t="s">
        <v>608</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5255</v>
      </c>
      <c r="F82" s="46"/>
      <c r="G82" s="46"/>
      <c r="H82" s="46"/>
      <c r="I82" s="46"/>
      <c r="J82" s="48"/>
    </row>
    <row r="83">
      <c r="A83" s="37" t="s">
        <v>601</v>
      </c>
      <c r="B83" s="45"/>
      <c r="C83" s="46"/>
      <c r="D83" s="46"/>
      <c r="E83" s="47" t="s">
        <v>595</v>
      </c>
      <c r="F83" s="46"/>
      <c r="G83" s="46"/>
      <c r="H83" s="46"/>
      <c r="I83" s="46"/>
      <c r="J83" s="48"/>
    </row>
    <row r="84">
      <c r="A84" s="37" t="s">
        <v>593</v>
      </c>
      <c r="B84" s="37">
        <v>18</v>
      </c>
      <c r="C84" s="38" t="s">
        <v>8145</v>
      </c>
      <c r="D84" s="37" t="s">
        <v>595</v>
      </c>
      <c r="E84" s="39" t="s">
        <v>8146</v>
      </c>
      <c r="F84" s="40" t="s">
        <v>597</v>
      </c>
      <c r="G84" s="41">
        <v>15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7369</v>
      </c>
      <c r="F86" s="46"/>
      <c r="G86" s="46"/>
      <c r="H86" s="46"/>
      <c r="I86" s="46"/>
      <c r="J86" s="48"/>
    </row>
    <row r="87">
      <c r="A87" s="37" t="s">
        <v>601</v>
      </c>
      <c r="B87" s="45"/>
      <c r="C87" s="46"/>
      <c r="D87" s="46"/>
      <c r="E87" s="47" t="s">
        <v>595</v>
      </c>
      <c r="F87" s="46"/>
      <c r="G87" s="46"/>
      <c r="H87" s="46"/>
      <c r="I87" s="46"/>
      <c r="J87" s="48"/>
    </row>
    <row r="88">
      <c r="A88" s="37" t="s">
        <v>593</v>
      </c>
      <c r="B88" s="37">
        <v>19</v>
      </c>
      <c r="C88" s="38" t="s">
        <v>8601</v>
      </c>
      <c r="D88" s="37" t="s">
        <v>595</v>
      </c>
      <c r="E88" s="39" t="s">
        <v>8602</v>
      </c>
      <c r="F88" s="40" t="s">
        <v>597</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7316</v>
      </c>
      <c r="F90" s="46"/>
      <c r="G90" s="46"/>
      <c r="H90" s="46"/>
      <c r="I90" s="46"/>
      <c r="J90" s="48"/>
    </row>
    <row r="91">
      <c r="A91" s="37" t="s">
        <v>601</v>
      </c>
      <c r="B91" s="45"/>
      <c r="C91" s="46"/>
      <c r="D91" s="46"/>
      <c r="E91" s="47" t="s">
        <v>595</v>
      </c>
      <c r="F91" s="46"/>
      <c r="G91" s="46"/>
      <c r="H91" s="46"/>
      <c r="I91" s="46"/>
      <c r="J91" s="48"/>
    </row>
    <row r="92">
      <c r="A92" s="37" t="s">
        <v>593</v>
      </c>
      <c r="B92" s="37">
        <v>20</v>
      </c>
      <c r="C92" s="38" t="s">
        <v>9072</v>
      </c>
      <c r="D92" s="37" t="s">
        <v>595</v>
      </c>
      <c r="E92" s="39" t="s">
        <v>9121</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7457</v>
      </c>
      <c r="F94" s="46"/>
      <c r="G94" s="46"/>
      <c r="H94" s="46"/>
      <c r="I94" s="46"/>
      <c r="J94" s="48"/>
    </row>
    <row r="95">
      <c r="A95" s="37" t="s">
        <v>601</v>
      </c>
      <c r="B95" s="45"/>
      <c r="C95" s="46"/>
      <c r="D95" s="46"/>
      <c r="E95" s="47" t="s">
        <v>595</v>
      </c>
      <c r="F95" s="46"/>
      <c r="G95" s="46"/>
      <c r="H95" s="46"/>
      <c r="I95" s="46"/>
      <c r="J95" s="48"/>
    </row>
    <row r="96">
      <c r="A96" s="37" t="s">
        <v>593</v>
      </c>
      <c r="B96" s="37">
        <v>21</v>
      </c>
      <c r="C96" s="38" t="s">
        <v>9122</v>
      </c>
      <c r="D96" s="37" t="s">
        <v>595</v>
      </c>
      <c r="E96" s="39" t="s">
        <v>9123</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5255</v>
      </c>
      <c r="F98" s="46"/>
      <c r="G98" s="46"/>
      <c r="H98" s="46"/>
      <c r="I98" s="46"/>
      <c r="J98" s="48"/>
    </row>
    <row r="99">
      <c r="A99" s="37" t="s">
        <v>601</v>
      </c>
      <c r="B99" s="45"/>
      <c r="C99" s="46"/>
      <c r="D99" s="46"/>
      <c r="E99" s="47" t="s">
        <v>595</v>
      </c>
      <c r="F99" s="46"/>
      <c r="G99" s="46"/>
      <c r="H99" s="46"/>
      <c r="I99" s="46"/>
      <c r="J99" s="48"/>
    </row>
    <row r="100">
      <c r="A100" s="37" t="s">
        <v>593</v>
      </c>
      <c r="B100" s="37">
        <v>22</v>
      </c>
      <c r="C100" s="38" t="s">
        <v>9124</v>
      </c>
      <c r="D100" s="37" t="s">
        <v>595</v>
      </c>
      <c r="E100" s="39" t="s">
        <v>9125</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8574</v>
      </c>
      <c r="D104" s="37" t="s">
        <v>595</v>
      </c>
      <c r="E104" s="39" t="s">
        <v>8575</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6437</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9103</v>
      </c>
      <c r="D108" s="37" t="s">
        <v>595</v>
      </c>
      <c r="E108" s="39" t="s">
        <v>8525</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6437</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SUMIFS(I113:I116,A113:A116,"P")</f>
        <v>0</v>
      </c>
      <c r="J112" s="36"/>
    </row>
    <row r="113" ht="45">
      <c r="A113" s="37" t="s">
        <v>593</v>
      </c>
      <c r="B113" s="37">
        <v>25</v>
      </c>
      <c r="C113" s="38" t="s">
        <v>1124</v>
      </c>
      <c r="D113" s="37" t="s">
        <v>1125</v>
      </c>
      <c r="E113" s="39" t="s">
        <v>1126</v>
      </c>
      <c r="F113" s="40" t="s">
        <v>1127</v>
      </c>
      <c r="G113" s="41">
        <v>51.561999999999998</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225">
      <c r="A115" s="37" t="s">
        <v>599</v>
      </c>
      <c r="B115" s="45"/>
      <c r="C115" s="46"/>
      <c r="D115" s="46"/>
      <c r="E115" s="49" t="s">
        <v>9126</v>
      </c>
      <c r="F115" s="46"/>
      <c r="G115" s="46"/>
      <c r="H115" s="46"/>
      <c r="I115" s="46"/>
      <c r="J115" s="48"/>
    </row>
    <row r="116" ht="120">
      <c r="A116" s="37" t="s">
        <v>601</v>
      </c>
      <c r="B116" s="45"/>
      <c r="C116" s="46"/>
      <c r="D116" s="46"/>
      <c r="E116" s="39" t="s">
        <v>1819</v>
      </c>
      <c r="F116" s="46"/>
      <c r="G116" s="46"/>
      <c r="H116" s="46"/>
      <c r="I116" s="46"/>
      <c r="J116" s="48"/>
    </row>
    <row r="117">
      <c r="A117" s="31" t="s">
        <v>591</v>
      </c>
      <c r="B117" s="32"/>
      <c r="C117" s="33" t="s">
        <v>1820</v>
      </c>
      <c r="D117" s="34"/>
      <c r="E117" s="31" t="s">
        <v>1821</v>
      </c>
      <c r="F117" s="34"/>
      <c r="G117" s="34"/>
      <c r="H117" s="34"/>
      <c r="I117" s="35">
        <f>SUMIFS(I118:I121,A118:A121,"P")</f>
        <v>0</v>
      </c>
      <c r="J117" s="36"/>
    </row>
    <row r="118">
      <c r="A118" s="37" t="s">
        <v>593</v>
      </c>
      <c r="B118" s="37">
        <v>26</v>
      </c>
      <c r="C118" s="38" t="s">
        <v>7929</v>
      </c>
      <c r="D118" s="37" t="s">
        <v>595</v>
      </c>
      <c r="E118" s="39" t="s">
        <v>7930</v>
      </c>
      <c r="F118" s="40" t="s">
        <v>1127</v>
      </c>
      <c r="G118" s="41">
        <v>51.454000000000001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9127</v>
      </c>
      <c r="F120" s="46"/>
      <c r="G120" s="46"/>
      <c r="H120" s="46"/>
      <c r="I120" s="46"/>
      <c r="J120" s="48"/>
    </row>
    <row r="121">
      <c r="A121" s="37" t="s">
        <v>601</v>
      </c>
      <c r="B121" s="45"/>
      <c r="C121" s="46"/>
      <c r="D121" s="46"/>
      <c r="E121" s="47" t="s">
        <v>595</v>
      </c>
      <c r="F121" s="46"/>
      <c r="G121" s="46"/>
      <c r="H121" s="46"/>
      <c r="I121" s="46"/>
      <c r="J121" s="48"/>
    </row>
    <row r="122">
      <c r="A122" s="31" t="s">
        <v>591</v>
      </c>
      <c r="B122" s="32"/>
      <c r="C122" s="33" t="s">
        <v>2073</v>
      </c>
      <c r="D122" s="34"/>
      <c r="E122" s="31" t="s">
        <v>2074</v>
      </c>
      <c r="F122" s="34"/>
      <c r="G122" s="34"/>
      <c r="H122" s="34"/>
      <c r="I122" s="35">
        <f>SUMIFS(I123:I130,A123:A130,"P")</f>
        <v>0</v>
      </c>
      <c r="J122" s="36"/>
    </row>
    <row r="123">
      <c r="A123" s="37" t="s">
        <v>593</v>
      </c>
      <c r="B123" s="37">
        <v>27</v>
      </c>
      <c r="C123" s="38" t="s">
        <v>7659</v>
      </c>
      <c r="D123" s="37" t="s">
        <v>595</v>
      </c>
      <c r="E123" s="39" t="s">
        <v>7563</v>
      </c>
      <c r="F123" s="40" t="s">
        <v>2077</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5255</v>
      </c>
      <c r="F125" s="46"/>
      <c r="G125" s="46"/>
      <c r="H125" s="46"/>
      <c r="I125" s="46"/>
      <c r="J125" s="48"/>
    </row>
    <row r="126">
      <c r="A126" s="37" t="s">
        <v>601</v>
      </c>
      <c r="B126" s="45"/>
      <c r="C126" s="46"/>
      <c r="D126" s="46"/>
      <c r="E126" s="47" t="s">
        <v>595</v>
      </c>
      <c r="F126" s="46"/>
      <c r="G126" s="46"/>
      <c r="H126" s="46"/>
      <c r="I126" s="46"/>
      <c r="J126" s="48"/>
    </row>
    <row r="127">
      <c r="A127" s="37" t="s">
        <v>593</v>
      </c>
      <c r="B127" s="37">
        <v>28</v>
      </c>
      <c r="C127" s="38" t="s">
        <v>7661</v>
      </c>
      <c r="D127" s="37" t="s">
        <v>595</v>
      </c>
      <c r="E127" s="39" t="s">
        <v>7567</v>
      </c>
      <c r="F127" s="40" t="s">
        <v>2077</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5255</v>
      </c>
      <c r="F129" s="46"/>
      <c r="G129" s="46"/>
      <c r="H129" s="46"/>
      <c r="I129" s="46"/>
      <c r="J129" s="48"/>
    </row>
    <row r="130">
      <c r="A130" s="37" t="s">
        <v>601</v>
      </c>
      <c r="B130" s="50"/>
      <c r="C130" s="51"/>
      <c r="D130" s="51"/>
      <c r="E130" s="53" t="s">
        <v>595</v>
      </c>
      <c r="F130" s="51"/>
      <c r="G130" s="51"/>
      <c r="H130" s="51"/>
      <c r="I130" s="51"/>
      <c r="J130" s="52"/>
    </row>
  </sheetData>
  <sheetProtection sheet="1" objects="1" scenarios="1" spinCount="100000" saltValue="rdFtioTpRYODzCJ62GHQ2gR5bEkfFAi0p4DIch5KmjUxQLRWSO+T8ycRUo93EPCRyMuRik9ABVLeM9G1nLiccQ==" hashValue="Le3U0wvUrf1HshGKCt/xA9+RBMyLwGXmxqJD9rRByaXCTN8IeRqcQYRx5FGqvDFFsGb7XmCOqE7iY1qDD6Ef9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9128</v>
      </c>
      <c r="I3" s="25">
        <f>SUMIFS(I13:I339,A13:A339,"SD")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9129</v>
      </c>
      <c r="D7" s="22"/>
      <c r="E7" s="23" t="s">
        <v>291</v>
      </c>
      <c r="F7" s="17"/>
      <c r="G7" s="17"/>
      <c r="H7" s="17"/>
      <c r="I7" s="17"/>
      <c r="J7" s="19"/>
    </row>
    <row r="8">
      <c r="A8" s="3" t="s">
        <v>1569</v>
      </c>
      <c r="B8" s="20" t="s">
        <v>573</v>
      </c>
      <c r="C8" s="21" t="s">
        <v>9130</v>
      </c>
      <c r="D8" s="22"/>
      <c r="E8" s="23" t="s">
        <v>293</v>
      </c>
      <c r="F8" s="17"/>
      <c r="G8" s="17"/>
      <c r="H8" s="17"/>
      <c r="I8" s="17"/>
      <c r="J8" s="19"/>
    </row>
    <row r="9">
      <c r="A9" s="3" t="s">
        <v>1591</v>
      </c>
      <c r="B9" s="20" t="s">
        <v>579</v>
      </c>
      <c r="C9" s="21" t="s">
        <v>9128</v>
      </c>
      <c r="D9" s="22"/>
      <c r="E9" s="23" t="s">
        <v>295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SUMIFS(I14:I89,A14:A89,"P")</f>
        <v>0</v>
      </c>
      <c r="J13" s="36"/>
    </row>
    <row r="14" ht="30">
      <c r="A14" s="37" t="s">
        <v>593</v>
      </c>
      <c r="B14" s="37">
        <v>1</v>
      </c>
      <c r="C14" s="38" t="s">
        <v>7664</v>
      </c>
      <c r="D14" s="37" t="s">
        <v>595</v>
      </c>
      <c r="E14" s="39" t="s">
        <v>7665</v>
      </c>
      <c r="F14" s="40" t="s">
        <v>608</v>
      </c>
      <c r="G14" s="41">
        <v>15</v>
      </c>
      <c r="H14" s="42">
        <v>0</v>
      </c>
      <c r="I14" s="43">
        <f>ROUND(G14*H14,P4)</f>
        <v>0</v>
      </c>
      <c r="J14" s="37"/>
      <c r="O14" s="44">
        <f>I14*0.21</f>
        <v>0</v>
      </c>
      <c r="P14">
        <v>3</v>
      </c>
    </row>
    <row r="15">
      <c r="A15" s="37" t="s">
        <v>598</v>
      </c>
      <c r="B15" s="45"/>
      <c r="C15" s="46"/>
      <c r="D15" s="46"/>
      <c r="E15" s="47" t="s">
        <v>595</v>
      </c>
      <c r="F15" s="46"/>
      <c r="G15" s="46"/>
      <c r="H15" s="46"/>
      <c r="I15" s="46"/>
      <c r="J15" s="48"/>
    </row>
    <row r="16" ht="30">
      <c r="A16" s="37" t="s">
        <v>599</v>
      </c>
      <c r="B16" s="45"/>
      <c r="C16" s="46"/>
      <c r="D16" s="46"/>
      <c r="E16" s="49" t="s">
        <v>7666</v>
      </c>
      <c r="F16" s="46"/>
      <c r="G16" s="46"/>
      <c r="H16" s="46"/>
      <c r="I16" s="46"/>
      <c r="J16" s="48"/>
    </row>
    <row r="17">
      <c r="A17" s="37" t="s">
        <v>601</v>
      </c>
      <c r="B17" s="45"/>
      <c r="C17" s="46"/>
      <c r="D17" s="46"/>
      <c r="E17" s="47" t="s">
        <v>595</v>
      </c>
      <c r="F17" s="46"/>
      <c r="G17" s="46"/>
      <c r="H17" s="46"/>
      <c r="I17" s="46"/>
      <c r="J17" s="48"/>
    </row>
    <row r="18" ht="30">
      <c r="A18" s="37" t="s">
        <v>593</v>
      </c>
      <c r="B18" s="37">
        <v>2</v>
      </c>
      <c r="C18" s="38" t="s">
        <v>7667</v>
      </c>
      <c r="D18" s="37" t="s">
        <v>595</v>
      </c>
      <c r="E18" s="39" t="s">
        <v>7668</v>
      </c>
      <c r="F18" s="40" t="s">
        <v>608</v>
      </c>
      <c r="G18" s="41">
        <v>15</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7369</v>
      </c>
      <c r="F20" s="46"/>
      <c r="G20" s="46"/>
      <c r="H20" s="46"/>
      <c r="I20" s="46"/>
      <c r="J20" s="48"/>
    </row>
    <row r="21">
      <c r="A21" s="37" t="s">
        <v>601</v>
      </c>
      <c r="B21" s="45"/>
      <c r="C21" s="46"/>
      <c r="D21" s="46"/>
      <c r="E21" s="47" t="s">
        <v>595</v>
      </c>
      <c r="F21" s="46"/>
      <c r="G21" s="46"/>
      <c r="H21" s="46"/>
      <c r="I21" s="46"/>
      <c r="J21" s="48"/>
    </row>
    <row r="22">
      <c r="A22" s="37" t="s">
        <v>593</v>
      </c>
      <c r="B22" s="37">
        <v>3</v>
      </c>
      <c r="C22" s="38" t="s">
        <v>7669</v>
      </c>
      <c r="D22" s="37" t="s">
        <v>595</v>
      </c>
      <c r="E22" s="39" t="s">
        <v>7670</v>
      </c>
      <c r="F22" s="40" t="s">
        <v>650</v>
      </c>
      <c r="G22" s="41">
        <v>24</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7671</v>
      </c>
      <c r="F24" s="46"/>
      <c r="G24" s="46"/>
      <c r="H24" s="46"/>
      <c r="I24" s="46"/>
      <c r="J24" s="48"/>
    </row>
    <row r="25">
      <c r="A25" s="37" t="s">
        <v>601</v>
      </c>
      <c r="B25" s="45"/>
      <c r="C25" s="46"/>
      <c r="D25" s="46"/>
      <c r="E25" s="47" t="s">
        <v>595</v>
      </c>
      <c r="F25" s="46"/>
      <c r="G25" s="46"/>
      <c r="H25" s="46"/>
      <c r="I25" s="46"/>
      <c r="J25" s="48"/>
    </row>
    <row r="26">
      <c r="A26" s="37" t="s">
        <v>593</v>
      </c>
      <c r="B26" s="37">
        <v>4</v>
      </c>
      <c r="C26" s="38" t="s">
        <v>7672</v>
      </c>
      <c r="D26" s="37" t="s">
        <v>595</v>
      </c>
      <c r="E26" s="39" t="s">
        <v>7673</v>
      </c>
      <c r="F26" s="40" t="s">
        <v>650</v>
      </c>
      <c r="G26" s="41">
        <v>24</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7657</v>
      </c>
      <c r="F28" s="46"/>
      <c r="G28" s="46"/>
      <c r="H28" s="46"/>
      <c r="I28" s="46"/>
      <c r="J28" s="48"/>
    </row>
    <row r="29">
      <c r="A29" s="37" t="s">
        <v>601</v>
      </c>
      <c r="B29" s="45"/>
      <c r="C29" s="46"/>
      <c r="D29" s="46"/>
      <c r="E29" s="47" t="s">
        <v>595</v>
      </c>
      <c r="F29" s="46"/>
      <c r="G29" s="46"/>
      <c r="H29" s="46"/>
      <c r="I29" s="46"/>
      <c r="J29" s="48"/>
    </row>
    <row r="30" ht="30">
      <c r="A30" s="37" t="s">
        <v>593</v>
      </c>
      <c r="B30" s="37">
        <v>5</v>
      </c>
      <c r="C30" s="38" t="s">
        <v>7674</v>
      </c>
      <c r="D30" s="37" t="s">
        <v>595</v>
      </c>
      <c r="E30" s="39" t="s">
        <v>7675</v>
      </c>
      <c r="F30" s="40" t="s">
        <v>597</v>
      </c>
      <c r="G30" s="41">
        <v>270</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9131</v>
      </c>
      <c r="F32" s="46"/>
      <c r="G32" s="46"/>
      <c r="H32" s="46"/>
      <c r="I32" s="46"/>
      <c r="J32" s="48"/>
    </row>
    <row r="33">
      <c r="A33" s="37" t="s">
        <v>601</v>
      </c>
      <c r="B33" s="45"/>
      <c r="C33" s="46"/>
      <c r="D33" s="46"/>
      <c r="E33" s="47" t="s">
        <v>595</v>
      </c>
      <c r="F33" s="46"/>
      <c r="G33" s="46"/>
      <c r="H33" s="46"/>
      <c r="I33" s="46"/>
      <c r="J33" s="48"/>
    </row>
    <row r="34" ht="30">
      <c r="A34" s="37" t="s">
        <v>593</v>
      </c>
      <c r="B34" s="37">
        <v>6</v>
      </c>
      <c r="C34" s="38" t="s">
        <v>7677</v>
      </c>
      <c r="D34" s="37" t="s">
        <v>595</v>
      </c>
      <c r="E34" s="39" t="s">
        <v>7678</v>
      </c>
      <c r="F34" s="40" t="s">
        <v>597</v>
      </c>
      <c r="G34" s="41">
        <v>270</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9131</v>
      </c>
      <c r="F36" s="46"/>
      <c r="G36" s="46"/>
      <c r="H36" s="46"/>
      <c r="I36" s="46"/>
      <c r="J36" s="48"/>
    </row>
    <row r="37">
      <c r="A37" s="37" t="s">
        <v>601</v>
      </c>
      <c r="B37" s="45"/>
      <c r="C37" s="46"/>
      <c r="D37" s="46"/>
      <c r="E37" s="47" t="s">
        <v>595</v>
      </c>
      <c r="F37" s="46"/>
      <c r="G37" s="46"/>
      <c r="H37" s="46"/>
      <c r="I37" s="46"/>
      <c r="J37" s="48"/>
    </row>
    <row r="38" ht="30">
      <c r="A38" s="37" t="s">
        <v>593</v>
      </c>
      <c r="B38" s="37">
        <v>7</v>
      </c>
      <c r="C38" s="38" t="s">
        <v>8235</v>
      </c>
      <c r="D38" s="37" t="s">
        <v>595</v>
      </c>
      <c r="E38" s="39" t="s">
        <v>8236</v>
      </c>
      <c r="F38" s="40" t="s">
        <v>641</v>
      </c>
      <c r="G38" s="41">
        <v>343.35899999999998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9132</v>
      </c>
      <c r="F40" s="46"/>
      <c r="G40" s="46"/>
      <c r="H40" s="46"/>
      <c r="I40" s="46"/>
      <c r="J40" s="48"/>
    </row>
    <row r="41">
      <c r="A41" s="37" t="s">
        <v>601</v>
      </c>
      <c r="B41" s="45"/>
      <c r="C41" s="46"/>
      <c r="D41" s="46"/>
      <c r="E41" s="47" t="s">
        <v>595</v>
      </c>
      <c r="F41" s="46"/>
      <c r="G41" s="46"/>
      <c r="H41" s="46"/>
      <c r="I41" s="46"/>
      <c r="J41" s="48"/>
    </row>
    <row r="42" ht="30">
      <c r="A42" s="37" t="s">
        <v>593</v>
      </c>
      <c r="B42" s="37">
        <v>8</v>
      </c>
      <c r="C42" s="38" t="s">
        <v>8238</v>
      </c>
      <c r="D42" s="37" t="s">
        <v>595</v>
      </c>
      <c r="E42" s="39" t="s">
        <v>8239</v>
      </c>
      <c r="F42" s="40" t="s">
        <v>641</v>
      </c>
      <c r="G42" s="41">
        <v>343.35899999999998</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9133</v>
      </c>
      <c r="F44" s="46"/>
      <c r="G44" s="46"/>
      <c r="H44" s="46"/>
      <c r="I44" s="46"/>
      <c r="J44" s="48"/>
    </row>
    <row r="45">
      <c r="A45" s="37" t="s">
        <v>601</v>
      </c>
      <c r="B45" s="45"/>
      <c r="C45" s="46"/>
      <c r="D45" s="46"/>
      <c r="E45" s="47" t="s">
        <v>595</v>
      </c>
      <c r="F45" s="46"/>
      <c r="G45" s="46"/>
      <c r="H45" s="46"/>
      <c r="I45" s="46"/>
      <c r="J45" s="48"/>
    </row>
    <row r="46" ht="30">
      <c r="A46" s="37" t="s">
        <v>593</v>
      </c>
      <c r="B46" s="37">
        <v>9</v>
      </c>
      <c r="C46" s="38" t="s">
        <v>7973</v>
      </c>
      <c r="D46" s="37" t="s">
        <v>595</v>
      </c>
      <c r="E46" s="39" t="s">
        <v>7974</v>
      </c>
      <c r="F46" s="40" t="s">
        <v>641</v>
      </c>
      <c r="G46" s="41">
        <v>10.574999999999999</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49" t="s">
        <v>9134</v>
      </c>
      <c r="F48" s="46"/>
      <c r="G48" s="46"/>
      <c r="H48" s="46"/>
      <c r="I48" s="46"/>
      <c r="J48" s="48"/>
    </row>
    <row r="49">
      <c r="A49" s="37" t="s">
        <v>601</v>
      </c>
      <c r="B49" s="45"/>
      <c r="C49" s="46"/>
      <c r="D49" s="46"/>
      <c r="E49" s="47" t="s">
        <v>595</v>
      </c>
      <c r="F49" s="46"/>
      <c r="G49" s="46"/>
      <c r="H49" s="46"/>
      <c r="I49" s="46"/>
      <c r="J49" s="48"/>
    </row>
    <row r="50" ht="30">
      <c r="A50" s="37" t="s">
        <v>593</v>
      </c>
      <c r="B50" s="37">
        <v>10</v>
      </c>
      <c r="C50" s="38" t="s">
        <v>7976</v>
      </c>
      <c r="D50" s="37" t="s">
        <v>595</v>
      </c>
      <c r="E50" s="39" t="s">
        <v>7977</v>
      </c>
      <c r="F50" s="40" t="s">
        <v>641</v>
      </c>
      <c r="G50" s="41">
        <v>10.574999999999999</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9135</v>
      </c>
      <c r="F52" s="46"/>
      <c r="G52" s="46"/>
      <c r="H52" s="46"/>
      <c r="I52" s="46"/>
      <c r="J52" s="48"/>
    </row>
    <row r="53">
      <c r="A53" s="37" t="s">
        <v>601</v>
      </c>
      <c r="B53" s="45"/>
      <c r="C53" s="46"/>
      <c r="D53" s="46"/>
      <c r="E53" s="47" t="s">
        <v>595</v>
      </c>
      <c r="F53" s="46"/>
      <c r="G53" s="46"/>
      <c r="H53" s="46"/>
      <c r="I53" s="46"/>
      <c r="J53" s="48"/>
    </row>
    <row r="54">
      <c r="A54" s="37" t="s">
        <v>593</v>
      </c>
      <c r="B54" s="37">
        <v>11</v>
      </c>
      <c r="C54" s="38" t="s">
        <v>7236</v>
      </c>
      <c r="D54" s="37" t="s">
        <v>595</v>
      </c>
      <c r="E54" s="39" t="s">
        <v>7237</v>
      </c>
      <c r="F54" s="40" t="s">
        <v>650</v>
      </c>
      <c r="G54" s="41">
        <v>1248.576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9136</v>
      </c>
      <c r="F56" s="46"/>
      <c r="G56" s="46"/>
      <c r="H56" s="46"/>
      <c r="I56" s="46"/>
      <c r="J56" s="48"/>
    </row>
    <row r="57">
      <c r="A57" s="37" t="s">
        <v>601</v>
      </c>
      <c r="B57" s="45"/>
      <c r="C57" s="46"/>
      <c r="D57" s="46"/>
      <c r="E57" s="47" t="s">
        <v>595</v>
      </c>
      <c r="F57" s="46"/>
      <c r="G57" s="46"/>
      <c r="H57" s="46"/>
      <c r="I57" s="46"/>
      <c r="J57" s="48"/>
    </row>
    <row r="58">
      <c r="A58" s="37" t="s">
        <v>593</v>
      </c>
      <c r="B58" s="37">
        <v>12</v>
      </c>
      <c r="C58" s="38" t="s">
        <v>7242</v>
      </c>
      <c r="D58" s="37" t="s">
        <v>595</v>
      </c>
      <c r="E58" s="39" t="s">
        <v>7243</v>
      </c>
      <c r="F58" s="40" t="s">
        <v>650</v>
      </c>
      <c r="G58" s="41">
        <v>1248.576</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9137</v>
      </c>
      <c r="F60" s="46"/>
      <c r="G60" s="46"/>
      <c r="H60" s="46"/>
      <c r="I60" s="46"/>
      <c r="J60" s="48"/>
    </row>
    <row r="61">
      <c r="A61" s="37" t="s">
        <v>601</v>
      </c>
      <c r="B61" s="45"/>
      <c r="C61" s="46"/>
      <c r="D61" s="46"/>
      <c r="E61" s="47" t="s">
        <v>595</v>
      </c>
      <c r="F61" s="46"/>
      <c r="G61" s="46"/>
      <c r="H61" s="46"/>
      <c r="I61" s="46"/>
      <c r="J61" s="48"/>
    </row>
    <row r="62">
      <c r="A62" s="37" t="s">
        <v>593</v>
      </c>
      <c r="B62" s="37">
        <v>13</v>
      </c>
      <c r="C62" s="38" t="s">
        <v>7699</v>
      </c>
      <c r="D62" s="37" t="s">
        <v>595</v>
      </c>
      <c r="E62" s="39" t="s">
        <v>7700</v>
      </c>
      <c r="F62" s="40" t="s">
        <v>650</v>
      </c>
      <c r="G62" s="41">
        <v>56.399999999999999</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9138</v>
      </c>
      <c r="F64" s="46"/>
      <c r="G64" s="46"/>
      <c r="H64" s="46"/>
      <c r="I64" s="46"/>
      <c r="J64" s="48"/>
    </row>
    <row r="65">
      <c r="A65" s="37" t="s">
        <v>601</v>
      </c>
      <c r="B65" s="45"/>
      <c r="C65" s="46"/>
      <c r="D65" s="46"/>
      <c r="E65" s="47" t="s">
        <v>595</v>
      </c>
      <c r="F65" s="46"/>
      <c r="G65" s="46"/>
      <c r="H65" s="46"/>
      <c r="I65" s="46"/>
      <c r="J65" s="48"/>
    </row>
    <row r="66">
      <c r="A66" s="37" t="s">
        <v>593</v>
      </c>
      <c r="B66" s="37">
        <v>14</v>
      </c>
      <c r="C66" s="38" t="s">
        <v>7702</v>
      </c>
      <c r="D66" s="37" t="s">
        <v>595</v>
      </c>
      <c r="E66" s="39" t="s">
        <v>7703</v>
      </c>
      <c r="F66" s="40" t="s">
        <v>650</v>
      </c>
      <c r="G66" s="41">
        <v>56.399999999999999</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9139</v>
      </c>
      <c r="F68" s="46"/>
      <c r="G68" s="46"/>
      <c r="H68" s="46"/>
      <c r="I68" s="46"/>
      <c r="J68" s="48"/>
    </row>
    <row r="69">
      <c r="A69" s="37" t="s">
        <v>601</v>
      </c>
      <c r="B69" s="45"/>
      <c r="C69" s="46"/>
      <c r="D69" s="46"/>
      <c r="E69" s="47" t="s">
        <v>595</v>
      </c>
      <c r="F69" s="46"/>
      <c r="G69" s="46"/>
      <c r="H69" s="46"/>
      <c r="I69" s="46"/>
      <c r="J69" s="48"/>
    </row>
    <row r="70">
      <c r="A70" s="37" t="s">
        <v>593</v>
      </c>
      <c r="B70" s="37">
        <v>15</v>
      </c>
      <c r="C70" s="38" t="s">
        <v>7705</v>
      </c>
      <c r="D70" s="37" t="s">
        <v>595</v>
      </c>
      <c r="E70" s="39" t="s">
        <v>7706</v>
      </c>
      <c r="F70" s="40" t="s">
        <v>641</v>
      </c>
      <c r="G70" s="41">
        <v>21.149999999999999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9140</v>
      </c>
      <c r="F72" s="46"/>
      <c r="G72" s="46"/>
      <c r="H72" s="46"/>
      <c r="I72" s="46"/>
      <c r="J72" s="48"/>
    </row>
    <row r="73">
      <c r="A73" s="37" t="s">
        <v>601</v>
      </c>
      <c r="B73" s="45"/>
      <c r="C73" s="46"/>
      <c r="D73" s="46"/>
      <c r="E73" s="47" t="s">
        <v>595</v>
      </c>
      <c r="F73" s="46"/>
      <c r="G73" s="46"/>
      <c r="H73" s="46"/>
      <c r="I73" s="46"/>
      <c r="J73" s="48"/>
    </row>
    <row r="74">
      <c r="A74" s="37" t="s">
        <v>593</v>
      </c>
      <c r="B74" s="37">
        <v>16</v>
      </c>
      <c r="C74" s="38" t="s">
        <v>7708</v>
      </c>
      <c r="D74" s="37" t="s">
        <v>595</v>
      </c>
      <c r="E74" s="39" t="s">
        <v>7709</v>
      </c>
      <c r="F74" s="40" t="s">
        <v>641</v>
      </c>
      <c r="G74" s="41">
        <v>21.149999999999999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9140</v>
      </c>
      <c r="F76" s="46"/>
      <c r="G76" s="46"/>
      <c r="H76" s="46"/>
      <c r="I76" s="46"/>
      <c r="J76" s="48"/>
    </row>
    <row r="77">
      <c r="A77" s="37" t="s">
        <v>601</v>
      </c>
      <c r="B77" s="45"/>
      <c r="C77" s="46"/>
      <c r="D77" s="46"/>
      <c r="E77" s="47" t="s">
        <v>595</v>
      </c>
      <c r="F77" s="46"/>
      <c r="G77" s="46"/>
      <c r="H77" s="46"/>
      <c r="I77" s="46"/>
      <c r="J77" s="48"/>
    </row>
    <row r="78">
      <c r="A78" s="37" t="s">
        <v>593</v>
      </c>
      <c r="B78" s="37">
        <v>17</v>
      </c>
      <c r="C78" s="38" t="s">
        <v>1600</v>
      </c>
      <c r="D78" s="37" t="s">
        <v>595</v>
      </c>
      <c r="E78" s="39" t="s">
        <v>1601</v>
      </c>
      <c r="F78" s="40" t="s">
        <v>641</v>
      </c>
      <c r="G78" s="41">
        <v>555.40700000000004</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9141</v>
      </c>
      <c r="F80" s="46"/>
      <c r="G80" s="46"/>
      <c r="H80" s="46"/>
      <c r="I80" s="46"/>
      <c r="J80" s="48"/>
    </row>
    <row r="81">
      <c r="A81" s="37" t="s">
        <v>601</v>
      </c>
      <c r="B81" s="45"/>
      <c r="C81" s="46"/>
      <c r="D81" s="46"/>
      <c r="E81" s="47" t="s">
        <v>595</v>
      </c>
      <c r="F81" s="46"/>
      <c r="G81" s="46"/>
      <c r="H81" s="46"/>
      <c r="I81" s="46"/>
      <c r="J81" s="48"/>
    </row>
    <row r="82">
      <c r="A82" s="37" t="s">
        <v>593</v>
      </c>
      <c r="B82" s="37">
        <v>18</v>
      </c>
      <c r="C82" s="38" t="s">
        <v>7258</v>
      </c>
      <c r="D82" s="37" t="s">
        <v>595</v>
      </c>
      <c r="E82" s="39" t="s">
        <v>7259</v>
      </c>
      <c r="F82" s="40" t="s">
        <v>641</v>
      </c>
      <c r="G82" s="41">
        <v>124.73999999999999</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9142</v>
      </c>
      <c r="F84" s="46"/>
      <c r="G84" s="46"/>
      <c r="H84" s="46"/>
      <c r="I84" s="46"/>
      <c r="J84" s="48"/>
    </row>
    <row r="85">
      <c r="A85" s="37" t="s">
        <v>601</v>
      </c>
      <c r="B85" s="45"/>
      <c r="C85" s="46"/>
      <c r="D85" s="46"/>
      <c r="E85" s="47" t="s">
        <v>595</v>
      </c>
      <c r="F85" s="46"/>
      <c r="G85" s="46"/>
      <c r="H85" s="46"/>
      <c r="I85" s="46"/>
      <c r="J85" s="48"/>
    </row>
    <row r="86">
      <c r="A86" s="37" t="s">
        <v>593</v>
      </c>
      <c r="B86" s="37">
        <v>19</v>
      </c>
      <c r="C86" s="38" t="s">
        <v>7729</v>
      </c>
      <c r="D86" s="37" t="s">
        <v>595</v>
      </c>
      <c r="E86" s="39" t="s">
        <v>7730</v>
      </c>
      <c r="F86" s="40" t="s">
        <v>1127</v>
      </c>
      <c r="G86" s="41">
        <v>249.47999999999999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9143</v>
      </c>
      <c r="F88" s="46"/>
      <c r="G88" s="46"/>
      <c r="H88" s="46"/>
      <c r="I88" s="46"/>
      <c r="J88" s="48"/>
    </row>
    <row r="89">
      <c r="A89" s="37" t="s">
        <v>601</v>
      </c>
      <c r="B89" s="45"/>
      <c r="C89" s="46"/>
      <c r="D89" s="46"/>
      <c r="E89" s="47" t="s">
        <v>595</v>
      </c>
      <c r="F89" s="46"/>
      <c r="G89" s="46"/>
      <c r="H89" s="46"/>
      <c r="I89" s="46"/>
      <c r="J89" s="48"/>
    </row>
    <row r="90">
      <c r="A90" s="31" t="s">
        <v>591</v>
      </c>
      <c r="B90" s="32"/>
      <c r="C90" s="33" t="s">
        <v>755</v>
      </c>
      <c r="D90" s="34"/>
      <c r="E90" s="31" t="s">
        <v>1643</v>
      </c>
      <c r="F90" s="34"/>
      <c r="G90" s="34"/>
      <c r="H90" s="34"/>
      <c r="I90" s="35">
        <f>SUMIFS(I91:I102,A91:A102,"P")</f>
        <v>0</v>
      </c>
      <c r="J90" s="36"/>
    </row>
    <row r="91">
      <c r="A91" s="37" t="s">
        <v>593</v>
      </c>
      <c r="B91" s="37">
        <v>20</v>
      </c>
      <c r="C91" s="38" t="s">
        <v>7752</v>
      </c>
      <c r="D91" s="37" t="s">
        <v>595</v>
      </c>
      <c r="E91" s="39" t="s">
        <v>7753</v>
      </c>
      <c r="F91" s="40" t="s">
        <v>641</v>
      </c>
      <c r="G91" s="41">
        <v>27.719999999999999</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9144</v>
      </c>
      <c r="F93" s="46"/>
      <c r="G93" s="46"/>
      <c r="H93" s="46"/>
      <c r="I93" s="46"/>
      <c r="J93" s="48"/>
    </row>
    <row r="94">
      <c r="A94" s="37" t="s">
        <v>601</v>
      </c>
      <c r="B94" s="45"/>
      <c r="C94" s="46"/>
      <c r="D94" s="46"/>
      <c r="E94" s="47" t="s">
        <v>595</v>
      </c>
      <c r="F94" s="46"/>
      <c r="G94" s="46"/>
      <c r="H94" s="46"/>
      <c r="I94" s="46"/>
      <c r="J94" s="48"/>
    </row>
    <row r="95" ht="30">
      <c r="A95" s="37" t="s">
        <v>593</v>
      </c>
      <c r="B95" s="37">
        <v>21</v>
      </c>
      <c r="C95" s="38" t="s">
        <v>8399</v>
      </c>
      <c r="D95" s="37" t="s">
        <v>595</v>
      </c>
      <c r="E95" s="39" t="s">
        <v>8400</v>
      </c>
      <c r="F95" s="40" t="s">
        <v>641</v>
      </c>
      <c r="G95" s="41">
        <v>0.32400000000000001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9145</v>
      </c>
      <c r="F97" s="46"/>
      <c r="G97" s="46"/>
      <c r="H97" s="46"/>
      <c r="I97" s="46"/>
      <c r="J97" s="48"/>
    </row>
    <row r="98">
      <c r="A98" s="37" t="s">
        <v>601</v>
      </c>
      <c r="B98" s="45"/>
      <c r="C98" s="46"/>
      <c r="D98" s="46"/>
      <c r="E98" s="47" t="s">
        <v>595</v>
      </c>
      <c r="F98" s="46"/>
      <c r="G98" s="46"/>
      <c r="H98" s="46"/>
      <c r="I98" s="46"/>
      <c r="J98" s="48"/>
    </row>
    <row r="99">
      <c r="A99" s="37" t="s">
        <v>593</v>
      </c>
      <c r="B99" s="37">
        <v>22</v>
      </c>
      <c r="C99" s="38" t="s">
        <v>7770</v>
      </c>
      <c r="D99" s="37" t="s">
        <v>595</v>
      </c>
      <c r="E99" s="39" t="s">
        <v>7771</v>
      </c>
      <c r="F99" s="40" t="s">
        <v>650</v>
      </c>
      <c r="G99" s="41">
        <v>3.7799999999999998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9146</v>
      </c>
      <c r="F101" s="46"/>
      <c r="G101" s="46"/>
      <c r="H101" s="46"/>
      <c r="I101" s="46"/>
      <c r="J101" s="48"/>
    </row>
    <row r="102">
      <c r="A102" s="37" t="s">
        <v>601</v>
      </c>
      <c r="B102" s="45"/>
      <c r="C102" s="46"/>
      <c r="D102" s="46"/>
      <c r="E102" s="47" t="s">
        <v>595</v>
      </c>
      <c r="F102" s="46"/>
      <c r="G102" s="46"/>
      <c r="H102" s="46"/>
      <c r="I102" s="46"/>
      <c r="J102" s="48"/>
    </row>
    <row r="103">
      <c r="A103" s="31" t="s">
        <v>591</v>
      </c>
      <c r="B103" s="32"/>
      <c r="C103" s="33" t="s">
        <v>5400</v>
      </c>
      <c r="D103" s="34"/>
      <c r="E103" s="31" t="s">
        <v>5401</v>
      </c>
      <c r="F103" s="34"/>
      <c r="G103" s="34"/>
      <c r="H103" s="34"/>
      <c r="I103" s="35">
        <f>SUMIFS(I104:I123,A104:A123,"P")</f>
        <v>0</v>
      </c>
      <c r="J103" s="36"/>
    </row>
    <row r="104">
      <c r="A104" s="37" t="s">
        <v>593</v>
      </c>
      <c r="B104" s="37">
        <v>23</v>
      </c>
      <c r="C104" s="38" t="s">
        <v>9147</v>
      </c>
      <c r="D104" s="37" t="s">
        <v>595</v>
      </c>
      <c r="E104" s="39" t="s">
        <v>9148</v>
      </c>
      <c r="F104" s="40" t="s">
        <v>1719</v>
      </c>
      <c r="G104" s="41">
        <v>62.100000000000001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9149</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9150</v>
      </c>
      <c r="D108" s="37" t="s">
        <v>595</v>
      </c>
      <c r="E108" s="39" t="s">
        <v>9151</v>
      </c>
      <c r="F108" s="40" t="s">
        <v>650</v>
      </c>
      <c r="G108" s="41">
        <v>55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9152</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9153</v>
      </c>
      <c r="D112" s="37" t="s">
        <v>595</v>
      </c>
      <c r="E112" s="39" t="s">
        <v>9154</v>
      </c>
      <c r="F112" s="40" t="s">
        <v>650</v>
      </c>
      <c r="G112" s="41">
        <v>25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7909</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9155</v>
      </c>
      <c r="D116" s="37" t="s">
        <v>595</v>
      </c>
      <c r="E116" s="39" t="s">
        <v>9156</v>
      </c>
      <c r="F116" s="40" t="s">
        <v>650</v>
      </c>
      <c r="G116" s="41">
        <v>25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7909</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9157</v>
      </c>
      <c r="D120" s="37" t="s">
        <v>595</v>
      </c>
      <c r="E120" s="39" t="s">
        <v>9158</v>
      </c>
      <c r="F120" s="40" t="s">
        <v>7804</v>
      </c>
      <c r="G120" s="41">
        <v>365.67099999999999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9159</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4578</v>
      </c>
      <c r="D124" s="34"/>
      <c r="E124" s="31" t="s">
        <v>4579</v>
      </c>
      <c r="F124" s="34"/>
      <c r="G124" s="34"/>
      <c r="H124" s="34"/>
      <c r="I124" s="35">
        <f>SUMIFS(I125:I316,A125:A316,"P")</f>
        <v>0</v>
      </c>
      <c r="J124" s="36"/>
    </row>
    <row r="125" ht="30">
      <c r="A125" s="37" t="s">
        <v>593</v>
      </c>
      <c r="B125" s="37">
        <v>28</v>
      </c>
      <c r="C125" s="38" t="s">
        <v>8123</v>
      </c>
      <c r="D125" s="37" t="s">
        <v>595</v>
      </c>
      <c r="E125" s="39" t="s">
        <v>8124</v>
      </c>
      <c r="F125" s="40" t="s">
        <v>597</v>
      </c>
      <c r="G125" s="41">
        <v>312.62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9160</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8196</v>
      </c>
      <c r="D129" s="37" t="s">
        <v>595</v>
      </c>
      <c r="E129" s="39" t="s">
        <v>8197</v>
      </c>
      <c r="F129" s="40" t="s">
        <v>608</v>
      </c>
      <c r="G129" s="41">
        <v>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7293</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9161</v>
      </c>
      <c r="D133" s="37" t="s">
        <v>595</v>
      </c>
      <c r="E133" s="39" t="s">
        <v>9162</v>
      </c>
      <c r="F133" s="40" t="s">
        <v>608</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5255</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8126</v>
      </c>
      <c r="D137" s="37" t="s">
        <v>595</v>
      </c>
      <c r="E137" s="39" t="s">
        <v>8127</v>
      </c>
      <c r="F137" s="40" t="s">
        <v>608</v>
      </c>
      <c r="G137" s="41">
        <v>13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7324</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7826</v>
      </c>
      <c r="D141" s="37" t="s">
        <v>595</v>
      </c>
      <c r="E141" s="39" t="s">
        <v>7827</v>
      </c>
      <c r="F141" s="40" t="s">
        <v>608</v>
      </c>
      <c r="G141" s="41">
        <v>3</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7327</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8649</v>
      </c>
      <c r="D145" s="37" t="s">
        <v>595</v>
      </c>
      <c r="E145" s="39" t="s">
        <v>8650</v>
      </c>
      <c r="F145" s="40" t="s">
        <v>608</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7327</v>
      </c>
      <c r="F147" s="46"/>
      <c r="G147" s="46"/>
      <c r="H147" s="46"/>
      <c r="I147" s="46"/>
      <c r="J147" s="48"/>
    </row>
    <row r="148">
      <c r="A148" s="37" t="s">
        <v>601</v>
      </c>
      <c r="B148" s="45"/>
      <c r="C148" s="46"/>
      <c r="D148" s="46"/>
      <c r="E148" s="47" t="s">
        <v>595</v>
      </c>
      <c r="F148" s="46"/>
      <c r="G148" s="46"/>
      <c r="H148" s="46"/>
      <c r="I148" s="46"/>
      <c r="J148" s="48"/>
    </row>
    <row r="149" ht="30">
      <c r="A149" s="37" t="s">
        <v>593</v>
      </c>
      <c r="B149" s="37">
        <v>34</v>
      </c>
      <c r="C149" s="38" t="s">
        <v>8651</v>
      </c>
      <c r="D149" s="37" t="s">
        <v>595</v>
      </c>
      <c r="E149" s="39" t="s">
        <v>8652</v>
      </c>
      <c r="F149" s="40" t="s">
        <v>608</v>
      </c>
      <c r="G149" s="41">
        <v>3</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7327</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8653</v>
      </c>
      <c r="D153" s="37" t="s">
        <v>595</v>
      </c>
      <c r="E153" s="39" t="s">
        <v>8654</v>
      </c>
      <c r="F153" s="40" t="s">
        <v>608</v>
      </c>
      <c r="G153" s="41">
        <v>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7327</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7832</v>
      </c>
      <c r="D157" s="37" t="s">
        <v>595</v>
      </c>
      <c r="E157" s="39" t="s">
        <v>7833</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5255</v>
      </c>
      <c r="F159" s="46"/>
      <c r="G159" s="46"/>
      <c r="H159" s="46"/>
      <c r="I159" s="46"/>
      <c r="J159" s="48"/>
    </row>
    <row r="160">
      <c r="A160" s="37" t="s">
        <v>601</v>
      </c>
      <c r="B160" s="45"/>
      <c r="C160" s="46"/>
      <c r="D160" s="46"/>
      <c r="E160" s="47" t="s">
        <v>595</v>
      </c>
      <c r="F160" s="46"/>
      <c r="G160" s="46"/>
      <c r="H160" s="46"/>
      <c r="I160" s="46"/>
      <c r="J160" s="48"/>
    </row>
    <row r="161" ht="30">
      <c r="A161" s="37" t="s">
        <v>593</v>
      </c>
      <c r="B161" s="37">
        <v>37</v>
      </c>
      <c r="C161" s="38" t="s">
        <v>7834</v>
      </c>
      <c r="D161" s="37" t="s">
        <v>595</v>
      </c>
      <c r="E161" s="39" t="s">
        <v>7835</v>
      </c>
      <c r="F161" s="40" t="s">
        <v>608</v>
      </c>
      <c r="G161" s="41">
        <v>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7327</v>
      </c>
      <c r="F163" s="46"/>
      <c r="G163" s="46"/>
      <c r="H163" s="46"/>
      <c r="I163" s="46"/>
      <c r="J163" s="48"/>
    </row>
    <row r="164">
      <c r="A164" s="37" t="s">
        <v>601</v>
      </c>
      <c r="B164" s="45"/>
      <c r="C164" s="46"/>
      <c r="D164" s="46"/>
      <c r="E164" s="47" t="s">
        <v>595</v>
      </c>
      <c r="F164" s="46"/>
      <c r="G164" s="46"/>
      <c r="H164" s="46"/>
      <c r="I164" s="46"/>
      <c r="J164" s="48"/>
    </row>
    <row r="165">
      <c r="A165" s="37" t="s">
        <v>593</v>
      </c>
      <c r="B165" s="37">
        <v>38</v>
      </c>
      <c r="C165" s="38" t="s">
        <v>8655</v>
      </c>
      <c r="D165" s="37" t="s">
        <v>595</v>
      </c>
      <c r="E165" s="39" t="s">
        <v>8656</v>
      </c>
      <c r="F165" s="40" t="s">
        <v>608</v>
      </c>
      <c r="G165" s="41">
        <v>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7327</v>
      </c>
      <c r="F167" s="46"/>
      <c r="G167" s="46"/>
      <c r="H167" s="46"/>
      <c r="I167" s="46"/>
      <c r="J167" s="48"/>
    </row>
    <row r="168">
      <c r="A168" s="37" t="s">
        <v>601</v>
      </c>
      <c r="B168" s="45"/>
      <c r="C168" s="46"/>
      <c r="D168" s="46"/>
      <c r="E168" s="47" t="s">
        <v>595</v>
      </c>
      <c r="F168" s="46"/>
      <c r="G168" s="46"/>
      <c r="H168" s="46"/>
      <c r="I168" s="46"/>
      <c r="J168" s="48"/>
    </row>
    <row r="169">
      <c r="A169" s="37" t="s">
        <v>593</v>
      </c>
      <c r="B169" s="37">
        <v>39</v>
      </c>
      <c r="C169" s="38" t="s">
        <v>8657</v>
      </c>
      <c r="D169" s="37" t="s">
        <v>595</v>
      </c>
      <c r="E169" s="39" t="s">
        <v>8658</v>
      </c>
      <c r="F169" s="40" t="s">
        <v>608</v>
      </c>
      <c r="G169" s="41">
        <v>3.0299999999999998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8659</v>
      </c>
      <c r="F171" s="46"/>
      <c r="G171" s="46"/>
      <c r="H171" s="46"/>
      <c r="I171" s="46"/>
      <c r="J171" s="48"/>
    </row>
    <row r="172">
      <c r="A172" s="37" t="s">
        <v>601</v>
      </c>
      <c r="B172" s="45"/>
      <c r="C172" s="46"/>
      <c r="D172" s="46"/>
      <c r="E172" s="47" t="s">
        <v>595</v>
      </c>
      <c r="F172" s="46"/>
      <c r="G172" s="46"/>
      <c r="H172" s="46"/>
      <c r="I172" s="46"/>
      <c r="J172" s="48"/>
    </row>
    <row r="173">
      <c r="A173" s="37" t="s">
        <v>593</v>
      </c>
      <c r="B173" s="37">
        <v>40</v>
      </c>
      <c r="C173" s="38" t="s">
        <v>8660</v>
      </c>
      <c r="D173" s="37" t="s">
        <v>595</v>
      </c>
      <c r="E173" s="39" t="s">
        <v>8661</v>
      </c>
      <c r="F173" s="40" t="s">
        <v>608</v>
      </c>
      <c r="G173" s="41">
        <v>3.0299999999999998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8659</v>
      </c>
      <c r="F175" s="46"/>
      <c r="G175" s="46"/>
      <c r="H175" s="46"/>
      <c r="I175" s="46"/>
      <c r="J175" s="48"/>
    </row>
    <row r="176">
      <c r="A176" s="37" t="s">
        <v>601</v>
      </c>
      <c r="B176" s="45"/>
      <c r="C176" s="46"/>
      <c r="D176" s="46"/>
      <c r="E176" s="47" t="s">
        <v>595</v>
      </c>
      <c r="F176" s="46"/>
      <c r="G176" s="46"/>
      <c r="H176" s="46"/>
      <c r="I176" s="46"/>
      <c r="J176" s="48"/>
    </row>
    <row r="177" ht="30">
      <c r="A177" s="37" t="s">
        <v>593</v>
      </c>
      <c r="B177" s="37">
        <v>41</v>
      </c>
      <c r="C177" s="38" t="s">
        <v>9163</v>
      </c>
      <c r="D177" s="37" t="s">
        <v>595</v>
      </c>
      <c r="E177" s="39" t="s">
        <v>9164</v>
      </c>
      <c r="F177" s="40" t="s">
        <v>608</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7327</v>
      </c>
      <c r="F179" s="46"/>
      <c r="G179" s="46"/>
      <c r="H179" s="46"/>
      <c r="I179" s="46"/>
      <c r="J179" s="48"/>
    </row>
    <row r="180">
      <c r="A180" s="37" t="s">
        <v>601</v>
      </c>
      <c r="B180" s="45"/>
      <c r="C180" s="46"/>
      <c r="D180" s="46"/>
      <c r="E180" s="47" t="s">
        <v>595</v>
      </c>
      <c r="F180" s="46"/>
      <c r="G180" s="46"/>
      <c r="H180" s="46"/>
      <c r="I180" s="46"/>
      <c r="J180" s="48"/>
    </row>
    <row r="181">
      <c r="A181" s="37" t="s">
        <v>593</v>
      </c>
      <c r="B181" s="37">
        <v>42</v>
      </c>
      <c r="C181" s="38" t="s">
        <v>8669</v>
      </c>
      <c r="D181" s="37" t="s">
        <v>595</v>
      </c>
      <c r="E181" s="39" t="s">
        <v>8670</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7327</v>
      </c>
      <c r="F183" s="46"/>
      <c r="G183" s="46"/>
      <c r="H183" s="46"/>
      <c r="I183" s="46"/>
      <c r="J183" s="48"/>
    </row>
    <row r="184">
      <c r="A184" s="37" t="s">
        <v>601</v>
      </c>
      <c r="B184" s="45"/>
      <c r="C184" s="46"/>
      <c r="D184" s="46"/>
      <c r="E184" s="47" t="s">
        <v>595</v>
      </c>
      <c r="F184" s="46"/>
      <c r="G184" s="46"/>
      <c r="H184" s="46"/>
      <c r="I184" s="46"/>
      <c r="J184" s="48"/>
    </row>
    <row r="185" ht="30">
      <c r="A185" s="37" t="s">
        <v>593</v>
      </c>
      <c r="B185" s="37">
        <v>43</v>
      </c>
      <c r="C185" s="38" t="s">
        <v>8944</v>
      </c>
      <c r="D185" s="37" t="s">
        <v>595</v>
      </c>
      <c r="E185" s="39" t="s">
        <v>8945</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6437</v>
      </c>
      <c r="F187" s="46"/>
      <c r="G187" s="46"/>
      <c r="H187" s="46"/>
      <c r="I187" s="46"/>
      <c r="J187" s="48"/>
    </row>
    <row r="188">
      <c r="A188" s="37" t="s">
        <v>601</v>
      </c>
      <c r="B188" s="45"/>
      <c r="C188" s="46"/>
      <c r="D188" s="46"/>
      <c r="E188" s="47" t="s">
        <v>595</v>
      </c>
      <c r="F188" s="46"/>
      <c r="G188" s="46"/>
      <c r="H188" s="46"/>
      <c r="I188" s="46"/>
      <c r="J188" s="48"/>
    </row>
    <row r="189" ht="30">
      <c r="A189" s="37" t="s">
        <v>593</v>
      </c>
      <c r="B189" s="37">
        <v>44</v>
      </c>
      <c r="C189" s="38" t="s">
        <v>8673</v>
      </c>
      <c r="D189" s="37" t="s">
        <v>595</v>
      </c>
      <c r="E189" s="39" t="s">
        <v>8674</v>
      </c>
      <c r="F189" s="40" t="s">
        <v>608</v>
      </c>
      <c r="G189" s="41">
        <v>6</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8201</v>
      </c>
      <c r="F191" s="46"/>
      <c r="G191" s="46"/>
      <c r="H191" s="46"/>
      <c r="I191" s="46"/>
      <c r="J191" s="48"/>
    </row>
    <row r="192">
      <c r="A192" s="37" t="s">
        <v>601</v>
      </c>
      <c r="B192" s="45"/>
      <c r="C192" s="46"/>
      <c r="D192" s="46"/>
      <c r="E192" s="47" t="s">
        <v>595</v>
      </c>
      <c r="F192" s="46"/>
      <c r="G192" s="46"/>
      <c r="H192" s="46"/>
      <c r="I192" s="46"/>
      <c r="J192" s="48"/>
    </row>
    <row r="193" ht="30">
      <c r="A193" s="37" t="s">
        <v>593</v>
      </c>
      <c r="B193" s="37">
        <v>45</v>
      </c>
      <c r="C193" s="38" t="s">
        <v>8676</v>
      </c>
      <c r="D193" s="37" t="s">
        <v>595</v>
      </c>
      <c r="E193" s="39" t="s">
        <v>8677</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7327</v>
      </c>
      <c r="F195" s="46"/>
      <c r="G195" s="46"/>
      <c r="H195" s="46"/>
      <c r="I195" s="46"/>
      <c r="J195" s="48"/>
    </row>
    <row r="196">
      <c r="A196" s="37" t="s">
        <v>601</v>
      </c>
      <c r="B196" s="45"/>
      <c r="C196" s="46"/>
      <c r="D196" s="46"/>
      <c r="E196" s="47" t="s">
        <v>595</v>
      </c>
      <c r="F196" s="46"/>
      <c r="G196" s="46"/>
      <c r="H196" s="46"/>
      <c r="I196" s="46"/>
      <c r="J196" s="48"/>
    </row>
    <row r="197" ht="30">
      <c r="A197" s="37" t="s">
        <v>593</v>
      </c>
      <c r="B197" s="37">
        <v>46</v>
      </c>
      <c r="C197" s="38" t="s">
        <v>8132</v>
      </c>
      <c r="D197" s="37" t="s">
        <v>595</v>
      </c>
      <c r="E197" s="39" t="s">
        <v>8133</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7327</v>
      </c>
      <c r="F199" s="46"/>
      <c r="G199" s="46"/>
      <c r="H199" s="46"/>
      <c r="I199" s="46"/>
      <c r="J199" s="48"/>
    </row>
    <row r="200">
      <c r="A200" s="37" t="s">
        <v>601</v>
      </c>
      <c r="B200" s="45"/>
      <c r="C200" s="46"/>
      <c r="D200" s="46"/>
      <c r="E200" s="47" t="s">
        <v>595</v>
      </c>
      <c r="F200" s="46"/>
      <c r="G200" s="46"/>
      <c r="H200" s="46"/>
      <c r="I200" s="46"/>
      <c r="J200" s="48"/>
    </row>
    <row r="201">
      <c r="A201" s="37" t="s">
        <v>593</v>
      </c>
      <c r="B201" s="37">
        <v>47</v>
      </c>
      <c r="C201" s="38" t="s">
        <v>7853</v>
      </c>
      <c r="D201" s="37" t="s">
        <v>595</v>
      </c>
      <c r="E201" s="39" t="s">
        <v>7854</v>
      </c>
      <c r="F201" s="40" t="s">
        <v>597</v>
      </c>
      <c r="G201" s="41">
        <v>189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9165</v>
      </c>
      <c r="F203" s="46"/>
      <c r="G203" s="46"/>
      <c r="H203" s="46"/>
      <c r="I203" s="46"/>
      <c r="J203" s="48"/>
    </row>
    <row r="204">
      <c r="A204" s="37" t="s">
        <v>601</v>
      </c>
      <c r="B204" s="45"/>
      <c r="C204" s="46"/>
      <c r="D204" s="46"/>
      <c r="E204" s="47" t="s">
        <v>595</v>
      </c>
      <c r="F204" s="46"/>
      <c r="G204" s="46"/>
      <c r="H204" s="46"/>
      <c r="I204" s="46"/>
      <c r="J204" s="48"/>
    </row>
    <row r="205" ht="30">
      <c r="A205" s="37" t="s">
        <v>593</v>
      </c>
      <c r="B205" s="37">
        <v>48</v>
      </c>
      <c r="C205" s="38" t="s">
        <v>8134</v>
      </c>
      <c r="D205" s="37" t="s">
        <v>595</v>
      </c>
      <c r="E205" s="39" t="s">
        <v>8135</v>
      </c>
      <c r="F205" s="40" t="s">
        <v>597</v>
      </c>
      <c r="G205" s="41">
        <v>308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9166</v>
      </c>
      <c r="F207" s="46"/>
      <c r="G207" s="46"/>
      <c r="H207" s="46"/>
      <c r="I207" s="46"/>
      <c r="J207" s="48"/>
    </row>
    <row r="208">
      <c r="A208" s="37" t="s">
        <v>601</v>
      </c>
      <c r="B208" s="45"/>
      <c r="C208" s="46"/>
      <c r="D208" s="46"/>
      <c r="E208" s="47" t="s">
        <v>595</v>
      </c>
      <c r="F208" s="46"/>
      <c r="G208" s="46"/>
      <c r="H208" s="46"/>
      <c r="I208" s="46"/>
      <c r="J208" s="48"/>
    </row>
    <row r="209">
      <c r="A209" s="37" t="s">
        <v>593</v>
      </c>
      <c r="B209" s="37">
        <v>49</v>
      </c>
      <c r="C209" s="38" t="s">
        <v>9167</v>
      </c>
      <c r="D209" s="37" t="s">
        <v>595</v>
      </c>
      <c r="E209" s="39" t="s">
        <v>9168</v>
      </c>
      <c r="F209" s="40" t="s">
        <v>597</v>
      </c>
      <c r="G209" s="41">
        <v>10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7316</v>
      </c>
      <c r="F211" s="46"/>
      <c r="G211" s="46"/>
      <c r="H211" s="46"/>
      <c r="I211" s="46"/>
      <c r="J211" s="48"/>
    </row>
    <row r="212">
      <c r="A212" s="37" t="s">
        <v>601</v>
      </c>
      <c r="B212" s="45"/>
      <c r="C212" s="46"/>
      <c r="D212" s="46"/>
      <c r="E212" s="47" t="s">
        <v>595</v>
      </c>
      <c r="F212" s="46"/>
      <c r="G212" s="46"/>
      <c r="H212" s="46"/>
      <c r="I212" s="46"/>
      <c r="J212" s="48"/>
    </row>
    <row r="213" ht="30">
      <c r="A213" s="37" t="s">
        <v>593</v>
      </c>
      <c r="B213" s="37">
        <v>50</v>
      </c>
      <c r="C213" s="38" t="s">
        <v>9169</v>
      </c>
      <c r="D213" s="37" t="s">
        <v>595</v>
      </c>
      <c r="E213" s="39" t="s">
        <v>9170</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9171</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8137</v>
      </c>
      <c r="D217" s="37" t="s">
        <v>595</v>
      </c>
      <c r="E217" s="39" t="s">
        <v>8138</v>
      </c>
      <c r="F217" s="40" t="s">
        <v>608</v>
      </c>
      <c r="G217" s="41">
        <v>30</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9172</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8204</v>
      </c>
      <c r="D221" s="37" t="s">
        <v>595</v>
      </c>
      <c r="E221" s="39" t="s">
        <v>8205</v>
      </c>
      <c r="F221" s="40" t="s">
        <v>608</v>
      </c>
      <c r="G221" s="41">
        <v>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7293</v>
      </c>
      <c r="F223" s="46"/>
      <c r="G223" s="46"/>
      <c r="H223" s="46"/>
      <c r="I223" s="46"/>
      <c r="J223" s="48"/>
    </row>
    <row r="224">
      <c r="A224" s="37" t="s">
        <v>601</v>
      </c>
      <c r="B224" s="45"/>
      <c r="C224" s="46"/>
      <c r="D224" s="46"/>
      <c r="E224" s="47" t="s">
        <v>595</v>
      </c>
      <c r="F224" s="46"/>
      <c r="G224" s="46"/>
      <c r="H224" s="46"/>
      <c r="I224" s="46"/>
      <c r="J224" s="48"/>
    </row>
    <row r="225" ht="30">
      <c r="A225" s="37" t="s">
        <v>593</v>
      </c>
      <c r="B225" s="37">
        <v>53</v>
      </c>
      <c r="C225" s="38" t="s">
        <v>9173</v>
      </c>
      <c r="D225" s="37" t="s">
        <v>595</v>
      </c>
      <c r="E225" s="39" t="s">
        <v>9174</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5255</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8208</v>
      </c>
      <c r="D229" s="37" t="s">
        <v>595</v>
      </c>
      <c r="E229" s="39" t="s">
        <v>8209</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5255</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8694</v>
      </c>
      <c r="D233" s="37" t="s">
        <v>595</v>
      </c>
      <c r="E233" s="39" t="s">
        <v>8695</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7327</v>
      </c>
      <c r="F235" s="46"/>
      <c r="G235" s="46"/>
      <c r="H235" s="46"/>
      <c r="I235" s="46"/>
      <c r="J235" s="48"/>
    </row>
    <row r="236">
      <c r="A236" s="37" t="s">
        <v>601</v>
      </c>
      <c r="B236" s="45"/>
      <c r="C236" s="46"/>
      <c r="D236" s="46"/>
      <c r="E236" s="47" t="s">
        <v>595</v>
      </c>
      <c r="F236" s="46"/>
      <c r="G236" s="46"/>
      <c r="H236" s="46"/>
      <c r="I236" s="46"/>
      <c r="J236" s="48"/>
    </row>
    <row r="237">
      <c r="A237" s="37" t="s">
        <v>593</v>
      </c>
      <c r="B237" s="37">
        <v>56</v>
      </c>
      <c r="C237" s="38" t="s">
        <v>8696</v>
      </c>
      <c r="D237" s="37" t="s">
        <v>595</v>
      </c>
      <c r="E237" s="39" t="s">
        <v>8697</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7327</v>
      </c>
      <c r="F239" s="46"/>
      <c r="G239" s="46"/>
      <c r="H239" s="46"/>
      <c r="I239" s="46"/>
      <c r="J239" s="48"/>
    </row>
    <row r="240">
      <c r="A240" s="37" t="s">
        <v>601</v>
      </c>
      <c r="B240" s="45"/>
      <c r="C240" s="46"/>
      <c r="D240" s="46"/>
      <c r="E240" s="47" t="s">
        <v>595</v>
      </c>
      <c r="F240" s="46"/>
      <c r="G240" s="46"/>
      <c r="H240" s="46"/>
      <c r="I240" s="46"/>
      <c r="J240" s="48"/>
    </row>
    <row r="241">
      <c r="A241" s="37" t="s">
        <v>593</v>
      </c>
      <c r="B241" s="37">
        <v>57</v>
      </c>
      <c r="C241" s="38" t="s">
        <v>8145</v>
      </c>
      <c r="D241" s="37" t="s">
        <v>595</v>
      </c>
      <c r="E241" s="39" t="s">
        <v>8146</v>
      </c>
      <c r="F241" s="40" t="s">
        <v>597</v>
      </c>
      <c r="G241" s="41">
        <v>308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9166</v>
      </c>
      <c r="F243" s="46"/>
      <c r="G243" s="46"/>
      <c r="H243" s="46"/>
      <c r="I243" s="46"/>
      <c r="J243" s="48"/>
    </row>
    <row r="244">
      <c r="A244" s="37" t="s">
        <v>601</v>
      </c>
      <c r="B244" s="45"/>
      <c r="C244" s="46"/>
      <c r="D244" s="46"/>
      <c r="E244" s="47" t="s">
        <v>595</v>
      </c>
      <c r="F244" s="46"/>
      <c r="G244" s="46"/>
      <c r="H244" s="46"/>
      <c r="I244" s="46"/>
      <c r="J244" s="48"/>
    </row>
    <row r="245">
      <c r="A245" s="37" t="s">
        <v>593</v>
      </c>
      <c r="B245" s="37">
        <v>58</v>
      </c>
      <c r="C245" s="38" t="s">
        <v>8148</v>
      </c>
      <c r="D245" s="37" t="s">
        <v>595</v>
      </c>
      <c r="E245" s="39" t="s">
        <v>8149</v>
      </c>
      <c r="F245" s="40" t="s">
        <v>597</v>
      </c>
      <c r="G245" s="41">
        <v>308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9166</v>
      </c>
      <c r="F247" s="46"/>
      <c r="G247" s="46"/>
      <c r="H247" s="46"/>
      <c r="I247" s="46"/>
      <c r="J247" s="48"/>
    </row>
    <row r="248">
      <c r="A248" s="37" t="s">
        <v>601</v>
      </c>
      <c r="B248" s="45"/>
      <c r="C248" s="46"/>
      <c r="D248" s="46"/>
      <c r="E248" s="47" t="s">
        <v>595</v>
      </c>
      <c r="F248" s="46"/>
      <c r="G248" s="46"/>
      <c r="H248" s="46"/>
      <c r="I248" s="46"/>
      <c r="J248" s="48"/>
    </row>
    <row r="249">
      <c r="A249" s="37" t="s">
        <v>593</v>
      </c>
      <c r="B249" s="37">
        <v>59</v>
      </c>
      <c r="C249" s="38" t="s">
        <v>7877</v>
      </c>
      <c r="D249" s="37" t="s">
        <v>595</v>
      </c>
      <c r="E249" s="39" t="s">
        <v>7878</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6437</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7879</v>
      </c>
      <c r="D253" s="37" t="s">
        <v>595</v>
      </c>
      <c r="E253" s="39" t="s">
        <v>7880</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7327</v>
      </c>
      <c r="F255" s="46"/>
      <c r="G255" s="46"/>
      <c r="H255" s="46"/>
      <c r="I255" s="46"/>
      <c r="J255" s="48"/>
    </row>
    <row r="256">
      <c r="A256" s="37" t="s">
        <v>601</v>
      </c>
      <c r="B256" s="45"/>
      <c r="C256" s="46"/>
      <c r="D256" s="46"/>
      <c r="E256" s="47" t="s">
        <v>595</v>
      </c>
      <c r="F256" s="46"/>
      <c r="G256" s="46"/>
      <c r="H256" s="46"/>
      <c r="I256" s="46"/>
      <c r="J256" s="48"/>
    </row>
    <row r="257">
      <c r="A257" s="37" t="s">
        <v>593</v>
      </c>
      <c r="B257" s="37">
        <v>61</v>
      </c>
      <c r="C257" s="38" t="s">
        <v>8698</v>
      </c>
      <c r="D257" s="37" t="s">
        <v>595</v>
      </c>
      <c r="E257" s="39" t="s">
        <v>8699</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7327</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7881</v>
      </c>
      <c r="D261" s="37" t="s">
        <v>595</v>
      </c>
      <c r="E261" s="39" t="s">
        <v>7882</v>
      </c>
      <c r="F261" s="40" t="s">
        <v>608</v>
      </c>
      <c r="G261" s="41">
        <v>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7327</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7883</v>
      </c>
      <c r="D265" s="37" t="s">
        <v>595</v>
      </c>
      <c r="E265" s="39" t="s">
        <v>7884</v>
      </c>
      <c r="F265" s="40" t="s">
        <v>597</v>
      </c>
      <c r="G265" s="41">
        <v>270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9131</v>
      </c>
      <c r="F267" s="46"/>
      <c r="G267" s="46"/>
      <c r="H267" s="46"/>
      <c r="I267" s="46"/>
      <c r="J267" s="48"/>
    </row>
    <row r="268">
      <c r="A268" s="37" t="s">
        <v>601</v>
      </c>
      <c r="B268" s="45"/>
      <c r="C268" s="46"/>
      <c r="D268" s="46"/>
      <c r="E268" s="47" t="s">
        <v>595</v>
      </c>
      <c r="F268" s="46"/>
      <c r="G268" s="46"/>
      <c r="H268" s="46"/>
      <c r="I268" s="46"/>
      <c r="J268" s="48"/>
    </row>
    <row r="269">
      <c r="A269" s="37" t="s">
        <v>593</v>
      </c>
      <c r="B269" s="37">
        <v>64</v>
      </c>
      <c r="C269" s="38" t="s">
        <v>7886</v>
      </c>
      <c r="D269" s="37" t="s">
        <v>595</v>
      </c>
      <c r="E269" s="39" t="s">
        <v>7887</v>
      </c>
      <c r="F269" s="40" t="s">
        <v>597</v>
      </c>
      <c r="G269" s="41">
        <v>260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9175</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8710</v>
      </c>
      <c r="D273" s="37" t="s">
        <v>595</v>
      </c>
      <c r="E273" s="39" t="s">
        <v>9176</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5255</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8950</v>
      </c>
      <c r="D277" s="37" t="s">
        <v>595</v>
      </c>
      <c r="E277" s="39" t="s">
        <v>8951</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6437</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8720</v>
      </c>
      <c r="D281" s="37" t="s">
        <v>595</v>
      </c>
      <c r="E281" s="39" t="s">
        <v>9177</v>
      </c>
      <c r="F281" s="40" t="s">
        <v>608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7327</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9178</v>
      </c>
      <c r="D285" s="37" t="s">
        <v>595</v>
      </c>
      <c r="E285" s="39" t="s">
        <v>9179</v>
      </c>
      <c r="F285" s="40" t="s">
        <v>608</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5255</v>
      </c>
      <c r="F287" s="46"/>
      <c r="G287" s="46"/>
      <c r="H287" s="46"/>
      <c r="I287" s="46"/>
      <c r="J287" s="48"/>
    </row>
    <row r="288">
      <c r="A288" s="37" t="s">
        <v>601</v>
      </c>
      <c r="B288" s="45"/>
      <c r="C288" s="46"/>
      <c r="D288" s="46"/>
      <c r="E288" s="47" t="s">
        <v>595</v>
      </c>
      <c r="F288" s="46"/>
      <c r="G288" s="46"/>
      <c r="H288" s="46"/>
      <c r="I288" s="46"/>
      <c r="J288" s="48"/>
    </row>
    <row r="289">
      <c r="A289" s="37" t="s">
        <v>593</v>
      </c>
      <c r="B289" s="37">
        <v>69</v>
      </c>
      <c r="C289" s="38" t="s">
        <v>9180</v>
      </c>
      <c r="D289" s="37" t="s">
        <v>595</v>
      </c>
      <c r="E289" s="39" t="s">
        <v>9181</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6437</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9182</v>
      </c>
      <c r="D293" s="37" t="s">
        <v>595</v>
      </c>
      <c r="E293" s="39" t="s">
        <v>9183</v>
      </c>
      <c r="F293" s="40" t="s">
        <v>608</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5255</v>
      </c>
      <c r="F295" s="46"/>
      <c r="G295" s="46"/>
      <c r="H295" s="46"/>
      <c r="I295" s="46"/>
      <c r="J295" s="48"/>
    </row>
    <row r="296">
      <c r="A296" s="37" t="s">
        <v>601</v>
      </c>
      <c r="B296" s="45"/>
      <c r="C296" s="46"/>
      <c r="D296" s="46"/>
      <c r="E296" s="47" t="s">
        <v>595</v>
      </c>
      <c r="F296" s="46"/>
      <c r="G296" s="46"/>
      <c r="H296" s="46"/>
      <c r="I296" s="46"/>
      <c r="J296" s="48"/>
    </row>
    <row r="297">
      <c r="A297" s="37" t="s">
        <v>593</v>
      </c>
      <c r="B297" s="37">
        <v>71</v>
      </c>
      <c r="C297" s="38" t="s">
        <v>9184</v>
      </c>
      <c r="D297" s="37" t="s">
        <v>595</v>
      </c>
      <c r="E297" s="39" t="s">
        <v>8169</v>
      </c>
      <c r="F297" s="40" t="s">
        <v>608</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7372</v>
      </c>
      <c r="F299" s="46"/>
      <c r="G299" s="46"/>
      <c r="H299" s="46"/>
      <c r="I299" s="46"/>
      <c r="J299" s="48"/>
    </row>
    <row r="300">
      <c r="A300" s="37" t="s">
        <v>601</v>
      </c>
      <c r="B300" s="45"/>
      <c r="C300" s="46"/>
      <c r="D300" s="46"/>
      <c r="E300" s="47" t="s">
        <v>595</v>
      </c>
      <c r="F300" s="46"/>
      <c r="G300" s="46"/>
      <c r="H300" s="46"/>
      <c r="I300" s="46"/>
      <c r="J300" s="48"/>
    </row>
    <row r="301">
      <c r="A301" s="37" t="s">
        <v>593</v>
      </c>
      <c r="B301" s="37">
        <v>72</v>
      </c>
      <c r="C301" s="38" t="s">
        <v>9185</v>
      </c>
      <c r="D301" s="37" t="s">
        <v>595</v>
      </c>
      <c r="E301" s="39" t="s">
        <v>9186</v>
      </c>
      <c r="F301" s="40" t="s">
        <v>608</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5255</v>
      </c>
      <c r="F303" s="46"/>
      <c r="G303" s="46"/>
      <c r="H303" s="46"/>
      <c r="I303" s="46"/>
      <c r="J303" s="48"/>
    </row>
    <row r="304">
      <c r="A304" s="37" t="s">
        <v>601</v>
      </c>
      <c r="B304" s="45"/>
      <c r="C304" s="46"/>
      <c r="D304" s="46"/>
      <c r="E304" s="47" t="s">
        <v>595</v>
      </c>
      <c r="F304" s="46"/>
      <c r="G304" s="46"/>
      <c r="H304" s="46"/>
      <c r="I304" s="46"/>
      <c r="J304" s="48"/>
    </row>
    <row r="305">
      <c r="A305" s="37" t="s">
        <v>593</v>
      </c>
      <c r="B305" s="37">
        <v>73</v>
      </c>
      <c r="C305" s="38" t="s">
        <v>9187</v>
      </c>
      <c r="D305" s="37" t="s">
        <v>595</v>
      </c>
      <c r="E305" s="39" t="s">
        <v>9188</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5255</v>
      </c>
      <c r="F307" s="46"/>
      <c r="G307" s="46"/>
      <c r="H307" s="46"/>
      <c r="I307" s="46"/>
      <c r="J307" s="48"/>
    </row>
    <row r="308">
      <c r="A308" s="37" t="s">
        <v>601</v>
      </c>
      <c r="B308" s="45"/>
      <c r="C308" s="46"/>
      <c r="D308" s="46"/>
      <c r="E308" s="47" t="s">
        <v>595</v>
      </c>
      <c r="F308" s="46"/>
      <c r="G308" s="46"/>
      <c r="H308" s="46"/>
      <c r="I308" s="46"/>
      <c r="J308" s="48"/>
    </row>
    <row r="309">
      <c r="A309" s="37" t="s">
        <v>593</v>
      </c>
      <c r="B309" s="37">
        <v>74</v>
      </c>
      <c r="C309" s="38" t="s">
        <v>9189</v>
      </c>
      <c r="D309" s="37" t="s">
        <v>595</v>
      </c>
      <c r="E309" s="39" t="s">
        <v>9190</v>
      </c>
      <c r="F309" s="40" t="s">
        <v>608</v>
      </c>
      <c r="G309" s="41">
        <v>6</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7372</v>
      </c>
      <c r="F311" s="46"/>
      <c r="G311" s="46"/>
      <c r="H311" s="46"/>
      <c r="I311" s="46"/>
      <c r="J311" s="48"/>
    </row>
    <row r="312">
      <c r="A312" s="37" t="s">
        <v>601</v>
      </c>
      <c r="B312" s="45"/>
      <c r="C312" s="46"/>
      <c r="D312" s="46"/>
      <c r="E312" s="47" t="s">
        <v>595</v>
      </c>
      <c r="F312" s="46"/>
      <c r="G312" s="46"/>
      <c r="H312" s="46"/>
      <c r="I312" s="46"/>
      <c r="J312" s="48"/>
    </row>
    <row r="313">
      <c r="A313" s="37" t="s">
        <v>593</v>
      </c>
      <c r="B313" s="37">
        <v>75</v>
      </c>
      <c r="C313" s="38" t="s">
        <v>9191</v>
      </c>
      <c r="D313" s="37" t="s">
        <v>595</v>
      </c>
      <c r="E313" s="39" t="s">
        <v>8268</v>
      </c>
      <c r="F313" s="40" t="s">
        <v>608</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7327</v>
      </c>
      <c r="F315" s="46"/>
      <c r="G315" s="46"/>
      <c r="H315" s="46"/>
      <c r="I315" s="46"/>
      <c r="J315" s="48"/>
    </row>
    <row r="316">
      <c r="A316" s="37" t="s">
        <v>601</v>
      </c>
      <c r="B316" s="45"/>
      <c r="C316" s="46"/>
      <c r="D316" s="46"/>
      <c r="E316" s="47" t="s">
        <v>595</v>
      </c>
      <c r="F316" s="46"/>
      <c r="G316" s="46"/>
      <c r="H316" s="46"/>
      <c r="I316" s="46"/>
      <c r="J316" s="48"/>
    </row>
    <row r="317">
      <c r="A317" s="31" t="s">
        <v>591</v>
      </c>
      <c r="B317" s="32"/>
      <c r="C317" s="33" t="s">
        <v>1812</v>
      </c>
      <c r="D317" s="34"/>
      <c r="E317" s="31" t="s">
        <v>1813</v>
      </c>
      <c r="F317" s="34"/>
      <c r="G317" s="34"/>
      <c r="H317" s="34"/>
      <c r="I317" s="35">
        <f>SUMIFS(I318:I325,A318:A325,"P")</f>
        <v>0</v>
      </c>
      <c r="J317" s="36"/>
    </row>
    <row r="318" ht="45">
      <c r="A318" s="37" t="s">
        <v>593</v>
      </c>
      <c r="B318" s="37">
        <v>76</v>
      </c>
      <c r="C318" s="38" t="s">
        <v>1124</v>
      </c>
      <c r="D318" s="37" t="s">
        <v>1125</v>
      </c>
      <c r="E318" s="39" t="s">
        <v>1126</v>
      </c>
      <c r="F318" s="40" t="s">
        <v>1127</v>
      </c>
      <c r="G318" s="41">
        <v>304.92000000000002</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240">
      <c r="A320" s="37" t="s">
        <v>599</v>
      </c>
      <c r="B320" s="45"/>
      <c r="C320" s="46"/>
      <c r="D320" s="46"/>
      <c r="E320" s="49" t="s">
        <v>9192</v>
      </c>
      <c r="F320" s="46"/>
      <c r="G320" s="46"/>
      <c r="H320" s="46"/>
      <c r="I320" s="46"/>
      <c r="J320" s="48"/>
    </row>
    <row r="321" ht="120">
      <c r="A321" s="37" t="s">
        <v>601</v>
      </c>
      <c r="B321" s="45"/>
      <c r="C321" s="46"/>
      <c r="D321" s="46"/>
      <c r="E321" s="39" t="s">
        <v>1819</v>
      </c>
      <c r="F321" s="46"/>
      <c r="G321" s="46"/>
      <c r="H321" s="46"/>
      <c r="I321" s="46"/>
      <c r="J321" s="48"/>
    </row>
    <row r="322" ht="60">
      <c r="A322" s="37" t="s">
        <v>593</v>
      </c>
      <c r="B322" s="37">
        <v>77</v>
      </c>
      <c r="C322" s="38" t="s">
        <v>7925</v>
      </c>
      <c r="D322" s="37" t="s">
        <v>7926</v>
      </c>
      <c r="E322" s="39" t="s">
        <v>7927</v>
      </c>
      <c r="F322" s="40" t="s">
        <v>1127</v>
      </c>
      <c r="G322" s="41">
        <v>1.2450000000000001</v>
      </c>
      <c r="H322" s="42">
        <v>0</v>
      </c>
      <c r="I322" s="43">
        <f>ROUND(G322*H322,P4)</f>
        <v>0</v>
      </c>
      <c r="J322" s="37"/>
      <c r="O322" s="44">
        <f>I322*0.21</f>
        <v>0</v>
      </c>
      <c r="P322">
        <v>3</v>
      </c>
    </row>
    <row r="323">
      <c r="A323" s="37" t="s">
        <v>598</v>
      </c>
      <c r="B323" s="45"/>
      <c r="C323" s="46"/>
      <c r="D323" s="46"/>
      <c r="E323" s="39" t="s">
        <v>1817</v>
      </c>
      <c r="F323" s="46"/>
      <c r="G323" s="46"/>
      <c r="H323" s="46"/>
      <c r="I323" s="46"/>
      <c r="J323" s="48"/>
    </row>
    <row r="324" ht="195">
      <c r="A324" s="37" t="s">
        <v>599</v>
      </c>
      <c r="B324" s="45"/>
      <c r="C324" s="46"/>
      <c r="D324" s="46"/>
      <c r="E324" s="49" t="s">
        <v>9193</v>
      </c>
      <c r="F324" s="46"/>
      <c r="G324" s="46"/>
      <c r="H324" s="46"/>
      <c r="I324" s="46"/>
      <c r="J324" s="48"/>
    </row>
    <row r="325" ht="120">
      <c r="A325" s="37" t="s">
        <v>601</v>
      </c>
      <c r="B325" s="45"/>
      <c r="C325" s="46"/>
      <c r="D325" s="46"/>
      <c r="E325" s="39" t="s">
        <v>1819</v>
      </c>
      <c r="F325" s="46"/>
      <c r="G325" s="46"/>
      <c r="H325" s="46"/>
      <c r="I325" s="46"/>
      <c r="J325" s="48"/>
    </row>
    <row r="326">
      <c r="A326" s="31" t="s">
        <v>591</v>
      </c>
      <c r="B326" s="32"/>
      <c r="C326" s="33" t="s">
        <v>1820</v>
      </c>
      <c r="D326" s="34"/>
      <c r="E326" s="31" t="s">
        <v>1821</v>
      </c>
      <c r="F326" s="34"/>
      <c r="G326" s="34"/>
      <c r="H326" s="34"/>
      <c r="I326" s="35">
        <f>SUMIFS(I327:I330,A327:A330,"P")</f>
        <v>0</v>
      </c>
      <c r="J326" s="36"/>
    </row>
    <row r="327">
      <c r="A327" s="37" t="s">
        <v>593</v>
      </c>
      <c r="B327" s="37">
        <v>78</v>
      </c>
      <c r="C327" s="38" t="s">
        <v>7929</v>
      </c>
      <c r="D327" s="37" t="s">
        <v>595</v>
      </c>
      <c r="E327" s="39" t="s">
        <v>7930</v>
      </c>
      <c r="F327" s="40" t="s">
        <v>1127</v>
      </c>
      <c r="G327" s="41">
        <v>309.27600000000001</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9194</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2073</v>
      </c>
      <c r="D331" s="34"/>
      <c r="E331" s="31" t="s">
        <v>2074</v>
      </c>
      <c r="F331" s="34"/>
      <c r="G331" s="34"/>
      <c r="H331" s="34"/>
      <c r="I331" s="35">
        <f>SUMIFS(I332:I339,A332:A339,"P")</f>
        <v>0</v>
      </c>
      <c r="J331" s="36"/>
    </row>
    <row r="332">
      <c r="A332" s="37" t="s">
        <v>593</v>
      </c>
      <c r="B332" s="37">
        <v>79</v>
      </c>
      <c r="C332" s="38" t="s">
        <v>7659</v>
      </c>
      <c r="D332" s="37" t="s">
        <v>595</v>
      </c>
      <c r="E332" s="39" t="s">
        <v>7563</v>
      </c>
      <c r="F332" s="40" t="s">
        <v>2077</v>
      </c>
      <c r="G332" s="41">
        <v>1</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5255</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7661</v>
      </c>
      <c r="D336" s="37" t="s">
        <v>595</v>
      </c>
      <c r="E336" s="39" t="s">
        <v>7567</v>
      </c>
      <c r="F336" s="40" t="s">
        <v>2077</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5255</v>
      </c>
      <c r="F338" s="46"/>
      <c r="G338" s="46"/>
      <c r="H338" s="46"/>
      <c r="I338" s="46"/>
      <c r="J338" s="48"/>
    </row>
    <row r="339">
      <c r="A339" s="37" t="s">
        <v>601</v>
      </c>
      <c r="B339" s="50"/>
      <c r="C339" s="51"/>
      <c r="D339" s="51"/>
      <c r="E339" s="53" t="s">
        <v>595</v>
      </c>
      <c r="F339" s="51"/>
      <c r="G339" s="51"/>
      <c r="H339" s="51"/>
      <c r="I339" s="51"/>
      <c r="J339" s="52"/>
    </row>
  </sheetData>
  <sheetProtection sheet="1" objects="1" scenarios="1" spinCount="100000" saltValue="buEcG+/BU4VzAYhMKxoeKuCQycEXlDSXvKd3cfXMbGKKw+sBO6Vdp6NJ84d2JuMCxqrca6PeOU5CKJV/z6nGww==" hashValue="BGt88dmpnPU75oZVZUdRpqC685CDTd49U90Dx1+V1A9IlSX1JwRj1P8Z3OsbKIwN+VTHk2cKRy8yVLGaOMDEXw=="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9195</v>
      </c>
      <c r="I3" s="25">
        <f>SUMIFS(I13:I131,A13:A131,"SD")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9129</v>
      </c>
      <c r="D7" s="22"/>
      <c r="E7" s="23" t="s">
        <v>291</v>
      </c>
      <c r="F7" s="17"/>
      <c r="G7" s="17"/>
      <c r="H7" s="17"/>
      <c r="I7" s="17"/>
      <c r="J7" s="19"/>
    </row>
    <row r="8">
      <c r="A8" s="3" t="s">
        <v>1569</v>
      </c>
      <c r="B8" s="20" t="s">
        <v>573</v>
      </c>
      <c r="C8" s="21" t="s">
        <v>9130</v>
      </c>
      <c r="D8" s="22"/>
      <c r="E8" s="23" t="s">
        <v>293</v>
      </c>
      <c r="F8" s="17"/>
      <c r="G8" s="17"/>
      <c r="H8" s="17"/>
      <c r="I8" s="17"/>
      <c r="J8" s="19"/>
    </row>
    <row r="9">
      <c r="A9" s="3" t="s">
        <v>1591</v>
      </c>
      <c r="B9" s="20" t="s">
        <v>579</v>
      </c>
      <c r="C9" s="21" t="s">
        <v>9195</v>
      </c>
      <c r="D9" s="22"/>
      <c r="E9" s="23" t="s">
        <v>297</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SUMIFS(I14:I33,A14:A33,"P")</f>
        <v>0</v>
      </c>
      <c r="J13" s="36"/>
    </row>
    <row r="14" ht="30">
      <c r="A14" s="37" t="s">
        <v>593</v>
      </c>
      <c r="B14" s="37">
        <v>1</v>
      </c>
      <c r="C14" s="38" t="s">
        <v>9196</v>
      </c>
      <c r="D14" s="37" t="s">
        <v>595</v>
      </c>
      <c r="E14" s="39" t="s">
        <v>9197</v>
      </c>
      <c r="F14" s="40" t="s">
        <v>641</v>
      </c>
      <c r="G14" s="41">
        <v>108.708</v>
      </c>
      <c r="H14" s="42">
        <v>0</v>
      </c>
      <c r="I14" s="43">
        <f>ROUND(G14*H14,P4)</f>
        <v>0</v>
      </c>
      <c r="J14" s="37"/>
      <c r="O14" s="44">
        <f>I14*0.21</f>
        <v>0</v>
      </c>
      <c r="P14">
        <v>3</v>
      </c>
    </row>
    <row r="15">
      <c r="A15" s="37" t="s">
        <v>598</v>
      </c>
      <c r="B15" s="45"/>
      <c r="C15" s="46"/>
      <c r="D15" s="46"/>
      <c r="E15" s="47" t="s">
        <v>595</v>
      </c>
      <c r="F15" s="46"/>
      <c r="G15" s="46"/>
      <c r="H15" s="46"/>
      <c r="I15" s="46"/>
      <c r="J15" s="48"/>
    </row>
    <row r="16" ht="120">
      <c r="A16" s="37" t="s">
        <v>599</v>
      </c>
      <c r="B16" s="45"/>
      <c r="C16" s="46"/>
      <c r="D16" s="46"/>
      <c r="E16" s="49" t="s">
        <v>9198</v>
      </c>
      <c r="F16" s="46"/>
      <c r="G16" s="46"/>
      <c r="H16" s="46"/>
      <c r="I16" s="46"/>
      <c r="J16" s="48"/>
    </row>
    <row r="17">
      <c r="A17" s="37" t="s">
        <v>601</v>
      </c>
      <c r="B17" s="45"/>
      <c r="C17" s="46"/>
      <c r="D17" s="46"/>
      <c r="E17" s="47" t="s">
        <v>595</v>
      </c>
      <c r="F17" s="46"/>
      <c r="G17" s="46"/>
      <c r="H17" s="46"/>
      <c r="I17" s="46"/>
      <c r="J17" s="48"/>
    </row>
    <row r="18" ht="30">
      <c r="A18" s="37" t="s">
        <v>593</v>
      </c>
      <c r="B18" s="37">
        <v>2</v>
      </c>
      <c r="C18" s="38" t="s">
        <v>7713</v>
      </c>
      <c r="D18" s="37" t="s">
        <v>595</v>
      </c>
      <c r="E18" s="39" t="s">
        <v>7714</v>
      </c>
      <c r="F18" s="40" t="s">
        <v>641</v>
      </c>
      <c r="G18" s="41">
        <v>155.71199999999999</v>
      </c>
      <c r="H18" s="42">
        <v>0</v>
      </c>
      <c r="I18" s="43">
        <f>ROUND(G18*H18,P4)</f>
        <v>0</v>
      </c>
      <c r="J18" s="37"/>
      <c r="O18" s="44">
        <f>I18*0.21</f>
        <v>0</v>
      </c>
      <c r="P18">
        <v>3</v>
      </c>
    </row>
    <row r="19">
      <c r="A19" s="37" t="s">
        <v>598</v>
      </c>
      <c r="B19" s="45"/>
      <c r="C19" s="46"/>
      <c r="D19" s="46"/>
      <c r="E19" s="47" t="s">
        <v>595</v>
      </c>
      <c r="F19" s="46"/>
      <c r="G19" s="46"/>
      <c r="H19" s="46"/>
      <c r="I19" s="46"/>
      <c r="J19" s="48"/>
    </row>
    <row r="20" ht="30">
      <c r="A20" s="37" t="s">
        <v>599</v>
      </c>
      <c r="B20" s="45"/>
      <c r="C20" s="46"/>
      <c r="D20" s="46"/>
      <c r="E20" s="49" t="s">
        <v>9199</v>
      </c>
      <c r="F20" s="46"/>
      <c r="G20" s="46"/>
      <c r="H20" s="46"/>
      <c r="I20" s="46"/>
      <c r="J20" s="48"/>
    </row>
    <row r="21">
      <c r="A21" s="37" t="s">
        <v>601</v>
      </c>
      <c r="B21" s="45"/>
      <c r="C21" s="46"/>
      <c r="D21" s="46"/>
      <c r="E21" s="47" t="s">
        <v>595</v>
      </c>
      <c r="F21" s="46"/>
      <c r="G21" s="46"/>
      <c r="H21" s="46"/>
      <c r="I21" s="46"/>
      <c r="J21" s="48"/>
    </row>
    <row r="22">
      <c r="A22" s="37" t="s">
        <v>593</v>
      </c>
      <c r="B22" s="37">
        <v>3</v>
      </c>
      <c r="C22" s="38" t="s">
        <v>7715</v>
      </c>
      <c r="D22" s="37" t="s">
        <v>595</v>
      </c>
      <c r="E22" s="39" t="s">
        <v>7716</v>
      </c>
      <c r="F22" s="40" t="s">
        <v>641</v>
      </c>
      <c r="G22" s="41">
        <v>77.855999999999995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9200</v>
      </c>
      <c r="F24" s="46"/>
      <c r="G24" s="46"/>
      <c r="H24" s="46"/>
      <c r="I24" s="46"/>
      <c r="J24" s="48"/>
    </row>
    <row r="25">
      <c r="A25" s="37" t="s">
        <v>601</v>
      </c>
      <c r="B25" s="45"/>
      <c r="C25" s="46"/>
      <c r="D25" s="46"/>
      <c r="E25" s="47" t="s">
        <v>595</v>
      </c>
      <c r="F25" s="46"/>
      <c r="G25" s="46"/>
      <c r="H25" s="46"/>
      <c r="I25" s="46"/>
      <c r="J25" s="48"/>
    </row>
    <row r="26">
      <c r="A26" s="37" t="s">
        <v>593</v>
      </c>
      <c r="B26" s="37">
        <v>4</v>
      </c>
      <c r="C26" s="38" t="s">
        <v>1600</v>
      </c>
      <c r="D26" s="37" t="s">
        <v>595</v>
      </c>
      <c r="E26" s="39" t="s">
        <v>1601</v>
      </c>
      <c r="F26" s="40" t="s">
        <v>641</v>
      </c>
      <c r="G26" s="41">
        <v>77.855999999999995</v>
      </c>
      <c r="H26" s="42">
        <v>0</v>
      </c>
      <c r="I26" s="43">
        <f>ROUND(G26*H26,P4)</f>
        <v>0</v>
      </c>
      <c r="J26" s="37"/>
      <c r="O26" s="44">
        <f>I26*0.21</f>
        <v>0</v>
      </c>
      <c r="P26">
        <v>3</v>
      </c>
    </row>
    <row r="27">
      <c r="A27" s="37" t="s">
        <v>598</v>
      </c>
      <c r="B27" s="45"/>
      <c r="C27" s="46"/>
      <c r="D27" s="46"/>
      <c r="E27" s="47" t="s">
        <v>595</v>
      </c>
      <c r="F27" s="46"/>
      <c r="G27" s="46"/>
      <c r="H27" s="46"/>
      <c r="I27" s="46"/>
      <c r="J27" s="48"/>
    </row>
    <row r="28" ht="60">
      <c r="A28" s="37" t="s">
        <v>599</v>
      </c>
      <c r="B28" s="45"/>
      <c r="C28" s="46"/>
      <c r="D28" s="46"/>
      <c r="E28" s="49" t="s">
        <v>9201</v>
      </c>
      <c r="F28" s="46"/>
      <c r="G28" s="46"/>
      <c r="H28" s="46"/>
      <c r="I28" s="46"/>
      <c r="J28" s="48"/>
    </row>
    <row r="29">
      <c r="A29" s="37" t="s">
        <v>601</v>
      </c>
      <c r="B29" s="45"/>
      <c r="C29" s="46"/>
      <c r="D29" s="46"/>
      <c r="E29" s="47" t="s">
        <v>595</v>
      </c>
      <c r="F29" s="46"/>
      <c r="G29" s="46"/>
      <c r="H29" s="46"/>
      <c r="I29" s="46"/>
      <c r="J29" s="48"/>
    </row>
    <row r="30" ht="30">
      <c r="A30" s="37" t="s">
        <v>593</v>
      </c>
      <c r="B30" s="37">
        <v>5</v>
      </c>
      <c r="C30" s="38" t="s">
        <v>9202</v>
      </c>
      <c r="D30" s="37" t="s">
        <v>595</v>
      </c>
      <c r="E30" s="39" t="s">
        <v>9203</v>
      </c>
      <c r="F30" s="40" t="s">
        <v>650</v>
      </c>
      <c r="G30" s="41">
        <v>20.16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9204</v>
      </c>
      <c r="F32" s="46"/>
      <c r="G32" s="46"/>
      <c r="H32" s="46"/>
      <c r="I32" s="46"/>
      <c r="J32" s="48"/>
    </row>
    <row r="33">
      <c r="A33" s="37" t="s">
        <v>601</v>
      </c>
      <c r="B33" s="45"/>
      <c r="C33" s="46"/>
      <c r="D33" s="46"/>
      <c r="E33" s="47" t="s">
        <v>595</v>
      </c>
      <c r="F33" s="46"/>
      <c r="G33" s="46"/>
      <c r="H33" s="46"/>
      <c r="I33" s="46"/>
      <c r="J33" s="48"/>
    </row>
    <row r="34">
      <c r="A34" s="31" t="s">
        <v>591</v>
      </c>
      <c r="B34" s="32"/>
      <c r="C34" s="33" t="s">
        <v>653</v>
      </c>
      <c r="D34" s="34"/>
      <c r="E34" s="31" t="s">
        <v>4502</v>
      </c>
      <c r="F34" s="34"/>
      <c r="G34" s="34"/>
      <c r="H34" s="34"/>
      <c r="I34" s="35">
        <f>SUMIFS(I35:I58,A35:A58,"P")</f>
        <v>0</v>
      </c>
      <c r="J34" s="36"/>
    </row>
    <row r="35" ht="30">
      <c r="A35" s="37" t="s">
        <v>593</v>
      </c>
      <c r="B35" s="37">
        <v>6</v>
      </c>
      <c r="C35" s="38" t="s">
        <v>9205</v>
      </c>
      <c r="D35" s="37" t="s">
        <v>595</v>
      </c>
      <c r="E35" s="39" t="s">
        <v>9206</v>
      </c>
      <c r="F35" s="40" t="s">
        <v>641</v>
      </c>
      <c r="G35" s="41">
        <v>2.016</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9207</v>
      </c>
      <c r="F37" s="46"/>
      <c r="G37" s="46"/>
      <c r="H37" s="46"/>
      <c r="I37" s="46"/>
      <c r="J37" s="48"/>
    </row>
    <row r="38">
      <c r="A38" s="37" t="s">
        <v>601</v>
      </c>
      <c r="B38" s="45"/>
      <c r="C38" s="46"/>
      <c r="D38" s="46"/>
      <c r="E38" s="47" t="s">
        <v>595</v>
      </c>
      <c r="F38" s="46"/>
      <c r="G38" s="46"/>
      <c r="H38" s="46"/>
      <c r="I38" s="46"/>
      <c r="J38" s="48"/>
    </row>
    <row r="39">
      <c r="A39" s="37" t="s">
        <v>593</v>
      </c>
      <c r="B39" s="37">
        <v>7</v>
      </c>
      <c r="C39" s="38" t="s">
        <v>9208</v>
      </c>
      <c r="D39" s="37" t="s">
        <v>595</v>
      </c>
      <c r="E39" s="39" t="s">
        <v>9209</v>
      </c>
      <c r="F39" s="40" t="s">
        <v>641</v>
      </c>
      <c r="G39" s="41">
        <v>3.996</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9210</v>
      </c>
      <c r="F41" s="46"/>
      <c r="G41" s="46"/>
      <c r="H41" s="46"/>
      <c r="I41" s="46"/>
      <c r="J41" s="48"/>
    </row>
    <row r="42">
      <c r="A42" s="37" t="s">
        <v>601</v>
      </c>
      <c r="B42" s="45"/>
      <c r="C42" s="46"/>
      <c r="D42" s="46"/>
      <c r="E42" s="47" t="s">
        <v>595</v>
      </c>
      <c r="F42" s="46"/>
      <c r="G42" s="46"/>
      <c r="H42" s="46"/>
      <c r="I42" s="46"/>
      <c r="J42" s="48"/>
    </row>
    <row r="43">
      <c r="A43" s="37" t="s">
        <v>593</v>
      </c>
      <c r="B43" s="37">
        <v>8</v>
      </c>
      <c r="C43" s="38" t="s">
        <v>1614</v>
      </c>
      <c r="D43" s="37" t="s">
        <v>595</v>
      </c>
      <c r="E43" s="39" t="s">
        <v>1615</v>
      </c>
      <c r="F43" s="40" t="s">
        <v>641</v>
      </c>
      <c r="G43" s="41">
        <v>24.84</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599</v>
      </c>
      <c r="B45" s="45"/>
      <c r="C45" s="46"/>
      <c r="D45" s="46"/>
      <c r="E45" s="49" t="s">
        <v>9211</v>
      </c>
      <c r="F45" s="46"/>
      <c r="G45" s="46"/>
      <c r="H45" s="46"/>
      <c r="I45" s="46"/>
      <c r="J45" s="48"/>
    </row>
    <row r="46">
      <c r="A46" s="37" t="s">
        <v>601</v>
      </c>
      <c r="B46" s="45"/>
      <c r="C46" s="46"/>
      <c r="D46" s="46"/>
      <c r="E46" s="47" t="s">
        <v>595</v>
      </c>
      <c r="F46" s="46"/>
      <c r="G46" s="46"/>
      <c r="H46" s="46"/>
      <c r="I46" s="46"/>
      <c r="J46" s="48"/>
    </row>
    <row r="47">
      <c r="A47" s="37" t="s">
        <v>593</v>
      </c>
      <c r="B47" s="37">
        <v>9</v>
      </c>
      <c r="C47" s="38" t="s">
        <v>1618</v>
      </c>
      <c r="D47" s="37" t="s">
        <v>595</v>
      </c>
      <c r="E47" s="39" t="s">
        <v>1619</v>
      </c>
      <c r="F47" s="40" t="s">
        <v>650</v>
      </c>
      <c r="G47" s="41">
        <v>47.387999999999998</v>
      </c>
      <c r="H47" s="42">
        <v>0</v>
      </c>
      <c r="I47" s="43">
        <f>ROUND(G47*H47,P4)</f>
        <v>0</v>
      </c>
      <c r="J47" s="37"/>
      <c r="O47" s="44">
        <f>I47*0.21</f>
        <v>0</v>
      </c>
      <c r="P47">
        <v>3</v>
      </c>
    </row>
    <row r="48">
      <c r="A48" s="37" t="s">
        <v>598</v>
      </c>
      <c r="B48" s="45"/>
      <c r="C48" s="46"/>
      <c r="D48" s="46"/>
      <c r="E48" s="47" t="s">
        <v>595</v>
      </c>
      <c r="F48" s="46"/>
      <c r="G48" s="46"/>
      <c r="H48" s="46"/>
      <c r="I48" s="46"/>
      <c r="J48" s="48"/>
    </row>
    <row r="49" ht="75">
      <c r="A49" s="37" t="s">
        <v>599</v>
      </c>
      <c r="B49" s="45"/>
      <c r="C49" s="46"/>
      <c r="D49" s="46"/>
      <c r="E49" s="49" t="s">
        <v>9212</v>
      </c>
      <c r="F49" s="46"/>
      <c r="G49" s="46"/>
      <c r="H49" s="46"/>
      <c r="I49" s="46"/>
      <c r="J49" s="48"/>
    </row>
    <row r="50">
      <c r="A50" s="37" t="s">
        <v>601</v>
      </c>
      <c r="B50" s="45"/>
      <c r="C50" s="46"/>
      <c r="D50" s="46"/>
      <c r="E50" s="47" t="s">
        <v>595</v>
      </c>
      <c r="F50" s="46"/>
      <c r="G50" s="46"/>
      <c r="H50" s="46"/>
      <c r="I50" s="46"/>
      <c r="J50" s="48"/>
    </row>
    <row r="51">
      <c r="A51" s="37" t="s">
        <v>593</v>
      </c>
      <c r="B51" s="37">
        <v>10</v>
      </c>
      <c r="C51" s="38" t="s">
        <v>1622</v>
      </c>
      <c r="D51" s="37" t="s">
        <v>595</v>
      </c>
      <c r="E51" s="39" t="s">
        <v>1623</v>
      </c>
      <c r="F51" s="40" t="s">
        <v>650</v>
      </c>
      <c r="G51" s="41">
        <v>47.387999999999998</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9213</v>
      </c>
      <c r="F53" s="46"/>
      <c r="G53" s="46"/>
      <c r="H53" s="46"/>
      <c r="I53" s="46"/>
      <c r="J53" s="48"/>
    </row>
    <row r="54">
      <c r="A54" s="37" t="s">
        <v>601</v>
      </c>
      <c r="B54" s="45"/>
      <c r="C54" s="46"/>
      <c r="D54" s="46"/>
      <c r="E54" s="47" t="s">
        <v>595</v>
      </c>
      <c r="F54" s="46"/>
      <c r="G54" s="46"/>
      <c r="H54" s="46"/>
      <c r="I54" s="46"/>
      <c r="J54" s="48"/>
    </row>
    <row r="55">
      <c r="A55" s="37" t="s">
        <v>593</v>
      </c>
      <c r="B55" s="37">
        <v>11</v>
      </c>
      <c r="C55" s="38" t="s">
        <v>1625</v>
      </c>
      <c r="D55" s="37" t="s">
        <v>595</v>
      </c>
      <c r="E55" s="39" t="s">
        <v>1626</v>
      </c>
      <c r="F55" s="40" t="s">
        <v>1127</v>
      </c>
      <c r="G55" s="41">
        <v>0.81299999999999994</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9214</v>
      </c>
      <c r="F57" s="46"/>
      <c r="G57" s="46"/>
      <c r="H57" s="46"/>
      <c r="I57" s="46"/>
      <c r="J57" s="48"/>
    </row>
    <row r="58">
      <c r="A58" s="37" t="s">
        <v>601</v>
      </c>
      <c r="B58" s="45"/>
      <c r="C58" s="46"/>
      <c r="D58" s="46"/>
      <c r="E58" s="47" t="s">
        <v>595</v>
      </c>
      <c r="F58" s="46"/>
      <c r="G58" s="46"/>
      <c r="H58" s="46"/>
      <c r="I58" s="46"/>
      <c r="J58" s="48"/>
    </row>
    <row r="59">
      <c r="A59" s="31" t="s">
        <v>591</v>
      </c>
      <c r="B59" s="32"/>
      <c r="C59" s="33" t="s">
        <v>7517</v>
      </c>
      <c r="D59" s="34"/>
      <c r="E59" s="31" t="s">
        <v>7518</v>
      </c>
      <c r="F59" s="34"/>
      <c r="G59" s="34"/>
      <c r="H59" s="34"/>
      <c r="I59" s="35">
        <f>SUMIFS(I60:I63,A60:A63,"P")</f>
        <v>0</v>
      </c>
      <c r="J59" s="36"/>
    </row>
    <row r="60" ht="30">
      <c r="A60" s="37" t="s">
        <v>593</v>
      </c>
      <c r="B60" s="37">
        <v>12</v>
      </c>
      <c r="C60" s="38" t="s">
        <v>9215</v>
      </c>
      <c r="D60" s="37" t="s">
        <v>595</v>
      </c>
      <c r="E60" s="39" t="s">
        <v>9216</v>
      </c>
      <c r="F60" s="40" t="s">
        <v>650</v>
      </c>
      <c r="G60" s="41">
        <v>600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9217</v>
      </c>
      <c r="F62" s="46"/>
      <c r="G62" s="46"/>
      <c r="H62" s="46"/>
      <c r="I62" s="46"/>
      <c r="J62" s="48"/>
    </row>
    <row r="63">
      <c r="A63" s="37" t="s">
        <v>601</v>
      </c>
      <c r="B63" s="45"/>
      <c r="C63" s="46"/>
      <c r="D63" s="46"/>
      <c r="E63" s="47" t="s">
        <v>595</v>
      </c>
      <c r="F63" s="46"/>
      <c r="G63" s="46"/>
      <c r="H63" s="46"/>
      <c r="I63" s="46"/>
      <c r="J63" s="48"/>
    </row>
    <row r="64">
      <c r="A64" s="31" t="s">
        <v>591</v>
      </c>
      <c r="B64" s="32"/>
      <c r="C64" s="33" t="s">
        <v>4815</v>
      </c>
      <c r="D64" s="34"/>
      <c r="E64" s="31" t="s">
        <v>4816</v>
      </c>
      <c r="F64" s="34"/>
      <c r="G64" s="34"/>
      <c r="H64" s="34"/>
      <c r="I64" s="35">
        <f>SUMIFS(I65:I112,A65:A112,"P")</f>
        <v>0</v>
      </c>
      <c r="J64" s="36"/>
    </row>
    <row r="65" ht="30">
      <c r="A65" s="37" t="s">
        <v>593</v>
      </c>
      <c r="B65" s="37">
        <v>13</v>
      </c>
      <c r="C65" s="38" t="s">
        <v>9218</v>
      </c>
      <c r="D65" s="37" t="s">
        <v>595</v>
      </c>
      <c r="E65" s="39" t="s">
        <v>9219</v>
      </c>
      <c r="F65" s="40" t="s">
        <v>650</v>
      </c>
      <c r="G65" s="41">
        <v>247</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9220</v>
      </c>
      <c r="F67" s="46"/>
      <c r="G67" s="46"/>
      <c r="H67" s="46"/>
      <c r="I67" s="46"/>
      <c r="J67" s="48"/>
    </row>
    <row r="68">
      <c r="A68" s="37" t="s">
        <v>601</v>
      </c>
      <c r="B68" s="45"/>
      <c r="C68" s="46"/>
      <c r="D68" s="46"/>
      <c r="E68" s="47" t="s">
        <v>595</v>
      </c>
      <c r="F68" s="46"/>
      <c r="G68" s="46"/>
      <c r="H68" s="46"/>
      <c r="I68" s="46"/>
      <c r="J68" s="48"/>
    </row>
    <row r="69" ht="30">
      <c r="A69" s="37" t="s">
        <v>593</v>
      </c>
      <c r="B69" s="37">
        <v>14</v>
      </c>
      <c r="C69" s="38" t="s">
        <v>9221</v>
      </c>
      <c r="D69" s="37" t="s">
        <v>595</v>
      </c>
      <c r="E69" s="39" t="s">
        <v>9222</v>
      </c>
      <c r="F69" s="40" t="s">
        <v>650</v>
      </c>
      <c r="G69" s="41">
        <v>4940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9223</v>
      </c>
      <c r="F71" s="46"/>
      <c r="G71" s="46"/>
      <c r="H71" s="46"/>
      <c r="I71" s="46"/>
      <c r="J71" s="48"/>
    </row>
    <row r="72">
      <c r="A72" s="37" t="s">
        <v>601</v>
      </c>
      <c r="B72" s="45"/>
      <c r="C72" s="46"/>
      <c r="D72" s="46"/>
      <c r="E72" s="47" t="s">
        <v>595</v>
      </c>
      <c r="F72" s="46"/>
      <c r="G72" s="46"/>
      <c r="H72" s="46"/>
      <c r="I72" s="46"/>
      <c r="J72" s="48"/>
    </row>
    <row r="73" ht="30">
      <c r="A73" s="37" t="s">
        <v>593</v>
      </c>
      <c r="B73" s="37">
        <v>15</v>
      </c>
      <c r="C73" s="38" t="s">
        <v>9224</v>
      </c>
      <c r="D73" s="37" t="s">
        <v>595</v>
      </c>
      <c r="E73" s="39" t="s">
        <v>9225</v>
      </c>
      <c r="F73" s="40" t="s">
        <v>650</v>
      </c>
      <c r="G73" s="41">
        <v>247</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9226</v>
      </c>
      <c r="F75" s="46"/>
      <c r="G75" s="46"/>
      <c r="H75" s="46"/>
      <c r="I75" s="46"/>
      <c r="J75" s="48"/>
    </row>
    <row r="76">
      <c r="A76" s="37" t="s">
        <v>601</v>
      </c>
      <c r="B76" s="45"/>
      <c r="C76" s="46"/>
      <c r="D76" s="46"/>
      <c r="E76" s="47" t="s">
        <v>595</v>
      </c>
      <c r="F76" s="46"/>
      <c r="G76" s="46"/>
      <c r="H76" s="46"/>
      <c r="I76" s="46"/>
      <c r="J76" s="48"/>
    </row>
    <row r="77" ht="30">
      <c r="A77" s="37" t="s">
        <v>593</v>
      </c>
      <c r="B77" s="37">
        <v>16</v>
      </c>
      <c r="C77" s="38" t="s">
        <v>9227</v>
      </c>
      <c r="D77" s="37" t="s">
        <v>595</v>
      </c>
      <c r="E77" s="39" t="s">
        <v>9228</v>
      </c>
      <c r="F77" s="40" t="s">
        <v>650</v>
      </c>
      <c r="G77" s="41">
        <v>235.94999999999999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9229</v>
      </c>
      <c r="F79" s="46"/>
      <c r="G79" s="46"/>
      <c r="H79" s="46"/>
      <c r="I79" s="46"/>
      <c r="J79" s="48"/>
    </row>
    <row r="80">
      <c r="A80" s="37" t="s">
        <v>601</v>
      </c>
      <c r="B80" s="45"/>
      <c r="C80" s="46"/>
      <c r="D80" s="46"/>
      <c r="E80" s="47" t="s">
        <v>595</v>
      </c>
      <c r="F80" s="46"/>
      <c r="G80" s="46"/>
      <c r="H80" s="46"/>
      <c r="I80" s="46"/>
      <c r="J80" s="48"/>
    </row>
    <row r="81" ht="30">
      <c r="A81" s="37" t="s">
        <v>593</v>
      </c>
      <c r="B81" s="37">
        <v>17</v>
      </c>
      <c r="C81" s="38" t="s">
        <v>9230</v>
      </c>
      <c r="D81" s="37" t="s">
        <v>595</v>
      </c>
      <c r="E81" s="39" t="s">
        <v>9231</v>
      </c>
      <c r="F81" s="40" t="s">
        <v>650</v>
      </c>
      <c r="G81" s="41">
        <v>7078.5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9232</v>
      </c>
      <c r="F83" s="46"/>
      <c r="G83" s="46"/>
      <c r="H83" s="46"/>
      <c r="I83" s="46"/>
      <c r="J83" s="48"/>
    </row>
    <row r="84">
      <c r="A84" s="37" t="s">
        <v>601</v>
      </c>
      <c r="B84" s="45"/>
      <c r="C84" s="46"/>
      <c r="D84" s="46"/>
      <c r="E84" s="47" t="s">
        <v>595</v>
      </c>
      <c r="F84" s="46"/>
      <c r="G84" s="46"/>
      <c r="H84" s="46"/>
      <c r="I84" s="46"/>
      <c r="J84" s="48"/>
    </row>
    <row r="85" ht="30">
      <c r="A85" s="37" t="s">
        <v>593</v>
      </c>
      <c r="B85" s="37">
        <v>18</v>
      </c>
      <c r="C85" s="38" t="s">
        <v>9233</v>
      </c>
      <c r="D85" s="37" t="s">
        <v>595</v>
      </c>
      <c r="E85" s="39" t="s">
        <v>9234</v>
      </c>
      <c r="F85" s="40" t="s">
        <v>650</v>
      </c>
      <c r="G85" s="41">
        <v>235.94999999999999</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9235</v>
      </c>
      <c r="F87" s="46"/>
      <c r="G87" s="46"/>
      <c r="H87" s="46"/>
      <c r="I87" s="46"/>
      <c r="J87" s="48"/>
    </row>
    <row r="88">
      <c r="A88" s="37" t="s">
        <v>601</v>
      </c>
      <c r="B88" s="45"/>
      <c r="C88" s="46"/>
      <c r="D88" s="46"/>
      <c r="E88" s="47" t="s">
        <v>595</v>
      </c>
      <c r="F88" s="46"/>
      <c r="G88" s="46"/>
      <c r="H88" s="46"/>
      <c r="I88" s="46"/>
      <c r="J88" s="48"/>
    </row>
    <row r="89" ht="30">
      <c r="A89" s="37" t="s">
        <v>593</v>
      </c>
      <c r="B89" s="37">
        <v>19</v>
      </c>
      <c r="C89" s="38" t="s">
        <v>9236</v>
      </c>
      <c r="D89" s="37" t="s">
        <v>595</v>
      </c>
      <c r="E89" s="39" t="s">
        <v>9237</v>
      </c>
      <c r="F89" s="40" t="s">
        <v>1127</v>
      </c>
      <c r="G89" s="41">
        <v>8.3849999999999998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9238</v>
      </c>
      <c r="F91" s="46"/>
      <c r="G91" s="46"/>
      <c r="H91" s="46"/>
      <c r="I91" s="46"/>
      <c r="J91" s="48"/>
    </row>
    <row r="92">
      <c r="A92" s="37" t="s">
        <v>601</v>
      </c>
      <c r="B92" s="45"/>
      <c r="C92" s="46"/>
      <c r="D92" s="46"/>
      <c r="E92" s="47" t="s">
        <v>595</v>
      </c>
      <c r="F92" s="46"/>
      <c r="G92" s="46"/>
      <c r="H92" s="46"/>
      <c r="I92" s="46"/>
      <c r="J92" s="48"/>
    </row>
    <row r="93" ht="30">
      <c r="A93" s="37" t="s">
        <v>593</v>
      </c>
      <c r="B93" s="37">
        <v>20</v>
      </c>
      <c r="C93" s="38" t="s">
        <v>9239</v>
      </c>
      <c r="D93" s="37" t="s">
        <v>595</v>
      </c>
      <c r="E93" s="39" t="s">
        <v>9240</v>
      </c>
      <c r="F93" s="40" t="s">
        <v>608</v>
      </c>
      <c r="G93" s="41">
        <v>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8201</v>
      </c>
      <c r="F95" s="46"/>
      <c r="G95" s="46"/>
      <c r="H95" s="46"/>
      <c r="I95" s="46"/>
      <c r="J95" s="48"/>
    </row>
    <row r="96">
      <c r="A96" s="37" t="s">
        <v>601</v>
      </c>
      <c r="B96" s="45"/>
      <c r="C96" s="46"/>
      <c r="D96" s="46"/>
      <c r="E96" s="47" t="s">
        <v>595</v>
      </c>
      <c r="F96" s="46"/>
      <c r="G96" s="46"/>
      <c r="H96" s="46"/>
      <c r="I96" s="46"/>
      <c r="J96" s="48"/>
    </row>
    <row r="97" ht="30">
      <c r="A97" s="37" t="s">
        <v>593</v>
      </c>
      <c r="B97" s="37">
        <v>21</v>
      </c>
      <c r="C97" s="38" t="s">
        <v>9241</v>
      </c>
      <c r="D97" s="37" t="s">
        <v>595</v>
      </c>
      <c r="E97" s="39" t="s">
        <v>9242</v>
      </c>
      <c r="F97" s="40" t="s">
        <v>608</v>
      </c>
      <c r="G97" s="41">
        <v>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9243</v>
      </c>
      <c r="F99" s="46"/>
      <c r="G99" s="46"/>
      <c r="H99" s="46"/>
      <c r="I99" s="46"/>
      <c r="J99" s="48"/>
    </row>
    <row r="100">
      <c r="A100" s="37" t="s">
        <v>601</v>
      </c>
      <c r="B100" s="45"/>
      <c r="C100" s="46"/>
      <c r="D100" s="46"/>
      <c r="E100" s="47" t="s">
        <v>595</v>
      </c>
      <c r="F100" s="46"/>
      <c r="G100" s="46"/>
      <c r="H100" s="46"/>
      <c r="I100" s="46"/>
      <c r="J100" s="48"/>
    </row>
    <row r="101">
      <c r="A101" s="37" t="s">
        <v>593</v>
      </c>
      <c r="B101" s="37">
        <v>22</v>
      </c>
      <c r="C101" s="38" t="s">
        <v>9244</v>
      </c>
      <c r="D101" s="37" t="s">
        <v>595</v>
      </c>
      <c r="E101" s="39" t="s">
        <v>9245</v>
      </c>
      <c r="F101" s="40" t="s">
        <v>608</v>
      </c>
      <c r="G101" s="41">
        <v>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7372</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9246</v>
      </c>
      <c r="D105" s="37" t="s">
        <v>595</v>
      </c>
      <c r="E105" s="39" t="s">
        <v>9247</v>
      </c>
      <c r="F105" s="40" t="s">
        <v>608</v>
      </c>
      <c r="G105" s="41">
        <v>6</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7372</v>
      </c>
      <c r="F107" s="46"/>
      <c r="G107" s="46"/>
      <c r="H107" s="46"/>
      <c r="I107" s="46"/>
      <c r="J107" s="48"/>
    </row>
    <row r="108">
      <c r="A108" s="37" t="s">
        <v>601</v>
      </c>
      <c r="B108" s="45"/>
      <c r="C108" s="46"/>
      <c r="D108" s="46"/>
      <c r="E108" s="47" t="s">
        <v>595</v>
      </c>
      <c r="F108" s="46"/>
      <c r="G108" s="46"/>
      <c r="H108" s="46"/>
      <c r="I108" s="46"/>
      <c r="J108" s="48"/>
    </row>
    <row r="109">
      <c r="A109" s="37" t="s">
        <v>593</v>
      </c>
      <c r="B109" s="37">
        <v>24</v>
      </c>
      <c r="C109" s="38" t="s">
        <v>8902</v>
      </c>
      <c r="D109" s="37" t="s">
        <v>595</v>
      </c>
      <c r="E109" s="39" t="s">
        <v>9248</v>
      </c>
      <c r="F109" s="40" t="s">
        <v>1719</v>
      </c>
      <c r="G109" s="41">
        <v>8385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9249</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1812</v>
      </c>
      <c r="D113" s="34"/>
      <c r="E113" s="31" t="s">
        <v>1813</v>
      </c>
      <c r="F113" s="34"/>
      <c r="G113" s="34"/>
      <c r="H113" s="34"/>
      <c r="I113" s="35">
        <f>SUMIFS(I114:I117,A114:A117,"P")</f>
        <v>0</v>
      </c>
      <c r="J113" s="36"/>
    </row>
    <row r="114" ht="45">
      <c r="A114" s="37" t="s">
        <v>593</v>
      </c>
      <c r="B114" s="37">
        <v>25</v>
      </c>
      <c r="C114" s="38" t="s">
        <v>1124</v>
      </c>
      <c r="D114" s="37" t="s">
        <v>1125</v>
      </c>
      <c r="E114" s="39" t="s">
        <v>1126</v>
      </c>
      <c r="F114" s="40" t="s">
        <v>1127</v>
      </c>
      <c r="G114" s="41">
        <v>61.704000000000001</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ht="240">
      <c r="A116" s="37" t="s">
        <v>599</v>
      </c>
      <c r="B116" s="45"/>
      <c r="C116" s="46"/>
      <c r="D116" s="46"/>
      <c r="E116" s="49" t="s">
        <v>9250</v>
      </c>
      <c r="F116" s="46"/>
      <c r="G116" s="46"/>
      <c r="H116" s="46"/>
      <c r="I116" s="46"/>
      <c r="J116" s="48"/>
    </row>
    <row r="117" ht="120">
      <c r="A117" s="37" t="s">
        <v>601</v>
      </c>
      <c r="B117" s="45"/>
      <c r="C117" s="46"/>
      <c r="D117" s="46"/>
      <c r="E117" s="39" t="s">
        <v>1819</v>
      </c>
      <c r="F117" s="46"/>
      <c r="G117" s="46"/>
      <c r="H117" s="46"/>
      <c r="I117" s="46"/>
      <c r="J117" s="48"/>
    </row>
    <row r="118">
      <c r="A118" s="31" t="s">
        <v>591</v>
      </c>
      <c r="B118" s="32"/>
      <c r="C118" s="33" t="s">
        <v>1820</v>
      </c>
      <c r="D118" s="34"/>
      <c r="E118" s="31" t="s">
        <v>1821</v>
      </c>
      <c r="F118" s="34"/>
      <c r="G118" s="34"/>
      <c r="H118" s="34"/>
      <c r="I118" s="35">
        <f>SUMIFS(I119:I122,A119:A122,"P")</f>
        <v>0</v>
      </c>
      <c r="J118" s="36"/>
    </row>
    <row r="119" ht="30">
      <c r="A119" s="37" t="s">
        <v>593</v>
      </c>
      <c r="B119" s="37">
        <v>26</v>
      </c>
      <c r="C119" s="38" t="s">
        <v>9251</v>
      </c>
      <c r="D119" s="37" t="s">
        <v>595</v>
      </c>
      <c r="E119" s="39" t="s">
        <v>9252</v>
      </c>
      <c r="F119" s="40" t="s">
        <v>1127</v>
      </c>
      <c r="G119" s="41">
        <v>85.516999999999996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9253</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2073</v>
      </c>
      <c r="D123" s="34"/>
      <c r="E123" s="31" t="s">
        <v>2074</v>
      </c>
      <c r="F123" s="34"/>
      <c r="G123" s="34"/>
      <c r="H123" s="34"/>
      <c r="I123" s="35">
        <f>SUMIFS(I124:I131,A124:A131,"P")</f>
        <v>0</v>
      </c>
      <c r="J123" s="36"/>
    </row>
    <row r="124">
      <c r="A124" s="37" t="s">
        <v>593</v>
      </c>
      <c r="B124" s="37">
        <v>27</v>
      </c>
      <c r="C124" s="38" t="s">
        <v>7659</v>
      </c>
      <c r="D124" s="37" t="s">
        <v>595</v>
      </c>
      <c r="E124" s="39" t="s">
        <v>7563</v>
      </c>
      <c r="F124" s="40" t="s">
        <v>2077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5255</v>
      </c>
      <c r="F126" s="46"/>
      <c r="G126" s="46"/>
      <c r="H126" s="46"/>
      <c r="I126" s="46"/>
      <c r="J126" s="48"/>
    </row>
    <row r="127">
      <c r="A127" s="37" t="s">
        <v>601</v>
      </c>
      <c r="B127" s="45"/>
      <c r="C127" s="46"/>
      <c r="D127" s="46"/>
      <c r="E127" s="47" t="s">
        <v>595</v>
      </c>
      <c r="F127" s="46"/>
      <c r="G127" s="46"/>
      <c r="H127" s="46"/>
      <c r="I127" s="46"/>
      <c r="J127" s="48"/>
    </row>
    <row r="128">
      <c r="A128" s="37" t="s">
        <v>593</v>
      </c>
      <c r="B128" s="37">
        <v>28</v>
      </c>
      <c r="C128" s="38" t="s">
        <v>7661</v>
      </c>
      <c r="D128" s="37" t="s">
        <v>595</v>
      </c>
      <c r="E128" s="39" t="s">
        <v>7567</v>
      </c>
      <c r="F128" s="40" t="s">
        <v>2077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5255</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6FT0558ffcotRaLzG1IU8t3th5pr0kSuYE2bFYBwVWR/q85oZp2RTts3eg/KppZFWaZI62eH4X2rNyNgqFnd4Q==" hashValue="U3+hc7pE6Lj81b7HEbBP4blIbKC6/2wtdzEWN+9Zws7JZ5ejNCP2NSAaafoef+8gKe8z18jF2vBlaB9qMe+gKQ=="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9254</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9129</v>
      </c>
      <c r="D7" s="22"/>
      <c r="E7" s="23" t="s">
        <v>291</v>
      </c>
      <c r="F7" s="17"/>
      <c r="G7" s="17"/>
      <c r="H7" s="17"/>
      <c r="I7" s="17"/>
      <c r="J7" s="19"/>
    </row>
    <row r="8">
      <c r="A8" s="3" t="s">
        <v>1569</v>
      </c>
      <c r="B8" s="20" t="s">
        <v>579</v>
      </c>
      <c r="C8" s="21" t="s">
        <v>9254</v>
      </c>
      <c r="D8" s="22"/>
      <c r="E8" s="23" t="s">
        <v>299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ht="30">
      <c r="A13" s="37" t="s">
        <v>593</v>
      </c>
      <c r="B13" s="37">
        <v>1</v>
      </c>
      <c r="C13" s="38" t="s">
        <v>7664</v>
      </c>
      <c r="D13" s="37" t="s">
        <v>595</v>
      </c>
      <c r="E13" s="39" t="s">
        <v>7665</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7666</v>
      </c>
      <c r="F15" s="46"/>
      <c r="G15" s="46"/>
      <c r="H15" s="46"/>
      <c r="I15" s="46"/>
      <c r="J15" s="48"/>
    </row>
    <row r="16">
      <c r="A16" s="37" t="s">
        <v>601</v>
      </c>
      <c r="B16" s="45"/>
      <c r="C16" s="46"/>
      <c r="D16" s="46"/>
      <c r="E16" s="47" t="s">
        <v>595</v>
      </c>
      <c r="F16" s="46"/>
      <c r="G16" s="46"/>
      <c r="H16" s="46"/>
      <c r="I16" s="46"/>
      <c r="J16" s="48"/>
    </row>
    <row r="17" ht="30">
      <c r="A17" s="37" t="s">
        <v>593</v>
      </c>
      <c r="B17" s="37">
        <v>2</v>
      </c>
      <c r="C17" s="38" t="s">
        <v>7667</v>
      </c>
      <c r="D17" s="37" t="s">
        <v>595</v>
      </c>
      <c r="E17" s="39" t="s">
        <v>7668</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7369</v>
      </c>
      <c r="F19" s="46"/>
      <c r="G19" s="46"/>
      <c r="H19" s="46"/>
      <c r="I19" s="46"/>
      <c r="J19" s="48"/>
    </row>
    <row r="20">
      <c r="A20" s="37" t="s">
        <v>601</v>
      </c>
      <c r="B20" s="45"/>
      <c r="C20" s="46"/>
      <c r="D20" s="46"/>
      <c r="E20" s="47" t="s">
        <v>595</v>
      </c>
      <c r="F20" s="46"/>
      <c r="G20" s="46"/>
      <c r="H20" s="46"/>
      <c r="I20" s="46"/>
      <c r="J20" s="48"/>
    </row>
    <row r="21">
      <c r="A21" s="37" t="s">
        <v>593</v>
      </c>
      <c r="B21" s="37">
        <v>3</v>
      </c>
      <c r="C21" s="38" t="s">
        <v>7669</v>
      </c>
      <c r="D21" s="37" t="s">
        <v>595</v>
      </c>
      <c r="E21" s="39" t="s">
        <v>7670</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7671</v>
      </c>
      <c r="F23" s="46"/>
      <c r="G23" s="46"/>
      <c r="H23" s="46"/>
      <c r="I23" s="46"/>
      <c r="J23" s="48"/>
    </row>
    <row r="24">
      <c r="A24" s="37" t="s">
        <v>601</v>
      </c>
      <c r="B24" s="45"/>
      <c r="C24" s="46"/>
      <c r="D24" s="46"/>
      <c r="E24" s="47" t="s">
        <v>595</v>
      </c>
      <c r="F24" s="46"/>
      <c r="G24" s="46"/>
      <c r="H24" s="46"/>
      <c r="I24" s="46"/>
      <c r="J24" s="48"/>
    </row>
    <row r="25">
      <c r="A25" s="37" t="s">
        <v>593</v>
      </c>
      <c r="B25" s="37">
        <v>4</v>
      </c>
      <c r="C25" s="38" t="s">
        <v>7672</v>
      </c>
      <c r="D25" s="37" t="s">
        <v>595</v>
      </c>
      <c r="E25" s="39" t="s">
        <v>7673</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7657</v>
      </c>
      <c r="F27" s="46"/>
      <c r="G27" s="46"/>
      <c r="H27" s="46"/>
      <c r="I27" s="46"/>
      <c r="J27" s="48"/>
    </row>
    <row r="28">
      <c r="A28" s="37" t="s">
        <v>601</v>
      </c>
      <c r="B28" s="45"/>
      <c r="C28" s="46"/>
      <c r="D28" s="46"/>
      <c r="E28" s="47" t="s">
        <v>595</v>
      </c>
      <c r="F28" s="46"/>
      <c r="G28" s="46"/>
      <c r="H28" s="46"/>
      <c r="I28" s="46"/>
      <c r="J28" s="48"/>
    </row>
    <row r="29" ht="30">
      <c r="A29" s="37" t="s">
        <v>593</v>
      </c>
      <c r="B29" s="37">
        <v>5</v>
      </c>
      <c r="C29" s="38" t="s">
        <v>7674</v>
      </c>
      <c r="D29" s="37" t="s">
        <v>595</v>
      </c>
      <c r="E29" s="39" t="s">
        <v>7675</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7381</v>
      </c>
      <c r="F31" s="46"/>
      <c r="G31" s="46"/>
      <c r="H31" s="46"/>
      <c r="I31" s="46"/>
      <c r="J31" s="48"/>
    </row>
    <row r="32">
      <c r="A32" s="37" t="s">
        <v>601</v>
      </c>
      <c r="B32" s="45"/>
      <c r="C32" s="46"/>
      <c r="D32" s="46"/>
      <c r="E32" s="47" t="s">
        <v>595</v>
      </c>
      <c r="F32" s="46"/>
      <c r="G32" s="46"/>
      <c r="H32" s="46"/>
      <c r="I32" s="46"/>
      <c r="J32" s="48"/>
    </row>
    <row r="33" ht="30">
      <c r="A33" s="37" t="s">
        <v>593</v>
      </c>
      <c r="B33" s="37">
        <v>6</v>
      </c>
      <c r="C33" s="38" t="s">
        <v>7677</v>
      </c>
      <c r="D33" s="37" t="s">
        <v>595</v>
      </c>
      <c r="E33" s="39" t="s">
        <v>7678</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7381</v>
      </c>
      <c r="F35" s="46"/>
      <c r="G35" s="46"/>
      <c r="H35" s="46"/>
      <c r="I35" s="46"/>
      <c r="J35" s="48"/>
    </row>
    <row r="36">
      <c r="A36" s="37" t="s">
        <v>601</v>
      </c>
      <c r="B36" s="45"/>
      <c r="C36" s="46"/>
      <c r="D36" s="46"/>
      <c r="E36" s="47" t="s">
        <v>595</v>
      </c>
      <c r="F36" s="46"/>
      <c r="G36" s="46"/>
      <c r="H36" s="46"/>
      <c r="I36" s="46"/>
      <c r="J36" s="48"/>
    </row>
    <row r="37" ht="30">
      <c r="A37" s="37" t="s">
        <v>593</v>
      </c>
      <c r="B37" s="37">
        <v>7</v>
      </c>
      <c r="C37" s="38" t="s">
        <v>7594</v>
      </c>
      <c r="D37" s="37" t="s">
        <v>595</v>
      </c>
      <c r="E37" s="39" t="s">
        <v>7595</v>
      </c>
      <c r="F37" s="40" t="s">
        <v>641</v>
      </c>
      <c r="G37" s="41">
        <v>188.50999999999999</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9255</v>
      </c>
      <c r="F39" s="46"/>
      <c r="G39" s="46"/>
      <c r="H39" s="46"/>
      <c r="I39" s="46"/>
      <c r="J39" s="48"/>
    </row>
    <row r="40">
      <c r="A40" s="37" t="s">
        <v>601</v>
      </c>
      <c r="B40" s="45"/>
      <c r="C40" s="46"/>
      <c r="D40" s="46"/>
      <c r="E40" s="47" t="s">
        <v>595</v>
      </c>
      <c r="F40" s="46"/>
      <c r="G40" s="46"/>
      <c r="H40" s="46"/>
      <c r="I40" s="46"/>
      <c r="J40" s="48"/>
    </row>
    <row r="41" ht="30">
      <c r="A41" s="37" t="s">
        <v>593</v>
      </c>
      <c r="B41" s="37">
        <v>8</v>
      </c>
      <c r="C41" s="38" t="s">
        <v>7686</v>
      </c>
      <c r="D41" s="37" t="s">
        <v>595</v>
      </c>
      <c r="E41" s="39" t="s">
        <v>7687</v>
      </c>
      <c r="F41" s="40" t="s">
        <v>641</v>
      </c>
      <c r="G41" s="41">
        <v>188.50999999999999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9256</v>
      </c>
      <c r="F43" s="46"/>
      <c r="G43" s="46"/>
      <c r="H43" s="46"/>
      <c r="I43" s="46"/>
      <c r="J43" s="48"/>
    </row>
    <row r="44">
      <c r="A44" s="37" t="s">
        <v>601</v>
      </c>
      <c r="B44" s="45"/>
      <c r="C44" s="46"/>
      <c r="D44" s="46"/>
      <c r="E44" s="47" t="s">
        <v>595</v>
      </c>
      <c r="F44" s="46"/>
      <c r="G44" s="46"/>
      <c r="H44" s="46"/>
      <c r="I44" s="46"/>
      <c r="J44" s="48"/>
    </row>
    <row r="45">
      <c r="A45" s="37" t="s">
        <v>593</v>
      </c>
      <c r="B45" s="37">
        <v>9</v>
      </c>
      <c r="C45" s="38" t="s">
        <v>7236</v>
      </c>
      <c r="D45" s="37" t="s">
        <v>595</v>
      </c>
      <c r="E45" s="39" t="s">
        <v>7237</v>
      </c>
      <c r="F45" s="40" t="s">
        <v>650</v>
      </c>
      <c r="G45" s="41">
        <v>685.49099999999999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9257</v>
      </c>
      <c r="F47" s="46"/>
      <c r="G47" s="46"/>
      <c r="H47" s="46"/>
      <c r="I47" s="46"/>
      <c r="J47" s="48"/>
    </row>
    <row r="48">
      <c r="A48" s="37" t="s">
        <v>601</v>
      </c>
      <c r="B48" s="45"/>
      <c r="C48" s="46"/>
      <c r="D48" s="46"/>
      <c r="E48" s="47" t="s">
        <v>595</v>
      </c>
      <c r="F48" s="46"/>
      <c r="G48" s="46"/>
      <c r="H48" s="46"/>
      <c r="I48" s="46"/>
      <c r="J48" s="48"/>
    </row>
    <row r="49">
      <c r="A49" s="37" t="s">
        <v>593</v>
      </c>
      <c r="B49" s="37">
        <v>10</v>
      </c>
      <c r="C49" s="38" t="s">
        <v>7242</v>
      </c>
      <c r="D49" s="37" t="s">
        <v>595</v>
      </c>
      <c r="E49" s="39" t="s">
        <v>7243</v>
      </c>
      <c r="F49" s="40" t="s">
        <v>650</v>
      </c>
      <c r="G49" s="41">
        <v>685.49099999999999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9258</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254.27500000000001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9259</v>
      </c>
      <c r="F55" s="46"/>
      <c r="G55" s="46"/>
      <c r="H55" s="46"/>
      <c r="I55" s="46"/>
      <c r="J55" s="48"/>
    </row>
    <row r="56">
      <c r="A56" s="37" t="s">
        <v>601</v>
      </c>
      <c r="B56" s="45"/>
      <c r="C56" s="46"/>
      <c r="D56" s="46"/>
      <c r="E56" s="47" t="s">
        <v>595</v>
      </c>
      <c r="F56" s="46"/>
      <c r="G56" s="46"/>
      <c r="H56" s="46"/>
      <c r="I56" s="46"/>
      <c r="J56" s="48"/>
    </row>
    <row r="57">
      <c r="A57" s="37" t="s">
        <v>593</v>
      </c>
      <c r="B57" s="37">
        <v>12</v>
      </c>
      <c r="C57" s="38" t="s">
        <v>7258</v>
      </c>
      <c r="D57" s="37" t="s">
        <v>595</v>
      </c>
      <c r="E57" s="39" t="s">
        <v>7259</v>
      </c>
      <c r="F57" s="40" t="s">
        <v>641</v>
      </c>
      <c r="G57" s="41">
        <v>101.955</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9260</v>
      </c>
      <c r="F59" s="46"/>
      <c r="G59" s="46"/>
      <c r="H59" s="46"/>
      <c r="I59" s="46"/>
      <c r="J59" s="48"/>
    </row>
    <row r="60">
      <c r="A60" s="37" t="s">
        <v>601</v>
      </c>
      <c r="B60" s="45"/>
      <c r="C60" s="46"/>
      <c r="D60" s="46"/>
      <c r="E60" s="47" t="s">
        <v>595</v>
      </c>
      <c r="F60" s="46"/>
      <c r="G60" s="46"/>
      <c r="H60" s="46"/>
      <c r="I60" s="46"/>
      <c r="J60" s="48"/>
    </row>
    <row r="61">
      <c r="A61" s="37" t="s">
        <v>593</v>
      </c>
      <c r="B61" s="37">
        <v>13</v>
      </c>
      <c r="C61" s="38" t="s">
        <v>7276</v>
      </c>
      <c r="D61" s="37" t="s">
        <v>595</v>
      </c>
      <c r="E61" s="39" t="s">
        <v>7277</v>
      </c>
      <c r="F61" s="40" t="s">
        <v>1127</v>
      </c>
      <c r="G61" s="41">
        <v>508.55000000000001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9261</v>
      </c>
      <c r="F63" s="46"/>
      <c r="G63" s="46"/>
      <c r="H63" s="46"/>
      <c r="I63" s="46"/>
      <c r="J63" s="48"/>
    </row>
    <row r="64">
      <c r="A64" s="37" t="s">
        <v>601</v>
      </c>
      <c r="B64" s="45"/>
      <c r="C64" s="46"/>
      <c r="D64" s="46"/>
      <c r="E64" s="47" t="s">
        <v>595</v>
      </c>
      <c r="F64" s="46"/>
      <c r="G64" s="46"/>
      <c r="H64" s="46"/>
      <c r="I64" s="46"/>
      <c r="J64" s="48"/>
    </row>
    <row r="65">
      <c r="A65" s="37" t="s">
        <v>593</v>
      </c>
      <c r="B65" s="37">
        <v>14</v>
      </c>
      <c r="C65" s="38" t="s">
        <v>7729</v>
      </c>
      <c r="D65" s="37" t="s">
        <v>595</v>
      </c>
      <c r="E65" s="39" t="s">
        <v>7730</v>
      </c>
      <c r="F65" s="40" t="s">
        <v>1127</v>
      </c>
      <c r="G65" s="41">
        <v>203.91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9262</v>
      </c>
      <c r="F67" s="46"/>
      <c r="G67" s="46"/>
      <c r="H67" s="46"/>
      <c r="I67" s="46"/>
      <c r="J67" s="48"/>
    </row>
    <row r="68">
      <c r="A68" s="37" t="s">
        <v>601</v>
      </c>
      <c r="B68" s="45"/>
      <c r="C68" s="46"/>
      <c r="D68" s="46"/>
      <c r="E68" s="47" t="s">
        <v>595</v>
      </c>
      <c r="F68" s="46"/>
      <c r="G68" s="46"/>
      <c r="H68" s="46"/>
      <c r="I68" s="46"/>
      <c r="J68" s="48"/>
    </row>
    <row r="69">
      <c r="A69" s="31" t="s">
        <v>591</v>
      </c>
      <c r="B69" s="32"/>
      <c r="C69" s="33" t="s">
        <v>755</v>
      </c>
      <c r="D69" s="34"/>
      <c r="E69" s="31" t="s">
        <v>1643</v>
      </c>
      <c r="F69" s="34"/>
      <c r="G69" s="34"/>
      <c r="H69" s="34"/>
      <c r="I69" s="35">
        <f>SUMIFS(I70:I73,A70:A73,"P")</f>
        <v>0</v>
      </c>
      <c r="J69" s="36"/>
    </row>
    <row r="70">
      <c r="A70" s="37" t="s">
        <v>593</v>
      </c>
      <c r="B70" s="37">
        <v>15</v>
      </c>
      <c r="C70" s="38" t="s">
        <v>7752</v>
      </c>
      <c r="D70" s="37" t="s">
        <v>595</v>
      </c>
      <c r="E70" s="39" t="s">
        <v>7753</v>
      </c>
      <c r="F70" s="40" t="s">
        <v>641</v>
      </c>
      <c r="G70" s="41">
        <v>20.789999999999999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9263</v>
      </c>
      <c r="F72" s="46"/>
      <c r="G72" s="46"/>
      <c r="H72" s="46"/>
      <c r="I72" s="46"/>
      <c r="J72" s="48"/>
    </row>
    <row r="73">
      <c r="A73" s="37" t="s">
        <v>601</v>
      </c>
      <c r="B73" s="45"/>
      <c r="C73" s="46"/>
      <c r="D73" s="46"/>
      <c r="E73" s="47" t="s">
        <v>595</v>
      </c>
      <c r="F73" s="46"/>
      <c r="G73" s="46"/>
      <c r="H73" s="46"/>
      <c r="I73" s="46"/>
      <c r="J73" s="48"/>
    </row>
    <row r="74">
      <c r="A74" s="31" t="s">
        <v>591</v>
      </c>
      <c r="B74" s="32"/>
      <c r="C74" s="33" t="s">
        <v>4578</v>
      </c>
      <c r="D74" s="34"/>
      <c r="E74" s="31" t="s">
        <v>4579</v>
      </c>
      <c r="F74" s="34"/>
      <c r="G74" s="34"/>
      <c r="H74" s="34"/>
      <c r="I74" s="35">
        <f>SUMIFS(I75:I134,A75:A134,"P")</f>
        <v>0</v>
      </c>
      <c r="J74" s="36"/>
    </row>
    <row r="75" ht="30">
      <c r="A75" s="37" t="s">
        <v>593</v>
      </c>
      <c r="B75" s="37">
        <v>16</v>
      </c>
      <c r="C75" s="38" t="s">
        <v>8123</v>
      </c>
      <c r="D75" s="37" t="s">
        <v>595</v>
      </c>
      <c r="E75" s="39" t="s">
        <v>8124</v>
      </c>
      <c r="F75" s="40" t="s">
        <v>597</v>
      </c>
      <c r="G75" s="41">
        <v>191.83500000000001</v>
      </c>
      <c r="H75" s="42">
        <v>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9264</v>
      </c>
      <c r="F77" s="46"/>
      <c r="G77" s="46"/>
      <c r="H77" s="46"/>
      <c r="I77" s="46"/>
      <c r="J77" s="48"/>
    </row>
    <row r="78">
      <c r="A78" s="37" t="s">
        <v>601</v>
      </c>
      <c r="B78" s="45"/>
      <c r="C78" s="46"/>
      <c r="D78" s="46"/>
      <c r="E78" s="47" t="s">
        <v>595</v>
      </c>
      <c r="F78" s="46"/>
      <c r="G78" s="46"/>
      <c r="H78" s="46"/>
      <c r="I78" s="46"/>
      <c r="J78" s="48"/>
    </row>
    <row r="79">
      <c r="A79" s="37" t="s">
        <v>593</v>
      </c>
      <c r="B79" s="37">
        <v>17</v>
      </c>
      <c r="C79" s="38" t="s">
        <v>8196</v>
      </c>
      <c r="D79" s="37" t="s">
        <v>595</v>
      </c>
      <c r="E79" s="39" t="s">
        <v>8197</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5255</v>
      </c>
      <c r="F81" s="46"/>
      <c r="G81" s="46"/>
      <c r="H81" s="46"/>
      <c r="I81" s="46"/>
      <c r="J81" s="48"/>
    </row>
    <row r="82">
      <c r="A82" s="37" t="s">
        <v>601</v>
      </c>
      <c r="B82" s="45"/>
      <c r="C82" s="46"/>
      <c r="D82" s="46"/>
      <c r="E82" s="47" t="s">
        <v>595</v>
      </c>
      <c r="F82" s="46"/>
      <c r="G82" s="46"/>
      <c r="H82" s="46"/>
      <c r="I82" s="46"/>
      <c r="J82" s="48"/>
    </row>
    <row r="83">
      <c r="A83" s="37" t="s">
        <v>593</v>
      </c>
      <c r="B83" s="37">
        <v>18</v>
      </c>
      <c r="C83" s="38" t="s">
        <v>8126</v>
      </c>
      <c r="D83" s="37" t="s">
        <v>595</v>
      </c>
      <c r="E83" s="39" t="s">
        <v>8127</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6437</v>
      </c>
      <c r="F85" s="46"/>
      <c r="G85" s="46"/>
      <c r="H85" s="46"/>
      <c r="I85" s="46"/>
      <c r="J85" s="48"/>
    </row>
    <row r="86">
      <c r="A86" s="37" t="s">
        <v>601</v>
      </c>
      <c r="B86" s="45"/>
      <c r="C86" s="46"/>
      <c r="D86" s="46"/>
      <c r="E86" s="47" t="s">
        <v>595</v>
      </c>
      <c r="F86" s="46"/>
      <c r="G86" s="46"/>
      <c r="H86" s="46"/>
      <c r="I86" s="46"/>
      <c r="J86" s="48"/>
    </row>
    <row r="87" ht="30">
      <c r="A87" s="37" t="s">
        <v>593</v>
      </c>
      <c r="B87" s="37">
        <v>19</v>
      </c>
      <c r="C87" s="38" t="s">
        <v>8134</v>
      </c>
      <c r="D87" s="37" t="s">
        <v>595</v>
      </c>
      <c r="E87" s="39" t="s">
        <v>8135</v>
      </c>
      <c r="F87" s="40" t="s">
        <v>597</v>
      </c>
      <c r="G87" s="41">
        <v>189</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9165</v>
      </c>
      <c r="F89" s="46"/>
      <c r="G89" s="46"/>
      <c r="H89" s="46"/>
      <c r="I89" s="46"/>
      <c r="J89" s="48"/>
    </row>
    <row r="90">
      <c r="A90" s="37" t="s">
        <v>601</v>
      </c>
      <c r="B90" s="45"/>
      <c r="C90" s="46"/>
      <c r="D90" s="46"/>
      <c r="E90" s="47" t="s">
        <v>595</v>
      </c>
      <c r="F90" s="46"/>
      <c r="G90" s="46"/>
      <c r="H90" s="46"/>
      <c r="I90" s="46"/>
      <c r="J90" s="48"/>
    </row>
    <row r="91" ht="30">
      <c r="A91" s="37" t="s">
        <v>593</v>
      </c>
      <c r="B91" s="37">
        <v>20</v>
      </c>
      <c r="C91" s="38" t="s">
        <v>8470</v>
      </c>
      <c r="D91" s="37" t="s">
        <v>595</v>
      </c>
      <c r="E91" s="39" t="s">
        <v>8471</v>
      </c>
      <c r="F91" s="40" t="s">
        <v>597</v>
      </c>
      <c r="G91" s="41">
        <v>10</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9265</v>
      </c>
      <c r="F93" s="46"/>
      <c r="G93" s="46"/>
      <c r="H93" s="46"/>
      <c r="I93" s="46"/>
      <c r="J93" s="48"/>
    </row>
    <row r="94">
      <c r="A94" s="37" t="s">
        <v>601</v>
      </c>
      <c r="B94" s="45"/>
      <c r="C94" s="46"/>
      <c r="D94" s="46"/>
      <c r="E94" s="47" t="s">
        <v>595</v>
      </c>
      <c r="F94" s="46"/>
      <c r="G94" s="46"/>
      <c r="H94" s="46"/>
      <c r="I94" s="46"/>
      <c r="J94" s="48"/>
    </row>
    <row r="95" ht="30">
      <c r="A95" s="37" t="s">
        <v>593</v>
      </c>
      <c r="B95" s="37">
        <v>21</v>
      </c>
      <c r="C95" s="38" t="s">
        <v>8137</v>
      </c>
      <c r="D95" s="37" t="s">
        <v>595</v>
      </c>
      <c r="E95" s="39" t="s">
        <v>8138</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6437</v>
      </c>
      <c r="F97" s="46"/>
      <c r="G97" s="46"/>
      <c r="H97" s="46"/>
      <c r="I97" s="46"/>
      <c r="J97" s="48"/>
    </row>
    <row r="98">
      <c r="A98" s="37" t="s">
        <v>601</v>
      </c>
      <c r="B98" s="45"/>
      <c r="C98" s="46"/>
      <c r="D98" s="46"/>
      <c r="E98" s="47" t="s">
        <v>595</v>
      </c>
      <c r="F98" s="46"/>
      <c r="G98" s="46"/>
      <c r="H98" s="46"/>
      <c r="I98" s="46"/>
      <c r="J98" s="48"/>
    </row>
    <row r="99" ht="30">
      <c r="A99" s="37" t="s">
        <v>593</v>
      </c>
      <c r="B99" s="37">
        <v>22</v>
      </c>
      <c r="C99" s="38" t="s">
        <v>8204</v>
      </c>
      <c r="D99" s="37" t="s">
        <v>595</v>
      </c>
      <c r="E99" s="39" t="s">
        <v>8205</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5255</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8145</v>
      </c>
      <c r="D103" s="37" t="s">
        <v>595</v>
      </c>
      <c r="E103" s="39" t="s">
        <v>8146</v>
      </c>
      <c r="F103" s="40" t="s">
        <v>597</v>
      </c>
      <c r="G103" s="41">
        <v>189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9165</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8148</v>
      </c>
      <c r="D107" s="37" t="s">
        <v>595</v>
      </c>
      <c r="E107" s="39" t="s">
        <v>8149</v>
      </c>
      <c r="F107" s="40" t="s">
        <v>597</v>
      </c>
      <c r="G107" s="41">
        <v>189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9165</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7877</v>
      </c>
      <c r="D111" s="37" t="s">
        <v>595</v>
      </c>
      <c r="E111" s="39" t="s">
        <v>7878</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6437</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8601</v>
      </c>
      <c r="D115" s="37" t="s">
        <v>595</v>
      </c>
      <c r="E115" s="39" t="s">
        <v>8602</v>
      </c>
      <c r="F115" s="40" t="s">
        <v>597</v>
      </c>
      <c r="G115" s="41">
        <v>10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7316</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7881</v>
      </c>
      <c r="D119" s="37" t="s">
        <v>595</v>
      </c>
      <c r="E119" s="39" t="s">
        <v>7882</v>
      </c>
      <c r="F119" s="40" t="s">
        <v>608</v>
      </c>
      <c r="G119" s="41">
        <v>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7327</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7883</v>
      </c>
      <c r="D123" s="37" t="s">
        <v>595</v>
      </c>
      <c r="E123" s="39" t="s">
        <v>7884</v>
      </c>
      <c r="F123" s="40" t="s">
        <v>597</v>
      </c>
      <c r="G123" s="41">
        <v>210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9266</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7886</v>
      </c>
      <c r="D127" s="37" t="s">
        <v>595</v>
      </c>
      <c r="E127" s="39" t="s">
        <v>7887</v>
      </c>
      <c r="F127" s="40" t="s">
        <v>597</v>
      </c>
      <c r="G127" s="41">
        <v>200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7381</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9103</v>
      </c>
      <c r="D131" s="37" t="s">
        <v>595</v>
      </c>
      <c r="E131" s="39" t="s">
        <v>8525</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6437</v>
      </c>
      <c r="F133" s="46"/>
      <c r="G133" s="46"/>
      <c r="H133" s="46"/>
      <c r="I133" s="46"/>
      <c r="J133" s="48"/>
    </row>
    <row r="134">
      <c r="A134" s="37" t="s">
        <v>601</v>
      </c>
      <c r="B134" s="45"/>
      <c r="C134" s="46"/>
      <c r="D134" s="46"/>
      <c r="E134" s="47" t="s">
        <v>595</v>
      </c>
      <c r="F134" s="46"/>
      <c r="G134" s="46"/>
      <c r="H134" s="46"/>
      <c r="I134" s="46"/>
      <c r="J134" s="48"/>
    </row>
    <row r="135">
      <c r="A135" s="31" t="s">
        <v>591</v>
      </c>
      <c r="B135" s="32"/>
      <c r="C135" s="33" t="s">
        <v>4815</v>
      </c>
      <c r="D135" s="34"/>
      <c r="E135" s="31" t="s">
        <v>4816</v>
      </c>
      <c r="F135" s="34"/>
      <c r="G135" s="34"/>
      <c r="H135" s="34"/>
      <c r="I135" s="35">
        <f>SUMIFS(I136:I139,A136:A139,"P")</f>
        <v>0</v>
      </c>
      <c r="J135" s="36"/>
    </row>
    <row r="136" ht="30">
      <c r="A136" s="37" t="s">
        <v>593</v>
      </c>
      <c r="B136" s="37">
        <v>31</v>
      </c>
      <c r="C136" s="38" t="s">
        <v>8174</v>
      </c>
      <c r="D136" s="37" t="s">
        <v>595</v>
      </c>
      <c r="E136" s="39" t="s">
        <v>8270</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5255</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5">
      <c r="A141" s="37" t="s">
        <v>593</v>
      </c>
      <c r="B141" s="37">
        <v>32</v>
      </c>
      <c r="C141" s="38" t="s">
        <v>1124</v>
      </c>
      <c r="D141" s="37" t="s">
        <v>1125</v>
      </c>
      <c r="E141" s="39" t="s">
        <v>1126</v>
      </c>
      <c r="F141" s="40" t="s">
        <v>1127</v>
      </c>
      <c r="G141" s="41">
        <v>754.03999999999996</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25">
      <c r="A143" s="37" t="s">
        <v>599</v>
      </c>
      <c r="B143" s="45"/>
      <c r="C143" s="46"/>
      <c r="D143" s="46"/>
      <c r="E143" s="49" t="s">
        <v>9267</v>
      </c>
      <c r="F143" s="46"/>
      <c r="G143" s="46"/>
      <c r="H143" s="46"/>
      <c r="I143" s="46"/>
      <c r="J143" s="48"/>
    </row>
    <row r="144" ht="120">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7929</v>
      </c>
      <c r="D146" s="37" t="s">
        <v>595</v>
      </c>
      <c r="E146" s="39" t="s">
        <v>7930</v>
      </c>
      <c r="F146" s="40" t="s">
        <v>1127</v>
      </c>
      <c r="G146" s="41">
        <v>776.51800000000003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9268</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2073</v>
      </c>
      <c r="D150" s="34"/>
      <c r="E150" s="31" t="s">
        <v>2074</v>
      </c>
      <c r="F150" s="34"/>
      <c r="G150" s="34"/>
      <c r="H150" s="34"/>
      <c r="I150" s="35">
        <f>SUMIFS(I151:I158,A151:A158,"P")</f>
        <v>0</v>
      </c>
      <c r="J150" s="36"/>
    </row>
    <row r="151">
      <c r="A151" s="37" t="s">
        <v>593</v>
      </c>
      <c r="B151" s="37">
        <v>34</v>
      </c>
      <c r="C151" s="38" t="s">
        <v>7659</v>
      </c>
      <c r="D151" s="37" t="s">
        <v>595</v>
      </c>
      <c r="E151" s="39" t="s">
        <v>7563</v>
      </c>
      <c r="F151" s="40" t="s">
        <v>2077</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5255</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7661</v>
      </c>
      <c r="D155" s="37" t="s">
        <v>595</v>
      </c>
      <c r="E155" s="39" t="s">
        <v>7567</v>
      </c>
      <c r="F155" s="40" t="s">
        <v>2077</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5255</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EFl5Amaoir3woCCYlDuzAZQdRBx3xYD7eGPsQkJztEgKL9Ab0Yx0o4klsmJxmsoKPy9sb2ueqbpBC4gFGpWYqA==" hashValue="FIAop5gpRUk4HA8tntegvr7H7Jw9nEvgRtXHMNoHQhDB234vOfLSZo3XjUdEKqUE+2AfQXEBZEi9ac7fWN6/p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9269</v>
      </c>
      <c r="I3" s="25">
        <f>SUMIFS(I12:I50,A12:A50,"SD")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9129</v>
      </c>
      <c r="D7" s="22"/>
      <c r="E7" s="23" t="s">
        <v>291</v>
      </c>
      <c r="F7" s="17"/>
      <c r="G7" s="17"/>
      <c r="H7" s="17"/>
      <c r="I7" s="17"/>
      <c r="J7" s="19"/>
    </row>
    <row r="8">
      <c r="A8" s="3" t="s">
        <v>1569</v>
      </c>
      <c r="B8" s="20" t="s">
        <v>579</v>
      </c>
      <c r="C8" s="21" t="s">
        <v>9269</v>
      </c>
      <c r="D8" s="22"/>
      <c r="E8" s="23" t="s">
        <v>301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4578</v>
      </c>
      <c r="D12" s="34"/>
      <c r="E12" s="31" t="s">
        <v>4579</v>
      </c>
      <c r="F12" s="34"/>
      <c r="G12" s="34"/>
      <c r="H12" s="34"/>
      <c r="I12" s="35">
        <f>SUMIFS(I13:I28,A13:A28,"P")</f>
        <v>0</v>
      </c>
      <c r="J12" s="36"/>
    </row>
    <row r="13">
      <c r="A13" s="37" t="s">
        <v>593</v>
      </c>
      <c r="B13" s="37">
        <v>1</v>
      </c>
      <c r="C13" s="38" t="s">
        <v>7853</v>
      </c>
      <c r="D13" s="37" t="s">
        <v>595</v>
      </c>
      <c r="E13" s="39" t="s">
        <v>7854</v>
      </c>
      <c r="F13" s="40" t="s">
        <v>597</v>
      </c>
      <c r="G13" s="41">
        <v>307.5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9270</v>
      </c>
      <c r="F15" s="46"/>
      <c r="G15" s="46"/>
      <c r="H15" s="46"/>
      <c r="I15" s="46"/>
      <c r="J15" s="48"/>
    </row>
    <row r="16">
      <c r="A16" s="37" t="s">
        <v>601</v>
      </c>
      <c r="B16" s="45"/>
      <c r="C16" s="46"/>
      <c r="D16" s="46"/>
      <c r="E16" s="47" t="s">
        <v>595</v>
      </c>
      <c r="F16" s="46"/>
      <c r="G16" s="46"/>
      <c r="H16" s="46"/>
      <c r="I16" s="46"/>
      <c r="J16" s="48"/>
    </row>
    <row r="17">
      <c r="A17" s="37" t="s">
        <v>593</v>
      </c>
      <c r="B17" s="37">
        <v>2</v>
      </c>
      <c r="C17" s="38" t="s">
        <v>9271</v>
      </c>
      <c r="D17" s="37" t="s">
        <v>595</v>
      </c>
      <c r="E17" s="39" t="s">
        <v>9272</v>
      </c>
      <c r="F17" s="40" t="s">
        <v>608</v>
      </c>
      <c r="G17" s="41">
        <v>3</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7327</v>
      </c>
      <c r="F19" s="46"/>
      <c r="G19" s="46"/>
      <c r="H19" s="46"/>
      <c r="I19" s="46"/>
      <c r="J19" s="48"/>
    </row>
    <row r="20">
      <c r="A20" s="37" t="s">
        <v>601</v>
      </c>
      <c r="B20" s="45"/>
      <c r="C20" s="46"/>
      <c r="D20" s="46"/>
      <c r="E20" s="47" t="s">
        <v>595</v>
      </c>
      <c r="F20" s="46"/>
      <c r="G20" s="46"/>
      <c r="H20" s="46"/>
      <c r="I20" s="46"/>
      <c r="J20" s="48"/>
    </row>
    <row r="21">
      <c r="A21" s="37" t="s">
        <v>593</v>
      </c>
      <c r="B21" s="37">
        <v>3</v>
      </c>
      <c r="C21" s="38" t="s">
        <v>9273</v>
      </c>
      <c r="D21" s="37" t="s">
        <v>595</v>
      </c>
      <c r="E21" s="39" t="s">
        <v>9274</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7327</v>
      </c>
      <c r="F23" s="46"/>
      <c r="G23" s="46"/>
      <c r="H23" s="46"/>
      <c r="I23" s="46"/>
      <c r="J23" s="48"/>
    </row>
    <row r="24">
      <c r="A24" s="37" t="s">
        <v>601</v>
      </c>
      <c r="B24" s="45"/>
      <c r="C24" s="46"/>
      <c r="D24" s="46"/>
      <c r="E24" s="47" t="s">
        <v>595</v>
      </c>
      <c r="F24" s="46"/>
      <c r="G24" s="46"/>
      <c r="H24" s="46"/>
      <c r="I24" s="46"/>
      <c r="J24" s="48"/>
    </row>
    <row r="25">
      <c r="A25" s="37" t="s">
        <v>593</v>
      </c>
      <c r="B25" s="37">
        <v>4</v>
      </c>
      <c r="C25" s="38" t="s">
        <v>9275</v>
      </c>
      <c r="D25" s="37" t="s">
        <v>595</v>
      </c>
      <c r="E25" s="39" t="s">
        <v>9276</v>
      </c>
      <c r="F25" s="40" t="s">
        <v>608</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5255</v>
      </c>
      <c r="F27" s="46"/>
      <c r="G27" s="46"/>
      <c r="H27" s="46"/>
      <c r="I27" s="46"/>
      <c r="J27" s="48"/>
    </row>
    <row r="28">
      <c r="A28" s="37" t="s">
        <v>601</v>
      </c>
      <c r="B28" s="45"/>
      <c r="C28" s="46"/>
      <c r="D28" s="46"/>
      <c r="E28" s="47" t="s">
        <v>595</v>
      </c>
      <c r="F28" s="46"/>
      <c r="G28" s="46"/>
      <c r="H28" s="46"/>
      <c r="I28" s="46"/>
      <c r="J28" s="48"/>
    </row>
    <row r="29">
      <c r="A29" s="31" t="s">
        <v>591</v>
      </c>
      <c r="B29" s="32"/>
      <c r="C29" s="33" t="s">
        <v>4815</v>
      </c>
      <c r="D29" s="34"/>
      <c r="E29" s="31" t="s">
        <v>4816</v>
      </c>
      <c r="F29" s="34"/>
      <c r="G29" s="34"/>
      <c r="H29" s="34"/>
      <c r="I29" s="35">
        <f>SUMIFS(I30:I41,A30:A41,"P")</f>
        <v>0</v>
      </c>
      <c r="J29" s="36"/>
    </row>
    <row r="30">
      <c r="A30" s="37" t="s">
        <v>593</v>
      </c>
      <c r="B30" s="37">
        <v>5</v>
      </c>
      <c r="C30" s="38" t="s">
        <v>9277</v>
      </c>
      <c r="D30" s="37" t="s">
        <v>595</v>
      </c>
      <c r="E30" s="39" t="s">
        <v>9278</v>
      </c>
      <c r="F30" s="40" t="s">
        <v>641</v>
      </c>
      <c r="G30" s="41">
        <v>3.996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9279</v>
      </c>
      <c r="F32" s="46"/>
      <c r="G32" s="46"/>
      <c r="H32" s="46"/>
      <c r="I32" s="46"/>
      <c r="J32" s="48"/>
    </row>
    <row r="33">
      <c r="A33" s="37" t="s">
        <v>601</v>
      </c>
      <c r="B33" s="45"/>
      <c r="C33" s="46"/>
      <c r="D33" s="46"/>
      <c r="E33" s="47" t="s">
        <v>595</v>
      </c>
      <c r="F33" s="46"/>
      <c r="G33" s="46"/>
      <c r="H33" s="46"/>
      <c r="I33" s="46"/>
      <c r="J33" s="48"/>
    </row>
    <row r="34">
      <c r="A34" s="37" t="s">
        <v>593</v>
      </c>
      <c r="B34" s="37">
        <v>6</v>
      </c>
      <c r="C34" s="38" t="s">
        <v>9280</v>
      </c>
      <c r="D34" s="37" t="s">
        <v>595</v>
      </c>
      <c r="E34" s="39" t="s">
        <v>9281</v>
      </c>
      <c r="F34" s="40" t="s">
        <v>641</v>
      </c>
      <c r="G34" s="41">
        <v>24.84</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9211</v>
      </c>
      <c r="F36" s="46"/>
      <c r="G36" s="46"/>
      <c r="H36" s="46"/>
      <c r="I36" s="46"/>
      <c r="J36" s="48"/>
    </row>
    <row r="37">
      <c r="A37" s="37" t="s">
        <v>601</v>
      </c>
      <c r="B37" s="45"/>
      <c r="C37" s="46"/>
      <c r="D37" s="46"/>
      <c r="E37" s="47" t="s">
        <v>595</v>
      </c>
      <c r="F37" s="46"/>
      <c r="G37" s="46"/>
      <c r="H37" s="46"/>
      <c r="I37" s="46"/>
      <c r="J37" s="48"/>
    </row>
    <row r="38" ht="30">
      <c r="A38" s="37" t="s">
        <v>593</v>
      </c>
      <c r="B38" s="37">
        <v>7</v>
      </c>
      <c r="C38" s="38" t="s">
        <v>9282</v>
      </c>
      <c r="D38" s="37" t="s">
        <v>595</v>
      </c>
      <c r="E38" s="39" t="s">
        <v>9283</v>
      </c>
      <c r="F38" s="40" t="s">
        <v>1719</v>
      </c>
      <c r="G38" s="41">
        <v>8385</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9284</v>
      </c>
      <c r="F40" s="46"/>
      <c r="G40" s="46"/>
      <c r="H40" s="46"/>
      <c r="I40" s="46"/>
      <c r="J40" s="48"/>
    </row>
    <row r="41">
      <c r="A41" s="37" t="s">
        <v>601</v>
      </c>
      <c r="B41" s="45"/>
      <c r="C41" s="46"/>
      <c r="D41" s="46"/>
      <c r="E41" s="47" t="s">
        <v>595</v>
      </c>
      <c r="F41" s="46"/>
      <c r="G41" s="46"/>
      <c r="H41" s="46"/>
      <c r="I41" s="46"/>
      <c r="J41" s="48"/>
    </row>
    <row r="42">
      <c r="A42" s="31" t="s">
        <v>591</v>
      </c>
      <c r="B42" s="32"/>
      <c r="C42" s="33" t="s">
        <v>1812</v>
      </c>
      <c r="D42" s="34"/>
      <c r="E42" s="31" t="s">
        <v>1813</v>
      </c>
      <c r="F42" s="34"/>
      <c r="G42" s="34"/>
      <c r="H42" s="34"/>
      <c r="I42" s="35">
        <f>SUMIFS(I43:I50,A43:A50,"P")</f>
        <v>0</v>
      </c>
      <c r="J42" s="36"/>
    </row>
    <row r="43" ht="60">
      <c r="A43" s="37" t="s">
        <v>593</v>
      </c>
      <c r="B43" s="37">
        <v>8</v>
      </c>
      <c r="C43" s="38" t="s">
        <v>2447</v>
      </c>
      <c r="D43" s="37" t="s">
        <v>2448</v>
      </c>
      <c r="E43" s="39" t="s">
        <v>2449</v>
      </c>
      <c r="F43" s="40" t="s">
        <v>1127</v>
      </c>
      <c r="G43" s="41">
        <v>60.954999999999998</v>
      </c>
      <c r="H43" s="42">
        <v>0</v>
      </c>
      <c r="I43" s="43">
        <f>ROUND(G43*H43,P4)</f>
        <v>0</v>
      </c>
      <c r="J43" s="37"/>
      <c r="O43" s="44">
        <f>I43*0.21</f>
        <v>0</v>
      </c>
      <c r="P43">
        <v>3</v>
      </c>
    </row>
    <row r="44">
      <c r="A44" s="37" t="s">
        <v>598</v>
      </c>
      <c r="B44" s="45"/>
      <c r="C44" s="46"/>
      <c r="D44" s="46"/>
      <c r="E44" s="39" t="s">
        <v>1817</v>
      </c>
      <c r="F44" s="46"/>
      <c r="G44" s="46"/>
      <c r="H44" s="46"/>
      <c r="I44" s="46"/>
      <c r="J44" s="48"/>
    </row>
    <row r="45" ht="195">
      <c r="A45" s="37" t="s">
        <v>599</v>
      </c>
      <c r="B45" s="45"/>
      <c r="C45" s="46"/>
      <c r="D45" s="46"/>
      <c r="E45" s="49" t="s">
        <v>9285</v>
      </c>
      <c r="F45" s="46"/>
      <c r="G45" s="46"/>
      <c r="H45" s="46"/>
      <c r="I45" s="46"/>
      <c r="J45" s="48"/>
    </row>
    <row r="46" ht="120">
      <c r="A46" s="37" t="s">
        <v>601</v>
      </c>
      <c r="B46" s="45"/>
      <c r="C46" s="46"/>
      <c r="D46" s="46"/>
      <c r="E46" s="39" t="s">
        <v>1819</v>
      </c>
      <c r="F46" s="46"/>
      <c r="G46" s="46"/>
      <c r="H46" s="46"/>
      <c r="I46" s="46"/>
      <c r="J46" s="48"/>
    </row>
    <row r="47" ht="60">
      <c r="A47" s="37" t="s">
        <v>593</v>
      </c>
      <c r="B47" s="37">
        <v>9</v>
      </c>
      <c r="C47" s="38" t="s">
        <v>7925</v>
      </c>
      <c r="D47" s="37" t="s">
        <v>7926</v>
      </c>
      <c r="E47" s="39" t="s">
        <v>7927</v>
      </c>
      <c r="F47" s="40" t="s">
        <v>1127</v>
      </c>
      <c r="G47" s="41">
        <v>1.538</v>
      </c>
      <c r="H47" s="42">
        <v>0</v>
      </c>
      <c r="I47" s="43">
        <f>ROUND(G47*H47,P4)</f>
        <v>0</v>
      </c>
      <c r="J47" s="37"/>
      <c r="O47" s="44">
        <f>I47*0.21</f>
        <v>0</v>
      </c>
      <c r="P47">
        <v>3</v>
      </c>
    </row>
    <row r="48">
      <c r="A48" s="37" t="s">
        <v>598</v>
      </c>
      <c r="B48" s="45"/>
      <c r="C48" s="46"/>
      <c r="D48" s="46"/>
      <c r="E48" s="39" t="s">
        <v>1817</v>
      </c>
      <c r="F48" s="46"/>
      <c r="G48" s="46"/>
      <c r="H48" s="46"/>
      <c r="I48" s="46"/>
      <c r="J48" s="48"/>
    </row>
    <row r="49" ht="195">
      <c r="A49" s="37" t="s">
        <v>599</v>
      </c>
      <c r="B49" s="45"/>
      <c r="C49" s="46"/>
      <c r="D49" s="46"/>
      <c r="E49" s="49" t="s">
        <v>9286</v>
      </c>
      <c r="F49" s="46"/>
      <c r="G49" s="46"/>
      <c r="H49" s="46"/>
      <c r="I49" s="46"/>
      <c r="J49" s="48"/>
    </row>
    <row r="50" ht="120">
      <c r="A50" s="37" t="s">
        <v>601</v>
      </c>
      <c r="B50" s="50"/>
      <c r="C50" s="51"/>
      <c r="D50" s="51"/>
      <c r="E50" s="39" t="s">
        <v>1819</v>
      </c>
      <c r="F50" s="51"/>
      <c r="G50" s="51"/>
      <c r="H50" s="51"/>
      <c r="I50" s="51"/>
      <c r="J50" s="52"/>
    </row>
  </sheetData>
  <sheetProtection sheet="1" objects="1" scenarios="1" spinCount="100000" saltValue="AlMCKhijKG6D1acuEePEYD/XIdSjE1moOAe86eWUZhXM4mVkjavAjY6SyVTu9JY/sSluXadknjS9M06B9R5ygw==" hashValue="i5YaZULfvzNeSq1RhU3v6MzXIlxSxghAYBWwT+BfCDwvVAXWfo9Z1ZCqGpWwZ8ud3Enp1IS24XWeR+dIs4prY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9287</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9288</v>
      </c>
      <c r="D7" s="22"/>
      <c r="E7" s="23" t="s">
        <v>303</v>
      </c>
      <c r="F7" s="17"/>
      <c r="G7" s="17"/>
      <c r="H7" s="17"/>
      <c r="I7" s="17"/>
      <c r="J7" s="19"/>
    </row>
    <row r="8">
      <c r="A8" s="3" t="s">
        <v>1569</v>
      </c>
      <c r="B8" s="20" t="s">
        <v>579</v>
      </c>
      <c r="C8" s="21" t="s">
        <v>9287</v>
      </c>
      <c r="D8" s="22"/>
      <c r="E8" s="23" t="s">
        <v>305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9289</v>
      </c>
      <c r="D13" s="37" t="s">
        <v>595</v>
      </c>
      <c r="E13" s="39" t="s">
        <v>9290</v>
      </c>
      <c r="F13" s="40" t="s">
        <v>641</v>
      </c>
      <c r="G13" s="41">
        <v>27.960000000000001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9291</v>
      </c>
      <c r="F15" s="46"/>
      <c r="G15" s="46"/>
      <c r="H15" s="46"/>
      <c r="I15" s="46"/>
      <c r="J15" s="48"/>
    </row>
    <row r="16">
      <c r="A16" s="37" t="s">
        <v>601</v>
      </c>
      <c r="B16" s="45"/>
      <c r="C16" s="46"/>
      <c r="D16" s="46"/>
      <c r="E16" s="47" t="s">
        <v>595</v>
      </c>
      <c r="F16" s="46"/>
      <c r="G16" s="46"/>
      <c r="H16" s="46"/>
      <c r="I16" s="46"/>
      <c r="J16" s="48"/>
    </row>
    <row r="17" ht="30">
      <c r="A17" s="37" t="s">
        <v>593</v>
      </c>
      <c r="B17" s="37">
        <v>2</v>
      </c>
      <c r="C17" s="38" t="s">
        <v>9292</v>
      </c>
      <c r="D17" s="37" t="s">
        <v>595</v>
      </c>
      <c r="E17" s="39" t="s">
        <v>9293</v>
      </c>
      <c r="F17" s="40" t="s">
        <v>641</v>
      </c>
      <c r="G17" s="41">
        <v>27.960000000000001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9294</v>
      </c>
      <c r="F19" s="46"/>
      <c r="G19" s="46"/>
      <c r="H19" s="46"/>
      <c r="I19" s="46"/>
      <c r="J19" s="48"/>
    </row>
    <row r="20">
      <c r="A20" s="37" t="s">
        <v>601</v>
      </c>
      <c r="B20" s="45"/>
      <c r="C20" s="46"/>
      <c r="D20" s="46"/>
      <c r="E20" s="47" t="s">
        <v>595</v>
      </c>
      <c r="F20" s="46"/>
      <c r="G20" s="46"/>
      <c r="H20" s="46"/>
      <c r="I20" s="46"/>
      <c r="J20" s="48"/>
    </row>
    <row r="21" ht="30">
      <c r="A21" s="37" t="s">
        <v>593</v>
      </c>
      <c r="B21" s="37">
        <v>3</v>
      </c>
      <c r="C21" s="38" t="s">
        <v>9295</v>
      </c>
      <c r="D21" s="37" t="s">
        <v>595</v>
      </c>
      <c r="E21" s="39" t="s">
        <v>9296</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9297</v>
      </c>
      <c r="F23" s="46"/>
      <c r="G23" s="46"/>
      <c r="H23" s="46"/>
      <c r="I23" s="46"/>
      <c r="J23" s="48"/>
    </row>
    <row r="24">
      <c r="A24" s="37" t="s">
        <v>601</v>
      </c>
      <c r="B24" s="45"/>
      <c r="C24" s="46"/>
      <c r="D24" s="46"/>
      <c r="E24" s="47" t="s">
        <v>595</v>
      </c>
      <c r="F24" s="46"/>
      <c r="G24" s="46"/>
      <c r="H24" s="46"/>
      <c r="I24" s="46"/>
      <c r="J24" s="48"/>
    </row>
    <row r="25" ht="30">
      <c r="A25" s="37" t="s">
        <v>593</v>
      </c>
      <c r="B25" s="37">
        <v>4</v>
      </c>
      <c r="C25" s="38" t="s">
        <v>9298</v>
      </c>
      <c r="D25" s="37" t="s">
        <v>595</v>
      </c>
      <c r="E25" s="39" t="s">
        <v>9299</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9300</v>
      </c>
      <c r="F27" s="46"/>
      <c r="G27" s="46"/>
      <c r="H27" s="46"/>
      <c r="I27" s="46"/>
      <c r="J27" s="48"/>
    </row>
    <row r="28">
      <c r="A28" s="37" t="s">
        <v>601</v>
      </c>
      <c r="B28" s="45"/>
      <c r="C28" s="46"/>
      <c r="D28" s="46"/>
      <c r="E28" s="47" t="s">
        <v>595</v>
      </c>
      <c r="F28" s="46"/>
      <c r="G28" s="46"/>
      <c r="H28" s="46"/>
      <c r="I28" s="46"/>
      <c r="J28" s="48"/>
    </row>
    <row r="29">
      <c r="A29" s="37" t="s">
        <v>593</v>
      </c>
      <c r="B29" s="37">
        <v>5</v>
      </c>
      <c r="C29" s="38" t="s">
        <v>7699</v>
      </c>
      <c r="D29" s="37" t="s">
        <v>595</v>
      </c>
      <c r="E29" s="39" t="s">
        <v>7700</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9301</v>
      </c>
      <c r="F31" s="46"/>
      <c r="G31" s="46"/>
      <c r="H31" s="46"/>
      <c r="I31" s="46"/>
      <c r="J31" s="48"/>
    </row>
    <row r="32">
      <c r="A32" s="37" t="s">
        <v>601</v>
      </c>
      <c r="B32" s="45"/>
      <c r="C32" s="46"/>
      <c r="D32" s="46"/>
      <c r="E32" s="47" t="s">
        <v>595</v>
      </c>
      <c r="F32" s="46"/>
      <c r="G32" s="46"/>
      <c r="H32" s="46"/>
      <c r="I32" s="46"/>
      <c r="J32" s="48"/>
    </row>
    <row r="33">
      <c r="A33" s="37" t="s">
        <v>593</v>
      </c>
      <c r="B33" s="37">
        <v>6</v>
      </c>
      <c r="C33" s="38" t="s">
        <v>7702</v>
      </c>
      <c r="D33" s="37" t="s">
        <v>595</v>
      </c>
      <c r="E33" s="39" t="s">
        <v>7703</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9302</v>
      </c>
      <c r="F35" s="46"/>
      <c r="G35" s="46"/>
      <c r="H35" s="46"/>
      <c r="I35" s="46"/>
      <c r="J35" s="48"/>
    </row>
    <row r="36">
      <c r="A36" s="37" t="s">
        <v>601</v>
      </c>
      <c r="B36" s="45"/>
      <c r="C36" s="46"/>
      <c r="D36" s="46"/>
      <c r="E36" s="47" t="s">
        <v>595</v>
      </c>
      <c r="F36" s="46"/>
      <c r="G36" s="46"/>
      <c r="H36" s="46"/>
      <c r="I36" s="46"/>
      <c r="J36" s="48"/>
    </row>
    <row r="37" ht="30">
      <c r="A37" s="37" t="s">
        <v>593</v>
      </c>
      <c r="B37" s="37">
        <v>7</v>
      </c>
      <c r="C37" s="38" t="s">
        <v>7710</v>
      </c>
      <c r="D37" s="37" t="s">
        <v>595</v>
      </c>
      <c r="E37" s="39" t="s">
        <v>7711</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9303</v>
      </c>
      <c r="F39" s="46"/>
      <c r="G39" s="46"/>
      <c r="H39" s="46"/>
      <c r="I39" s="46"/>
      <c r="J39" s="48"/>
    </row>
    <row r="40">
      <c r="A40" s="37" t="s">
        <v>601</v>
      </c>
      <c r="B40" s="45"/>
      <c r="C40" s="46"/>
      <c r="D40" s="46"/>
      <c r="E40" s="47" t="s">
        <v>595</v>
      </c>
      <c r="F40" s="46"/>
      <c r="G40" s="46"/>
      <c r="H40" s="46"/>
      <c r="I40" s="46"/>
      <c r="J40" s="48"/>
    </row>
    <row r="41" ht="30">
      <c r="A41" s="37" t="s">
        <v>593</v>
      </c>
      <c r="B41" s="37">
        <v>8</v>
      </c>
      <c r="C41" s="38" t="s">
        <v>7713</v>
      </c>
      <c r="D41" s="37" t="s">
        <v>595</v>
      </c>
      <c r="E41" s="39" t="s">
        <v>7714</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9303</v>
      </c>
      <c r="F43" s="46"/>
      <c r="G43" s="46"/>
      <c r="H43" s="46"/>
      <c r="I43" s="46"/>
      <c r="J43" s="48"/>
    </row>
    <row r="44">
      <c r="A44" s="37" t="s">
        <v>601</v>
      </c>
      <c r="B44" s="45"/>
      <c r="C44" s="46"/>
      <c r="D44" s="46"/>
      <c r="E44" s="47" t="s">
        <v>595</v>
      </c>
      <c r="F44" s="46"/>
      <c r="G44" s="46"/>
      <c r="H44" s="46"/>
      <c r="I44" s="46"/>
      <c r="J44" s="48"/>
    </row>
    <row r="45">
      <c r="A45" s="37" t="s">
        <v>593</v>
      </c>
      <c r="B45" s="37">
        <v>9</v>
      </c>
      <c r="C45" s="38" t="s">
        <v>7941</v>
      </c>
      <c r="D45" s="37" t="s">
        <v>595</v>
      </c>
      <c r="E45" s="39" t="s">
        <v>7942</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9304</v>
      </c>
      <c r="F47" s="46"/>
      <c r="G47" s="46"/>
      <c r="H47" s="46"/>
      <c r="I47" s="46"/>
      <c r="J47" s="48"/>
    </row>
    <row r="48">
      <c r="A48" s="37" t="s">
        <v>601</v>
      </c>
      <c r="B48" s="45"/>
      <c r="C48" s="46"/>
      <c r="D48" s="46"/>
      <c r="E48" s="47" t="s">
        <v>595</v>
      </c>
      <c r="F48" s="46"/>
      <c r="G48" s="46"/>
      <c r="H48" s="46"/>
      <c r="I48" s="46"/>
      <c r="J48" s="48"/>
    </row>
    <row r="49">
      <c r="A49" s="37" t="s">
        <v>593</v>
      </c>
      <c r="B49" s="37">
        <v>10</v>
      </c>
      <c r="C49" s="38" t="s">
        <v>7715</v>
      </c>
      <c r="D49" s="37" t="s">
        <v>595</v>
      </c>
      <c r="E49" s="39" t="s">
        <v>7716</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9305</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9306</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4502</v>
      </c>
      <c r="F57" s="34"/>
      <c r="G57" s="34"/>
      <c r="H57" s="34"/>
      <c r="I57" s="35">
        <f>SUMIFS(I58:I61,A58:A61,"P")</f>
        <v>0</v>
      </c>
      <c r="J57" s="36"/>
    </row>
    <row r="58" ht="30">
      <c r="A58" s="37" t="s">
        <v>593</v>
      </c>
      <c r="B58" s="37">
        <v>12</v>
      </c>
      <c r="C58" s="38" t="s">
        <v>9307</v>
      </c>
      <c r="D58" s="37" t="s">
        <v>595</v>
      </c>
      <c r="E58" s="39" t="s">
        <v>9308</v>
      </c>
      <c r="F58" s="40" t="s">
        <v>597</v>
      </c>
      <c r="G58" s="41">
        <v>233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9309</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7994</v>
      </c>
      <c r="D63" s="37" t="s">
        <v>595</v>
      </c>
      <c r="E63" s="39" t="s">
        <v>7995</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7327</v>
      </c>
      <c r="F65" s="46"/>
      <c r="G65" s="46"/>
      <c r="H65" s="46"/>
      <c r="I65" s="46"/>
      <c r="J65" s="48"/>
    </row>
    <row r="66">
      <c r="A66" s="37" t="s">
        <v>601</v>
      </c>
      <c r="B66" s="45"/>
      <c r="C66" s="46"/>
      <c r="D66" s="46"/>
      <c r="E66" s="47" t="s">
        <v>595</v>
      </c>
      <c r="F66" s="46"/>
      <c r="G66" s="46"/>
      <c r="H66" s="46"/>
      <c r="I66" s="46"/>
      <c r="J66" s="48"/>
    </row>
    <row r="67">
      <c r="A67" s="37" t="s">
        <v>593</v>
      </c>
      <c r="B67" s="37">
        <v>14</v>
      </c>
      <c r="C67" s="38" t="s">
        <v>7752</v>
      </c>
      <c r="D67" s="37" t="s">
        <v>595</v>
      </c>
      <c r="E67" s="39" t="s">
        <v>7753</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9310</v>
      </c>
      <c r="F69" s="46"/>
      <c r="G69" s="46"/>
      <c r="H69" s="46"/>
      <c r="I69" s="46"/>
      <c r="J69" s="48"/>
    </row>
    <row r="70">
      <c r="A70" s="37" t="s">
        <v>601</v>
      </c>
      <c r="B70" s="45"/>
      <c r="C70" s="46"/>
      <c r="D70" s="46"/>
      <c r="E70" s="47" t="s">
        <v>595</v>
      </c>
      <c r="F70" s="46"/>
      <c r="G70" s="46"/>
      <c r="H70" s="46"/>
      <c r="I70" s="46"/>
      <c r="J70" s="48"/>
    </row>
    <row r="71" ht="30">
      <c r="A71" s="37" t="s">
        <v>593</v>
      </c>
      <c r="B71" s="37">
        <v>15</v>
      </c>
      <c r="C71" s="38" t="s">
        <v>8393</v>
      </c>
      <c r="D71" s="37" t="s">
        <v>595</v>
      </c>
      <c r="E71" s="39" t="s">
        <v>8394</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8395</v>
      </c>
      <c r="F73" s="46"/>
      <c r="G73" s="46"/>
      <c r="H73" s="46"/>
      <c r="I73" s="46"/>
      <c r="J73" s="48"/>
    </row>
    <row r="74">
      <c r="A74" s="37" t="s">
        <v>601</v>
      </c>
      <c r="B74" s="45"/>
      <c r="C74" s="46"/>
      <c r="D74" s="46"/>
      <c r="E74" s="47" t="s">
        <v>595</v>
      </c>
      <c r="F74" s="46"/>
      <c r="G74" s="46"/>
      <c r="H74" s="46"/>
      <c r="I74" s="46"/>
      <c r="J74" s="48"/>
    </row>
    <row r="75">
      <c r="A75" s="37" t="s">
        <v>593</v>
      </c>
      <c r="B75" s="37">
        <v>16</v>
      </c>
      <c r="C75" s="38" t="s">
        <v>9012</v>
      </c>
      <c r="D75" s="37" t="s">
        <v>595</v>
      </c>
      <c r="E75" s="39" t="s">
        <v>9013</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7457</v>
      </c>
      <c r="F77" s="46"/>
      <c r="G77" s="46"/>
      <c r="H77" s="46"/>
      <c r="I77" s="46"/>
      <c r="J77" s="48"/>
    </row>
    <row r="78">
      <c r="A78" s="37" t="s">
        <v>601</v>
      </c>
      <c r="B78" s="45"/>
      <c r="C78" s="46"/>
      <c r="D78" s="46"/>
      <c r="E78" s="47" t="s">
        <v>595</v>
      </c>
      <c r="F78" s="46"/>
      <c r="G78" s="46"/>
      <c r="H78" s="46"/>
      <c r="I78" s="46"/>
      <c r="J78" s="48"/>
    </row>
    <row r="79">
      <c r="A79" s="37" t="s">
        <v>593</v>
      </c>
      <c r="B79" s="37">
        <v>17</v>
      </c>
      <c r="C79" s="38" t="s">
        <v>8418</v>
      </c>
      <c r="D79" s="37" t="s">
        <v>595</v>
      </c>
      <c r="E79" s="39" t="s">
        <v>8419</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7457</v>
      </c>
      <c r="F81" s="46"/>
      <c r="G81" s="46"/>
      <c r="H81" s="46"/>
      <c r="I81" s="46"/>
      <c r="J81" s="48"/>
    </row>
    <row r="82">
      <c r="A82" s="37" t="s">
        <v>601</v>
      </c>
      <c r="B82" s="45"/>
      <c r="C82" s="46"/>
      <c r="D82" s="46"/>
      <c r="E82" s="47" t="s">
        <v>595</v>
      </c>
      <c r="F82" s="46"/>
      <c r="G82" s="46"/>
      <c r="H82" s="46"/>
      <c r="I82" s="46"/>
      <c r="J82" s="48"/>
    </row>
    <row r="83" ht="30">
      <c r="A83" s="37" t="s">
        <v>593</v>
      </c>
      <c r="B83" s="37">
        <v>18</v>
      </c>
      <c r="C83" s="38" t="s">
        <v>7997</v>
      </c>
      <c r="D83" s="37" t="s">
        <v>595</v>
      </c>
      <c r="E83" s="39" t="s">
        <v>7998</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7327</v>
      </c>
      <c r="F85" s="46"/>
      <c r="G85" s="46"/>
      <c r="H85" s="46"/>
      <c r="I85" s="46"/>
      <c r="J85" s="48"/>
    </row>
    <row r="86">
      <c r="A86" s="37" t="s">
        <v>601</v>
      </c>
      <c r="B86" s="45"/>
      <c r="C86" s="46"/>
      <c r="D86" s="46"/>
      <c r="E86" s="47" t="s">
        <v>595</v>
      </c>
      <c r="F86" s="46"/>
      <c r="G86" s="46"/>
      <c r="H86" s="46"/>
      <c r="I86" s="46"/>
      <c r="J86" s="48"/>
    </row>
    <row r="87">
      <c r="A87" s="31" t="s">
        <v>591</v>
      </c>
      <c r="B87" s="32"/>
      <c r="C87" s="33" t="s">
        <v>4578</v>
      </c>
      <c r="D87" s="34"/>
      <c r="E87" s="31" t="s">
        <v>4579</v>
      </c>
      <c r="F87" s="34"/>
      <c r="G87" s="34"/>
      <c r="H87" s="34"/>
      <c r="I87" s="35">
        <f>SUMIFS(I88:I127,A88:A127,"P")</f>
        <v>0</v>
      </c>
      <c r="J87" s="36"/>
    </row>
    <row r="88">
      <c r="A88" s="37" t="s">
        <v>593</v>
      </c>
      <c r="B88" s="37">
        <v>19</v>
      </c>
      <c r="C88" s="38" t="s">
        <v>8595</v>
      </c>
      <c r="D88" s="37" t="s">
        <v>595</v>
      </c>
      <c r="E88" s="39" t="s">
        <v>8596</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7457</v>
      </c>
      <c r="F90" s="46"/>
      <c r="G90" s="46"/>
      <c r="H90" s="46"/>
      <c r="I90" s="46"/>
      <c r="J90" s="48"/>
    </row>
    <row r="91">
      <c r="A91" s="37" t="s">
        <v>601</v>
      </c>
      <c r="B91" s="45"/>
      <c r="C91" s="46"/>
      <c r="D91" s="46"/>
      <c r="E91" s="47" t="s">
        <v>595</v>
      </c>
      <c r="F91" s="46"/>
      <c r="G91" s="46"/>
      <c r="H91" s="46"/>
      <c r="I91" s="46"/>
      <c r="J91" s="48"/>
    </row>
    <row r="92">
      <c r="A92" s="37" t="s">
        <v>593</v>
      </c>
      <c r="B92" s="37">
        <v>20</v>
      </c>
      <c r="C92" s="38" t="s">
        <v>9311</v>
      </c>
      <c r="D92" s="37" t="s">
        <v>595</v>
      </c>
      <c r="E92" s="39" t="s">
        <v>9312</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7457</v>
      </c>
      <c r="F94" s="46"/>
      <c r="G94" s="46"/>
      <c r="H94" s="46"/>
      <c r="I94" s="46"/>
      <c r="J94" s="48"/>
    </row>
    <row r="95">
      <c r="A95" s="37" t="s">
        <v>601</v>
      </c>
      <c r="B95" s="45"/>
      <c r="C95" s="46"/>
      <c r="D95" s="46"/>
      <c r="E95" s="47" t="s">
        <v>595</v>
      </c>
      <c r="F95" s="46"/>
      <c r="G95" s="46"/>
      <c r="H95" s="46"/>
      <c r="I95" s="46"/>
      <c r="J95" s="48"/>
    </row>
    <row r="96" ht="30">
      <c r="A96" s="37" t="s">
        <v>593</v>
      </c>
      <c r="B96" s="37">
        <v>21</v>
      </c>
      <c r="C96" s="38" t="s">
        <v>9313</v>
      </c>
      <c r="D96" s="37" t="s">
        <v>595</v>
      </c>
      <c r="E96" s="39" t="s">
        <v>9071</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7684</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8605</v>
      </c>
      <c r="D100" s="37" t="s">
        <v>595</v>
      </c>
      <c r="E100" s="39" t="s">
        <v>8606</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8607</v>
      </c>
      <c r="D104" s="37" t="s">
        <v>595</v>
      </c>
      <c r="E104" s="39" t="s">
        <v>8608</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8003</v>
      </c>
      <c r="D108" s="37" t="s">
        <v>595</v>
      </c>
      <c r="E108" s="39" t="s">
        <v>8004</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9314</v>
      </c>
      <c r="D112" s="37" t="s">
        <v>595</v>
      </c>
      <c r="E112" s="39" t="s">
        <v>9315</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7535</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9316</v>
      </c>
      <c r="D116" s="37" t="s">
        <v>595</v>
      </c>
      <c r="E116" s="39" t="s">
        <v>9317</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7535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8530</v>
      </c>
      <c r="D120" s="37" t="s">
        <v>595</v>
      </c>
      <c r="E120" s="39" t="s">
        <v>9318</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7922</v>
      </c>
      <c r="D124" s="37" t="s">
        <v>595</v>
      </c>
      <c r="E124" s="39" t="s">
        <v>9319</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7684</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130.768</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9320</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7929</v>
      </c>
      <c r="D134" s="37" t="s">
        <v>595</v>
      </c>
      <c r="E134" s="39" t="s">
        <v>7930</v>
      </c>
      <c r="F134" s="40" t="s">
        <v>1127</v>
      </c>
      <c r="G134" s="41">
        <v>86.685000000000002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9321</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7659</v>
      </c>
      <c r="D139" s="37" t="s">
        <v>595</v>
      </c>
      <c r="E139" s="39" t="s">
        <v>7563</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5255</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7661</v>
      </c>
      <c r="D143" s="37" t="s">
        <v>595</v>
      </c>
      <c r="E143" s="39" t="s">
        <v>7567</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LUFqmNZAgiJOFQxeQ502Tr9MPQgGG+6sCiwgYym5Q0wSuiTuTm9wVLPrN/6nbmUDmwn9JmIul7I0974PqlM2eg==" hashValue="QRHLytXFxx2Z8+xbNFpJYy4DV2HfxUtQfWwWYALh0c+uUWIAWGDVNon7Qcg8TEt6fqb5WRJow/lD2kzBPEM/D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9322</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9288</v>
      </c>
      <c r="D7" s="22"/>
      <c r="E7" s="23" t="s">
        <v>303</v>
      </c>
      <c r="F7" s="17"/>
      <c r="G7" s="17"/>
      <c r="H7" s="17"/>
      <c r="I7" s="17"/>
      <c r="J7" s="19"/>
    </row>
    <row r="8">
      <c r="A8" s="3" t="s">
        <v>1569</v>
      </c>
      <c r="B8" s="20" t="s">
        <v>579</v>
      </c>
      <c r="C8" s="21" t="s">
        <v>9322</v>
      </c>
      <c r="D8" s="22"/>
      <c r="E8" s="23" t="s">
        <v>307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8287</v>
      </c>
      <c r="D13" s="37" t="s">
        <v>595</v>
      </c>
      <c r="E13" s="39" t="s">
        <v>8288</v>
      </c>
      <c r="F13" s="40" t="s">
        <v>641</v>
      </c>
      <c r="G13" s="41">
        <v>7.4400000000000004</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9323</v>
      </c>
      <c r="F15" s="46"/>
      <c r="G15" s="46"/>
      <c r="H15" s="46"/>
      <c r="I15" s="46"/>
      <c r="J15" s="48"/>
    </row>
    <row r="16">
      <c r="A16" s="37" t="s">
        <v>601</v>
      </c>
      <c r="B16" s="45"/>
      <c r="C16" s="46"/>
      <c r="D16" s="46"/>
      <c r="E16" s="47" t="s">
        <v>595</v>
      </c>
      <c r="F16" s="46"/>
      <c r="G16" s="46"/>
      <c r="H16" s="46"/>
      <c r="I16" s="46"/>
      <c r="J16" s="48"/>
    </row>
    <row r="17" ht="30">
      <c r="A17" s="37" t="s">
        <v>593</v>
      </c>
      <c r="B17" s="37">
        <v>2</v>
      </c>
      <c r="C17" s="38" t="s">
        <v>8291</v>
      </c>
      <c r="D17" s="37" t="s">
        <v>595</v>
      </c>
      <c r="E17" s="39" t="s">
        <v>8292</v>
      </c>
      <c r="F17" s="40" t="s">
        <v>641</v>
      </c>
      <c r="G17" s="41">
        <v>7.4400000000000004</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9324</v>
      </c>
      <c r="F19" s="46"/>
      <c r="G19" s="46"/>
      <c r="H19" s="46"/>
      <c r="I19" s="46"/>
      <c r="J19" s="48"/>
    </row>
    <row r="20">
      <c r="A20" s="37" t="s">
        <v>601</v>
      </c>
      <c r="B20" s="45"/>
      <c r="C20" s="46"/>
      <c r="D20" s="46"/>
      <c r="E20" s="47" t="s">
        <v>595</v>
      </c>
      <c r="F20" s="46"/>
      <c r="G20" s="46"/>
      <c r="H20" s="46"/>
      <c r="I20" s="46"/>
      <c r="J20" s="48"/>
    </row>
    <row r="21" ht="30">
      <c r="A21" s="37" t="s">
        <v>593</v>
      </c>
      <c r="B21" s="37">
        <v>3</v>
      </c>
      <c r="C21" s="38" t="s">
        <v>7973</v>
      </c>
      <c r="D21" s="37" t="s">
        <v>595</v>
      </c>
      <c r="E21" s="39" t="s">
        <v>7974</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9325</v>
      </c>
      <c r="F23" s="46"/>
      <c r="G23" s="46"/>
      <c r="H23" s="46"/>
      <c r="I23" s="46"/>
      <c r="J23" s="48"/>
    </row>
    <row r="24">
      <c r="A24" s="37" t="s">
        <v>601</v>
      </c>
      <c r="B24" s="45"/>
      <c r="C24" s="46"/>
      <c r="D24" s="46"/>
      <c r="E24" s="47" t="s">
        <v>595</v>
      </c>
      <c r="F24" s="46"/>
      <c r="G24" s="46"/>
      <c r="H24" s="46"/>
      <c r="I24" s="46"/>
      <c r="J24" s="48"/>
    </row>
    <row r="25" ht="30">
      <c r="A25" s="37" t="s">
        <v>593</v>
      </c>
      <c r="B25" s="37">
        <v>4</v>
      </c>
      <c r="C25" s="38" t="s">
        <v>7976</v>
      </c>
      <c r="D25" s="37" t="s">
        <v>595</v>
      </c>
      <c r="E25" s="39" t="s">
        <v>7977</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9326</v>
      </c>
      <c r="F27" s="46"/>
      <c r="G27" s="46"/>
      <c r="H27" s="46"/>
      <c r="I27" s="46"/>
      <c r="J27" s="48"/>
    </row>
    <row r="28">
      <c r="A28" s="37" t="s">
        <v>601</v>
      </c>
      <c r="B28" s="45"/>
      <c r="C28" s="46"/>
      <c r="D28" s="46"/>
      <c r="E28" s="47" t="s">
        <v>595</v>
      </c>
      <c r="F28" s="46"/>
      <c r="G28" s="46"/>
      <c r="H28" s="46"/>
      <c r="I28" s="46"/>
      <c r="J28" s="48"/>
    </row>
    <row r="29">
      <c r="A29" s="37" t="s">
        <v>593</v>
      </c>
      <c r="B29" s="37">
        <v>5</v>
      </c>
      <c r="C29" s="38" t="s">
        <v>7699</v>
      </c>
      <c r="D29" s="37" t="s">
        <v>595</v>
      </c>
      <c r="E29" s="39" t="s">
        <v>7700</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9327</v>
      </c>
      <c r="F31" s="46"/>
      <c r="G31" s="46"/>
      <c r="H31" s="46"/>
      <c r="I31" s="46"/>
      <c r="J31" s="48"/>
    </row>
    <row r="32">
      <c r="A32" s="37" t="s">
        <v>601</v>
      </c>
      <c r="B32" s="45"/>
      <c r="C32" s="46"/>
      <c r="D32" s="46"/>
      <c r="E32" s="47" t="s">
        <v>595</v>
      </c>
      <c r="F32" s="46"/>
      <c r="G32" s="46"/>
      <c r="H32" s="46"/>
      <c r="I32" s="46"/>
      <c r="J32" s="48"/>
    </row>
    <row r="33">
      <c r="A33" s="37" t="s">
        <v>593</v>
      </c>
      <c r="B33" s="37">
        <v>6</v>
      </c>
      <c r="C33" s="38" t="s">
        <v>7702</v>
      </c>
      <c r="D33" s="37" t="s">
        <v>595</v>
      </c>
      <c r="E33" s="39" t="s">
        <v>7703</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9328</v>
      </c>
      <c r="F35" s="46"/>
      <c r="G35" s="46"/>
      <c r="H35" s="46"/>
      <c r="I35" s="46"/>
      <c r="J35" s="48"/>
    </row>
    <row r="36">
      <c r="A36" s="37" t="s">
        <v>601</v>
      </c>
      <c r="B36" s="45"/>
      <c r="C36" s="46"/>
      <c r="D36" s="46"/>
      <c r="E36" s="47" t="s">
        <v>595</v>
      </c>
      <c r="F36" s="46"/>
      <c r="G36" s="46"/>
      <c r="H36" s="46"/>
      <c r="I36" s="46"/>
      <c r="J36" s="48"/>
    </row>
    <row r="37" ht="30">
      <c r="A37" s="37" t="s">
        <v>593</v>
      </c>
      <c r="B37" s="37">
        <v>7</v>
      </c>
      <c r="C37" s="38" t="s">
        <v>7710</v>
      </c>
      <c r="D37" s="37" t="s">
        <v>595</v>
      </c>
      <c r="E37" s="39" t="s">
        <v>7711</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9329</v>
      </c>
      <c r="F39" s="46"/>
      <c r="G39" s="46"/>
      <c r="H39" s="46"/>
      <c r="I39" s="46"/>
      <c r="J39" s="48"/>
    </row>
    <row r="40">
      <c r="A40" s="37" t="s">
        <v>601</v>
      </c>
      <c r="B40" s="45"/>
      <c r="C40" s="46"/>
      <c r="D40" s="46"/>
      <c r="E40" s="47" t="s">
        <v>595</v>
      </c>
      <c r="F40" s="46"/>
      <c r="G40" s="46"/>
      <c r="H40" s="46"/>
      <c r="I40" s="46"/>
      <c r="J40" s="48"/>
    </row>
    <row r="41" ht="30">
      <c r="A41" s="37" t="s">
        <v>593</v>
      </c>
      <c r="B41" s="37">
        <v>8</v>
      </c>
      <c r="C41" s="38" t="s">
        <v>7713</v>
      </c>
      <c r="D41" s="37" t="s">
        <v>595</v>
      </c>
      <c r="E41" s="39" t="s">
        <v>7714</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9329</v>
      </c>
      <c r="F43" s="46"/>
      <c r="G43" s="46"/>
      <c r="H43" s="46"/>
      <c r="I43" s="46"/>
      <c r="J43" s="48"/>
    </row>
    <row r="44">
      <c r="A44" s="37" t="s">
        <v>601</v>
      </c>
      <c r="B44" s="45"/>
      <c r="C44" s="46"/>
      <c r="D44" s="46"/>
      <c r="E44" s="47" t="s">
        <v>595</v>
      </c>
      <c r="F44" s="46"/>
      <c r="G44" s="46"/>
      <c r="H44" s="46"/>
      <c r="I44" s="46"/>
      <c r="J44" s="48"/>
    </row>
    <row r="45">
      <c r="A45" s="37" t="s">
        <v>593</v>
      </c>
      <c r="B45" s="37">
        <v>9</v>
      </c>
      <c r="C45" s="38" t="s">
        <v>7941</v>
      </c>
      <c r="D45" s="37" t="s">
        <v>595</v>
      </c>
      <c r="E45" s="39" t="s">
        <v>7942</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9330</v>
      </c>
      <c r="F47" s="46"/>
      <c r="G47" s="46"/>
      <c r="H47" s="46"/>
      <c r="I47" s="46"/>
      <c r="J47" s="48"/>
    </row>
    <row r="48">
      <c r="A48" s="37" t="s">
        <v>601</v>
      </c>
      <c r="B48" s="45"/>
      <c r="C48" s="46"/>
      <c r="D48" s="46"/>
      <c r="E48" s="47" t="s">
        <v>595</v>
      </c>
      <c r="F48" s="46"/>
      <c r="G48" s="46"/>
      <c r="H48" s="46"/>
      <c r="I48" s="46"/>
      <c r="J48" s="48"/>
    </row>
    <row r="49">
      <c r="A49" s="37" t="s">
        <v>593</v>
      </c>
      <c r="B49" s="37">
        <v>10</v>
      </c>
      <c r="C49" s="38" t="s">
        <v>7715</v>
      </c>
      <c r="D49" s="37" t="s">
        <v>595</v>
      </c>
      <c r="E49" s="39" t="s">
        <v>7716</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9331</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9332</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4502</v>
      </c>
      <c r="F57" s="34"/>
      <c r="G57" s="34"/>
      <c r="H57" s="34"/>
      <c r="I57" s="35">
        <f>SUMIFS(I58:I61,A58:A61,"P")</f>
        <v>0</v>
      </c>
      <c r="J57" s="36"/>
    </row>
    <row r="58" ht="30">
      <c r="A58" s="37" t="s">
        <v>593</v>
      </c>
      <c r="B58" s="37">
        <v>12</v>
      </c>
      <c r="C58" s="38" t="s">
        <v>9307</v>
      </c>
      <c r="D58" s="37" t="s">
        <v>595</v>
      </c>
      <c r="E58" s="39" t="s">
        <v>9308</v>
      </c>
      <c r="F58" s="40" t="s">
        <v>597</v>
      </c>
      <c r="G58" s="41">
        <v>62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9333</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7994</v>
      </c>
      <c r="D63" s="37" t="s">
        <v>595</v>
      </c>
      <c r="E63" s="39" t="s">
        <v>7995</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7327</v>
      </c>
      <c r="F65" s="46"/>
      <c r="G65" s="46"/>
      <c r="H65" s="46"/>
      <c r="I65" s="46"/>
      <c r="J65" s="48"/>
    </row>
    <row r="66">
      <c r="A66" s="37" t="s">
        <v>601</v>
      </c>
      <c r="B66" s="45"/>
      <c r="C66" s="46"/>
      <c r="D66" s="46"/>
      <c r="E66" s="47" t="s">
        <v>595</v>
      </c>
      <c r="F66" s="46"/>
      <c r="G66" s="46"/>
      <c r="H66" s="46"/>
      <c r="I66" s="46"/>
      <c r="J66" s="48"/>
    </row>
    <row r="67">
      <c r="A67" s="37" t="s">
        <v>593</v>
      </c>
      <c r="B67" s="37">
        <v>14</v>
      </c>
      <c r="C67" s="38" t="s">
        <v>7752</v>
      </c>
      <c r="D67" s="37" t="s">
        <v>595</v>
      </c>
      <c r="E67" s="39" t="s">
        <v>7753</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9334</v>
      </c>
      <c r="F69" s="46"/>
      <c r="G69" s="46"/>
      <c r="H69" s="46"/>
      <c r="I69" s="46"/>
      <c r="J69" s="48"/>
    </row>
    <row r="70">
      <c r="A70" s="37" t="s">
        <v>601</v>
      </c>
      <c r="B70" s="45"/>
      <c r="C70" s="46"/>
      <c r="D70" s="46"/>
      <c r="E70" s="47" t="s">
        <v>595</v>
      </c>
      <c r="F70" s="46"/>
      <c r="G70" s="46"/>
      <c r="H70" s="46"/>
      <c r="I70" s="46"/>
      <c r="J70" s="48"/>
    </row>
    <row r="71" ht="30">
      <c r="A71" s="37" t="s">
        <v>593</v>
      </c>
      <c r="B71" s="37">
        <v>15</v>
      </c>
      <c r="C71" s="38" t="s">
        <v>8393</v>
      </c>
      <c r="D71" s="37" t="s">
        <v>595</v>
      </c>
      <c r="E71" s="39" t="s">
        <v>8394</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7457</v>
      </c>
      <c r="F73" s="46"/>
      <c r="G73" s="46"/>
      <c r="H73" s="46"/>
      <c r="I73" s="46"/>
      <c r="J73" s="48"/>
    </row>
    <row r="74">
      <c r="A74" s="37" t="s">
        <v>601</v>
      </c>
      <c r="B74" s="45"/>
      <c r="C74" s="46"/>
      <c r="D74" s="46"/>
      <c r="E74" s="47" t="s">
        <v>595</v>
      </c>
      <c r="F74" s="46"/>
      <c r="G74" s="46"/>
      <c r="H74" s="46"/>
      <c r="I74" s="46"/>
      <c r="J74" s="48"/>
    </row>
    <row r="75">
      <c r="A75" s="37" t="s">
        <v>593</v>
      </c>
      <c r="B75" s="37">
        <v>16</v>
      </c>
      <c r="C75" s="38" t="s">
        <v>9012</v>
      </c>
      <c r="D75" s="37" t="s">
        <v>595</v>
      </c>
      <c r="E75" s="39" t="s">
        <v>9013</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6437</v>
      </c>
      <c r="F77" s="46"/>
      <c r="G77" s="46"/>
      <c r="H77" s="46"/>
      <c r="I77" s="46"/>
      <c r="J77" s="48"/>
    </row>
    <row r="78">
      <c r="A78" s="37" t="s">
        <v>601</v>
      </c>
      <c r="B78" s="45"/>
      <c r="C78" s="46"/>
      <c r="D78" s="46"/>
      <c r="E78" s="47" t="s">
        <v>595</v>
      </c>
      <c r="F78" s="46"/>
      <c r="G78" s="46"/>
      <c r="H78" s="46"/>
      <c r="I78" s="46"/>
      <c r="J78" s="48"/>
    </row>
    <row r="79">
      <c r="A79" s="37" t="s">
        <v>593</v>
      </c>
      <c r="B79" s="37">
        <v>17</v>
      </c>
      <c r="C79" s="38" t="s">
        <v>8418</v>
      </c>
      <c r="D79" s="37" t="s">
        <v>595</v>
      </c>
      <c r="E79" s="39" t="s">
        <v>8419</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6437</v>
      </c>
      <c r="F81" s="46"/>
      <c r="G81" s="46"/>
      <c r="H81" s="46"/>
      <c r="I81" s="46"/>
      <c r="J81" s="48"/>
    </row>
    <row r="82">
      <c r="A82" s="37" t="s">
        <v>601</v>
      </c>
      <c r="B82" s="45"/>
      <c r="C82" s="46"/>
      <c r="D82" s="46"/>
      <c r="E82" s="47" t="s">
        <v>595</v>
      </c>
      <c r="F82" s="46"/>
      <c r="G82" s="46"/>
      <c r="H82" s="46"/>
      <c r="I82" s="46"/>
      <c r="J82" s="48"/>
    </row>
    <row r="83" ht="30">
      <c r="A83" s="37" t="s">
        <v>593</v>
      </c>
      <c r="B83" s="37">
        <v>18</v>
      </c>
      <c r="C83" s="38" t="s">
        <v>7997</v>
      </c>
      <c r="D83" s="37" t="s">
        <v>595</v>
      </c>
      <c r="E83" s="39" t="s">
        <v>7998</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7327</v>
      </c>
      <c r="F85" s="46"/>
      <c r="G85" s="46"/>
      <c r="H85" s="46"/>
      <c r="I85" s="46"/>
      <c r="J85" s="48"/>
    </row>
    <row r="86">
      <c r="A86" s="37" t="s">
        <v>601</v>
      </c>
      <c r="B86" s="45"/>
      <c r="C86" s="46"/>
      <c r="D86" s="46"/>
      <c r="E86" s="47" t="s">
        <v>595</v>
      </c>
      <c r="F86" s="46"/>
      <c r="G86" s="46"/>
      <c r="H86" s="46"/>
      <c r="I86" s="46"/>
      <c r="J86" s="48"/>
    </row>
    <row r="87">
      <c r="A87" s="31" t="s">
        <v>591</v>
      </c>
      <c r="B87" s="32"/>
      <c r="C87" s="33" t="s">
        <v>4578</v>
      </c>
      <c r="D87" s="34"/>
      <c r="E87" s="31" t="s">
        <v>4579</v>
      </c>
      <c r="F87" s="34"/>
      <c r="G87" s="34"/>
      <c r="H87" s="34"/>
      <c r="I87" s="35">
        <f>SUMIFS(I88:I127,A88:A127,"P")</f>
        <v>0</v>
      </c>
      <c r="J87" s="36"/>
    </row>
    <row r="88">
      <c r="A88" s="37" t="s">
        <v>593</v>
      </c>
      <c r="B88" s="37">
        <v>19</v>
      </c>
      <c r="C88" s="38" t="s">
        <v>8595</v>
      </c>
      <c r="D88" s="37" t="s">
        <v>595</v>
      </c>
      <c r="E88" s="39" t="s">
        <v>8596</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6437</v>
      </c>
      <c r="F90" s="46"/>
      <c r="G90" s="46"/>
      <c r="H90" s="46"/>
      <c r="I90" s="46"/>
      <c r="J90" s="48"/>
    </row>
    <row r="91">
      <c r="A91" s="37" t="s">
        <v>601</v>
      </c>
      <c r="B91" s="45"/>
      <c r="C91" s="46"/>
      <c r="D91" s="46"/>
      <c r="E91" s="47" t="s">
        <v>595</v>
      </c>
      <c r="F91" s="46"/>
      <c r="G91" s="46"/>
      <c r="H91" s="46"/>
      <c r="I91" s="46"/>
      <c r="J91" s="48"/>
    </row>
    <row r="92">
      <c r="A92" s="37" t="s">
        <v>593</v>
      </c>
      <c r="B92" s="37">
        <v>20</v>
      </c>
      <c r="C92" s="38" t="s">
        <v>9311</v>
      </c>
      <c r="D92" s="37" t="s">
        <v>595</v>
      </c>
      <c r="E92" s="39" t="s">
        <v>9312</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6437</v>
      </c>
      <c r="F94" s="46"/>
      <c r="G94" s="46"/>
      <c r="H94" s="46"/>
      <c r="I94" s="46"/>
      <c r="J94" s="48"/>
    </row>
    <row r="95">
      <c r="A95" s="37" t="s">
        <v>601</v>
      </c>
      <c r="B95" s="45"/>
      <c r="C95" s="46"/>
      <c r="D95" s="46"/>
      <c r="E95" s="47" t="s">
        <v>595</v>
      </c>
      <c r="F95" s="46"/>
      <c r="G95" s="46"/>
      <c r="H95" s="46"/>
      <c r="I95" s="46"/>
      <c r="J95" s="48"/>
    </row>
    <row r="96" ht="30">
      <c r="A96" s="37" t="s">
        <v>593</v>
      </c>
      <c r="B96" s="37">
        <v>21</v>
      </c>
      <c r="C96" s="38" t="s">
        <v>9313</v>
      </c>
      <c r="D96" s="37" t="s">
        <v>595</v>
      </c>
      <c r="E96" s="39" t="s">
        <v>9071</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7327</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8605</v>
      </c>
      <c r="D100" s="37" t="s">
        <v>595</v>
      </c>
      <c r="E100" s="39" t="s">
        <v>8606</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8607</v>
      </c>
      <c r="D104" s="37" t="s">
        <v>595</v>
      </c>
      <c r="E104" s="39" t="s">
        <v>8608</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8003</v>
      </c>
      <c r="D108" s="37" t="s">
        <v>595</v>
      </c>
      <c r="E108" s="39" t="s">
        <v>8004</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9314</v>
      </c>
      <c r="D112" s="37" t="s">
        <v>595</v>
      </c>
      <c r="E112" s="39" t="s">
        <v>9315</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9316</v>
      </c>
      <c r="D116" s="37" t="s">
        <v>595</v>
      </c>
      <c r="E116" s="39" t="s">
        <v>9317</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7355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8530</v>
      </c>
      <c r="D120" s="37" t="s">
        <v>595</v>
      </c>
      <c r="E120" s="39" t="s">
        <v>9318</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7922</v>
      </c>
      <c r="D124" s="37" t="s">
        <v>595</v>
      </c>
      <c r="E124" s="39" t="s">
        <v>9319</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7327</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39.223999999999997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9335</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7929</v>
      </c>
      <c r="D134" s="37" t="s">
        <v>595</v>
      </c>
      <c r="E134" s="39" t="s">
        <v>7930</v>
      </c>
      <c r="F134" s="40" t="s">
        <v>1127</v>
      </c>
      <c r="G134" s="41">
        <v>28.702999999999999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9336</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7659</v>
      </c>
      <c r="D139" s="37" t="s">
        <v>595</v>
      </c>
      <c r="E139" s="39" t="s">
        <v>7563</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5255</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7661</v>
      </c>
      <c r="D143" s="37" t="s">
        <v>595</v>
      </c>
      <c r="E143" s="39" t="s">
        <v>7567</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sTyyAiK/+zxsHI+vm5lvOA9bYOWH8quaclooiWE0kEujvQM5Fjn+6YqL1Higo0fWBZ3N83EU/L7PgxXqT7AU/Q==" hashValue="mGGXXB/BFREmAW7KcnlMUoAEDw+/p2ZERXGJe37UkjsLgcrdnFkY6X9U3mHzwQhgpE+dbRnK2VFthm+yxrDqo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9337</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9288</v>
      </c>
      <c r="D7" s="22"/>
      <c r="E7" s="23" t="s">
        <v>303</v>
      </c>
      <c r="F7" s="17"/>
      <c r="G7" s="17"/>
      <c r="H7" s="17"/>
      <c r="I7" s="17"/>
      <c r="J7" s="19"/>
    </row>
    <row r="8">
      <c r="A8" s="3" t="s">
        <v>1569</v>
      </c>
      <c r="B8" s="20" t="s">
        <v>579</v>
      </c>
      <c r="C8" s="21" t="s">
        <v>9337</v>
      </c>
      <c r="D8" s="22"/>
      <c r="E8" s="23" t="s">
        <v>309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9289</v>
      </c>
      <c r="D13" s="37" t="s">
        <v>595</v>
      </c>
      <c r="E13" s="39" t="s">
        <v>9290</v>
      </c>
      <c r="F13" s="40" t="s">
        <v>641</v>
      </c>
      <c r="G13" s="41">
        <v>45.479999999999997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9338</v>
      </c>
      <c r="F15" s="46"/>
      <c r="G15" s="46"/>
      <c r="H15" s="46"/>
      <c r="I15" s="46"/>
      <c r="J15" s="48"/>
    </row>
    <row r="16">
      <c r="A16" s="37" t="s">
        <v>601</v>
      </c>
      <c r="B16" s="45"/>
      <c r="C16" s="46"/>
      <c r="D16" s="46"/>
      <c r="E16" s="47" t="s">
        <v>595</v>
      </c>
      <c r="F16" s="46"/>
      <c r="G16" s="46"/>
      <c r="H16" s="46"/>
      <c r="I16" s="46"/>
      <c r="J16" s="48"/>
    </row>
    <row r="17" ht="30">
      <c r="A17" s="37" t="s">
        <v>593</v>
      </c>
      <c r="B17" s="37">
        <v>2</v>
      </c>
      <c r="C17" s="38" t="s">
        <v>9339</v>
      </c>
      <c r="D17" s="37" t="s">
        <v>595</v>
      </c>
      <c r="E17" s="39" t="s">
        <v>9340</v>
      </c>
      <c r="F17" s="40" t="s">
        <v>641</v>
      </c>
      <c r="G17" s="41">
        <v>45.479999999999997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9341</v>
      </c>
      <c r="F19" s="46"/>
      <c r="G19" s="46"/>
      <c r="H19" s="46"/>
      <c r="I19" s="46"/>
      <c r="J19" s="48"/>
    </row>
    <row r="20">
      <c r="A20" s="37" t="s">
        <v>601</v>
      </c>
      <c r="B20" s="45"/>
      <c r="C20" s="46"/>
      <c r="D20" s="46"/>
      <c r="E20" s="47" t="s">
        <v>595</v>
      </c>
      <c r="F20" s="46"/>
      <c r="G20" s="46"/>
      <c r="H20" s="46"/>
      <c r="I20" s="46"/>
      <c r="J20" s="48"/>
    </row>
    <row r="21" ht="30">
      <c r="A21" s="37" t="s">
        <v>593</v>
      </c>
      <c r="B21" s="37">
        <v>3</v>
      </c>
      <c r="C21" s="38" t="s">
        <v>9295</v>
      </c>
      <c r="D21" s="37" t="s">
        <v>595</v>
      </c>
      <c r="E21" s="39" t="s">
        <v>9296</v>
      </c>
      <c r="F21" s="40" t="s">
        <v>641</v>
      </c>
      <c r="G21" s="41">
        <v>21.600000000000001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9342</v>
      </c>
      <c r="F23" s="46"/>
      <c r="G23" s="46"/>
      <c r="H23" s="46"/>
      <c r="I23" s="46"/>
      <c r="J23" s="48"/>
    </row>
    <row r="24">
      <c r="A24" s="37" t="s">
        <v>601</v>
      </c>
      <c r="B24" s="45"/>
      <c r="C24" s="46"/>
      <c r="D24" s="46"/>
      <c r="E24" s="47" t="s">
        <v>595</v>
      </c>
      <c r="F24" s="46"/>
      <c r="G24" s="46"/>
      <c r="H24" s="46"/>
      <c r="I24" s="46"/>
      <c r="J24" s="48"/>
    </row>
    <row r="25" ht="30">
      <c r="A25" s="37" t="s">
        <v>593</v>
      </c>
      <c r="B25" s="37">
        <v>4</v>
      </c>
      <c r="C25" s="38" t="s">
        <v>9298</v>
      </c>
      <c r="D25" s="37" t="s">
        <v>595</v>
      </c>
      <c r="E25" s="39" t="s">
        <v>9299</v>
      </c>
      <c r="F25" s="40" t="s">
        <v>641</v>
      </c>
      <c r="G25" s="41">
        <v>21.600000000000001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9343</v>
      </c>
      <c r="F27" s="46"/>
      <c r="G27" s="46"/>
      <c r="H27" s="46"/>
      <c r="I27" s="46"/>
      <c r="J27" s="48"/>
    </row>
    <row r="28">
      <c r="A28" s="37" t="s">
        <v>601</v>
      </c>
      <c r="B28" s="45"/>
      <c r="C28" s="46"/>
      <c r="D28" s="46"/>
      <c r="E28" s="47" t="s">
        <v>595</v>
      </c>
      <c r="F28" s="46"/>
      <c r="G28" s="46"/>
      <c r="H28" s="46"/>
      <c r="I28" s="46"/>
      <c r="J28" s="48"/>
    </row>
    <row r="29">
      <c r="A29" s="37" t="s">
        <v>593</v>
      </c>
      <c r="B29" s="37">
        <v>5</v>
      </c>
      <c r="C29" s="38" t="s">
        <v>7699</v>
      </c>
      <c r="D29" s="37" t="s">
        <v>595</v>
      </c>
      <c r="E29" s="39" t="s">
        <v>7700</v>
      </c>
      <c r="F29" s="40" t="s">
        <v>650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9344</v>
      </c>
      <c r="F31" s="46"/>
      <c r="G31" s="46"/>
      <c r="H31" s="46"/>
      <c r="I31" s="46"/>
      <c r="J31" s="48"/>
    </row>
    <row r="32">
      <c r="A32" s="37" t="s">
        <v>601</v>
      </c>
      <c r="B32" s="45"/>
      <c r="C32" s="46"/>
      <c r="D32" s="46"/>
      <c r="E32" s="47" t="s">
        <v>595</v>
      </c>
      <c r="F32" s="46"/>
      <c r="G32" s="46"/>
      <c r="H32" s="46"/>
      <c r="I32" s="46"/>
      <c r="J32" s="48"/>
    </row>
    <row r="33">
      <c r="A33" s="37" t="s">
        <v>593</v>
      </c>
      <c r="B33" s="37">
        <v>6</v>
      </c>
      <c r="C33" s="38" t="s">
        <v>7702</v>
      </c>
      <c r="D33" s="37" t="s">
        <v>595</v>
      </c>
      <c r="E33" s="39" t="s">
        <v>7703</v>
      </c>
      <c r="F33" s="40" t="s">
        <v>650</v>
      </c>
      <c r="G33" s="41">
        <v>18</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9118</v>
      </c>
      <c r="F35" s="46"/>
      <c r="G35" s="46"/>
      <c r="H35" s="46"/>
      <c r="I35" s="46"/>
      <c r="J35" s="48"/>
    </row>
    <row r="36">
      <c r="A36" s="37" t="s">
        <v>601</v>
      </c>
      <c r="B36" s="45"/>
      <c r="C36" s="46"/>
      <c r="D36" s="46"/>
      <c r="E36" s="47" t="s">
        <v>595</v>
      </c>
      <c r="F36" s="46"/>
      <c r="G36" s="46"/>
      <c r="H36" s="46"/>
      <c r="I36" s="46"/>
      <c r="J36" s="48"/>
    </row>
    <row r="37" ht="30">
      <c r="A37" s="37" t="s">
        <v>593</v>
      </c>
      <c r="B37" s="37">
        <v>7</v>
      </c>
      <c r="C37" s="38" t="s">
        <v>7710</v>
      </c>
      <c r="D37" s="37" t="s">
        <v>595</v>
      </c>
      <c r="E37" s="39" t="s">
        <v>7711</v>
      </c>
      <c r="F37" s="40" t="s">
        <v>641</v>
      </c>
      <c r="G37" s="41">
        <v>31.370000000000001</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9345</v>
      </c>
      <c r="F39" s="46"/>
      <c r="G39" s="46"/>
      <c r="H39" s="46"/>
      <c r="I39" s="46"/>
      <c r="J39" s="48"/>
    </row>
    <row r="40">
      <c r="A40" s="37" t="s">
        <v>601</v>
      </c>
      <c r="B40" s="45"/>
      <c r="C40" s="46"/>
      <c r="D40" s="46"/>
      <c r="E40" s="47" t="s">
        <v>595</v>
      </c>
      <c r="F40" s="46"/>
      <c r="G40" s="46"/>
      <c r="H40" s="46"/>
      <c r="I40" s="46"/>
      <c r="J40" s="48"/>
    </row>
    <row r="41" ht="30">
      <c r="A41" s="37" t="s">
        <v>593</v>
      </c>
      <c r="B41" s="37">
        <v>8</v>
      </c>
      <c r="C41" s="38" t="s">
        <v>7713</v>
      </c>
      <c r="D41" s="37" t="s">
        <v>595</v>
      </c>
      <c r="E41" s="39" t="s">
        <v>7714</v>
      </c>
      <c r="F41" s="40" t="s">
        <v>641</v>
      </c>
      <c r="G41" s="41">
        <v>31.370000000000001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9345</v>
      </c>
      <c r="F43" s="46"/>
      <c r="G43" s="46"/>
      <c r="H43" s="46"/>
      <c r="I43" s="46"/>
      <c r="J43" s="48"/>
    </row>
    <row r="44">
      <c r="A44" s="37" t="s">
        <v>601</v>
      </c>
      <c r="B44" s="45"/>
      <c r="C44" s="46"/>
      <c r="D44" s="46"/>
      <c r="E44" s="47" t="s">
        <v>595</v>
      </c>
      <c r="F44" s="46"/>
      <c r="G44" s="46"/>
      <c r="H44" s="46"/>
      <c r="I44" s="46"/>
      <c r="J44" s="48"/>
    </row>
    <row r="45">
      <c r="A45" s="37" t="s">
        <v>593</v>
      </c>
      <c r="B45" s="37">
        <v>9</v>
      </c>
      <c r="C45" s="38" t="s">
        <v>7941</v>
      </c>
      <c r="D45" s="37" t="s">
        <v>595</v>
      </c>
      <c r="E45" s="39" t="s">
        <v>7942</v>
      </c>
      <c r="F45" s="40" t="s">
        <v>641</v>
      </c>
      <c r="G45" s="41">
        <v>15.685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9346</v>
      </c>
      <c r="F47" s="46"/>
      <c r="G47" s="46"/>
      <c r="H47" s="46"/>
      <c r="I47" s="46"/>
      <c r="J47" s="48"/>
    </row>
    <row r="48">
      <c r="A48" s="37" t="s">
        <v>601</v>
      </c>
      <c r="B48" s="45"/>
      <c r="C48" s="46"/>
      <c r="D48" s="46"/>
      <c r="E48" s="47" t="s">
        <v>595</v>
      </c>
      <c r="F48" s="46"/>
      <c r="G48" s="46"/>
      <c r="H48" s="46"/>
      <c r="I48" s="46"/>
      <c r="J48" s="48"/>
    </row>
    <row r="49">
      <c r="A49" s="37" t="s">
        <v>593</v>
      </c>
      <c r="B49" s="37">
        <v>10</v>
      </c>
      <c r="C49" s="38" t="s">
        <v>7715</v>
      </c>
      <c r="D49" s="37" t="s">
        <v>595</v>
      </c>
      <c r="E49" s="39" t="s">
        <v>7716</v>
      </c>
      <c r="F49" s="40" t="s">
        <v>641</v>
      </c>
      <c r="G49" s="41">
        <v>15.685</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9347</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31.370000000000001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9348</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4502</v>
      </c>
      <c r="F57" s="34"/>
      <c r="G57" s="34"/>
      <c r="H57" s="34"/>
      <c r="I57" s="35">
        <f>SUMIFS(I58:I61,A58:A61,"P")</f>
        <v>0</v>
      </c>
      <c r="J57" s="36"/>
    </row>
    <row r="58" ht="30">
      <c r="A58" s="37" t="s">
        <v>593</v>
      </c>
      <c r="B58" s="37">
        <v>12</v>
      </c>
      <c r="C58" s="38" t="s">
        <v>9307</v>
      </c>
      <c r="D58" s="37" t="s">
        <v>595</v>
      </c>
      <c r="E58" s="39" t="s">
        <v>9308</v>
      </c>
      <c r="F58" s="40" t="s">
        <v>597</v>
      </c>
      <c r="G58" s="41">
        <v>379</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9349</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7994</v>
      </c>
      <c r="D63" s="37" t="s">
        <v>595</v>
      </c>
      <c r="E63" s="39" t="s">
        <v>7995</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7327</v>
      </c>
      <c r="F65" s="46"/>
      <c r="G65" s="46"/>
      <c r="H65" s="46"/>
      <c r="I65" s="46"/>
      <c r="J65" s="48"/>
    </row>
    <row r="66">
      <c r="A66" s="37" t="s">
        <v>601</v>
      </c>
      <c r="B66" s="45"/>
      <c r="C66" s="46"/>
      <c r="D66" s="46"/>
      <c r="E66" s="47" t="s">
        <v>595</v>
      </c>
      <c r="F66" s="46"/>
      <c r="G66" s="46"/>
      <c r="H66" s="46"/>
      <c r="I66" s="46"/>
      <c r="J66" s="48"/>
    </row>
    <row r="67">
      <c r="A67" s="37" t="s">
        <v>593</v>
      </c>
      <c r="B67" s="37">
        <v>14</v>
      </c>
      <c r="C67" s="38" t="s">
        <v>7752</v>
      </c>
      <c r="D67" s="37" t="s">
        <v>595</v>
      </c>
      <c r="E67" s="39" t="s">
        <v>7753</v>
      </c>
      <c r="F67" s="40" t="s">
        <v>641</v>
      </c>
      <c r="G67" s="41">
        <v>0.42299999999999999</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9350</v>
      </c>
      <c r="F69" s="46"/>
      <c r="G69" s="46"/>
      <c r="H69" s="46"/>
      <c r="I69" s="46"/>
      <c r="J69" s="48"/>
    </row>
    <row r="70">
      <c r="A70" s="37" t="s">
        <v>601</v>
      </c>
      <c r="B70" s="45"/>
      <c r="C70" s="46"/>
      <c r="D70" s="46"/>
      <c r="E70" s="47" t="s">
        <v>595</v>
      </c>
      <c r="F70" s="46"/>
      <c r="G70" s="46"/>
      <c r="H70" s="46"/>
      <c r="I70" s="46"/>
      <c r="J70" s="48"/>
    </row>
    <row r="71" ht="30">
      <c r="A71" s="37" t="s">
        <v>593</v>
      </c>
      <c r="B71" s="37">
        <v>15</v>
      </c>
      <c r="C71" s="38" t="s">
        <v>8393</v>
      </c>
      <c r="D71" s="37" t="s">
        <v>595</v>
      </c>
      <c r="E71" s="39" t="s">
        <v>8394</v>
      </c>
      <c r="F71" s="40" t="s">
        <v>608</v>
      </c>
      <c r="G71" s="41">
        <v>10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7316</v>
      </c>
      <c r="F73" s="46"/>
      <c r="G73" s="46"/>
      <c r="H73" s="46"/>
      <c r="I73" s="46"/>
      <c r="J73" s="48"/>
    </row>
    <row r="74">
      <c r="A74" s="37" t="s">
        <v>601</v>
      </c>
      <c r="B74" s="45"/>
      <c r="C74" s="46"/>
      <c r="D74" s="46"/>
      <c r="E74" s="47" t="s">
        <v>595</v>
      </c>
      <c r="F74" s="46"/>
      <c r="G74" s="46"/>
      <c r="H74" s="46"/>
      <c r="I74" s="46"/>
      <c r="J74" s="48"/>
    </row>
    <row r="75">
      <c r="A75" s="37" t="s">
        <v>593</v>
      </c>
      <c r="B75" s="37">
        <v>16</v>
      </c>
      <c r="C75" s="38" t="s">
        <v>9012</v>
      </c>
      <c r="D75" s="37" t="s">
        <v>595</v>
      </c>
      <c r="E75" s="39" t="s">
        <v>9013</v>
      </c>
      <c r="F75" s="40" t="s">
        <v>608</v>
      </c>
      <c r="G75" s="41">
        <v>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7293</v>
      </c>
      <c r="F77" s="46"/>
      <c r="G77" s="46"/>
      <c r="H77" s="46"/>
      <c r="I77" s="46"/>
      <c r="J77" s="48"/>
    </row>
    <row r="78">
      <c r="A78" s="37" t="s">
        <v>601</v>
      </c>
      <c r="B78" s="45"/>
      <c r="C78" s="46"/>
      <c r="D78" s="46"/>
      <c r="E78" s="47" t="s">
        <v>595</v>
      </c>
      <c r="F78" s="46"/>
      <c r="G78" s="46"/>
      <c r="H78" s="46"/>
      <c r="I78" s="46"/>
      <c r="J78" s="48"/>
    </row>
    <row r="79">
      <c r="A79" s="37" t="s">
        <v>593</v>
      </c>
      <c r="B79" s="37">
        <v>17</v>
      </c>
      <c r="C79" s="38" t="s">
        <v>8418</v>
      </c>
      <c r="D79" s="37" t="s">
        <v>595</v>
      </c>
      <c r="E79" s="39" t="s">
        <v>8419</v>
      </c>
      <c r="F79" s="40" t="s">
        <v>608</v>
      </c>
      <c r="G79" s="41">
        <v>5</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7293</v>
      </c>
      <c r="F81" s="46"/>
      <c r="G81" s="46"/>
      <c r="H81" s="46"/>
      <c r="I81" s="46"/>
      <c r="J81" s="48"/>
    </row>
    <row r="82">
      <c r="A82" s="37" t="s">
        <v>601</v>
      </c>
      <c r="B82" s="45"/>
      <c r="C82" s="46"/>
      <c r="D82" s="46"/>
      <c r="E82" s="47" t="s">
        <v>595</v>
      </c>
      <c r="F82" s="46"/>
      <c r="G82" s="46"/>
      <c r="H82" s="46"/>
      <c r="I82" s="46"/>
      <c r="J82" s="48"/>
    </row>
    <row r="83" ht="30">
      <c r="A83" s="37" t="s">
        <v>593</v>
      </c>
      <c r="B83" s="37">
        <v>18</v>
      </c>
      <c r="C83" s="38" t="s">
        <v>7997</v>
      </c>
      <c r="D83" s="37" t="s">
        <v>595</v>
      </c>
      <c r="E83" s="39" t="s">
        <v>7998</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7327</v>
      </c>
      <c r="F85" s="46"/>
      <c r="G85" s="46"/>
      <c r="H85" s="46"/>
      <c r="I85" s="46"/>
      <c r="J85" s="48"/>
    </row>
    <row r="86">
      <c r="A86" s="37" t="s">
        <v>601</v>
      </c>
      <c r="B86" s="45"/>
      <c r="C86" s="46"/>
      <c r="D86" s="46"/>
      <c r="E86" s="47" t="s">
        <v>595</v>
      </c>
      <c r="F86" s="46"/>
      <c r="G86" s="46"/>
      <c r="H86" s="46"/>
      <c r="I86" s="46"/>
      <c r="J86" s="48"/>
    </row>
    <row r="87">
      <c r="A87" s="31" t="s">
        <v>591</v>
      </c>
      <c r="B87" s="32"/>
      <c r="C87" s="33" t="s">
        <v>4578</v>
      </c>
      <c r="D87" s="34"/>
      <c r="E87" s="31" t="s">
        <v>4579</v>
      </c>
      <c r="F87" s="34"/>
      <c r="G87" s="34"/>
      <c r="H87" s="34"/>
      <c r="I87" s="35">
        <f>SUMIFS(I88:I127,A88:A127,"P")</f>
        <v>0</v>
      </c>
      <c r="J87" s="36"/>
    </row>
    <row r="88">
      <c r="A88" s="37" t="s">
        <v>593</v>
      </c>
      <c r="B88" s="37">
        <v>19</v>
      </c>
      <c r="C88" s="38" t="s">
        <v>8595</v>
      </c>
      <c r="D88" s="37" t="s">
        <v>595</v>
      </c>
      <c r="E88" s="39" t="s">
        <v>8596</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7293</v>
      </c>
      <c r="F90" s="46"/>
      <c r="G90" s="46"/>
      <c r="H90" s="46"/>
      <c r="I90" s="46"/>
      <c r="J90" s="48"/>
    </row>
    <row r="91">
      <c r="A91" s="37" t="s">
        <v>601</v>
      </c>
      <c r="B91" s="45"/>
      <c r="C91" s="46"/>
      <c r="D91" s="46"/>
      <c r="E91" s="47" t="s">
        <v>595</v>
      </c>
      <c r="F91" s="46"/>
      <c r="G91" s="46"/>
      <c r="H91" s="46"/>
      <c r="I91" s="46"/>
      <c r="J91" s="48"/>
    </row>
    <row r="92">
      <c r="A92" s="37" t="s">
        <v>593</v>
      </c>
      <c r="B92" s="37">
        <v>20</v>
      </c>
      <c r="C92" s="38" t="s">
        <v>9311</v>
      </c>
      <c r="D92" s="37" t="s">
        <v>595</v>
      </c>
      <c r="E92" s="39" t="s">
        <v>9312</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7293</v>
      </c>
      <c r="F94" s="46"/>
      <c r="G94" s="46"/>
      <c r="H94" s="46"/>
      <c r="I94" s="46"/>
      <c r="J94" s="48"/>
    </row>
    <row r="95">
      <c r="A95" s="37" t="s">
        <v>601</v>
      </c>
      <c r="B95" s="45"/>
      <c r="C95" s="46"/>
      <c r="D95" s="46"/>
      <c r="E95" s="47" t="s">
        <v>595</v>
      </c>
      <c r="F95" s="46"/>
      <c r="G95" s="46"/>
      <c r="H95" s="46"/>
      <c r="I95" s="46"/>
      <c r="J95" s="48"/>
    </row>
    <row r="96" ht="30">
      <c r="A96" s="37" t="s">
        <v>593</v>
      </c>
      <c r="B96" s="37">
        <v>21</v>
      </c>
      <c r="C96" s="38" t="s">
        <v>9313</v>
      </c>
      <c r="D96" s="37" t="s">
        <v>595</v>
      </c>
      <c r="E96" s="39" t="s">
        <v>9071</v>
      </c>
      <c r="F96" s="40" t="s">
        <v>608</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7638</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8605</v>
      </c>
      <c r="D100" s="37" t="s">
        <v>595</v>
      </c>
      <c r="E100" s="39" t="s">
        <v>8606</v>
      </c>
      <c r="F100" s="40" t="s">
        <v>608</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7293</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8607</v>
      </c>
      <c r="D104" s="37" t="s">
        <v>595</v>
      </c>
      <c r="E104" s="39" t="s">
        <v>8608</v>
      </c>
      <c r="F104" s="40" t="s">
        <v>608</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7293</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8003</v>
      </c>
      <c r="D108" s="37" t="s">
        <v>595</v>
      </c>
      <c r="E108" s="39" t="s">
        <v>8004</v>
      </c>
      <c r="F108" s="40" t="s">
        <v>608</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7293</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9314</v>
      </c>
      <c r="D112" s="37" t="s">
        <v>595</v>
      </c>
      <c r="E112" s="39" t="s">
        <v>9315</v>
      </c>
      <c r="F112" s="40" t="s">
        <v>608</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7344</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9316</v>
      </c>
      <c r="D116" s="37" t="s">
        <v>595</v>
      </c>
      <c r="E116" s="39" t="s">
        <v>9317</v>
      </c>
      <c r="F116" s="40" t="s">
        <v>608</v>
      </c>
      <c r="G116" s="41">
        <v>20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7344</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8530</v>
      </c>
      <c r="D120" s="37" t="s">
        <v>595</v>
      </c>
      <c r="E120" s="39" t="s">
        <v>9318</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7293</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7922</v>
      </c>
      <c r="D124" s="37" t="s">
        <v>595</v>
      </c>
      <c r="E124" s="39" t="s">
        <v>9319</v>
      </c>
      <c r="F124" s="40" t="s">
        <v>608</v>
      </c>
      <c r="G124" s="41">
        <v>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7638</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205.58000000000001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9351</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7929</v>
      </c>
      <c r="D134" s="37" t="s">
        <v>595</v>
      </c>
      <c r="E134" s="39" t="s">
        <v>7930</v>
      </c>
      <c r="F134" s="40" t="s">
        <v>1127</v>
      </c>
      <c r="G134" s="41">
        <v>133.059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9352</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7659</v>
      </c>
      <c r="D139" s="37" t="s">
        <v>595</v>
      </c>
      <c r="E139" s="39" t="s">
        <v>7563</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5255</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7661</v>
      </c>
      <c r="D143" s="37" t="s">
        <v>595</v>
      </c>
      <c r="E143" s="39" t="s">
        <v>7567</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4ruf+ZiqHmHe5foF1LTUbYZBy/S74gkFVjSMslg4VPc5djxF+kzri7Y5X1h6UWhx2BD+KmRzz4Xts6xwUFpBHw==" hashValue="NDy4Q2T7JgzO6GEAD3iioPUxIqpsqZvz8QbCLix7O6G2j6XYe6Yp9JyhgrruZMuHZPIRtNA04z8k3TuAjmLs8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9353</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9288</v>
      </c>
      <c r="D7" s="22"/>
      <c r="E7" s="23" t="s">
        <v>303</v>
      </c>
      <c r="F7" s="17"/>
      <c r="G7" s="17"/>
      <c r="H7" s="17"/>
      <c r="I7" s="17"/>
      <c r="J7" s="19"/>
    </row>
    <row r="8">
      <c r="A8" s="3" t="s">
        <v>1569</v>
      </c>
      <c r="B8" s="20" t="s">
        <v>579</v>
      </c>
      <c r="C8" s="21" t="s">
        <v>9353</v>
      </c>
      <c r="D8" s="22"/>
      <c r="E8" s="23" t="s">
        <v>311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8287</v>
      </c>
      <c r="D13" s="37" t="s">
        <v>595</v>
      </c>
      <c r="E13" s="39" t="s">
        <v>8288</v>
      </c>
      <c r="F13" s="40" t="s">
        <v>641</v>
      </c>
      <c r="G13" s="41">
        <v>7.6799999999999997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9354</v>
      </c>
      <c r="F15" s="46"/>
      <c r="G15" s="46"/>
      <c r="H15" s="46"/>
      <c r="I15" s="46"/>
      <c r="J15" s="48"/>
    </row>
    <row r="16">
      <c r="A16" s="37" t="s">
        <v>601</v>
      </c>
      <c r="B16" s="45"/>
      <c r="C16" s="46"/>
      <c r="D16" s="46"/>
      <c r="E16" s="47" t="s">
        <v>595</v>
      </c>
      <c r="F16" s="46"/>
      <c r="G16" s="46"/>
      <c r="H16" s="46"/>
      <c r="I16" s="46"/>
      <c r="J16" s="48"/>
    </row>
    <row r="17" ht="30">
      <c r="A17" s="37" t="s">
        <v>593</v>
      </c>
      <c r="B17" s="37">
        <v>2</v>
      </c>
      <c r="C17" s="38" t="s">
        <v>8291</v>
      </c>
      <c r="D17" s="37" t="s">
        <v>595</v>
      </c>
      <c r="E17" s="39" t="s">
        <v>8292</v>
      </c>
      <c r="F17" s="40" t="s">
        <v>641</v>
      </c>
      <c r="G17" s="41">
        <v>7.6799999999999997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9355</v>
      </c>
      <c r="F19" s="46"/>
      <c r="G19" s="46"/>
      <c r="H19" s="46"/>
      <c r="I19" s="46"/>
      <c r="J19" s="48"/>
    </row>
    <row r="20">
      <c r="A20" s="37" t="s">
        <v>601</v>
      </c>
      <c r="B20" s="45"/>
      <c r="C20" s="46"/>
      <c r="D20" s="46"/>
      <c r="E20" s="47" t="s">
        <v>595</v>
      </c>
      <c r="F20" s="46"/>
      <c r="G20" s="46"/>
      <c r="H20" s="46"/>
      <c r="I20" s="46"/>
      <c r="J20" s="48"/>
    </row>
    <row r="21" ht="30">
      <c r="A21" s="37" t="s">
        <v>593</v>
      </c>
      <c r="B21" s="37">
        <v>3</v>
      </c>
      <c r="C21" s="38" t="s">
        <v>7973</v>
      </c>
      <c r="D21" s="37" t="s">
        <v>595</v>
      </c>
      <c r="E21" s="39" t="s">
        <v>7974</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9325</v>
      </c>
      <c r="F23" s="46"/>
      <c r="G23" s="46"/>
      <c r="H23" s="46"/>
      <c r="I23" s="46"/>
      <c r="J23" s="48"/>
    </row>
    <row r="24">
      <c r="A24" s="37" t="s">
        <v>601</v>
      </c>
      <c r="B24" s="45"/>
      <c r="C24" s="46"/>
      <c r="D24" s="46"/>
      <c r="E24" s="47" t="s">
        <v>595</v>
      </c>
      <c r="F24" s="46"/>
      <c r="G24" s="46"/>
      <c r="H24" s="46"/>
      <c r="I24" s="46"/>
      <c r="J24" s="48"/>
    </row>
    <row r="25" ht="30">
      <c r="A25" s="37" t="s">
        <v>593</v>
      </c>
      <c r="B25" s="37">
        <v>4</v>
      </c>
      <c r="C25" s="38" t="s">
        <v>7976</v>
      </c>
      <c r="D25" s="37" t="s">
        <v>595</v>
      </c>
      <c r="E25" s="39" t="s">
        <v>7977</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9326</v>
      </c>
      <c r="F27" s="46"/>
      <c r="G27" s="46"/>
      <c r="H27" s="46"/>
      <c r="I27" s="46"/>
      <c r="J27" s="48"/>
    </row>
    <row r="28">
      <c r="A28" s="37" t="s">
        <v>601</v>
      </c>
      <c r="B28" s="45"/>
      <c r="C28" s="46"/>
      <c r="D28" s="46"/>
      <c r="E28" s="47" t="s">
        <v>595</v>
      </c>
      <c r="F28" s="46"/>
      <c r="G28" s="46"/>
      <c r="H28" s="46"/>
      <c r="I28" s="46"/>
      <c r="J28" s="48"/>
    </row>
    <row r="29">
      <c r="A29" s="37" t="s">
        <v>593</v>
      </c>
      <c r="B29" s="37">
        <v>5</v>
      </c>
      <c r="C29" s="38" t="s">
        <v>7699</v>
      </c>
      <c r="D29" s="37" t="s">
        <v>595</v>
      </c>
      <c r="E29" s="39" t="s">
        <v>7700</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9327</v>
      </c>
      <c r="F31" s="46"/>
      <c r="G31" s="46"/>
      <c r="H31" s="46"/>
      <c r="I31" s="46"/>
      <c r="J31" s="48"/>
    </row>
    <row r="32">
      <c r="A32" s="37" t="s">
        <v>601</v>
      </c>
      <c r="B32" s="45"/>
      <c r="C32" s="46"/>
      <c r="D32" s="46"/>
      <c r="E32" s="47" t="s">
        <v>595</v>
      </c>
      <c r="F32" s="46"/>
      <c r="G32" s="46"/>
      <c r="H32" s="46"/>
      <c r="I32" s="46"/>
      <c r="J32" s="48"/>
    </row>
    <row r="33">
      <c r="A33" s="37" t="s">
        <v>593</v>
      </c>
      <c r="B33" s="37">
        <v>6</v>
      </c>
      <c r="C33" s="38" t="s">
        <v>7702</v>
      </c>
      <c r="D33" s="37" t="s">
        <v>595</v>
      </c>
      <c r="E33" s="39" t="s">
        <v>7703</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9328</v>
      </c>
      <c r="F35" s="46"/>
      <c r="G35" s="46"/>
      <c r="H35" s="46"/>
      <c r="I35" s="46"/>
      <c r="J35" s="48"/>
    </row>
    <row r="36">
      <c r="A36" s="37" t="s">
        <v>601</v>
      </c>
      <c r="B36" s="45"/>
      <c r="C36" s="46"/>
      <c r="D36" s="46"/>
      <c r="E36" s="47" t="s">
        <v>595</v>
      </c>
      <c r="F36" s="46"/>
      <c r="G36" s="46"/>
      <c r="H36" s="46"/>
      <c r="I36" s="46"/>
      <c r="J36" s="48"/>
    </row>
    <row r="37" ht="30">
      <c r="A37" s="37" t="s">
        <v>593</v>
      </c>
      <c r="B37" s="37">
        <v>7</v>
      </c>
      <c r="C37" s="38" t="s">
        <v>7710</v>
      </c>
      <c r="D37" s="37" t="s">
        <v>595</v>
      </c>
      <c r="E37" s="39" t="s">
        <v>7711</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9329</v>
      </c>
      <c r="F39" s="46"/>
      <c r="G39" s="46"/>
      <c r="H39" s="46"/>
      <c r="I39" s="46"/>
      <c r="J39" s="48"/>
    </row>
    <row r="40">
      <c r="A40" s="37" t="s">
        <v>601</v>
      </c>
      <c r="B40" s="45"/>
      <c r="C40" s="46"/>
      <c r="D40" s="46"/>
      <c r="E40" s="47" t="s">
        <v>595</v>
      </c>
      <c r="F40" s="46"/>
      <c r="G40" s="46"/>
      <c r="H40" s="46"/>
      <c r="I40" s="46"/>
      <c r="J40" s="48"/>
    </row>
    <row r="41" ht="30">
      <c r="A41" s="37" t="s">
        <v>593</v>
      </c>
      <c r="B41" s="37">
        <v>8</v>
      </c>
      <c r="C41" s="38" t="s">
        <v>7713</v>
      </c>
      <c r="D41" s="37" t="s">
        <v>595</v>
      </c>
      <c r="E41" s="39" t="s">
        <v>7714</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9329</v>
      </c>
      <c r="F43" s="46"/>
      <c r="G43" s="46"/>
      <c r="H43" s="46"/>
      <c r="I43" s="46"/>
      <c r="J43" s="48"/>
    </row>
    <row r="44">
      <c r="A44" s="37" t="s">
        <v>601</v>
      </c>
      <c r="B44" s="45"/>
      <c r="C44" s="46"/>
      <c r="D44" s="46"/>
      <c r="E44" s="47" t="s">
        <v>595</v>
      </c>
      <c r="F44" s="46"/>
      <c r="G44" s="46"/>
      <c r="H44" s="46"/>
      <c r="I44" s="46"/>
      <c r="J44" s="48"/>
    </row>
    <row r="45">
      <c r="A45" s="37" t="s">
        <v>593</v>
      </c>
      <c r="B45" s="37">
        <v>9</v>
      </c>
      <c r="C45" s="38" t="s">
        <v>7941</v>
      </c>
      <c r="D45" s="37" t="s">
        <v>595</v>
      </c>
      <c r="E45" s="39" t="s">
        <v>7942</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9330</v>
      </c>
      <c r="F47" s="46"/>
      <c r="G47" s="46"/>
      <c r="H47" s="46"/>
      <c r="I47" s="46"/>
      <c r="J47" s="48"/>
    </row>
    <row r="48">
      <c r="A48" s="37" t="s">
        <v>601</v>
      </c>
      <c r="B48" s="45"/>
      <c r="C48" s="46"/>
      <c r="D48" s="46"/>
      <c r="E48" s="47" t="s">
        <v>595</v>
      </c>
      <c r="F48" s="46"/>
      <c r="G48" s="46"/>
      <c r="H48" s="46"/>
      <c r="I48" s="46"/>
      <c r="J48" s="48"/>
    </row>
    <row r="49">
      <c r="A49" s="37" t="s">
        <v>593</v>
      </c>
      <c r="B49" s="37">
        <v>10</v>
      </c>
      <c r="C49" s="38" t="s">
        <v>7715</v>
      </c>
      <c r="D49" s="37" t="s">
        <v>595</v>
      </c>
      <c r="E49" s="39" t="s">
        <v>7716</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9331</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9332</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4502</v>
      </c>
      <c r="F57" s="34"/>
      <c r="G57" s="34"/>
      <c r="H57" s="34"/>
      <c r="I57" s="35">
        <f>SUMIFS(I58:I61,A58:A61,"P")</f>
        <v>0</v>
      </c>
      <c r="J57" s="36"/>
    </row>
    <row r="58" ht="30">
      <c r="A58" s="37" t="s">
        <v>593</v>
      </c>
      <c r="B58" s="37">
        <v>12</v>
      </c>
      <c r="C58" s="38" t="s">
        <v>9307</v>
      </c>
      <c r="D58" s="37" t="s">
        <v>595</v>
      </c>
      <c r="E58" s="39" t="s">
        <v>9308</v>
      </c>
      <c r="F58" s="40" t="s">
        <v>597</v>
      </c>
      <c r="G58" s="41">
        <v>64</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9356</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7994</v>
      </c>
      <c r="D63" s="37" t="s">
        <v>595</v>
      </c>
      <c r="E63" s="39" t="s">
        <v>7995</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7327</v>
      </c>
      <c r="F65" s="46"/>
      <c r="G65" s="46"/>
      <c r="H65" s="46"/>
      <c r="I65" s="46"/>
      <c r="J65" s="48"/>
    </row>
    <row r="66">
      <c r="A66" s="37" t="s">
        <v>601</v>
      </c>
      <c r="B66" s="45"/>
      <c r="C66" s="46"/>
      <c r="D66" s="46"/>
      <c r="E66" s="47" t="s">
        <v>595</v>
      </c>
      <c r="F66" s="46"/>
      <c r="G66" s="46"/>
      <c r="H66" s="46"/>
      <c r="I66" s="46"/>
      <c r="J66" s="48"/>
    </row>
    <row r="67">
      <c r="A67" s="37" t="s">
        <v>593</v>
      </c>
      <c r="B67" s="37">
        <v>14</v>
      </c>
      <c r="C67" s="38" t="s">
        <v>7752</v>
      </c>
      <c r="D67" s="37" t="s">
        <v>595</v>
      </c>
      <c r="E67" s="39" t="s">
        <v>7753</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9334</v>
      </c>
      <c r="F69" s="46"/>
      <c r="G69" s="46"/>
      <c r="H69" s="46"/>
      <c r="I69" s="46"/>
      <c r="J69" s="48"/>
    </row>
    <row r="70">
      <c r="A70" s="37" t="s">
        <v>601</v>
      </c>
      <c r="B70" s="45"/>
      <c r="C70" s="46"/>
      <c r="D70" s="46"/>
      <c r="E70" s="47" t="s">
        <v>595</v>
      </c>
      <c r="F70" s="46"/>
      <c r="G70" s="46"/>
      <c r="H70" s="46"/>
      <c r="I70" s="46"/>
      <c r="J70" s="48"/>
    </row>
    <row r="71" ht="30">
      <c r="A71" s="37" t="s">
        <v>593</v>
      </c>
      <c r="B71" s="37">
        <v>15</v>
      </c>
      <c r="C71" s="38" t="s">
        <v>8393</v>
      </c>
      <c r="D71" s="37" t="s">
        <v>595</v>
      </c>
      <c r="E71" s="39" t="s">
        <v>8394</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7457</v>
      </c>
      <c r="F73" s="46"/>
      <c r="G73" s="46"/>
      <c r="H73" s="46"/>
      <c r="I73" s="46"/>
      <c r="J73" s="48"/>
    </row>
    <row r="74">
      <c r="A74" s="37" t="s">
        <v>601</v>
      </c>
      <c r="B74" s="45"/>
      <c r="C74" s="46"/>
      <c r="D74" s="46"/>
      <c r="E74" s="47" t="s">
        <v>595</v>
      </c>
      <c r="F74" s="46"/>
      <c r="G74" s="46"/>
      <c r="H74" s="46"/>
      <c r="I74" s="46"/>
      <c r="J74" s="48"/>
    </row>
    <row r="75">
      <c r="A75" s="37" t="s">
        <v>593</v>
      </c>
      <c r="B75" s="37">
        <v>16</v>
      </c>
      <c r="C75" s="38" t="s">
        <v>9012</v>
      </c>
      <c r="D75" s="37" t="s">
        <v>595</v>
      </c>
      <c r="E75" s="39" t="s">
        <v>9013</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6437</v>
      </c>
      <c r="F77" s="46"/>
      <c r="G77" s="46"/>
      <c r="H77" s="46"/>
      <c r="I77" s="46"/>
      <c r="J77" s="48"/>
    </row>
    <row r="78">
      <c r="A78" s="37" t="s">
        <v>601</v>
      </c>
      <c r="B78" s="45"/>
      <c r="C78" s="46"/>
      <c r="D78" s="46"/>
      <c r="E78" s="47" t="s">
        <v>595</v>
      </c>
      <c r="F78" s="46"/>
      <c r="G78" s="46"/>
      <c r="H78" s="46"/>
      <c r="I78" s="46"/>
      <c r="J78" s="48"/>
    </row>
    <row r="79">
      <c r="A79" s="37" t="s">
        <v>593</v>
      </c>
      <c r="B79" s="37">
        <v>17</v>
      </c>
      <c r="C79" s="38" t="s">
        <v>8418</v>
      </c>
      <c r="D79" s="37" t="s">
        <v>595</v>
      </c>
      <c r="E79" s="39" t="s">
        <v>8419</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6437</v>
      </c>
      <c r="F81" s="46"/>
      <c r="G81" s="46"/>
      <c r="H81" s="46"/>
      <c r="I81" s="46"/>
      <c r="J81" s="48"/>
    </row>
    <row r="82">
      <c r="A82" s="37" t="s">
        <v>601</v>
      </c>
      <c r="B82" s="45"/>
      <c r="C82" s="46"/>
      <c r="D82" s="46"/>
      <c r="E82" s="47" t="s">
        <v>595</v>
      </c>
      <c r="F82" s="46"/>
      <c r="G82" s="46"/>
      <c r="H82" s="46"/>
      <c r="I82" s="46"/>
      <c r="J82" s="48"/>
    </row>
    <row r="83" ht="30">
      <c r="A83" s="37" t="s">
        <v>593</v>
      </c>
      <c r="B83" s="37">
        <v>18</v>
      </c>
      <c r="C83" s="38" t="s">
        <v>7997</v>
      </c>
      <c r="D83" s="37" t="s">
        <v>595</v>
      </c>
      <c r="E83" s="39" t="s">
        <v>7998</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7327</v>
      </c>
      <c r="F85" s="46"/>
      <c r="G85" s="46"/>
      <c r="H85" s="46"/>
      <c r="I85" s="46"/>
      <c r="J85" s="48"/>
    </row>
    <row r="86">
      <c r="A86" s="37" t="s">
        <v>601</v>
      </c>
      <c r="B86" s="45"/>
      <c r="C86" s="46"/>
      <c r="D86" s="46"/>
      <c r="E86" s="47" t="s">
        <v>595</v>
      </c>
      <c r="F86" s="46"/>
      <c r="G86" s="46"/>
      <c r="H86" s="46"/>
      <c r="I86" s="46"/>
      <c r="J86" s="48"/>
    </row>
    <row r="87">
      <c r="A87" s="31" t="s">
        <v>591</v>
      </c>
      <c r="B87" s="32"/>
      <c r="C87" s="33" t="s">
        <v>4578</v>
      </c>
      <c r="D87" s="34"/>
      <c r="E87" s="31" t="s">
        <v>4579</v>
      </c>
      <c r="F87" s="34"/>
      <c r="G87" s="34"/>
      <c r="H87" s="34"/>
      <c r="I87" s="35">
        <f>SUMIFS(I88:I127,A88:A127,"P")</f>
        <v>0</v>
      </c>
      <c r="J87" s="36"/>
    </row>
    <row r="88">
      <c r="A88" s="37" t="s">
        <v>593</v>
      </c>
      <c r="B88" s="37">
        <v>19</v>
      </c>
      <c r="C88" s="38" t="s">
        <v>8595</v>
      </c>
      <c r="D88" s="37" t="s">
        <v>595</v>
      </c>
      <c r="E88" s="39" t="s">
        <v>8596</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6437</v>
      </c>
      <c r="F90" s="46"/>
      <c r="G90" s="46"/>
      <c r="H90" s="46"/>
      <c r="I90" s="46"/>
      <c r="J90" s="48"/>
    </row>
    <row r="91">
      <c r="A91" s="37" t="s">
        <v>601</v>
      </c>
      <c r="B91" s="45"/>
      <c r="C91" s="46"/>
      <c r="D91" s="46"/>
      <c r="E91" s="47" t="s">
        <v>595</v>
      </c>
      <c r="F91" s="46"/>
      <c r="G91" s="46"/>
      <c r="H91" s="46"/>
      <c r="I91" s="46"/>
      <c r="J91" s="48"/>
    </row>
    <row r="92">
      <c r="A92" s="37" t="s">
        <v>593</v>
      </c>
      <c r="B92" s="37">
        <v>20</v>
      </c>
      <c r="C92" s="38" t="s">
        <v>9311</v>
      </c>
      <c r="D92" s="37" t="s">
        <v>595</v>
      </c>
      <c r="E92" s="39" t="s">
        <v>9312</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6437</v>
      </c>
      <c r="F94" s="46"/>
      <c r="G94" s="46"/>
      <c r="H94" s="46"/>
      <c r="I94" s="46"/>
      <c r="J94" s="48"/>
    </row>
    <row r="95">
      <c r="A95" s="37" t="s">
        <v>601</v>
      </c>
      <c r="B95" s="45"/>
      <c r="C95" s="46"/>
      <c r="D95" s="46"/>
      <c r="E95" s="47" t="s">
        <v>595</v>
      </c>
      <c r="F95" s="46"/>
      <c r="G95" s="46"/>
      <c r="H95" s="46"/>
      <c r="I95" s="46"/>
      <c r="J95" s="48"/>
    </row>
    <row r="96" ht="30">
      <c r="A96" s="37" t="s">
        <v>593</v>
      </c>
      <c r="B96" s="37">
        <v>21</v>
      </c>
      <c r="C96" s="38" t="s">
        <v>9313</v>
      </c>
      <c r="D96" s="37" t="s">
        <v>595</v>
      </c>
      <c r="E96" s="39" t="s">
        <v>9071</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7327</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8605</v>
      </c>
      <c r="D100" s="37" t="s">
        <v>595</v>
      </c>
      <c r="E100" s="39" t="s">
        <v>8606</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8607</v>
      </c>
      <c r="D104" s="37" t="s">
        <v>595</v>
      </c>
      <c r="E104" s="39" t="s">
        <v>8608</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8003</v>
      </c>
      <c r="D108" s="37" t="s">
        <v>595</v>
      </c>
      <c r="E108" s="39" t="s">
        <v>8004</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9314</v>
      </c>
      <c r="D112" s="37" t="s">
        <v>595</v>
      </c>
      <c r="E112" s="39" t="s">
        <v>9315</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9316</v>
      </c>
      <c r="D116" s="37" t="s">
        <v>595</v>
      </c>
      <c r="E116" s="39" t="s">
        <v>9317</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7355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8530</v>
      </c>
      <c r="D120" s="37" t="s">
        <v>595</v>
      </c>
      <c r="E120" s="39" t="s">
        <v>9318</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7922</v>
      </c>
      <c r="D124" s="37" t="s">
        <v>595</v>
      </c>
      <c r="E124" s="39" t="s">
        <v>9319</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7327</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40.183999999999997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9357</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7929</v>
      </c>
      <c r="D134" s="37" t="s">
        <v>595</v>
      </c>
      <c r="E134" s="39" t="s">
        <v>7930</v>
      </c>
      <c r="F134" s="40" t="s">
        <v>1127</v>
      </c>
      <c r="G134" s="41">
        <v>29.277999999999999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9358</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7659</v>
      </c>
      <c r="D139" s="37" t="s">
        <v>595</v>
      </c>
      <c r="E139" s="39" t="s">
        <v>7563</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5255</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7661</v>
      </c>
      <c r="D143" s="37" t="s">
        <v>595</v>
      </c>
      <c r="E143" s="39" t="s">
        <v>7567</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K0/tBUSX2dc4WRmp96DzKF1xjNmZDoMIXHNtLgiIGP06Ze4nApXnG4pSV8Pew05ZHbRrrWcJtoT4FaDY2Osbgw==" hashValue="N0ZcXcaNPvOmDgTepYU7Ug+J3H4HwYVHD13DJZcpmz1kMJty1oZgwdwgguH/0KBCxcIohdvb569Z9OHEdTGFD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9359</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9288</v>
      </c>
      <c r="D7" s="22"/>
      <c r="E7" s="23" t="s">
        <v>303</v>
      </c>
      <c r="F7" s="17"/>
      <c r="G7" s="17"/>
      <c r="H7" s="17"/>
      <c r="I7" s="17"/>
      <c r="J7" s="19"/>
    </row>
    <row r="8">
      <c r="A8" s="3" t="s">
        <v>1569</v>
      </c>
      <c r="B8" s="20" t="s">
        <v>579</v>
      </c>
      <c r="C8" s="21" t="s">
        <v>9359</v>
      </c>
      <c r="D8" s="22"/>
      <c r="E8" s="23" t="s">
        <v>313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9289</v>
      </c>
      <c r="D13" s="37" t="s">
        <v>595</v>
      </c>
      <c r="E13" s="39" t="s">
        <v>9290</v>
      </c>
      <c r="F13" s="40" t="s">
        <v>641</v>
      </c>
      <c r="G13" s="41">
        <v>29.16</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9360</v>
      </c>
      <c r="F15" s="46"/>
      <c r="G15" s="46"/>
      <c r="H15" s="46"/>
      <c r="I15" s="46"/>
      <c r="J15" s="48"/>
    </row>
    <row r="16">
      <c r="A16" s="37" t="s">
        <v>601</v>
      </c>
      <c r="B16" s="45"/>
      <c r="C16" s="46"/>
      <c r="D16" s="46"/>
      <c r="E16" s="47" t="s">
        <v>595</v>
      </c>
      <c r="F16" s="46"/>
      <c r="G16" s="46"/>
      <c r="H16" s="46"/>
      <c r="I16" s="46"/>
      <c r="J16" s="48"/>
    </row>
    <row r="17" ht="30">
      <c r="A17" s="37" t="s">
        <v>593</v>
      </c>
      <c r="B17" s="37">
        <v>2</v>
      </c>
      <c r="C17" s="38" t="s">
        <v>9292</v>
      </c>
      <c r="D17" s="37" t="s">
        <v>595</v>
      </c>
      <c r="E17" s="39" t="s">
        <v>9293</v>
      </c>
      <c r="F17" s="40" t="s">
        <v>641</v>
      </c>
      <c r="G17" s="41">
        <v>29.16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9361</v>
      </c>
      <c r="F19" s="46"/>
      <c r="G19" s="46"/>
      <c r="H19" s="46"/>
      <c r="I19" s="46"/>
      <c r="J19" s="48"/>
    </row>
    <row r="20">
      <c r="A20" s="37" t="s">
        <v>601</v>
      </c>
      <c r="B20" s="45"/>
      <c r="C20" s="46"/>
      <c r="D20" s="46"/>
      <c r="E20" s="47" t="s">
        <v>595</v>
      </c>
      <c r="F20" s="46"/>
      <c r="G20" s="46"/>
      <c r="H20" s="46"/>
      <c r="I20" s="46"/>
      <c r="J20" s="48"/>
    </row>
    <row r="21" ht="30">
      <c r="A21" s="37" t="s">
        <v>593</v>
      </c>
      <c r="B21" s="37">
        <v>3</v>
      </c>
      <c r="C21" s="38" t="s">
        <v>9295</v>
      </c>
      <c r="D21" s="37" t="s">
        <v>595</v>
      </c>
      <c r="E21" s="39" t="s">
        <v>9296</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9297</v>
      </c>
      <c r="F23" s="46"/>
      <c r="G23" s="46"/>
      <c r="H23" s="46"/>
      <c r="I23" s="46"/>
      <c r="J23" s="48"/>
    </row>
    <row r="24">
      <c r="A24" s="37" t="s">
        <v>601</v>
      </c>
      <c r="B24" s="45"/>
      <c r="C24" s="46"/>
      <c r="D24" s="46"/>
      <c r="E24" s="47" t="s">
        <v>595</v>
      </c>
      <c r="F24" s="46"/>
      <c r="G24" s="46"/>
      <c r="H24" s="46"/>
      <c r="I24" s="46"/>
      <c r="J24" s="48"/>
    </row>
    <row r="25" ht="30">
      <c r="A25" s="37" t="s">
        <v>593</v>
      </c>
      <c r="B25" s="37">
        <v>4</v>
      </c>
      <c r="C25" s="38" t="s">
        <v>9298</v>
      </c>
      <c r="D25" s="37" t="s">
        <v>595</v>
      </c>
      <c r="E25" s="39" t="s">
        <v>9299</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9300</v>
      </c>
      <c r="F27" s="46"/>
      <c r="G27" s="46"/>
      <c r="H27" s="46"/>
      <c r="I27" s="46"/>
      <c r="J27" s="48"/>
    </row>
    <row r="28">
      <c r="A28" s="37" t="s">
        <v>601</v>
      </c>
      <c r="B28" s="45"/>
      <c r="C28" s="46"/>
      <c r="D28" s="46"/>
      <c r="E28" s="47" t="s">
        <v>595</v>
      </c>
      <c r="F28" s="46"/>
      <c r="G28" s="46"/>
      <c r="H28" s="46"/>
      <c r="I28" s="46"/>
      <c r="J28" s="48"/>
    </row>
    <row r="29">
      <c r="A29" s="37" t="s">
        <v>593</v>
      </c>
      <c r="B29" s="37">
        <v>5</v>
      </c>
      <c r="C29" s="38" t="s">
        <v>7699</v>
      </c>
      <c r="D29" s="37" t="s">
        <v>595</v>
      </c>
      <c r="E29" s="39" t="s">
        <v>7700</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9301</v>
      </c>
      <c r="F31" s="46"/>
      <c r="G31" s="46"/>
      <c r="H31" s="46"/>
      <c r="I31" s="46"/>
      <c r="J31" s="48"/>
    </row>
    <row r="32">
      <c r="A32" s="37" t="s">
        <v>601</v>
      </c>
      <c r="B32" s="45"/>
      <c r="C32" s="46"/>
      <c r="D32" s="46"/>
      <c r="E32" s="47" t="s">
        <v>595</v>
      </c>
      <c r="F32" s="46"/>
      <c r="G32" s="46"/>
      <c r="H32" s="46"/>
      <c r="I32" s="46"/>
      <c r="J32" s="48"/>
    </row>
    <row r="33">
      <c r="A33" s="37" t="s">
        <v>593</v>
      </c>
      <c r="B33" s="37">
        <v>6</v>
      </c>
      <c r="C33" s="38" t="s">
        <v>7702</v>
      </c>
      <c r="D33" s="37" t="s">
        <v>595</v>
      </c>
      <c r="E33" s="39" t="s">
        <v>7703</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9302</v>
      </c>
      <c r="F35" s="46"/>
      <c r="G35" s="46"/>
      <c r="H35" s="46"/>
      <c r="I35" s="46"/>
      <c r="J35" s="48"/>
    </row>
    <row r="36">
      <c r="A36" s="37" t="s">
        <v>601</v>
      </c>
      <c r="B36" s="45"/>
      <c r="C36" s="46"/>
      <c r="D36" s="46"/>
      <c r="E36" s="47" t="s">
        <v>595</v>
      </c>
      <c r="F36" s="46"/>
      <c r="G36" s="46"/>
      <c r="H36" s="46"/>
      <c r="I36" s="46"/>
      <c r="J36" s="48"/>
    </row>
    <row r="37" ht="30">
      <c r="A37" s="37" t="s">
        <v>593</v>
      </c>
      <c r="B37" s="37">
        <v>7</v>
      </c>
      <c r="C37" s="38" t="s">
        <v>7710</v>
      </c>
      <c r="D37" s="37" t="s">
        <v>595</v>
      </c>
      <c r="E37" s="39" t="s">
        <v>7711</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9303</v>
      </c>
      <c r="F39" s="46"/>
      <c r="G39" s="46"/>
      <c r="H39" s="46"/>
      <c r="I39" s="46"/>
      <c r="J39" s="48"/>
    </row>
    <row r="40">
      <c r="A40" s="37" t="s">
        <v>601</v>
      </c>
      <c r="B40" s="45"/>
      <c r="C40" s="46"/>
      <c r="D40" s="46"/>
      <c r="E40" s="47" t="s">
        <v>595</v>
      </c>
      <c r="F40" s="46"/>
      <c r="G40" s="46"/>
      <c r="H40" s="46"/>
      <c r="I40" s="46"/>
      <c r="J40" s="48"/>
    </row>
    <row r="41" ht="30">
      <c r="A41" s="37" t="s">
        <v>593</v>
      </c>
      <c r="B41" s="37">
        <v>8</v>
      </c>
      <c r="C41" s="38" t="s">
        <v>7713</v>
      </c>
      <c r="D41" s="37" t="s">
        <v>595</v>
      </c>
      <c r="E41" s="39" t="s">
        <v>7714</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9303</v>
      </c>
      <c r="F43" s="46"/>
      <c r="G43" s="46"/>
      <c r="H43" s="46"/>
      <c r="I43" s="46"/>
      <c r="J43" s="48"/>
    </row>
    <row r="44">
      <c r="A44" s="37" t="s">
        <v>601</v>
      </c>
      <c r="B44" s="45"/>
      <c r="C44" s="46"/>
      <c r="D44" s="46"/>
      <c r="E44" s="47" t="s">
        <v>595</v>
      </c>
      <c r="F44" s="46"/>
      <c r="G44" s="46"/>
      <c r="H44" s="46"/>
      <c r="I44" s="46"/>
      <c r="J44" s="48"/>
    </row>
    <row r="45">
      <c r="A45" s="37" t="s">
        <v>593</v>
      </c>
      <c r="B45" s="37">
        <v>9</v>
      </c>
      <c r="C45" s="38" t="s">
        <v>7941</v>
      </c>
      <c r="D45" s="37" t="s">
        <v>595</v>
      </c>
      <c r="E45" s="39" t="s">
        <v>7942</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9304</v>
      </c>
      <c r="F47" s="46"/>
      <c r="G47" s="46"/>
      <c r="H47" s="46"/>
      <c r="I47" s="46"/>
      <c r="J47" s="48"/>
    </row>
    <row r="48">
      <c r="A48" s="37" t="s">
        <v>601</v>
      </c>
      <c r="B48" s="45"/>
      <c r="C48" s="46"/>
      <c r="D48" s="46"/>
      <c r="E48" s="47" t="s">
        <v>595</v>
      </c>
      <c r="F48" s="46"/>
      <c r="G48" s="46"/>
      <c r="H48" s="46"/>
      <c r="I48" s="46"/>
      <c r="J48" s="48"/>
    </row>
    <row r="49">
      <c r="A49" s="37" t="s">
        <v>593</v>
      </c>
      <c r="B49" s="37">
        <v>10</v>
      </c>
      <c r="C49" s="38" t="s">
        <v>7715</v>
      </c>
      <c r="D49" s="37" t="s">
        <v>595</v>
      </c>
      <c r="E49" s="39" t="s">
        <v>7716</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9305</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9306</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4502</v>
      </c>
      <c r="F57" s="34"/>
      <c r="G57" s="34"/>
      <c r="H57" s="34"/>
      <c r="I57" s="35">
        <f>SUMIFS(I58:I61,A58:A61,"P")</f>
        <v>0</v>
      </c>
      <c r="J57" s="36"/>
    </row>
    <row r="58" ht="30">
      <c r="A58" s="37" t="s">
        <v>593</v>
      </c>
      <c r="B58" s="37">
        <v>12</v>
      </c>
      <c r="C58" s="38" t="s">
        <v>9307</v>
      </c>
      <c r="D58" s="37" t="s">
        <v>595</v>
      </c>
      <c r="E58" s="39" t="s">
        <v>9308</v>
      </c>
      <c r="F58" s="40" t="s">
        <v>597</v>
      </c>
      <c r="G58" s="41">
        <v>243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9362</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7994</v>
      </c>
      <c r="D63" s="37" t="s">
        <v>595</v>
      </c>
      <c r="E63" s="39" t="s">
        <v>7995</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7327</v>
      </c>
      <c r="F65" s="46"/>
      <c r="G65" s="46"/>
      <c r="H65" s="46"/>
      <c r="I65" s="46"/>
      <c r="J65" s="48"/>
    </row>
    <row r="66">
      <c r="A66" s="37" t="s">
        <v>601</v>
      </c>
      <c r="B66" s="45"/>
      <c r="C66" s="46"/>
      <c r="D66" s="46"/>
      <c r="E66" s="47" t="s">
        <v>595</v>
      </c>
      <c r="F66" s="46"/>
      <c r="G66" s="46"/>
      <c r="H66" s="46"/>
      <c r="I66" s="46"/>
      <c r="J66" s="48"/>
    </row>
    <row r="67">
      <c r="A67" s="37" t="s">
        <v>593</v>
      </c>
      <c r="B67" s="37">
        <v>14</v>
      </c>
      <c r="C67" s="38" t="s">
        <v>7752</v>
      </c>
      <c r="D67" s="37" t="s">
        <v>595</v>
      </c>
      <c r="E67" s="39" t="s">
        <v>7753</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9310</v>
      </c>
      <c r="F69" s="46"/>
      <c r="G69" s="46"/>
      <c r="H69" s="46"/>
      <c r="I69" s="46"/>
      <c r="J69" s="48"/>
    </row>
    <row r="70">
      <c r="A70" s="37" t="s">
        <v>601</v>
      </c>
      <c r="B70" s="45"/>
      <c r="C70" s="46"/>
      <c r="D70" s="46"/>
      <c r="E70" s="47" t="s">
        <v>595</v>
      </c>
      <c r="F70" s="46"/>
      <c r="G70" s="46"/>
      <c r="H70" s="46"/>
      <c r="I70" s="46"/>
      <c r="J70" s="48"/>
    </row>
    <row r="71" ht="30">
      <c r="A71" s="37" t="s">
        <v>593</v>
      </c>
      <c r="B71" s="37">
        <v>15</v>
      </c>
      <c r="C71" s="38" t="s">
        <v>8393</v>
      </c>
      <c r="D71" s="37" t="s">
        <v>595</v>
      </c>
      <c r="E71" s="39" t="s">
        <v>8394</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8395</v>
      </c>
      <c r="F73" s="46"/>
      <c r="G73" s="46"/>
      <c r="H73" s="46"/>
      <c r="I73" s="46"/>
      <c r="J73" s="48"/>
    </row>
    <row r="74">
      <c r="A74" s="37" t="s">
        <v>601</v>
      </c>
      <c r="B74" s="45"/>
      <c r="C74" s="46"/>
      <c r="D74" s="46"/>
      <c r="E74" s="47" t="s">
        <v>595</v>
      </c>
      <c r="F74" s="46"/>
      <c r="G74" s="46"/>
      <c r="H74" s="46"/>
      <c r="I74" s="46"/>
      <c r="J74" s="48"/>
    </row>
    <row r="75">
      <c r="A75" s="37" t="s">
        <v>593</v>
      </c>
      <c r="B75" s="37">
        <v>16</v>
      </c>
      <c r="C75" s="38" t="s">
        <v>9012</v>
      </c>
      <c r="D75" s="37" t="s">
        <v>595</v>
      </c>
      <c r="E75" s="39" t="s">
        <v>9013</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7457</v>
      </c>
      <c r="F77" s="46"/>
      <c r="G77" s="46"/>
      <c r="H77" s="46"/>
      <c r="I77" s="46"/>
      <c r="J77" s="48"/>
    </row>
    <row r="78">
      <c r="A78" s="37" t="s">
        <v>601</v>
      </c>
      <c r="B78" s="45"/>
      <c r="C78" s="46"/>
      <c r="D78" s="46"/>
      <c r="E78" s="47" t="s">
        <v>595</v>
      </c>
      <c r="F78" s="46"/>
      <c r="G78" s="46"/>
      <c r="H78" s="46"/>
      <c r="I78" s="46"/>
      <c r="J78" s="48"/>
    </row>
    <row r="79">
      <c r="A79" s="37" t="s">
        <v>593</v>
      </c>
      <c r="B79" s="37">
        <v>17</v>
      </c>
      <c r="C79" s="38" t="s">
        <v>8418</v>
      </c>
      <c r="D79" s="37" t="s">
        <v>595</v>
      </c>
      <c r="E79" s="39" t="s">
        <v>8419</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7457</v>
      </c>
      <c r="F81" s="46"/>
      <c r="G81" s="46"/>
      <c r="H81" s="46"/>
      <c r="I81" s="46"/>
      <c r="J81" s="48"/>
    </row>
    <row r="82">
      <c r="A82" s="37" t="s">
        <v>601</v>
      </c>
      <c r="B82" s="45"/>
      <c r="C82" s="46"/>
      <c r="D82" s="46"/>
      <c r="E82" s="47" t="s">
        <v>595</v>
      </c>
      <c r="F82" s="46"/>
      <c r="G82" s="46"/>
      <c r="H82" s="46"/>
      <c r="I82" s="46"/>
      <c r="J82" s="48"/>
    </row>
    <row r="83" ht="30">
      <c r="A83" s="37" t="s">
        <v>593</v>
      </c>
      <c r="B83" s="37">
        <v>18</v>
      </c>
      <c r="C83" s="38" t="s">
        <v>7997</v>
      </c>
      <c r="D83" s="37" t="s">
        <v>595</v>
      </c>
      <c r="E83" s="39" t="s">
        <v>7998</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7327</v>
      </c>
      <c r="F85" s="46"/>
      <c r="G85" s="46"/>
      <c r="H85" s="46"/>
      <c r="I85" s="46"/>
      <c r="J85" s="48"/>
    </row>
    <row r="86">
      <c r="A86" s="37" t="s">
        <v>601</v>
      </c>
      <c r="B86" s="45"/>
      <c r="C86" s="46"/>
      <c r="D86" s="46"/>
      <c r="E86" s="47" t="s">
        <v>595</v>
      </c>
      <c r="F86" s="46"/>
      <c r="G86" s="46"/>
      <c r="H86" s="46"/>
      <c r="I86" s="46"/>
      <c r="J86" s="48"/>
    </row>
    <row r="87">
      <c r="A87" s="31" t="s">
        <v>591</v>
      </c>
      <c r="B87" s="32"/>
      <c r="C87" s="33" t="s">
        <v>4578</v>
      </c>
      <c r="D87" s="34"/>
      <c r="E87" s="31" t="s">
        <v>4579</v>
      </c>
      <c r="F87" s="34"/>
      <c r="G87" s="34"/>
      <c r="H87" s="34"/>
      <c r="I87" s="35">
        <f>SUMIFS(I88:I127,A88:A127,"P")</f>
        <v>0</v>
      </c>
      <c r="J87" s="36"/>
    </row>
    <row r="88">
      <c r="A88" s="37" t="s">
        <v>593</v>
      </c>
      <c r="B88" s="37">
        <v>19</v>
      </c>
      <c r="C88" s="38" t="s">
        <v>8595</v>
      </c>
      <c r="D88" s="37" t="s">
        <v>595</v>
      </c>
      <c r="E88" s="39" t="s">
        <v>8596</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7457</v>
      </c>
      <c r="F90" s="46"/>
      <c r="G90" s="46"/>
      <c r="H90" s="46"/>
      <c r="I90" s="46"/>
      <c r="J90" s="48"/>
    </row>
    <row r="91">
      <c r="A91" s="37" t="s">
        <v>601</v>
      </c>
      <c r="B91" s="45"/>
      <c r="C91" s="46"/>
      <c r="D91" s="46"/>
      <c r="E91" s="47" t="s">
        <v>595</v>
      </c>
      <c r="F91" s="46"/>
      <c r="G91" s="46"/>
      <c r="H91" s="46"/>
      <c r="I91" s="46"/>
      <c r="J91" s="48"/>
    </row>
    <row r="92">
      <c r="A92" s="37" t="s">
        <v>593</v>
      </c>
      <c r="B92" s="37">
        <v>20</v>
      </c>
      <c r="C92" s="38" t="s">
        <v>9311</v>
      </c>
      <c r="D92" s="37" t="s">
        <v>595</v>
      </c>
      <c r="E92" s="39" t="s">
        <v>9312</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7457</v>
      </c>
      <c r="F94" s="46"/>
      <c r="G94" s="46"/>
      <c r="H94" s="46"/>
      <c r="I94" s="46"/>
      <c r="J94" s="48"/>
    </row>
    <row r="95">
      <c r="A95" s="37" t="s">
        <v>601</v>
      </c>
      <c r="B95" s="45"/>
      <c r="C95" s="46"/>
      <c r="D95" s="46"/>
      <c r="E95" s="47" t="s">
        <v>595</v>
      </c>
      <c r="F95" s="46"/>
      <c r="G95" s="46"/>
      <c r="H95" s="46"/>
      <c r="I95" s="46"/>
      <c r="J95" s="48"/>
    </row>
    <row r="96" ht="30">
      <c r="A96" s="37" t="s">
        <v>593</v>
      </c>
      <c r="B96" s="37">
        <v>21</v>
      </c>
      <c r="C96" s="38" t="s">
        <v>9313</v>
      </c>
      <c r="D96" s="37" t="s">
        <v>595</v>
      </c>
      <c r="E96" s="39" t="s">
        <v>9071</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7684</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8605</v>
      </c>
      <c r="D100" s="37" t="s">
        <v>595</v>
      </c>
      <c r="E100" s="39" t="s">
        <v>8606</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8607</v>
      </c>
      <c r="D104" s="37" t="s">
        <v>595</v>
      </c>
      <c r="E104" s="39" t="s">
        <v>8608</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8003</v>
      </c>
      <c r="D108" s="37" t="s">
        <v>595</v>
      </c>
      <c r="E108" s="39" t="s">
        <v>8004</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9314</v>
      </c>
      <c r="D112" s="37" t="s">
        <v>595</v>
      </c>
      <c r="E112" s="39" t="s">
        <v>9315</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7535</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9316</v>
      </c>
      <c r="D116" s="37" t="s">
        <v>595</v>
      </c>
      <c r="E116" s="39" t="s">
        <v>9317</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7535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8530</v>
      </c>
      <c r="D120" s="37" t="s">
        <v>595</v>
      </c>
      <c r="E120" s="39" t="s">
        <v>9318</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7922</v>
      </c>
      <c r="D124" s="37" t="s">
        <v>595</v>
      </c>
      <c r="E124" s="39" t="s">
        <v>9319</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7684</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135.56800000000001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9363</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7929</v>
      </c>
      <c r="D134" s="37" t="s">
        <v>595</v>
      </c>
      <c r="E134" s="39" t="s">
        <v>7930</v>
      </c>
      <c r="F134" s="40" t="s">
        <v>1127</v>
      </c>
      <c r="G134" s="41">
        <v>89.558999999999997</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9364</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7659</v>
      </c>
      <c r="D139" s="37" t="s">
        <v>595</v>
      </c>
      <c r="E139" s="39" t="s">
        <v>7563</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5255</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7661</v>
      </c>
      <c r="D143" s="37" t="s">
        <v>595</v>
      </c>
      <c r="E143" s="39" t="s">
        <v>7567</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1H9V8u0Oy93UEl9ewTcxzzfv99wKcyX0VSIDtN7SIdNne3pXMOYCCUdQL1Tbk4UrEa3RWS3Anyd5ye9T4boG0Q==" hashValue="stPmDYZG8DqT+CAznBuAqX0+EjxdRmCiBWTHf5/uhsdMvjAa+pRzd/eroFqIBf7qH+PMh2njybhDWhduqRDjl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9365</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9288</v>
      </c>
      <c r="D7" s="22"/>
      <c r="E7" s="23" t="s">
        <v>303</v>
      </c>
      <c r="F7" s="17"/>
      <c r="G7" s="17"/>
      <c r="H7" s="17"/>
      <c r="I7" s="17"/>
      <c r="J7" s="19"/>
    </row>
    <row r="8">
      <c r="A8" s="3" t="s">
        <v>1569</v>
      </c>
      <c r="B8" s="20" t="s">
        <v>579</v>
      </c>
      <c r="C8" s="21" t="s">
        <v>9365</v>
      </c>
      <c r="D8" s="22"/>
      <c r="E8" s="23" t="s">
        <v>315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9366</v>
      </c>
      <c r="D13" s="37" t="s">
        <v>595</v>
      </c>
      <c r="E13" s="39" t="s">
        <v>9367</v>
      </c>
      <c r="F13" s="40" t="s">
        <v>641</v>
      </c>
      <c r="G13" s="41">
        <v>14.640000000000001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9368</v>
      </c>
      <c r="F15" s="46"/>
      <c r="G15" s="46"/>
      <c r="H15" s="46"/>
      <c r="I15" s="46"/>
      <c r="J15" s="48"/>
    </row>
    <row r="16">
      <c r="A16" s="37" t="s">
        <v>601</v>
      </c>
      <c r="B16" s="45"/>
      <c r="C16" s="46"/>
      <c r="D16" s="46"/>
      <c r="E16" s="47" t="s">
        <v>595</v>
      </c>
      <c r="F16" s="46"/>
      <c r="G16" s="46"/>
      <c r="H16" s="46"/>
      <c r="I16" s="46"/>
      <c r="J16" s="48"/>
    </row>
    <row r="17" ht="30">
      <c r="A17" s="37" t="s">
        <v>593</v>
      </c>
      <c r="B17" s="37">
        <v>2</v>
      </c>
      <c r="C17" s="38" t="s">
        <v>9339</v>
      </c>
      <c r="D17" s="37" t="s">
        <v>595</v>
      </c>
      <c r="E17" s="39" t="s">
        <v>9340</v>
      </c>
      <c r="F17" s="40" t="s">
        <v>641</v>
      </c>
      <c r="G17" s="41">
        <v>14.640000000000001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9369</v>
      </c>
      <c r="F19" s="46"/>
      <c r="G19" s="46"/>
      <c r="H19" s="46"/>
      <c r="I19" s="46"/>
      <c r="J19" s="48"/>
    </row>
    <row r="20">
      <c r="A20" s="37" t="s">
        <v>601</v>
      </c>
      <c r="B20" s="45"/>
      <c r="C20" s="46"/>
      <c r="D20" s="46"/>
      <c r="E20" s="47" t="s">
        <v>595</v>
      </c>
      <c r="F20" s="46"/>
      <c r="G20" s="46"/>
      <c r="H20" s="46"/>
      <c r="I20" s="46"/>
      <c r="J20" s="48"/>
    </row>
    <row r="21" ht="30">
      <c r="A21" s="37" t="s">
        <v>593</v>
      </c>
      <c r="B21" s="37">
        <v>3</v>
      </c>
      <c r="C21" s="38" t="s">
        <v>9295</v>
      </c>
      <c r="D21" s="37" t="s">
        <v>595</v>
      </c>
      <c r="E21" s="39" t="s">
        <v>9296</v>
      </c>
      <c r="F21" s="40" t="s">
        <v>641</v>
      </c>
      <c r="G21" s="41">
        <v>12.960000000000001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9370</v>
      </c>
      <c r="F23" s="46"/>
      <c r="G23" s="46"/>
      <c r="H23" s="46"/>
      <c r="I23" s="46"/>
      <c r="J23" s="48"/>
    </row>
    <row r="24">
      <c r="A24" s="37" t="s">
        <v>601</v>
      </c>
      <c r="B24" s="45"/>
      <c r="C24" s="46"/>
      <c r="D24" s="46"/>
      <c r="E24" s="47" t="s">
        <v>595</v>
      </c>
      <c r="F24" s="46"/>
      <c r="G24" s="46"/>
      <c r="H24" s="46"/>
      <c r="I24" s="46"/>
      <c r="J24" s="48"/>
    </row>
    <row r="25" ht="30">
      <c r="A25" s="37" t="s">
        <v>593</v>
      </c>
      <c r="B25" s="37">
        <v>4</v>
      </c>
      <c r="C25" s="38" t="s">
        <v>9298</v>
      </c>
      <c r="D25" s="37" t="s">
        <v>595</v>
      </c>
      <c r="E25" s="39" t="s">
        <v>9299</v>
      </c>
      <c r="F25" s="40" t="s">
        <v>641</v>
      </c>
      <c r="G25" s="41">
        <v>12.960000000000001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9371</v>
      </c>
      <c r="F27" s="46"/>
      <c r="G27" s="46"/>
      <c r="H27" s="46"/>
      <c r="I27" s="46"/>
      <c r="J27" s="48"/>
    </row>
    <row r="28">
      <c r="A28" s="37" t="s">
        <v>601</v>
      </c>
      <c r="B28" s="45"/>
      <c r="C28" s="46"/>
      <c r="D28" s="46"/>
      <c r="E28" s="47" t="s">
        <v>595</v>
      </c>
      <c r="F28" s="46"/>
      <c r="G28" s="46"/>
      <c r="H28" s="46"/>
      <c r="I28" s="46"/>
      <c r="J28" s="48"/>
    </row>
    <row r="29">
      <c r="A29" s="37" t="s">
        <v>593</v>
      </c>
      <c r="B29" s="37">
        <v>5</v>
      </c>
      <c r="C29" s="38" t="s">
        <v>7699</v>
      </c>
      <c r="D29" s="37" t="s">
        <v>595</v>
      </c>
      <c r="E29" s="39" t="s">
        <v>7700</v>
      </c>
      <c r="F29" s="40" t="s">
        <v>650</v>
      </c>
      <c r="G29" s="41">
        <v>10.800000000000001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9372</v>
      </c>
      <c r="F31" s="46"/>
      <c r="G31" s="46"/>
      <c r="H31" s="46"/>
      <c r="I31" s="46"/>
      <c r="J31" s="48"/>
    </row>
    <row r="32">
      <c r="A32" s="37" t="s">
        <v>601</v>
      </c>
      <c r="B32" s="45"/>
      <c r="C32" s="46"/>
      <c r="D32" s="46"/>
      <c r="E32" s="47" t="s">
        <v>595</v>
      </c>
      <c r="F32" s="46"/>
      <c r="G32" s="46"/>
      <c r="H32" s="46"/>
      <c r="I32" s="46"/>
      <c r="J32" s="48"/>
    </row>
    <row r="33">
      <c r="A33" s="37" t="s">
        <v>593</v>
      </c>
      <c r="B33" s="37">
        <v>6</v>
      </c>
      <c r="C33" s="38" t="s">
        <v>7702</v>
      </c>
      <c r="D33" s="37" t="s">
        <v>595</v>
      </c>
      <c r="E33" s="39" t="s">
        <v>7703</v>
      </c>
      <c r="F33" s="40" t="s">
        <v>650</v>
      </c>
      <c r="G33" s="41">
        <v>10.800000000000001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9373</v>
      </c>
      <c r="F35" s="46"/>
      <c r="G35" s="46"/>
      <c r="H35" s="46"/>
      <c r="I35" s="46"/>
      <c r="J35" s="48"/>
    </row>
    <row r="36">
      <c r="A36" s="37" t="s">
        <v>601</v>
      </c>
      <c r="B36" s="45"/>
      <c r="C36" s="46"/>
      <c r="D36" s="46"/>
      <c r="E36" s="47" t="s">
        <v>595</v>
      </c>
      <c r="F36" s="46"/>
      <c r="G36" s="46"/>
      <c r="H36" s="46"/>
      <c r="I36" s="46"/>
      <c r="J36" s="48"/>
    </row>
    <row r="37" ht="30">
      <c r="A37" s="37" t="s">
        <v>593</v>
      </c>
      <c r="B37" s="37">
        <v>7</v>
      </c>
      <c r="C37" s="38" t="s">
        <v>7710</v>
      </c>
      <c r="D37" s="37" t="s">
        <v>595</v>
      </c>
      <c r="E37" s="39" t="s">
        <v>7711</v>
      </c>
      <c r="F37" s="40" t="s">
        <v>641</v>
      </c>
      <c r="G37" s="41">
        <v>18.821999999999999</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9374</v>
      </c>
      <c r="F39" s="46"/>
      <c r="G39" s="46"/>
      <c r="H39" s="46"/>
      <c r="I39" s="46"/>
      <c r="J39" s="48"/>
    </row>
    <row r="40">
      <c r="A40" s="37" t="s">
        <v>601</v>
      </c>
      <c r="B40" s="45"/>
      <c r="C40" s="46"/>
      <c r="D40" s="46"/>
      <c r="E40" s="47" t="s">
        <v>595</v>
      </c>
      <c r="F40" s="46"/>
      <c r="G40" s="46"/>
      <c r="H40" s="46"/>
      <c r="I40" s="46"/>
      <c r="J40" s="48"/>
    </row>
    <row r="41" ht="30">
      <c r="A41" s="37" t="s">
        <v>593</v>
      </c>
      <c r="B41" s="37">
        <v>8</v>
      </c>
      <c r="C41" s="38" t="s">
        <v>7713</v>
      </c>
      <c r="D41" s="37" t="s">
        <v>595</v>
      </c>
      <c r="E41" s="39" t="s">
        <v>7714</v>
      </c>
      <c r="F41" s="40" t="s">
        <v>641</v>
      </c>
      <c r="G41" s="41">
        <v>18.821999999999999</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9374</v>
      </c>
      <c r="F43" s="46"/>
      <c r="G43" s="46"/>
      <c r="H43" s="46"/>
      <c r="I43" s="46"/>
      <c r="J43" s="48"/>
    </row>
    <row r="44">
      <c r="A44" s="37" t="s">
        <v>601</v>
      </c>
      <c r="B44" s="45"/>
      <c r="C44" s="46"/>
      <c r="D44" s="46"/>
      <c r="E44" s="47" t="s">
        <v>595</v>
      </c>
      <c r="F44" s="46"/>
      <c r="G44" s="46"/>
      <c r="H44" s="46"/>
      <c r="I44" s="46"/>
      <c r="J44" s="48"/>
    </row>
    <row r="45">
      <c r="A45" s="37" t="s">
        <v>593</v>
      </c>
      <c r="B45" s="37">
        <v>9</v>
      </c>
      <c r="C45" s="38" t="s">
        <v>7941</v>
      </c>
      <c r="D45" s="37" t="s">
        <v>595</v>
      </c>
      <c r="E45" s="39" t="s">
        <v>7942</v>
      </c>
      <c r="F45" s="40" t="s">
        <v>641</v>
      </c>
      <c r="G45" s="41">
        <v>9.4109999999999996</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9375</v>
      </c>
      <c r="F47" s="46"/>
      <c r="G47" s="46"/>
      <c r="H47" s="46"/>
      <c r="I47" s="46"/>
      <c r="J47" s="48"/>
    </row>
    <row r="48">
      <c r="A48" s="37" t="s">
        <v>601</v>
      </c>
      <c r="B48" s="45"/>
      <c r="C48" s="46"/>
      <c r="D48" s="46"/>
      <c r="E48" s="47" t="s">
        <v>595</v>
      </c>
      <c r="F48" s="46"/>
      <c r="G48" s="46"/>
      <c r="H48" s="46"/>
      <c r="I48" s="46"/>
      <c r="J48" s="48"/>
    </row>
    <row r="49">
      <c r="A49" s="37" t="s">
        <v>593</v>
      </c>
      <c r="B49" s="37">
        <v>10</v>
      </c>
      <c r="C49" s="38" t="s">
        <v>7715</v>
      </c>
      <c r="D49" s="37" t="s">
        <v>595</v>
      </c>
      <c r="E49" s="39" t="s">
        <v>7716</v>
      </c>
      <c r="F49" s="40" t="s">
        <v>641</v>
      </c>
      <c r="G49" s="41">
        <v>9.4109999999999996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9376</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18.821999999999999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9377</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4502</v>
      </c>
      <c r="F57" s="34"/>
      <c r="G57" s="34"/>
      <c r="H57" s="34"/>
      <c r="I57" s="35">
        <f>SUMIFS(I58:I61,A58:A61,"P")</f>
        <v>0</v>
      </c>
      <c r="J57" s="36"/>
    </row>
    <row r="58" ht="30">
      <c r="A58" s="37" t="s">
        <v>593</v>
      </c>
      <c r="B58" s="37">
        <v>12</v>
      </c>
      <c r="C58" s="38" t="s">
        <v>9307</v>
      </c>
      <c r="D58" s="37" t="s">
        <v>595</v>
      </c>
      <c r="E58" s="39" t="s">
        <v>9308</v>
      </c>
      <c r="F58" s="40" t="s">
        <v>597</v>
      </c>
      <c r="G58" s="41">
        <v>122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8136</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7994</v>
      </c>
      <c r="D63" s="37" t="s">
        <v>595</v>
      </c>
      <c r="E63" s="39" t="s">
        <v>7995</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7327</v>
      </c>
      <c r="F65" s="46"/>
      <c r="G65" s="46"/>
      <c r="H65" s="46"/>
      <c r="I65" s="46"/>
      <c r="J65" s="48"/>
    </row>
    <row r="66">
      <c r="A66" s="37" t="s">
        <v>601</v>
      </c>
      <c r="B66" s="45"/>
      <c r="C66" s="46"/>
      <c r="D66" s="46"/>
      <c r="E66" s="47" t="s">
        <v>595</v>
      </c>
      <c r="F66" s="46"/>
      <c r="G66" s="46"/>
      <c r="H66" s="46"/>
      <c r="I66" s="46"/>
      <c r="J66" s="48"/>
    </row>
    <row r="67">
      <c r="A67" s="37" t="s">
        <v>593</v>
      </c>
      <c r="B67" s="37">
        <v>14</v>
      </c>
      <c r="C67" s="38" t="s">
        <v>7752</v>
      </c>
      <c r="D67" s="37" t="s">
        <v>595</v>
      </c>
      <c r="E67" s="39" t="s">
        <v>7753</v>
      </c>
      <c r="F67" s="40" t="s">
        <v>641</v>
      </c>
      <c r="G67" s="41">
        <v>0.254</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9378</v>
      </c>
      <c r="F69" s="46"/>
      <c r="G69" s="46"/>
      <c r="H69" s="46"/>
      <c r="I69" s="46"/>
      <c r="J69" s="48"/>
    </row>
    <row r="70">
      <c r="A70" s="37" t="s">
        <v>601</v>
      </c>
      <c r="B70" s="45"/>
      <c r="C70" s="46"/>
      <c r="D70" s="46"/>
      <c r="E70" s="47" t="s">
        <v>595</v>
      </c>
      <c r="F70" s="46"/>
      <c r="G70" s="46"/>
      <c r="H70" s="46"/>
      <c r="I70" s="46"/>
      <c r="J70" s="48"/>
    </row>
    <row r="71" ht="30">
      <c r="A71" s="37" t="s">
        <v>593</v>
      </c>
      <c r="B71" s="37">
        <v>15</v>
      </c>
      <c r="C71" s="38" t="s">
        <v>8393</v>
      </c>
      <c r="D71" s="37" t="s">
        <v>595</v>
      </c>
      <c r="E71" s="39" t="s">
        <v>8394</v>
      </c>
      <c r="F71" s="40" t="s">
        <v>608</v>
      </c>
      <c r="G71" s="41">
        <v>6</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7372</v>
      </c>
      <c r="F73" s="46"/>
      <c r="G73" s="46"/>
      <c r="H73" s="46"/>
      <c r="I73" s="46"/>
      <c r="J73" s="48"/>
    </row>
    <row r="74">
      <c r="A74" s="37" t="s">
        <v>601</v>
      </c>
      <c r="B74" s="45"/>
      <c r="C74" s="46"/>
      <c r="D74" s="46"/>
      <c r="E74" s="47" t="s">
        <v>595</v>
      </c>
      <c r="F74" s="46"/>
      <c r="G74" s="46"/>
      <c r="H74" s="46"/>
      <c r="I74" s="46"/>
      <c r="J74" s="48"/>
    </row>
    <row r="75">
      <c r="A75" s="37" t="s">
        <v>593</v>
      </c>
      <c r="B75" s="37">
        <v>16</v>
      </c>
      <c r="C75" s="38" t="s">
        <v>9012</v>
      </c>
      <c r="D75" s="37" t="s">
        <v>595</v>
      </c>
      <c r="E75" s="39" t="s">
        <v>9013</v>
      </c>
      <c r="F75" s="40" t="s">
        <v>608</v>
      </c>
      <c r="G75" s="41">
        <v>3</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7327</v>
      </c>
      <c r="F77" s="46"/>
      <c r="G77" s="46"/>
      <c r="H77" s="46"/>
      <c r="I77" s="46"/>
      <c r="J77" s="48"/>
    </row>
    <row r="78">
      <c r="A78" s="37" t="s">
        <v>601</v>
      </c>
      <c r="B78" s="45"/>
      <c r="C78" s="46"/>
      <c r="D78" s="46"/>
      <c r="E78" s="47" t="s">
        <v>595</v>
      </c>
      <c r="F78" s="46"/>
      <c r="G78" s="46"/>
      <c r="H78" s="46"/>
      <c r="I78" s="46"/>
      <c r="J78" s="48"/>
    </row>
    <row r="79">
      <c r="A79" s="37" t="s">
        <v>593</v>
      </c>
      <c r="B79" s="37">
        <v>17</v>
      </c>
      <c r="C79" s="38" t="s">
        <v>8418</v>
      </c>
      <c r="D79" s="37" t="s">
        <v>595</v>
      </c>
      <c r="E79" s="39" t="s">
        <v>8419</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7327</v>
      </c>
      <c r="F81" s="46"/>
      <c r="G81" s="46"/>
      <c r="H81" s="46"/>
      <c r="I81" s="46"/>
      <c r="J81" s="48"/>
    </row>
    <row r="82">
      <c r="A82" s="37" t="s">
        <v>601</v>
      </c>
      <c r="B82" s="45"/>
      <c r="C82" s="46"/>
      <c r="D82" s="46"/>
      <c r="E82" s="47" t="s">
        <v>595</v>
      </c>
      <c r="F82" s="46"/>
      <c r="G82" s="46"/>
      <c r="H82" s="46"/>
      <c r="I82" s="46"/>
      <c r="J82" s="48"/>
    </row>
    <row r="83" ht="30">
      <c r="A83" s="37" t="s">
        <v>593</v>
      </c>
      <c r="B83" s="37">
        <v>18</v>
      </c>
      <c r="C83" s="38" t="s">
        <v>7997</v>
      </c>
      <c r="D83" s="37" t="s">
        <v>595</v>
      </c>
      <c r="E83" s="39" t="s">
        <v>7998</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7327</v>
      </c>
      <c r="F85" s="46"/>
      <c r="G85" s="46"/>
      <c r="H85" s="46"/>
      <c r="I85" s="46"/>
      <c r="J85" s="48"/>
    </row>
    <row r="86">
      <c r="A86" s="37" t="s">
        <v>601</v>
      </c>
      <c r="B86" s="45"/>
      <c r="C86" s="46"/>
      <c r="D86" s="46"/>
      <c r="E86" s="47" t="s">
        <v>595</v>
      </c>
      <c r="F86" s="46"/>
      <c r="G86" s="46"/>
      <c r="H86" s="46"/>
      <c r="I86" s="46"/>
      <c r="J86" s="48"/>
    </row>
    <row r="87">
      <c r="A87" s="31" t="s">
        <v>591</v>
      </c>
      <c r="B87" s="32"/>
      <c r="C87" s="33" t="s">
        <v>4578</v>
      </c>
      <c r="D87" s="34"/>
      <c r="E87" s="31" t="s">
        <v>4579</v>
      </c>
      <c r="F87" s="34"/>
      <c r="G87" s="34"/>
      <c r="H87" s="34"/>
      <c r="I87" s="35">
        <f>SUMIFS(I88:I127,A88:A127,"P")</f>
        <v>0</v>
      </c>
      <c r="J87" s="36"/>
    </row>
    <row r="88">
      <c r="A88" s="37" t="s">
        <v>593</v>
      </c>
      <c r="B88" s="37">
        <v>19</v>
      </c>
      <c r="C88" s="38" t="s">
        <v>8595</v>
      </c>
      <c r="D88" s="37" t="s">
        <v>595</v>
      </c>
      <c r="E88" s="39" t="s">
        <v>8596</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7327</v>
      </c>
      <c r="F90" s="46"/>
      <c r="G90" s="46"/>
      <c r="H90" s="46"/>
      <c r="I90" s="46"/>
      <c r="J90" s="48"/>
    </row>
    <row r="91">
      <c r="A91" s="37" t="s">
        <v>601</v>
      </c>
      <c r="B91" s="45"/>
      <c r="C91" s="46"/>
      <c r="D91" s="46"/>
      <c r="E91" s="47" t="s">
        <v>595</v>
      </c>
      <c r="F91" s="46"/>
      <c r="G91" s="46"/>
      <c r="H91" s="46"/>
      <c r="I91" s="46"/>
      <c r="J91" s="48"/>
    </row>
    <row r="92">
      <c r="A92" s="37" t="s">
        <v>593</v>
      </c>
      <c r="B92" s="37">
        <v>20</v>
      </c>
      <c r="C92" s="38" t="s">
        <v>9311</v>
      </c>
      <c r="D92" s="37" t="s">
        <v>595</v>
      </c>
      <c r="E92" s="39" t="s">
        <v>9312</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7327</v>
      </c>
      <c r="F94" s="46"/>
      <c r="G94" s="46"/>
      <c r="H94" s="46"/>
      <c r="I94" s="46"/>
      <c r="J94" s="48"/>
    </row>
    <row r="95">
      <c r="A95" s="37" t="s">
        <v>601</v>
      </c>
      <c r="B95" s="45"/>
      <c r="C95" s="46"/>
      <c r="D95" s="46"/>
      <c r="E95" s="47" t="s">
        <v>595</v>
      </c>
      <c r="F95" s="46"/>
      <c r="G95" s="46"/>
      <c r="H95" s="46"/>
      <c r="I95" s="46"/>
      <c r="J95" s="48"/>
    </row>
    <row r="96" ht="30">
      <c r="A96" s="37" t="s">
        <v>593</v>
      </c>
      <c r="B96" s="37">
        <v>21</v>
      </c>
      <c r="C96" s="38" t="s">
        <v>9313</v>
      </c>
      <c r="D96" s="37" t="s">
        <v>595</v>
      </c>
      <c r="E96" s="39" t="s">
        <v>9071</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7293</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8605</v>
      </c>
      <c r="D100" s="37" t="s">
        <v>595</v>
      </c>
      <c r="E100" s="39" t="s">
        <v>8606</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8607</v>
      </c>
      <c r="D104" s="37" t="s">
        <v>595</v>
      </c>
      <c r="E104" s="39" t="s">
        <v>8608</v>
      </c>
      <c r="F104" s="40" t="s">
        <v>608</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7327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8003</v>
      </c>
      <c r="D108" s="37" t="s">
        <v>595</v>
      </c>
      <c r="E108" s="39" t="s">
        <v>8004</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7327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9314</v>
      </c>
      <c r="D112" s="37" t="s">
        <v>595</v>
      </c>
      <c r="E112" s="39" t="s">
        <v>9315</v>
      </c>
      <c r="F112" s="40" t="s">
        <v>608</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7339</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9316</v>
      </c>
      <c r="D116" s="37" t="s">
        <v>595</v>
      </c>
      <c r="E116" s="39" t="s">
        <v>9317</v>
      </c>
      <c r="F116" s="40" t="s">
        <v>608</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7339</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8530</v>
      </c>
      <c r="D120" s="37" t="s">
        <v>595</v>
      </c>
      <c r="E120" s="39" t="s">
        <v>9318</v>
      </c>
      <c r="F120" s="40" t="s">
        <v>608</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7327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7922</v>
      </c>
      <c r="D124" s="37" t="s">
        <v>595</v>
      </c>
      <c r="E124" s="39" t="s">
        <v>9319</v>
      </c>
      <c r="F124" s="40" t="s">
        <v>608</v>
      </c>
      <c r="G124" s="41">
        <v>5</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7293</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72.756</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9379</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7929</v>
      </c>
      <c r="D134" s="37" t="s">
        <v>595</v>
      </c>
      <c r="E134" s="39" t="s">
        <v>7930</v>
      </c>
      <c r="F134" s="40" t="s">
        <v>1127</v>
      </c>
      <c r="G134" s="41">
        <v>50.371000000000002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9380</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7659</v>
      </c>
      <c r="D139" s="37" t="s">
        <v>595</v>
      </c>
      <c r="E139" s="39" t="s">
        <v>7563</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5255</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7661</v>
      </c>
      <c r="D143" s="37" t="s">
        <v>595</v>
      </c>
      <c r="E143" s="39" t="s">
        <v>7567</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JVC92eettsA9ezjfd6OPwlBT2a4x9ZegvkGZKEFU/vG+8axiuVeMonp0iHWZo8IX5MlPTPQ4mbFwbhoyuE4GBQ==" hashValue="CLenLVkZHjEytO84HdQ5R2qihg/9lzEaOGvFrVWvlGENDkHhksZBlCQqeTQh9fdUPlC8CKxbUE32J0eEAFJcE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9381</v>
      </c>
      <c r="I3" s="25">
        <f>SUMIFS(I12:I175,A12:A175,"SD")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9288</v>
      </c>
      <c r="D7" s="22"/>
      <c r="E7" s="23" t="s">
        <v>303</v>
      </c>
      <c r="F7" s="17"/>
      <c r="G7" s="17"/>
      <c r="H7" s="17"/>
      <c r="I7" s="17"/>
      <c r="J7" s="19"/>
    </row>
    <row r="8">
      <c r="A8" s="3" t="s">
        <v>1569</v>
      </c>
      <c r="B8" s="20" t="s">
        <v>579</v>
      </c>
      <c r="C8" s="21" t="s">
        <v>9381</v>
      </c>
      <c r="D8" s="22"/>
      <c r="E8" s="23" t="s">
        <v>317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SUMIFS(I13:I72,A13:A72,"P")</f>
        <v>0</v>
      </c>
      <c r="J12" s="36"/>
    </row>
    <row r="13" ht="30">
      <c r="A13" s="37" t="s">
        <v>593</v>
      </c>
      <c r="B13" s="37">
        <v>1</v>
      </c>
      <c r="C13" s="38" t="s">
        <v>9289</v>
      </c>
      <c r="D13" s="37" t="s">
        <v>595</v>
      </c>
      <c r="E13" s="39" t="s">
        <v>9290</v>
      </c>
      <c r="F13" s="40" t="s">
        <v>641</v>
      </c>
      <c r="G13" s="41">
        <v>27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9382</v>
      </c>
      <c r="F15" s="46"/>
      <c r="G15" s="46"/>
      <c r="H15" s="46"/>
      <c r="I15" s="46"/>
      <c r="J15" s="48"/>
    </row>
    <row r="16">
      <c r="A16" s="37" t="s">
        <v>601</v>
      </c>
      <c r="B16" s="45"/>
      <c r="C16" s="46"/>
      <c r="D16" s="46"/>
      <c r="E16" s="47" t="s">
        <v>595</v>
      </c>
      <c r="F16" s="46"/>
      <c r="G16" s="46"/>
      <c r="H16" s="46"/>
      <c r="I16" s="46"/>
      <c r="J16" s="48"/>
    </row>
    <row r="17" ht="30">
      <c r="A17" s="37" t="s">
        <v>593</v>
      </c>
      <c r="B17" s="37">
        <v>2</v>
      </c>
      <c r="C17" s="38" t="s">
        <v>7967</v>
      </c>
      <c r="D17" s="37" t="s">
        <v>595</v>
      </c>
      <c r="E17" s="39" t="s">
        <v>7968</v>
      </c>
      <c r="F17" s="40" t="s">
        <v>641</v>
      </c>
      <c r="G17" s="41">
        <v>25.5</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9383</v>
      </c>
      <c r="F19" s="46"/>
      <c r="G19" s="46"/>
      <c r="H19" s="46"/>
      <c r="I19" s="46"/>
      <c r="J19" s="48"/>
    </row>
    <row r="20">
      <c r="A20" s="37" t="s">
        <v>601</v>
      </c>
      <c r="B20" s="45"/>
      <c r="C20" s="46"/>
      <c r="D20" s="46"/>
      <c r="E20" s="47" t="s">
        <v>595</v>
      </c>
      <c r="F20" s="46"/>
      <c r="G20" s="46"/>
      <c r="H20" s="46"/>
      <c r="I20" s="46"/>
      <c r="J20" s="48"/>
    </row>
    <row r="21" ht="30">
      <c r="A21" s="37" t="s">
        <v>593</v>
      </c>
      <c r="B21" s="37">
        <v>3</v>
      </c>
      <c r="C21" s="38" t="s">
        <v>9339</v>
      </c>
      <c r="D21" s="37" t="s">
        <v>595</v>
      </c>
      <c r="E21" s="39" t="s">
        <v>9340</v>
      </c>
      <c r="F21" s="40" t="s">
        <v>641</v>
      </c>
      <c r="G21" s="41">
        <v>27</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9384</v>
      </c>
      <c r="F23" s="46"/>
      <c r="G23" s="46"/>
      <c r="H23" s="46"/>
      <c r="I23" s="46"/>
      <c r="J23" s="48"/>
    </row>
    <row r="24">
      <c r="A24" s="37" t="s">
        <v>601</v>
      </c>
      <c r="B24" s="45"/>
      <c r="C24" s="46"/>
      <c r="D24" s="46"/>
      <c r="E24" s="47" t="s">
        <v>595</v>
      </c>
      <c r="F24" s="46"/>
      <c r="G24" s="46"/>
      <c r="H24" s="46"/>
      <c r="I24" s="46"/>
      <c r="J24" s="48"/>
    </row>
    <row r="25" ht="30">
      <c r="A25" s="37" t="s">
        <v>593</v>
      </c>
      <c r="B25" s="37">
        <v>4</v>
      </c>
      <c r="C25" s="38" t="s">
        <v>7970</v>
      </c>
      <c r="D25" s="37" t="s">
        <v>595</v>
      </c>
      <c r="E25" s="39" t="s">
        <v>7971</v>
      </c>
      <c r="F25" s="40" t="s">
        <v>641</v>
      </c>
      <c r="G25" s="41">
        <v>25.5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9385</v>
      </c>
      <c r="F27" s="46"/>
      <c r="G27" s="46"/>
      <c r="H27" s="46"/>
      <c r="I27" s="46"/>
      <c r="J27" s="48"/>
    </row>
    <row r="28">
      <c r="A28" s="37" t="s">
        <v>601</v>
      </c>
      <c r="B28" s="45"/>
      <c r="C28" s="46"/>
      <c r="D28" s="46"/>
      <c r="E28" s="47" t="s">
        <v>595</v>
      </c>
      <c r="F28" s="46"/>
      <c r="G28" s="46"/>
      <c r="H28" s="46"/>
      <c r="I28" s="46"/>
      <c r="J28" s="48"/>
    </row>
    <row r="29" ht="30">
      <c r="A29" s="37" t="s">
        <v>593</v>
      </c>
      <c r="B29" s="37">
        <v>5</v>
      </c>
      <c r="C29" s="38" t="s">
        <v>9295</v>
      </c>
      <c r="D29" s="37" t="s">
        <v>595</v>
      </c>
      <c r="E29" s="39" t="s">
        <v>9296</v>
      </c>
      <c r="F29" s="40" t="s">
        <v>641</v>
      </c>
      <c r="G29" s="41">
        <v>21.600000000000001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9342</v>
      </c>
      <c r="F31" s="46"/>
      <c r="G31" s="46"/>
      <c r="H31" s="46"/>
      <c r="I31" s="46"/>
      <c r="J31" s="48"/>
    </row>
    <row r="32">
      <c r="A32" s="37" t="s">
        <v>601</v>
      </c>
      <c r="B32" s="45"/>
      <c r="C32" s="46"/>
      <c r="D32" s="46"/>
      <c r="E32" s="47" t="s">
        <v>595</v>
      </c>
      <c r="F32" s="46"/>
      <c r="G32" s="46"/>
      <c r="H32" s="46"/>
      <c r="I32" s="46"/>
      <c r="J32" s="48"/>
    </row>
    <row r="33" ht="30">
      <c r="A33" s="37" t="s">
        <v>593</v>
      </c>
      <c r="B33" s="37">
        <v>6</v>
      </c>
      <c r="C33" s="38" t="s">
        <v>9298</v>
      </c>
      <c r="D33" s="37" t="s">
        <v>595</v>
      </c>
      <c r="E33" s="39" t="s">
        <v>9299</v>
      </c>
      <c r="F33" s="40" t="s">
        <v>641</v>
      </c>
      <c r="G33" s="41">
        <v>21.600000000000001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9343</v>
      </c>
      <c r="F35" s="46"/>
      <c r="G35" s="46"/>
      <c r="H35" s="46"/>
      <c r="I35" s="46"/>
      <c r="J35" s="48"/>
    </row>
    <row r="36">
      <c r="A36" s="37" t="s">
        <v>601</v>
      </c>
      <c r="B36" s="45"/>
      <c r="C36" s="46"/>
      <c r="D36" s="46"/>
      <c r="E36" s="47" t="s">
        <v>595</v>
      </c>
      <c r="F36" s="46"/>
      <c r="G36" s="46"/>
      <c r="H36" s="46"/>
      <c r="I36" s="46"/>
      <c r="J36" s="48"/>
    </row>
    <row r="37">
      <c r="A37" s="37" t="s">
        <v>593</v>
      </c>
      <c r="B37" s="37">
        <v>7</v>
      </c>
      <c r="C37" s="38" t="s">
        <v>7699</v>
      </c>
      <c r="D37" s="37" t="s">
        <v>595</v>
      </c>
      <c r="E37" s="39" t="s">
        <v>7700</v>
      </c>
      <c r="F37" s="40" t="s">
        <v>650</v>
      </c>
      <c r="G37" s="41">
        <v>18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9344</v>
      </c>
      <c r="F39" s="46"/>
      <c r="G39" s="46"/>
      <c r="H39" s="46"/>
      <c r="I39" s="46"/>
      <c r="J39" s="48"/>
    </row>
    <row r="40">
      <c r="A40" s="37" t="s">
        <v>601</v>
      </c>
      <c r="B40" s="45"/>
      <c r="C40" s="46"/>
      <c r="D40" s="46"/>
      <c r="E40" s="47" t="s">
        <v>595</v>
      </c>
      <c r="F40" s="46"/>
      <c r="G40" s="46"/>
      <c r="H40" s="46"/>
      <c r="I40" s="46"/>
      <c r="J40" s="48"/>
    </row>
    <row r="41">
      <c r="A41" s="37" t="s">
        <v>593</v>
      </c>
      <c r="B41" s="37">
        <v>8</v>
      </c>
      <c r="C41" s="38" t="s">
        <v>7702</v>
      </c>
      <c r="D41" s="37" t="s">
        <v>595</v>
      </c>
      <c r="E41" s="39" t="s">
        <v>7703</v>
      </c>
      <c r="F41" s="40" t="s">
        <v>650</v>
      </c>
      <c r="G41" s="41">
        <v>18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9118</v>
      </c>
      <c r="F43" s="46"/>
      <c r="G43" s="46"/>
      <c r="H43" s="46"/>
      <c r="I43" s="46"/>
      <c r="J43" s="48"/>
    </row>
    <row r="44">
      <c r="A44" s="37" t="s">
        <v>601</v>
      </c>
      <c r="B44" s="45"/>
      <c r="C44" s="46"/>
      <c r="D44" s="46"/>
      <c r="E44" s="47" t="s">
        <v>595</v>
      </c>
      <c r="F44" s="46"/>
      <c r="G44" s="46"/>
      <c r="H44" s="46"/>
      <c r="I44" s="46"/>
      <c r="J44" s="48"/>
    </row>
    <row r="45" ht="30">
      <c r="A45" s="37" t="s">
        <v>593</v>
      </c>
      <c r="B45" s="37">
        <v>9</v>
      </c>
      <c r="C45" s="38" t="s">
        <v>7710</v>
      </c>
      <c r="D45" s="37" t="s">
        <v>595</v>
      </c>
      <c r="E45" s="39" t="s">
        <v>7711</v>
      </c>
      <c r="F45" s="40" t="s">
        <v>641</v>
      </c>
      <c r="G45" s="41">
        <v>54.32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9386</v>
      </c>
      <c r="F47" s="46"/>
      <c r="G47" s="46"/>
      <c r="H47" s="46"/>
      <c r="I47" s="46"/>
      <c r="J47" s="48"/>
    </row>
    <row r="48">
      <c r="A48" s="37" t="s">
        <v>601</v>
      </c>
      <c r="B48" s="45"/>
      <c r="C48" s="46"/>
      <c r="D48" s="46"/>
      <c r="E48" s="47" t="s">
        <v>595</v>
      </c>
      <c r="F48" s="46"/>
      <c r="G48" s="46"/>
      <c r="H48" s="46"/>
      <c r="I48" s="46"/>
      <c r="J48" s="48"/>
    </row>
    <row r="49" ht="30">
      <c r="A49" s="37" t="s">
        <v>593</v>
      </c>
      <c r="B49" s="37">
        <v>10</v>
      </c>
      <c r="C49" s="38" t="s">
        <v>7713</v>
      </c>
      <c r="D49" s="37" t="s">
        <v>595</v>
      </c>
      <c r="E49" s="39" t="s">
        <v>7714</v>
      </c>
      <c r="F49" s="40" t="s">
        <v>641</v>
      </c>
      <c r="G49" s="41">
        <v>54.32</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9386</v>
      </c>
      <c r="F51" s="46"/>
      <c r="G51" s="46"/>
      <c r="H51" s="46"/>
      <c r="I51" s="46"/>
      <c r="J51" s="48"/>
    </row>
    <row r="52">
      <c r="A52" s="37" t="s">
        <v>601</v>
      </c>
      <c r="B52" s="45"/>
      <c r="C52" s="46"/>
      <c r="D52" s="46"/>
      <c r="E52" s="47" t="s">
        <v>595</v>
      </c>
      <c r="F52" s="46"/>
      <c r="G52" s="46"/>
      <c r="H52" s="46"/>
      <c r="I52" s="46"/>
      <c r="J52" s="48"/>
    </row>
    <row r="53">
      <c r="A53" s="37" t="s">
        <v>593</v>
      </c>
      <c r="B53" s="37">
        <v>11</v>
      </c>
      <c r="C53" s="38" t="s">
        <v>7941</v>
      </c>
      <c r="D53" s="37" t="s">
        <v>595</v>
      </c>
      <c r="E53" s="39" t="s">
        <v>7942</v>
      </c>
      <c r="F53" s="40" t="s">
        <v>641</v>
      </c>
      <c r="G53" s="41">
        <v>27.16</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9387</v>
      </c>
      <c r="F55" s="46"/>
      <c r="G55" s="46"/>
      <c r="H55" s="46"/>
      <c r="I55" s="46"/>
      <c r="J55" s="48"/>
    </row>
    <row r="56">
      <c r="A56" s="37" t="s">
        <v>601</v>
      </c>
      <c r="B56" s="45"/>
      <c r="C56" s="46"/>
      <c r="D56" s="46"/>
      <c r="E56" s="47" t="s">
        <v>595</v>
      </c>
      <c r="F56" s="46"/>
      <c r="G56" s="46"/>
      <c r="H56" s="46"/>
      <c r="I56" s="46"/>
      <c r="J56" s="48"/>
    </row>
    <row r="57">
      <c r="A57" s="37" t="s">
        <v>593</v>
      </c>
      <c r="B57" s="37">
        <v>12</v>
      </c>
      <c r="C57" s="38" t="s">
        <v>7715</v>
      </c>
      <c r="D57" s="37" t="s">
        <v>595</v>
      </c>
      <c r="E57" s="39" t="s">
        <v>7716</v>
      </c>
      <c r="F57" s="40" t="s">
        <v>641</v>
      </c>
      <c r="G57" s="41">
        <v>27.16</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9388</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54.32</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9389</v>
      </c>
      <c r="F63" s="46"/>
      <c r="G63" s="46"/>
      <c r="H63" s="46"/>
      <c r="I63" s="46"/>
      <c r="J63" s="48"/>
    </row>
    <row r="64">
      <c r="A64" s="37" t="s">
        <v>601</v>
      </c>
      <c r="B64" s="45"/>
      <c r="C64" s="46"/>
      <c r="D64" s="46"/>
      <c r="E64" s="47" t="s">
        <v>595</v>
      </c>
      <c r="F64" s="46"/>
      <c r="G64" s="46"/>
      <c r="H64" s="46"/>
      <c r="I64" s="46"/>
      <c r="J64" s="48"/>
    </row>
    <row r="65">
      <c r="A65" s="37" t="s">
        <v>593</v>
      </c>
      <c r="B65" s="37">
        <v>14</v>
      </c>
      <c r="C65" s="38" t="s">
        <v>7258</v>
      </c>
      <c r="D65" s="37" t="s">
        <v>595</v>
      </c>
      <c r="E65" s="39" t="s">
        <v>7259</v>
      </c>
      <c r="F65" s="40" t="s">
        <v>641</v>
      </c>
      <c r="G65" s="41">
        <v>22.949999999999999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9390</v>
      </c>
      <c r="F67" s="46"/>
      <c r="G67" s="46"/>
      <c r="H67" s="46"/>
      <c r="I67" s="46"/>
      <c r="J67" s="48"/>
    </row>
    <row r="68">
      <c r="A68" s="37" t="s">
        <v>601</v>
      </c>
      <c r="B68" s="45"/>
      <c r="C68" s="46"/>
      <c r="D68" s="46"/>
      <c r="E68" s="47" t="s">
        <v>595</v>
      </c>
      <c r="F68" s="46"/>
      <c r="G68" s="46"/>
      <c r="H68" s="46"/>
      <c r="I68" s="46"/>
      <c r="J68" s="48"/>
    </row>
    <row r="69">
      <c r="A69" s="37" t="s">
        <v>593</v>
      </c>
      <c r="B69" s="37">
        <v>15</v>
      </c>
      <c r="C69" s="38" t="s">
        <v>7729</v>
      </c>
      <c r="D69" s="37" t="s">
        <v>595</v>
      </c>
      <c r="E69" s="39" t="s">
        <v>7730</v>
      </c>
      <c r="F69" s="40" t="s">
        <v>1127</v>
      </c>
      <c r="G69" s="41">
        <v>45.899999999999999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9391</v>
      </c>
      <c r="F71" s="46"/>
      <c r="G71" s="46"/>
      <c r="H71" s="46"/>
      <c r="I71" s="46"/>
      <c r="J71" s="48"/>
    </row>
    <row r="72">
      <c r="A72" s="37" t="s">
        <v>601</v>
      </c>
      <c r="B72" s="45"/>
      <c r="C72" s="46"/>
      <c r="D72" s="46"/>
      <c r="E72" s="47" t="s">
        <v>595</v>
      </c>
      <c r="F72" s="46"/>
      <c r="G72" s="46"/>
      <c r="H72" s="46"/>
      <c r="I72" s="46"/>
      <c r="J72" s="48"/>
    </row>
    <row r="73">
      <c r="A73" s="31" t="s">
        <v>591</v>
      </c>
      <c r="B73" s="32"/>
      <c r="C73" s="33" t="s">
        <v>653</v>
      </c>
      <c r="D73" s="34"/>
      <c r="E73" s="31" t="s">
        <v>4502</v>
      </c>
      <c r="F73" s="34"/>
      <c r="G73" s="34"/>
      <c r="H73" s="34"/>
      <c r="I73" s="35">
        <f>SUMIFS(I74:I77,A74:A77,"P")</f>
        <v>0</v>
      </c>
      <c r="J73" s="36"/>
    </row>
    <row r="74" ht="30">
      <c r="A74" s="37" t="s">
        <v>593</v>
      </c>
      <c r="B74" s="37">
        <v>16</v>
      </c>
      <c r="C74" s="38" t="s">
        <v>9307</v>
      </c>
      <c r="D74" s="37" t="s">
        <v>595</v>
      </c>
      <c r="E74" s="39" t="s">
        <v>9308</v>
      </c>
      <c r="F74" s="40" t="s">
        <v>597</v>
      </c>
      <c r="G74" s="41">
        <v>225</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9392</v>
      </c>
      <c r="F76" s="46"/>
      <c r="G76" s="46"/>
      <c r="H76" s="46"/>
      <c r="I76" s="46"/>
      <c r="J76" s="48"/>
    </row>
    <row r="77">
      <c r="A77" s="37" t="s">
        <v>601</v>
      </c>
      <c r="B77" s="45"/>
      <c r="C77" s="46"/>
      <c r="D77" s="46"/>
      <c r="E77" s="47" t="s">
        <v>595</v>
      </c>
      <c r="F77" s="46"/>
      <c r="G77" s="46"/>
      <c r="H77" s="46"/>
      <c r="I77" s="46"/>
      <c r="J77" s="48"/>
    </row>
    <row r="78">
      <c r="A78" s="31" t="s">
        <v>591</v>
      </c>
      <c r="B78" s="32"/>
      <c r="C78" s="33" t="s">
        <v>689</v>
      </c>
      <c r="D78" s="34"/>
      <c r="E78" s="31" t="s">
        <v>4514</v>
      </c>
      <c r="F78" s="34"/>
      <c r="G78" s="34"/>
      <c r="H78" s="34"/>
      <c r="I78" s="35">
        <f>SUMIFS(I79:I82,A79:A82,"P")</f>
        <v>0</v>
      </c>
      <c r="J78" s="36"/>
    </row>
    <row r="79">
      <c r="A79" s="37" t="s">
        <v>593</v>
      </c>
      <c r="B79" s="37">
        <v>17</v>
      </c>
      <c r="C79" s="38" t="s">
        <v>7991</v>
      </c>
      <c r="D79" s="37" t="s">
        <v>595</v>
      </c>
      <c r="E79" s="39" t="s">
        <v>7992</v>
      </c>
      <c r="F79" s="40" t="s">
        <v>597</v>
      </c>
      <c r="G79" s="41">
        <v>51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9393</v>
      </c>
      <c r="F81" s="46"/>
      <c r="G81" s="46"/>
      <c r="H81" s="46"/>
      <c r="I81" s="46"/>
      <c r="J81" s="48"/>
    </row>
    <row r="82">
      <c r="A82" s="37" t="s">
        <v>601</v>
      </c>
      <c r="B82" s="45"/>
      <c r="C82" s="46"/>
      <c r="D82" s="46"/>
      <c r="E82" s="47" t="s">
        <v>595</v>
      </c>
      <c r="F82" s="46"/>
      <c r="G82" s="46"/>
      <c r="H82" s="46"/>
      <c r="I82" s="46"/>
      <c r="J82" s="48"/>
    </row>
    <row r="83">
      <c r="A83" s="31" t="s">
        <v>591</v>
      </c>
      <c r="B83" s="32"/>
      <c r="C83" s="33" t="s">
        <v>755</v>
      </c>
      <c r="D83" s="34"/>
      <c r="E83" s="31" t="s">
        <v>1643</v>
      </c>
      <c r="F83" s="34"/>
      <c r="G83" s="34"/>
      <c r="H83" s="34"/>
      <c r="I83" s="35">
        <f>SUMIFS(I84:I99,A84:A99,"P")</f>
        <v>0</v>
      </c>
      <c r="J83" s="36"/>
    </row>
    <row r="84">
      <c r="A84" s="37" t="s">
        <v>593</v>
      </c>
      <c r="B84" s="37">
        <v>18</v>
      </c>
      <c r="C84" s="38" t="s">
        <v>7752</v>
      </c>
      <c r="D84" s="37" t="s">
        <v>595</v>
      </c>
      <c r="E84" s="39" t="s">
        <v>7753</v>
      </c>
      <c r="F84" s="40" t="s">
        <v>641</v>
      </c>
      <c r="G84" s="41">
        <v>5.5229999999999997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9394</v>
      </c>
      <c r="F86" s="46"/>
      <c r="G86" s="46"/>
      <c r="H86" s="46"/>
      <c r="I86" s="46"/>
      <c r="J86" s="48"/>
    </row>
    <row r="87">
      <c r="A87" s="37" t="s">
        <v>601</v>
      </c>
      <c r="B87" s="45"/>
      <c r="C87" s="46"/>
      <c r="D87" s="46"/>
      <c r="E87" s="47" t="s">
        <v>595</v>
      </c>
      <c r="F87" s="46"/>
      <c r="G87" s="46"/>
      <c r="H87" s="46"/>
      <c r="I87" s="46"/>
      <c r="J87" s="48"/>
    </row>
    <row r="88" ht="30">
      <c r="A88" s="37" t="s">
        <v>593</v>
      </c>
      <c r="B88" s="37">
        <v>19</v>
      </c>
      <c r="C88" s="38" t="s">
        <v>8393</v>
      </c>
      <c r="D88" s="37" t="s">
        <v>595</v>
      </c>
      <c r="E88" s="39" t="s">
        <v>8394</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7316</v>
      </c>
      <c r="F90" s="46"/>
      <c r="G90" s="46"/>
      <c r="H90" s="46"/>
      <c r="I90" s="46"/>
      <c r="J90" s="48"/>
    </row>
    <row r="91">
      <c r="A91" s="37" t="s">
        <v>601</v>
      </c>
      <c r="B91" s="45"/>
      <c r="C91" s="46"/>
      <c r="D91" s="46"/>
      <c r="E91" s="47" t="s">
        <v>595</v>
      </c>
      <c r="F91" s="46"/>
      <c r="G91" s="46"/>
      <c r="H91" s="46"/>
      <c r="I91" s="46"/>
      <c r="J91" s="48"/>
    </row>
    <row r="92">
      <c r="A92" s="37" t="s">
        <v>593</v>
      </c>
      <c r="B92" s="37">
        <v>20</v>
      </c>
      <c r="C92" s="38" t="s">
        <v>9012</v>
      </c>
      <c r="D92" s="37" t="s">
        <v>595</v>
      </c>
      <c r="E92" s="39" t="s">
        <v>9013</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7293</v>
      </c>
      <c r="F94" s="46"/>
      <c r="G94" s="46"/>
      <c r="H94" s="46"/>
      <c r="I94" s="46"/>
      <c r="J94" s="48"/>
    </row>
    <row r="95">
      <c r="A95" s="37" t="s">
        <v>601</v>
      </c>
      <c r="B95" s="45"/>
      <c r="C95" s="46"/>
      <c r="D95" s="46"/>
      <c r="E95" s="47" t="s">
        <v>595</v>
      </c>
      <c r="F95" s="46"/>
      <c r="G95" s="46"/>
      <c r="H95" s="46"/>
      <c r="I95" s="46"/>
      <c r="J95" s="48"/>
    </row>
    <row r="96">
      <c r="A96" s="37" t="s">
        <v>593</v>
      </c>
      <c r="B96" s="37">
        <v>21</v>
      </c>
      <c r="C96" s="38" t="s">
        <v>8418</v>
      </c>
      <c r="D96" s="37" t="s">
        <v>595</v>
      </c>
      <c r="E96" s="39" t="s">
        <v>8419</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7293</v>
      </c>
      <c r="F98" s="46"/>
      <c r="G98" s="46"/>
      <c r="H98" s="46"/>
      <c r="I98" s="46"/>
      <c r="J98" s="48"/>
    </row>
    <row r="99">
      <c r="A99" s="37" t="s">
        <v>601</v>
      </c>
      <c r="B99" s="45"/>
      <c r="C99" s="46"/>
      <c r="D99" s="46"/>
      <c r="E99" s="47" t="s">
        <v>595</v>
      </c>
      <c r="F99" s="46"/>
      <c r="G99" s="46"/>
      <c r="H99" s="46"/>
      <c r="I99" s="46"/>
      <c r="J99" s="48"/>
    </row>
    <row r="100">
      <c r="A100" s="31" t="s">
        <v>591</v>
      </c>
      <c r="B100" s="32"/>
      <c r="C100" s="33" t="s">
        <v>4578</v>
      </c>
      <c r="D100" s="34"/>
      <c r="E100" s="31" t="s">
        <v>4579</v>
      </c>
      <c r="F100" s="34"/>
      <c r="G100" s="34"/>
      <c r="H100" s="34"/>
      <c r="I100" s="35">
        <f>SUMIFS(I101:I156,A101:A156,"P")</f>
        <v>0</v>
      </c>
      <c r="J100" s="36"/>
    </row>
    <row r="101">
      <c r="A101" s="37" t="s">
        <v>593</v>
      </c>
      <c r="B101" s="37">
        <v>22</v>
      </c>
      <c r="C101" s="38" t="s">
        <v>8595</v>
      </c>
      <c r="D101" s="37" t="s">
        <v>595</v>
      </c>
      <c r="E101" s="39" t="s">
        <v>8596</v>
      </c>
      <c r="F101" s="40" t="s">
        <v>608</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7293</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9311</v>
      </c>
      <c r="D105" s="37" t="s">
        <v>595</v>
      </c>
      <c r="E105" s="39" t="s">
        <v>9312</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7293</v>
      </c>
      <c r="F107" s="46"/>
      <c r="G107" s="46"/>
      <c r="H107" s="46"/>
      <c r="I107" s="46"/>
      <c r="J107" s="48"/>
    </row>
    <row r="108">
      <c r="A108" s="37" t="s">
        <v>601</v>
      </c>
      <c r="B108" s="45"/>
      <c r="C108" s="46"/>
      <c r="D108" s="46"/>
      <c r="E108" s="47" t="s">
        <v>595</v>
      </c>
      <c r="F108" s="46"/>
      <c r="G108" s="46"/>
      <c r="H108" s="46"/>
      <c r="I108" s="46"/>
      <c r="J108" s="48"/>
    </row>
    <row r="109" ht="30">
      <c r="A109" s="37" t="s">
        <v>593</v>
      </c>
      <c r="B109" s="37">
        <v>24</v>
      </c>
      <c r="C109" s="38" t="s">
        <v>9068</v>
      </c>
      <c r="D109" s="37" t="s">
        <v>595</v>
      </c>
      <c r="E109" s="39" t="s">
        <v>9069</v>
      </c>
      <c r="F109" s="40" t="s">
        <v>597</v>
      </c>
      <c r="G109" s="41">
        <v>51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9393</v>
      </c>
      <c r="F111" s="46"/>
      <c r="G111" s="46"/>
      <c r="H111" s="46"/>
      <c r="I111" s="46"/>
      <c r="J111" s="48"/>
    </row>
    <row r="112">
      <c r="A112" s="37" t="s">
        <v>601</v>
      </c>
      <c r="B112" s="45"/>
      <c r="C112" s="46"/>
      <c r="D112" s="46"/>
      <c r="E112" s="47" t="s">
        <v>595</v>
      </c>
      <c r="F112" s="46"/>
      <c r="G112" s="46"/>
      <c r="H112" s="46"/>
      <c r="I112" s="46"/>
      <c r="J112" s="48"/>
    </row>
    <row r="113" ht="30">
      <c r="A113" s="37" t="s">
        <v>593</v>
      </c>
      <c r="B113" s="37">
        <v>25</v>
      </c>
      <c r="C113" s="38" t="s">
        <v>9313</v>
      </c>
      <c r="D113" s="37" t="s">
        <v>595</v>
      </c>
      <c r="E113" s="39" t="s">
        <v>9071</v>
      </c>
      <c r="F113" s="40" t="s">
        <v>608</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7372</v>
      </c>
      <c r="F115" s="46"/>
      <c r="G115" s="46"/>
      <c r="H115" s="46"/>
      <c r="I115" s="46"/>
      <c r="J115" s="48"/>
    </row>
    <row r="116">
      <c r="A116" s="37" t="s">
        <v>601</v>
      </c>
      <c r="B116" s="45"/>
      <c r="C116" s="46"/>
      <c r="D116" s="46"/>
      <c r="E116" s="47" t="s">
        <v>595</v>
      </c>
      <c r="F116" s="46"/>
      <c r="G116" s="46"/>
      <c r="H116" s="46"/>
      <c r="I116" s="46"/>
      <c r="J116" s="48"/>
    </row>
    <row r="117" ht="30">
      <c r="A117" s="37" t="s">
        <v>593</v>
      </c>
      <c r="B117" s="37">
        <v>26</v>
      </c>
      <c r="C117" s="38" t="s">
        <v>8605</v>
      </c>
      <c r="D117" s="37" t="s">
        <v>595</v>
      </c>
      <c r="E117" s="39" t="s">
        <v>8606</v>
      </c>
      <c r="F117" s="40" t="s">
        <v>608</v>
      </c>
      <c r="G117" s="41">
        <v>5</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7293</v>
      </c>
      <c r="F119" s="46"/>
      <c r="G119" s="46"/>
      <c r="H119" s="46"/>
      <c r="I119" s="46"/>
      <c r="J119" s="48"/>
    </row>
    <row r="120">
      <c r="A120" s="37" t="s">
        <v>601</v>
      </c>
      <c r="B120" s="45"/>
      <c r="C120" s="46"/>
      <c r="D120" s="46"/>
      <c r="E120" s="47" t="s">
        <v>595</v>
      </c>
      <c r="F120" s="46"/>
      <c r="G120" s="46"/>
      <c r="H120" s="46"/>
      <c r="I120" s="46"/>
      <c r="J120" s="48"/>
    </row>
    <row r="121">
      <c r="A121" s="37" t="s">
        <v>593</v>
      </c>
      <c r="B121" s="37">
        <v>27</v>
      </c>
      <c r="C121" s="38" t="s">
        <v>8607</v>
      </c>
      <c r="D121" s="37" t="s">
        <v>595</v>
      </c>
      <c r="E121" s="39" t="s">
        <v>8608</v>
      </c>
      <c r="F121" s="40" t="s">
        <v>608</v>
      </c>
      <c r="G121" s="41">
        <v>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7293</v>
      </c>
      <c r="F123" s="46"/>
      <c r="G123" s="46"/>
      <c r="H123" s="46"/>
      <c r="I123" s="46"/>
      <c r="J123" s="48"/>
    </row>
    <row r="124">
      <c r="A124" s="37" t="s">
        <v>601</v>
      </c>
      <c r="B124" s="45"/>
      <c r="C124" s="46"/>
      <c r="D124" s="46"/>
      <c r="E124" s="47" t="s">
        <v>595</v>
      </c>
      <c r="F124" s="46"/>
      <c r="G124" s="46"/>
      <c r="H124" s="46"/>
      <c r="I124" s="46"/>
      <c r="J124" s="48"/>
    </row>
    <row r="125" ht="30">
      <c r="A125" s="37" t="s">
        <v>593</v>
      </c>
      <c r="B125" s="37">
        <v>28</v>
      </c>
      <c r="C125" s="38" t="s">
        <v>8003</v>
      </c>
      <c r="D125" s="37" t="s">
        <v>595</v>
      </c>
      <c r="E125" s="39" t="s">
        <v>8004</v>
      </c>
      <c r="F125" s="40" t="s">
        <v>608</v>
      </c>
      <c r="G125" s="41">
        <v>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7293</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9314</v>
      </c>
      <c r="D129" s="37" t="s">
        <v>595</v>
      </c>
      <c r="E129" s="39" t="s">
        <v>9315</v>
      </c>
      <c r="F129" s="40" t="s">
        <v>608</v>
      </c>
      <c r="G129" s="41">
        <v>20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7344</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9032</v>
      </c>
      <c r="D133" s="37" t="s">
        <v>595</v>
      </c>
      <c r="E133" s="39" t="s">
        <v>9395</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6437</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9316</v>
      </c>
      <c r="D137" s="37" t="s">
        <v>595</v>
      </c>
      <c r="E137" s="39" t="s">
        <v>9317</v>
      </c>
      <c r="F137" s="40" t="s">
        <v>608</v>
      </c>
      <c r="G137" s="41">
        <v>20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7344</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9396</v>
      </c>
      <c r="D141" s="37" t="s">
        <v>595</v>
      </c>
      <c r="E141" s="39" t="s">
        <v>9397</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6437</v>
      </c>
      <c r="F143" s="46"/>
      <c r="G143" s="46"/>
      <c r="H143" s="46"/>
      <c r="I143" s="46"/>
      <c r="J143" s="48"/>
    </row>
    <row r="144">
      <c r="A144" s="37" t="s">
        <v>601</v>
      </c>
      <c r="B144" s="45"/>
      <c r="C144" s="46"/>
      <c r="D144" s="46"/>
      <c r="E144" s="47" t="s">
        <v>595</v>
      </c>
      <c r="F144" s="46"/>
      <c r="G144" s="46"/>
      <c r="H144" s="46"/>
      <c r="I144" s="46"/>
      <c r="J144" s="48"/>
    </row>
    <row r="145" ht="30">
      <c r="A145" s="37" t="s">
        <v>593</v>
      </c>
      <c r="B145" s="37">
        <v>33</v>
      </c>
      <c r="C145" s="38" t="s">
        <v>8530</v>
      </c>
      <c r="D145" s="37" t="s">
        <v>595</v>
      </c>
      <c r="E145" s="39" t="s">
        <v>9318</v>
      </c>
      <c r="F145" s="40" t="s">
        <v>608</v>
      </c>
      <c r="G145" s="41">
        <v>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7293</v>
      </c>
      <c r="F147" s="46"/>
      <c r="G147" s="46"/>
      <c r="H147" s="46"/>
      <c r="I147" s="46"/>
      <c r="J147" s="48"/>
    </row>
    <row r="148">
      <c r="A148" s="37" t="s">
        <v>601</v>
      </c>
      <c r="B148" s="45"/>
      <c r="C148" s="46"/>
      <c r="D148" s="46"/>
      <c r="E148" s="47" t="s">
        <v>595</v>
      </c>
      <c r="F148" s="46"/>
      <c r="G148" s="46"/>
      <c r="H148" s="46"/>
      <c r="I148" s="46"/>
      <c r="J148" s="48"/>
    </row>
    <row r="149">
      <c r="A149" s="37" t="s">
        <v>593</v>
      </c>
      <c r="B149" s="37">
        <v>34</v>
      </c>
      <c r="C149" s="38" t="s">
        <v>7922</v>
      </c>
      <c r="D149" s="37" t="s">
        <v>595</v>
      </c>
      <c r="E149" s="39" t="s">
        <v>9319</v>
      </c>
      <c r="F149" s="40" t="s">
        <v>608</v>
      </c>
      <c r="G149" s="41">
        <v>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7372</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9398</v>
      </c>
      <c r="D153" s="37" t="s">
        <v>595</v>
      </c>
      <c r="E153" s="39" t="s">
        <v>9399</v>
      </c>
      <c r="F153" s="40" t="s">
        <v>608</v>
      </c>
      <c r="G153" s="41">
        <v>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7638</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5">
      <c r="A158" s="37" t="s">
        <v>593</v>
      </c>
      <c r="B158" s="37">
        <v>36</v>
      </c>
      <c r="C158" s="38" t="s">
        <v>1124</v>
      </c>
      <c r="D158" s="37" t="s">
        <v>1125</v>
      </c>
      <c r="E158" s="39" t="s">
        <v>1126</v>
      </c>
      <c r="F158" s="40" t="s">
        <v>1127</v>
      </c>
      <c r="G158" s="41">
        <v>187.75999999999999</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240">
      <c r="A160" s="37" t="s">
        <v>599</v>
      </c>
      <c r="B160" s="45"/>
      <c r="C160" s="46"/>
      <c r="D160" s="46"/>
      <c r="E160" s="49" t="s">
        <v>9400</v>
      </c>
      <c r="F160" s="46"/>
      <c r="G160" s="46"/>
      <c r="H160" s="46"/>
      <c r="I160" s="46"/>
      <c r="J160" s="48"/>
    </row>
    <row r="161" ht="120">
      <c r="A161" s="37" t="s">
        <v>601</v>
      </c>
      <c r="B161" s="45"/>
      <c r="C161" s="46"/>
      <c r="D161" s="46"/>
      <c r="E161" s="39" t="s">
        <v>1819</v>
      </c>
      <c r="F161" s="46"/>
      <c r="G161" s="46"/>
      <c r="H161" s="46"/>
      <c r="I161" s="46"/>
      <c r="J161" s="48"/>
    </row>
    <row r="162">
      <c r="A162" s="31" t="s">
        <v>591</v>
      </c>
      <c r="B162" s="32"/>
      <c r="C162" s="33" t="s">
        <v>1820</v>
      </c>
      <c r="D162" s="34"/>
      <c r="E162" s="31" t="s">
        <v>1821</v>
      </c>
      <c r="F162" s="34"/>
      <c r="G162" s="34"/>
      <c r="H162" s="34"/>
      <c r="I162" s="35">
        <f>SUMIFS(I163:I166,A163:A166,"P")</f>
        <v>0</v>
      </c>
      <c r="J162" s="36"/>
    </row>
    <row r="163">
      <c r="A163" s="37" t="s">
        <v>593</v>
      </c>
      <c r="B163" s="37">
        <v>37</v>
      </c>
      <c r="C163" s="38" t="s">
        <v>7929</v>
      </c>
      <c r="D163" s="37" t="s">
        <v>595</v>
      </c>
      <c r="E163" s="39" t="s">
        <v>7930</v>
      </c>
      <c r="F163" s="40" t="s">
        <v>1127</v>
      </c>
      <c r="G163" s="41">
        <v>142.45699999999999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9401</v>
      </c>
      <c r="F165" s="46"/>
      <c r="G165" s="46"/>
      <c r="H165" s="46"/>
      <c r="I165" s="46"/>
      <c r="J165" s="48"/>
    </row>
    <row r="166">
      <c r="A166" s="37" t="s">
        <v>601</v>
      </c>
      <c r="B166" s="45"/>
      <c r="C166" s="46"/>
      <c r="D166" s="46"/>
      <c r="E166" s="47" t="s">
        <v>595</v>
      </c>
      <c r="F166" s="46"/>
      <c r="G166" s="46"/>
      <c r="H166" s="46"/>
      <c r="I166" s="46"/>
      <c r="J166" s="48"/>
    </row>
    <row r="167">
      <c r="A167" s="31" t="s">
        <v>591</v>
      </c>
      <c r="B167" s="32"/>
      <c r="C167" s="33" t="s">
        <v>2073</v>
      </c>
      <c r="D167" s="34"/>
      <c r="E167" s="31" t="s">
        <v>2074</v>
      </c>
      <c r="F167" s="34"/>
      <c r="G167" s="34"/>
      <c r="H167" s="34"/>
      <c r="I167" s="35">
        <f>SUMIFS(I168:I175,A168:A175,"P")</f>
        <v>0</v>
      </c>
      <c r="J167" s="36"/>
    </row>
    <row r="168">
      <c r="A168" s="37" t="s">
        <v>593</v>
      </c>
      <c r="B168" s="37">
        <v>38</v>
      </c>
      <c r="C168" s="38" t="s">
        <v>7659</v>
      </c>
      <c r="D168" s="37" t="s">
        <v>595</v>
      </c>
      <c r="E168" s="39" t="s">
        <v>7563</v>
      </c>
      <c r="F168" s="40" t="s">
        <v>2077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5255</v>
      </c>
      <c r="F170" s="46"/>
      <c r="G170" s="46"/>
      <c r="H170" s="46"/>
      <c r="I170" s="46"/>
      <c r="J170" s="48"/>
    </row>
    <row r="171">
      <c r="A171" s="37" t="s">
        <v>601</v>
      </c>
      <c r="B171" s="45"/>
      <c r="C171" s="46"/>
      <c r="D171" s="46"/>
      <c r="E171" s="47" t="s">
        <v>595</v>
      </c>
      <c r="F171" s="46"/>
      <c r="G171" s="46"/>
      <c r="H171" s="46"/>
      <c r="I171" s="46"/>
      <c r="J171" s="48"/>
    </row>
    <row r="172">
      <c r="A172" s="37" t="s">
        <v>593</v>
      </c>
      <c r="B172" s="37">
        <v>39</v>
      </c>
      <c r="C172" s="38" t="s">
        <v>7661</v>
      </c>
      <c r="D172" s="37" t="s">
        <v>595</v>
      </c>
      <c r="E172" s="39" t="s">
        <v>7567</v>
      </c>
      <c r="F172" s="40" t="s">
        <v>2077</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5255</v>
      </c>
      <c r="F174" s="46"/>
      <c r="G174" s="46"/>
      <c r="H174" s="46"/>
      <c r="I174" s="46"/>
      <c r="J174" s="48"/>
    </row>
    <row r="175">
      <c r="A175" s="37" t="s">
        <v>601</v>
      </c>
      <c r="B175" s="50"/>
      <c r="C175" s="51"/>
      <c r="D175" s="51"/>
      <c r="E175" s="53" t="s">
        <v>595</v>
      </c>
      <c r="F175" s="51"/>
      <c r="G175" s="51"/>
      <c r="H175" s="51"/>
      <c r="I175" s="51"/>
      <c r="J175" s="52"/>
    </row>
  </sheetData>
  <sheetProtection sheet="1" objects="1" scenarios="1" spinCount="100000" saltValue="fGvrG09c92B4yrXxpUegzAa2wvL0zc61yv9K6wJTG+nMZZy6aNoh/5tQKEJNQCZTjIX2M8fB+eCkMZUyH3Vq/g==" hashValue="zAYpOPfWD3ZpEZ05mz4+5ou8ZK41oHdAdVValrHFCwumyQFVZdTJzUMDJfKj8ax7eTQDRzDx2lV67laP+7zzL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9402</v>
      </c>
      <c r="I3" s="25">
        <f>SUMIFS(I11:I24,A11:A24,"SD")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579</v>
      </c>
      <c r="C7" s="21" t="s">
        <v>9402</v>
      </c>
      <c r="D7" s="22"/>
      <c r="E7" s="23" t="s">
        <v>319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4578</v>
      </c>
      <c r="D11" s="34"/>
      <c r="E11" s="31" t="s">
        <v>4579</v>
      </c>
      <c r="F11" s="34"/>
      <c r="G11" s="34"/>
      <c r="H11" s="34"/>
      <c r="I11" s="35">
        <f>SUMIFS(I12:I19,A12:A19,"P")</f>
        <v>0</v>
      </c>
      <c r="J11" s="36"/>
    </row>
    <row r="12">
      <c r="A12" s="37" t="s">
        <v>593</v>
      </c>
      <c r="B12" s="37">
        <v>1</v>
      </c>
      <c r="C12" s="38" t="s">
        <v>9403</v>
      </c>
      <c r="D12" s="37" t="s">
        <v>595</v>
      </c>
      <c r="E12" s="39" t="s">
        <v>9404</v>
      </c>
      <c r="F12" s="40" t="s">
        <v>597</v>
      </c>
      <c r="G12" s="41">
        <v>51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9393</v>
      </c>
      <c r="F14" s="46"/>
      <c r="G14" s="46"/>
      <c r="H14" s="46"/>
      <c r="I14" s="46"/>
      <c r="J14" s="48"/>
    </row>
    <row r="15">
      <c r="A15" s="37" t="s">
        <v>601</v>
      </c>
      <c r="B15" s="45"/>
      <c r="C15" s="46"/>
      <c r="D15" s="46"/>
      <c r="E15" s="47" t="s">
        <v>595</v>
      </c>
      <c r="F15" s="46"/>
      <c r="G15" s="46"/>
      <c r="H15" s="46"/>
      <c r="I15" s="46"/>
      <c r="J15" s="48"/>
    </row>
    <row r="16" ht="30">
      <c r="A16" s="37" t="s">
        <v>593</v>
      </c>
      <c r="B16" s="37">
        <v>2</v>
      </c>
      <c r="C16" s="38" t="s">
        <v>7949</v>
      </c>
      <c r="D16" s="37" t="s">
        <v>595</v>
      </c>
      <c r="E16" s="39" t="s">
        <v>7950</v>
      </c>
      <c r="F16" s="40" t="s">
        <v>641</v>
      </c>
      <c r="G16" s="41">
        <v>0.10000000000000001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7951</v>
      </c>
      <c r="F18" s="46"/>
      <c r="G18" s="46"/>
      <c r="H18" s="46"/>
      <c r="I18" s="46"/>
      <c r="J18" s="48"/>
    </row>
    <row r="19">
      <c r="A19" s="37" t="s">
        <v>601</v>
      </c>
      <c r="B19" s="45"/>
      <c r="C19" s="46"/>
      <c r="D19" s="46"/>
      <c r="E19" s="47" t="s">
        <v>595</v>
      </c>
      <c r="F19" s="46"/>
      <c r="G19" s="46"/>
      <c r="H19" s="46"/>
      <c r="I19" s="46"/>
      <c r="J19" s="48"/>
    </row>
    <row r="20">
      <c r="A20" s="31" t="s">
        <v>591</v>
      </c>
      <c r="B20" s="32"/>
      <c r="C20" s="33" t="s">
        <v>1812</v>
      </c>
      <c r="D20" s="34"/>
      <c r="E20" s="31" t="s">
        <v>1813</v>
      </c>
      <c r="F20" s="34"/>
      <c r="G20" s="34"/>
      <c r="H20" s="34"/>
      <c r="I20" s="35">
        <f>SUMIFS(I21:I24,A21:A24,"P")</f>
        <v>0</v>
      </c>
      <c r="J20" s="36"/>
    </row>
    <row r="21" ht="60">
      <c r="A21" s="37" t="s">
        <v>593</v>
      </c>
      <c r="B21" s="37">
        <v>3</v>
      </c>
      <c r="C21" s="38" t="s">
        <v>7925</v>
      </c>
      <c r="D21" s="37" t="s">
        <v>7926</v>
      </c>
      <c r="E21" s="39" t="s">
        <v>7927</v>
      </c>
      <c r="F21" s="40" t="s">
        <v>1127</v>
      </c>
      <c r="G21" s="41">
        <v>0.14899999999999999</v>
      </c>
      <c r="H21" s="42">
        <v>0</v>
      </c>
      <c r="I21" s="43">
        <f>ROUND(G21*H21,P4)</f>
        <v>0</v>
      </c>
      <c r="J21" s="37"/>
      <c r="O21" s="44">
        <f>I21*0.21</f>
        <v>0</v>
      </c>
      <c r="P21">
        <v>3</v>
      </c>
    </row>
    <row r="22">
      <c r="A22" s="37" t="s">
        <v>598</v>
      </c>
      <c r="B22" s="45"/>
      <c r="C22" s="46"/>
      <c r="D22" s="46"/>
      <c r="E22" s="39" t="s">
        <v>1817</v>
      </c>
      <c r="F22" s="46"/>
      <c r="G22" s="46"/>
      <c r="H22" s="46"/>
      <c r="I22" s="46"/>
      <c r="J22" s="48"/>
    </row>
    <row r="23" ht="195">
      <c r="A23" s="37" t="s">
        <v>599</v>
      </c>
      <c r="B23" s="45"/>
      <c r="C23" s="46"/>
      <c r="D23" s="46"/>
      <c r="E23" s="49" t="s">
        <v>9405</v>
      </c>
      <c r="F23" s="46"/>
      <c r="G23" s="46"/>
      <c r="H23" s="46"/>
      <c r="I23" s="46"/>
      <c r="J23" s="48"/>
    </row>
    <row r="24" ht="120">
      <c r="A24" s="37" t="s">
        <v>601</v>
      </c>
      <c r="B24" s="50"/>
      <c r="C24" s="51"/>
      <c r="D24" s="51"/>
      <c r="E24" s="39" t="s">
        <v>1819</v>
      </c>
      <c r="F24" s="51"/>
      <c r="G24" s="51"/>
      <c r="H24" s="51"/>
      <c r="I24" s="51"/>
      <c r="J24" s="52"/>
    </row>
  </sheetData>
  <sheetProtection sheet="1" objects="1" scenarios="1" spinCount="100000" saltValue="NfCZlD01RLT0h7au+M0dZRG1wc55MbI6k5CiBSi8CveEMt3TXDjs0WrMCAXPbRkb1jWH3/5ieId87TBoWSC3zQ==" hashValue="UY5a0BwPiWGeXsLl+LD50SnhP2x+GgH4fFj7jBo7aga5mmIdBVD9QS4s+MaGpUmJBogqOu3JbyTgA8z3y6TJO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9406</v>
      </c>
      <c r="I3" s="25">
        <f>SUMIFS(I12:I486,A12:A486,"SD")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9407</v>
      </c>
      <c r="D6" s="22"/>
      <c r="E6" s="23" t="s">
        <v>321</v>
      </c>
      <c r="F6" s="17"/>
      <c r="G6" s="17"/>
      <c r="H6" s="17"/>
      <c r="I6" s="17"/>
      <c r="J6" s="19"/>
    </row>
    <row r="7">
      <c r="A7" s="3" t="s">
        <v>578</v>
      </c>
      <c r="B7" s="20" t="s">
        <v>573</v>
      </c>
      <c r="C7" s="21" t="s">
        <v>9408</v>
      </c>
      <c r="D7" s="22"/>
      <c r="E7" s="23" t="s">
        <v>323</v>
      </c>
      <c r="F7" s="17"/>
      <c r="G7" s="17"/>
      <c r="H7" s="17"/>
      <c r="I7" s="17"/>
      <c r="J7" s="19"/>
    </row>
    <row r="8">
      <c r="A8" s="3" t="s">
        <v>1569</v>
      </c>
      <c r="B8" s="20" t="s">
        <v>579</v>
      </c>
      <c r="C8" s="21" t="s">
        <v>9406</v>
      </c>
      <c r="D8" s="22"/>
      <c r="E8" s="23" t="s">
        <v>323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SUMIFS(I13:I28,A13:A28,"P")</f>
        <v>0</v>
      </c>
      <c r="J12" s="36"/>
    </row>
    <row r="13">
      <c r="A13" s="37" t="s">
        <v>593</v>
      </c>
      <c r="B13" s="37">
        <v>1</v>
      </c>
      <c r="C13" s="38" t="s">
        <v>4817</v>
      </c>
      <c r="D13" s="37" t="s">
        <v>595</v>
      </c>
      <c r="E13" s="39" t="s">
        <v>4286</v>
      </c>
      <c r="F13" s="40" t="s">
        <v>1797</v>
      </c>
      <c r="G13" s="41">
        <v>1</v>
      </c>
      <c r="H13" s="42">
        <v>0</v>
      </c>
      <c r="I13" s="43">
        <f>ROUND(G13*H13,P4)</f>
        <v>0</v>
      </c>
      <c r="J13" s="37"/>
      <c r="O13" s="44">
        <f>I13*0.21</f>
        <v>0</v>
      </c>
      <c r="P13">
        <v>3</v>
      </c>
    </row>
    <row r="14">
      <c r="A14" s="37" t="s">
        <v>598</v>
      </c>
      <c r="B14" s="45"/>
      <c r="C14" s="46"/>
      <c r="D14" s="46"/>
      <c r="E14" s="39" t="s">
        <v>9409</v>
      </c>
      <c r="F14" s="46"/>
      <c r="G14" s="46"/>
      <c r="H14" s="46"/>
      <c r="I14" s="46"/>
      <c r="J14" s="48"/>
    </row>
    <row r="15">
      <c r="A15" s="37" t="s">
        <v>599</v>
      </c>
      <c r="B15" s="45"/>
      <c r="C15" s="46"/>
      <c r="D15" s="46"/>
      <c r="E15" s="49" t="s">
        <v>9410</v>
      </c>
      <c r="F15" s="46"/>
      <c r="G15" s="46"/>
      <c r="H15" s="46"/>
      <c r="I15" s="46"/>
      <c r="J15" s="48"/>
    </row>
    <row r="16" ht="30">
      <c r="A16" s="37" t="s">
        <v>601</v>
      </c>
      <c r="B16" s="45"/>
      <c r="C16" s="46"/>
      <c r="D16" s="46"/>
      <c r="E16" s="39" t="s">
        <v>4287</v>
      </c>
      <c r="F16" s="46"/>
      <c r="G16" s="46"/>
      <c r="H16" s="46"/>
      <c r="I16" s="46"/>
      <c r="J16" s="48"/>
    </row>
    <row r="17">
      <c r="A17" s="37" t="s">
        <v>593</v>
      </c>
      <c r="B17" s="37">
        <v>2</v>
      </c>
      <c r="C17" s="38" t="s">
        <v>9411</v>
      </c>
      <c r="D17" s="37" t="s">
        <v>592</v>
      </c>
      <c r="E17" s="39" t="s">
        <v>9412</v>
      </c>
      <c r="F17" s="40" t="s">
        <v>1797</v>
      </c>
      <c r="G17" s="41">
        <v>1</v>
      </c>
      <c r="H17" s="42">
        <v>0</v>
      </c>
      <c r="I17" s="43">
        <f>ROUND(G17*H17,P4)</f>
        <v>0</v>
      </c>
      <c r="J17" s="37"/>
      <c r="O17" s="44">
        <f>I17*0.21</f>
        <v>0</v>
      </c>
      <c r="P17">
        <v>3</v>
      </c>
    </row>
    <row r="18">
      <c r="A18" s="37" t="s">
        <v>598</v>
      </c>
      <c r="B18" s="45"/>
      <c r="C18" s="46"/>
      <c r="D18" s="46"/>
      <c r="E18" s="39" t="s">
        <v>9413</v>
      </c>
      <c r="F18" s="46"/>
      <c r="G18" s="46"/>
      <c r="H18" s="46"/>
      <c r="I18" s="46"/>
      <c r="J18" s="48"/>
    </row>
    <row r="19" ht="255">
      <c r="A19" s="37" t="s">
        <v>599</v>
      </c>
      <c r="B19" s="45"/>
      <c r="C19" s="46"/>
      <c r="D19" s="46"/>
      <c r="E19" s="49" t="s">
        <v>9414</v>
      </c>
      <c r="F19" s="46"/>
      <c r="G19" s="46"/>
      <c r="H19" s="46"/>
      <c r="I19" s="46"/>
      <c r="J19" s="48"/>
    </row>
    <row r="20" ht="30">
      <c r="A20" s="37" t="s">
        <v>601</v>
      </c>
      <c r="B20" s="45"/>
      <c r="C20" s="46"/>
      <c r="D20" s="46"/>
      <c r="E20" s="39" t="s">
        <v>4287</v>
      </c>
      <c r="F20" s="46"/>
      <c r="G20" s="46"/>
      <c r="H20" s="46"/>
      <c r="I20" s="46"/>
      <c r="J20" s="48"/>
    </row>
    <row r="21">
      <c r="A21" s="37" t="s">
        <v>593</v>
      </c>
      <c r="B21" s="37">
        <v>3</v>
      </c>
      <c r="C21" s="38" t="s">
        <v>9411</v>
      </c>
      <c r="D21" s="37" t="s">
        <v>653</v>
      </c>
      <c r="E21" s="39" t="s">
        <v>9412</v>
      </c>
      <c r="F21" s="40" t="s">
        <v>1797</v>
      </c>
      <c r="G21" s="41">
        <v>1</v>
      </c>
      <c r="H21" s="42">
        <v>0</v>
      </c>
      <c r="I21" s="43">
        <f>ROUND(G21*H21,P4)</f>
        <v>0</v>
      </c>
      <c r="J21" s="37"/>
      <c r="O21" s="44">
        <f>I21*0.21</f>
        <v>0</v>
      </c>
      <c r="P21">
        <v>3</v>
      </c>
    </row>
    <row r="22">
      <c r="A22" s="37" t="s">
        <v>598</v>
      </c>
      <c r="B22" s="45"/>
      <c r="C22" s="46"/>
      <c r="D22" s="46"/>
      <c r="E22" s="39" t="s">
        <v>9415</v>
      </c>
      <c r="F22" s="46"/>
      <c r="G22" s="46"/>
      <c r="H22" s="46"/>
      <c r="I22" s="46"/>
      <c r="J22" s="48"/>
    </row>
    <row r="23" ht="195">
      <c r="A23" s="37" t="s">
        <v>599</v>
      </c>
      <c r="B23" s="45"/>
      <c r="C23" s="46"/>
      <c r="D23" s="46"/>
      <c r="E23" s="49" t="s">
        <v>9416</v>
      </c>
      <c r="F23" s="46"/>
      <c r="G23" s="46"/>
      <c r="H23" s="46"/>
      <c r="I23" s="46"/>
      <c r="J23" s="48"/>
    </row>
    <row r="24" ht="30">
      <c r="A24" s="37" t="s">
        <v>601</v>
      </c>
      <c r="B24" s="45"/>
      <c r="C24" s="46"/>
      <c r="D24" s="46"/>
      <c r="E24" s="39" t="s">
        <v>4287</v>
      </c>
      <c r="F24" s="46"/>
      <c r="G24" s="46"/>
      <c r="H24" s="46"/>
      <c r="I24" s="46"/>
      <c r="J24" s="48"/>
    </row>
    <row r="25">
      <c r="A25" s="37" t="s">
        <v>593</v>
      </c>
      <c r="B25" s="37">
        <v>4</v>
      </c>
      <c r="C25" s="38" t="s">
        <v>9411</v>
      </c>
      <c r="D25" s="37" t="s">
        <v>689</v>
      </c>
      <c r="E25" s="39" t="s">
        <v>9412</v>
      </c>
      <c r="F25" s="40" t="s">
        <v>1797</v>
      </c>
      <c r="G25" s="41">
        <v>1</v>
      </c>
      <c r="H25" s="42">
        <v>0</v>
      </c>
      <c r="I25" s="43">
        <f>ROUND(G25*H25,P4)</f>
        <v>0</v>
      </c>
      <c r="J25" s="37"/>
      <c r="O25" s="44">
        <f>I25*0.21</f>
        <v>0</v>
      </c>
      <c r="P25">
        <v>3</v>
      </c>
    </row>
    <row r="26">
      <c r="A26" s="37" t="s">
        <v>598</v>
      </c>
      <c r="B26" s="45"/>
      <c r="C26" s="46"/>
      <c r="D26" s="46"/>
      <c r="E26" s="39" t="s">
        <v>9417</v>
      </c>
      <c r="F26" s="46"/>
      <c r="G26" s="46"/>
      <c r="H26" s="46"/>
      <c r="I26" s="46"/>
      <c r="J26" s="48"/>
    </row>
    <row r="27" ht="270">
      <c r="A27" s="37" t="s">
        <v>599</v>
      </c>
      <c r="B27" s="45"/>
      <c r="C27" s="46"/>
      <c r="D27" s="46"/>
      <c r="E27" s="49" t="s">
        <v>9418</v>
      </c>
      <c r="F27" s="46"/>
      <c r="G27" s="46"/>
      <c r="H27" s="46"/>
      <c r="I27" s="46"/>
      <c r="J27" s="48"/>
    </row>
    <row r="28" ht="30">
      <c r="A28" s="37" t="s">
        <v>601</v>
      </c>
      <c r="B28" s="45"/>
      <c r="C28" s="46"/>
      <c r="D28" s="46"/>
      <c r="E28" s="39" t="s">
        <v>4287</v>
      </c>
      <c r="F28" s="46"/>
      <c r="G28" s="46"/>
      <c r="H28" s="46"/>
      <c r="I28" s="46"/>
      <c r="J28" s="48"/>
    </row>
    <row r="29">
      <c r="A29" s="31" t="s">
        <v>591</v>
      </c>
      <c r="B29" s="32"/>
      <c r="C29" s="33" t="s">
        <v>592</v>
      </c>
      <c r="D29" s="34"/>
      <c r="E29" s="31" t="s">
        <v>638</v>
      </c>
      <c r="F29" s="34"/>
      <c r="G29" s="34"/>
      <c r="H29" s="34"/>
      <c r="I29" s="35">
        <f>SUMIFS(I30:I89,A30:A89,"P")</f>
        <v>0</v>
      </c>
      <c r="J29" s="36"/>
    </row>
    <row r="30">
      <c r="A30" s="37" t="s">
        <v>593</v>
      </c>
      <c r="B30" s="37">
        <v>5</v>
      </c>
      <c r="C30" s="38" t="s">
        <v>5278</v>
      </c>
      <c r="D30" s="37" t="s">
        <v>595</v>
      </c>
      <c r="E30" s="39" t="s">
        <v>9419</v>
      </c>
      <c r="F30" s="40" t="s">
        <v>641</v>
      </c>
      <c r="G30" s="41">
        <v>19735.689999999999</v>
      </c>
      <c r="H30" s="42">
        <v>0</v>
      </c>
      <c r="I30" s="43">
        <f>ROUND(G30*H30,P4)</f>
        <v>0</v>
      </c>
      <c r="J30" s="37"/>
      <c r="O30" s="44">
        <f>I30*0.21</f>
        <v>0</v>
      </c>
      <c r="P30">
        <v>3</v>
      </c>
    </row>
    <row r="31">
      <c r="A31" s="37" t="s">
        <v>598</v>
      </c>
      <c r="B31" s="45"/>
      <c r="C31" s="46"/>
      <c r="D31" s="46"/>
      <c r="E31" s="39" t="s">
        <v>9420</v>
      </c>
      <c r="F31" s="46"/>
      <c r="G31" s="46"/>
      <c r="H31" s="46"/>
      <c r="I31" s="46"/>
      <c r="J31" s="48"/>
    </row>
    <row r="32" ht="75">
      <c r="A32" s="37" t="s">
        <v>599</v>
      </c>
      <c r="B32" s="45"/>
      <c r="C32" s="46"/>
      <c r="D32" s="46"/>
      <c r="E32" s="49" t="s">
        <v>9421</v>
      </c>
      <c r="F32" s="46"/>
      <c r="G32" s="46"/>
      <c r="H32" s="46"/>
      <c r="I32" s="46"/>
      <c r="J32" s="48"/>
    </row>
    <row r="33" ht="45">
      <c r="A33" s="37" t="s">
        <v>601</v>
      </c>
      <c r="B33" s="45"/>
      <c r="C33" s="46"/>
      <c r="D33" s="46"/>
      <c r="E33" s="39" t="s">
        <v>9422</v>
      </c>
      <c r="F33" s="46"/>
      <c r="G33" s="46"/>
      <c r="H33" s="46"/>
      <c r="I33" s="46"/>
      <c r="J33" s="48"/>
    </row>
    <row r="34">
      <c r="A34" s="37" t="s">
        <v>593</v>
      </c>
      <c r="B34" s="37">
        <v>6</v>
      </c>
      <c r="C34" s="38" t="s">
        <v>4689</v>
      </c>
      <c r="D34" s="37" t="s">
        <v>595</v>
      </c>
      <c r="E34" s="39" t="s">
        <v>4690</v>
      </c>
      <c r="F34" s="40" t="s">
        <v>641</v>
      </c>
      <c r="G34" s="41">
        <v>182973.47399999999</v>
      </c>
      <c r="H34" s="42">
        <v>0</v>
      </c>
      <c r="I34" s="43">
        <f>ROUND(G34*H34,P4)</f>
        <v>0</v>
      </c>
      <c r="J34" s="37"/>
      <c r="O34" s="44">
        <f>I34*0.21</f>
        <v>0</v>
      </c>
      <c r="P34">
        <v>3</v>
      </c>
    </row>
    <row r="35" ht="30">
      <c r="A35" s="37" t="s">
        <v>598</v>
      </c>
      <c r="B35" s="45"/>
      <c r="C35" s="46"/>
      <c r="D35" s="46"/>
      <c r="E35" s="39" t="s">
        <v>9423</v>
      </c>
      <c r="F35" s="46"/>
      <c r="G35" s="46"/>
      <c r="H35" s="46"/>
      <c r="I35" s="46"/>
      <c r="J35" s="48"/>
    </row>
    <row r="36">
      <c r="A36" s="37" t="s">
        <v>599</v>
      </c>
      <c r="B36" s="45"/>
      <c r="C36" s="46"/>
      <c r="D36" s="46"/>
      <c r="E36" s="49" t="s">
        <v>9424</v>
      </c>
      <c r="F36" s="46"/>
      <c r="G36" s="46"/>
      <c r="H36" s="46"/>
      <c r="I36" s="46"/>
      <c r="J36" s="48"/>
    </row>
    <row r="37" ht="409.5">
      <c r="A37" s="37" t="s">
        <v>601</v>
      </c>
      <c r="B37" s="45"/>
      <c r="C37" s="46"/>
      <c r="D37" s="46"/>
      <c r="E37" s="39" t="s">
        <v>4692</v>
      </c>
      <c r="F37" s="46"/>
      <c r="G37" s="46"/>
      <c r="H37" s="46"/>
      <c r="I37" s="46"/>
      <c r="J37" s="48"/>
    </row>
    <row r="38">
      <c r="A38" s="37" t="s">
        <v>593</v>
      </c>
      <c r="B38" s="37">
        <v>7</v>
      </c>
      <c r="C38" s="38" t="s">
        <v>4423</v>
      </c>
      <c r="D38" s="37" t="s">
        <v>595</v>
      </c>
      <c r="E38" s="39" t="s">
        <v>4424</v>
      </c>
      <c r="F38" s="40" t="s">
        <v>641</v>
      </c>
      <c r="G38" s="41">
        <v>28318.732</v>
      </c>
      <c r="H38" s="42">
        <v>0</v>
      </c>
      <c r="I38" s="43">
        <f>ROUND(G38*H38,P4)</f>
        <v>0</v>
      </c>
      <c r="J38" s="37"/>
      <c r="O38" s="44">
        <f>I38*0.21</f>
        <v>0</v>
      </c>
      <c r="P38">
        <v>3</v>
      </c>
    </row>
    <row r="39">
      <c r="A39" s="37" t="s">
        <v>598</v>
      </c>
      <c r="B39" s="45"/>
      <c r="C39" s="46"/>
      <c r="D39" s="46"/>
      <c r="E39" s="39" t="s">
        <v>9425</v>
      </c>
      <c r="F39" s="46"/>
      <c r="G39" s="46"/>
      <c r="H39" s="46"/>
      <c r="I39" s="46"/>
      <c r="J39" s="48"/>
    </row>
    <row r="40" ht="120">
      <c r="A40" s="37" t="s">
        <v>599</v>
      </c>
      <c r="B40" s="45"/>
      <c r="C40" s="46"/>
      <c r="D40" s="46"/>
      <c r="E40" s="49" t="s">
        <v>9426</v>
      </c>
      <c r="F40" s="46"/>
      <c r="G40" s="46"/>
      <c r="H40" s="46"/>
      <c r="I40" s="46"/>
      <c r="J40" s="48"/>
    </row>
    <row r="41" ht="409.5">
      <c r="A41" s="37" t="s">
        <v>601</v>
      </c>
      <c r="B41" s="45"/>
      <c r="C41" s="46"/>
      <c r="D41" s="46"/>
      <c r="E41" s="39" t="s">
        <v>4426</v>
      </c>
      <c r="F41" s="46"/>
      <c r="G41" s="46"/>
      <c r="H41" s="46"/>
      <c r="I41" s="46"/>
      <c r="J41" s="48"/>
    </row>
    <row r="42">
      <c r="A42" s="37" t="s">
        <v>593</v>
      </c>
      <c r="B42" s="37">
        <v>8</v>
      </c>
      <c r="C42" s="38" t="s">
        <v>5286</v>
      </c>
      <c r="D42" s="37" t="s">
        <v>592</v>
      </c>
      <c r="E42" s="39" t="s">
        <v>9427</v>
      </c>
      <c r="F42" s="40" t="s">
        <v>641</v>
      </c>
      <c r="G42" s="41">
        <v>183928.07399999999</v>
      </c>
      <c r="H42" s="42">
        <v>0</v>
      </c>
      <c r="I42" s="43">
        <f>ROUND(G42*H42,P4)</f>
        <v>0</v>
      </c>
      <c r="J42" s="37"/>
      <c r="O42" s="44">
        <f>I42*0.21</f>
        <v>0</v>
      </c>
      <c r="P42">
        <v>3</v>
      </c>
    </row>
    <row r="43">
      <c r="A43" s="37" t="s">
        <v>598</v>
      </c>
      <c r="B43" s="45"/>
      <c r="C43" s="46"/>
      <c r="D43" s="46"/>
      <c r="E43" s="39" t="s">
        <v>9428</v>
      </c>
      <c r="F43" s="46"/>
      <c r="G43" s="46"/>
      <c r="H43" s="46"/>
      <c r="I43" s="46"/>
      <c r="J43" s="48"/>
    </row>
    <row r="44">
      <c r="A44" s="37" t="s">
        <v>599</v>
      </c>
      <c r="B44" s="45"/>
      <c r="C44" s="46"/>
      <c r="D44" s="46"/>
      <c r="E44" s="49" t="s">
        <v>9429</v>
      </c>
      <c r="F44" s="46"/>
      <c r="G44" s="46"/>
      <c r="H44" s="46"/>
      <c r="I44" s="46"/>
      <c r="J44" s="48"/>
    </row>
    <row r="45" ht="390">
      <c r="A45" s="37" t="s">
        <v>601</v>
      </c>
      <c r="B45" s="45"/>
      <c r="C45" s="46"/>
      <c r="D45" s="46"/>
      <c r="E45" s="39" t="s">
        <v>9430</v>
      </c>
      <c r="F45" s="46"/>
      <c r="G45" s="46"/>
      <c r="H45" s="46"/>
      <c r="I45" s="46"/>
      <c r="J45" s="48"/>
    </row>
    <row r="46">
      <c r="A46" s="37" t="s">
        <v>593</v>
      </c>
      <c r="B46" s="37">
        <v>9</v>
      </c>
      <c r="C46" s="38" t="s">
        <v>5286</v>
      </c>
      <c r="D46" s="37" t="s">
        <v>653</v>
      </c>
      <c r="E46" s="39" t="s">
        <v>9427</v>
      </c>
      <c r="F46" s="40" t="s">
        <v>641</v>
      </c>
      <c r="G46" s="41">
        <v>18291.32</v>
      </c>
      <c r="H46" s="42">
        <v>0</v>
      </c>
      <c r="I46" s="43">
        <f>ROUND(G46*H46,P4)</f>
        <v>0</v>
      </c>
      <c r="J46" s="37"/>
      <c r="O46" s="44">
        <f>I46*0.21</f>
        <v>0</v>
      </c>
      <c r="P46">
        <v>3</v>
      </c>
    </row>
    <row r="47">
      <c r="A47" s="37" t="s">
        <v>598</v>
      </c>
      <c r="B47" s="45"/>
      <c r="C47" s="46"/>
      <c r="D47" s="46"/>
      <c r="E47" s="39" t="s">
        <v>9431</v>
      </c>
      <c r="F47" s="46"/>
      <c r="G47" s="46"/>
      <c r="H47" s="46"/>
      <c r="I47" s="46"/>
      <c r="J47" s="48"/>
    </row>
    <row r="48">
      <c r="A48" s="37" t="s">
        <v>599</v>
      </c>
      <c r="B48" s="45"/>
      <c r="C48" s="46"/>
      <c r="D48" s="46"/>
      <c r="E48" s="49" t="s">
        <v>9432</v>
      </c>
      <c r="F48" s="46"/>
      <c r="G48" s="46"/>
      <c r="H48" s="46"/>
      <c r="I48" s="46"/>
      <c r="J48" s="48"/>
    </row>
    <row r="49" ht="390">
      <c r="A49" s="37" t="s">
        <v>601</v>
      </c>
      <c r="B49" s="45"/>
      <c r="C49" s="46"/>
      <c r="D49" s="46"/>
      <c r="E49" s="39" t="s">
        <v>9430</v>
      </c>
      <c r="F49" s="46"/>
      <c r="G49" s="46"/>
      <c r="H49" s="46"/>
      <c r="I49" s="46"/>
      <c r="J49" s="48"/>
    </row>
    <row r="50">
      <c r="A50" s="37" t="s">
        <v>593</v>
      </c>
      <c r="B50" s="37">
        <v>10</v>
      </c>
      <c r="C50" s="38" t="s">
        <v>9433</v>
      </c>
      <c r="D50" s="37" t="s">
        <v>595</v>
      </c>
      <c r="E50" s="39" t="s">
        <v>9434</v>
      </c>
      <c r="F50" s="40" t="s">
        <v>641</v>
      </c>
      <c r="G50" s="41">
        <v>84616.5</v>
      </c>
      <c r="H50" s="42">
        <v>0</v>
      </c>
      <c r="I50" s="43">
        <f>ROUND(G50*H50,P4)</f>
        <v>0</v>
      </c>
      <c r="J50" s="37"/>
      <c r="O50" s="44">
        <f>I50*0.21</f>
        <v>0</v>
      </c>
      <c r="P50">
        <v>3</v>
      </c>
    </row>
    <row r="51" ht="45">
      <c r="A51" s="37" t="s">
        <v>598</v>
      </c>
      <c r="B51" s="45"/>
      <c r="C51" s="46"/>
      <c r="D51" s="46"/>
      <c r="E51" s="39" t="s">
        <v>9435</v>
      </c>
      <c r="F51" s="46"/>
      <c r="G51" s="46"/>
      <c r="H51" s="46"/>
      <c r="I51" s="46"/>
      <c r="J51" s="48"/>
    </row>
    <row r="52" ht="45">
      <c r="A52" s="37" t="s">
        <v>599</v>
      </c>
      <c r="B52" s="45"/>
      <c r="C52" s="46"/>
      <c r="D52" s="46"/>
      <c r="E52" s="49" t="s">
        <v>9436</v>
      </c>
      <c r="F52" s="46"/>
      <c r="G52" s="46"/>
      <c r="H52" s="46"/>
      <c r="I52" s="46"/>
      <c r="J52" s="48"/>
    </row>
    <row r="53" ht="390">
      <c r="A53" s="37" t="s">
        <v>601</v>
      </c>
      <c r="B53" s="45"/>
      <c r="C53" s="46"/>
      <c r="D53" s="46"/>
      <c r="E53" s="39" t="s">
        <v>9437</v>
      </c>
      <c r="F53" s="46"/>
      <c r="G53" s="46"/>
      <c r="H53" s="46"/>
      <c r="I53" s="46"/>
      <c r="J53" s="48"/>
    </row>
    <row r="54">
      <c r="A54" s="37" t="s">
        <v>593</v>
      </c>
      <c r="B54" s="37">
        <v>11</v>
      </c>
      <c r="C54" s="38" t="s">
        <v>9438</v>
      </c>
      <c r="D54" s="37" t="s">
        <v>595</v>
      </c>
      <c r="E54" s="39" t="s">
        <v>9439</v>
      </c>
      <c r="F54" s="40" t="s">
        <v>641</v>
      </c>
      <c r="G54" s="41">
        <v>2772.9499999999998</v>
      </c>
      <c r="H54" s="42">
        <v>0</v>
      </c>
      <c r="I54" s="43">
        <f>ROUND(G54*H54,P4)</f>
        <v>0</v>
      </c>
      <c r="J54" s="37"/>
      <c r="O54" s="44">
        <f>I54*0.21</f>
        <v>0</v>
      </c>
      <c r="P54">
        <v>3</v>
      </c>
    </row>
    <row r="55">
      <c r="A55" s="37" t="s">
        <v>598</v>
      </c>
      <c r="B55" s="45"/>
      <c r="C55" s="46"/>
      <c r="D55" s="46"/>
      <c r="E55" s="39" t="s">
        <v>9425</v>
      </c>
      <c r="F55" s="46"/>
      <c r="G55" s="46"/>
      <c r="H55" s="46"/>
      <c r="I55" s="46"/>
      <c r="J55" s="48"/>
    </row>
    <row r="56" ht="30">
      <c r="A56" s="37" t="s">
        <v>599</v>
      </c>
      <c r="B56" s="45"/>
      <c r="C56" s="46"/>
      <c r="D56" s="46"/>
      <c r="E56" s="49" t="s">
        <v>9440</v>
      </c>
      <c r="F56" s="46"/>
      <c r="G56" s="46"/>
      <c r="H56" s="46"/>
      <c r="I56" s="46"/>
      <c r="J56" s="48"/>
    </row>
    <row r="57" ht="390">
      <c r="A57" s="37" t="s">
        <v>601</v>
      </c>
      <c r="B57" s="45"/>
      <c r="C57" s="46"/>
      <c r="D57" s="46"/>
      <c r="E57" s="39" t="s">
        <v>9437</v>
      </c>
      <c r="F57" s="46"/>
      <c r="G57" s="46"/>
      <c r="H57" s="46"/>
      <c r="I57" s="46"/>
      <c r="J57" s="48"/>
    </row>
    <row r="58">
      <c r="A58" s="37" t="s">
        <v>593</v>
      </c>
      <c r="B58" s="37">
        <v>12</v>
      </c>
      <c r="C58" s="38" t="s">
        <v>2436</v>
      </c>
      <c r="D58" s="37" t="s">
        <v>595</v>
      </c>
      <c r="E58" s="39" t="s">
        <v>2437</v>
      </c>
      <c r="F58" s="40" t="s">
        <v>641</v>
      </c>
      <c r="G58" s="41">
        <v>954.60000000000002</v>
      </c>
      <c r="H58" s="42">
        <v>0</v>
      </c>
      <c r="I58" s="43">
        <f>ROUND(G58*H58,P4)</f>
        <v>0</v>
      </c>
      <c r="J58" s="37"/>
      <c r="O58" s="44">
        <f>I58*0.21</f>
        <v>0</v>
      </c>
      <c r="P58">
        <v>3</v>
      </c>
    </row>
    <row r="59">
      <c r="A59" s="37" t="s">
        <v>598</v>
      </c>
      <c r="B59" s="45"/>
      <c r="C59" s="46"/>
      <c r="D59" s="46"/>
      <c r="E59" s="39" t="s">
        <v>9441</v>
      </c>
      <c r="F59" s="46"/>
      <c r="G59" s="46"/>
      <c r="H59" s="46"/>
      <c r="I59" s="46"/>
      <c r="J59" s="48"/>
    </row>
    <row r="60">
      <c r="A60" s="37" t="s">
        <v>599</v>
      </c>
      <c r="B60" s="45"/>
      <c r="C60" s="46"/>
      <c r="D60" s="46"/>
      <c r="E60" s="49" t="s">
        <v>9442</v>
      </c>
      <c r="F60" s="46"/>
      <c r="G60" s="46"/>
      <c r="H60" s="46"/>
      <c r="I60" s="46"/>
      <c r="J60" s="48"/>
    </row>
    <row r="61" ht="345">
      <c r="A61" s="37" t="s">
        <v>601</v>
      </c>
      <c r="B61" s="45"/>
      <c r="C61" s="46"/>
      <c r="D61" s="46"/>
      <c r="E61" s="39" t="s">
        <v>4446</v>
      </c>
      <c r="F61" s="46"/>
      <c r="G61" s="46"/>
      <c r="H61" s="46"/>
      <c r="I61" s="46"/>
      <c r="J61" s="48"/>
    </row>
    <row r="62">
      <c r="A62" s="37" t="s">
        <v>593</v>
      </c>
      <c r="B62" s="37">
        <v>13</v>
      </c>
      <c r="C62" s="38" t="s">
        <v>4447</v>
      </c>
      <c r="D62" s="37" t="s">
        <v>592</v>
      </c>
      <c r="E62" s="39" t="s">
        <v>4448</v>
      </c>
      <c r="F62" s="40" t="s">
        <v>641</v>
      </c>
      <c r="G62" s="41">
        <v>183928.07399999999</v>
      </c>
      <c r="H62" s="42">
        <v>0</v>
      </c>
      <c r="I62" s="43">
        <f>ROUND(G62*H62,P4)</f>
        <v>0</v>
      </c>
      <c r="J62" s="37"/>
      <c r="O62" s="44">
        <f>I62*0.21</f>
        <v>0</v>
      </c>
      <c r="P62">
        <v>3</v>
      </c>
    </row>
    <row r="63">
      <c r="A63" s="37" t="s">
        <v>598</v>
      </c>
      <c r="B63" s="45"/>
      <c r="C63" s="46"/>
      <c r="D63" s="46"/>
      <c r="E63" s="39" t="s">
        <v>9443</v>
      </c>
      <c r="F63" s="46"/>
      <c r="G63" s="46"/>
      <c r="H63" s="46"/>
      <c r="I63" s="46"/>
      <c r="J63" s="48"/>
    </row>
    <row r="64">
      <c r="A64" s="37" t="s">
        <v>599</v>
      </c>
      <c r="B64" s="45"/>
      <c r="C64" s="46"/>
      <c r="D64" s="46"/>
      <c r="E64" s="49" t="s">
        <v>9444</v>
      </c>
      <c r="F64" s="46"/>
      <c r="G64" s="46"/>
      <c r="H64" s="46"/>
      <c r="I64" s="46"/>
      <c r="J64" s="48"/>
    </row>
    <row r="65" ht="240">
      <c r="A65" s="37" t="s">
        <v>601</v>
      </c>
      <c r="B65" s="45"/>
      <c r="C65" s="46"/>
      <c r="D65" s="46"/>
      <c r="E65" s="39" t="s">
        <v>4450</v>
      </c>
      <c r="F65" s="46"/>
      <c r="G65" s="46"/>
      <c r="H65" s="46"/>
      <c r="I65" s="46"/>
      <c r="J65" s="48"/>
    </row>
    <row r="66">
      <c r="A66" s="37" t="s">
        <v>593</v>
      </c>
      <c r="B66" s="37">
        <v>14</v>
      </c>
      <c r="C66" s="38" t="s">
        <v>4447</v>
      </c>
      <c r="D66" s="37" t="s">
        <v>653</v>
      </c>
      <c r="E66" s="39" t="s">
        <v>4448</v>
      </c>
      <c r="F66" s="40" t="s">
        <v>641</v>
      </c>
      <c r="G66" s="41">
        <v>19735.689999999999</v>
      </c>
      <c r="H66" s="42">
        <v>0</v>
      </c>
      <c r="I66" s="43">
        <f>ROUND(G66*H66,P4)</f>
        <v>0</v>
      </c>
      <c r="J66" s="37"/>
      <c r="O66" s="44">
        <f>I66*0.21</f>
        <v>0</v>
      </c>
      <c r="P66">
        <v>3</v>
      </c>
    </row>
    <row r="67">
      <c r="A67" s="37" t="s">
        <v>598</v>
      </c>
      <c r="B67" s="45"/>
      <c r="C67" s="46"/>
      <c r="D67" s="46"/>
      <c r="E67" s="39" t="s">
        <v>9445</v>
      </c>
      <c r="F67" s="46"/>
      <c r="G67" s="46"/>
      <c r="H67" s="46"/>
      <c r="I67" s="46"/>
      <c r="J67" s="48"/>
    </row>
    <row r="68">
      <c r="A68" s="37" t="s">
        <v>599</v>
      </c>
      <c r="B68" s="45"/>
      <c r="C68" s="46"/>
      <c r="D68" s="46"/>
      <c r="E68" s="49" t="s">
        <v>9446</v>
      </c>
      <c r="F68" s="46"/>
      <c r="G68" s="46"/>
      <c r="H68" s="46"/>
      <c r="I68" s="46"/>
      <c r="J68" s="48"/>
    </row>
    <row r="69" ht="240">
      <c r="A69" s="37" t="s">
        <v>601</v>
      </c>
      <c r="B69" s="45"/>
      <c r="C69" s="46"/>
      <c r="D69" s="46"/>
      <c r="E69" s="39" t="s">
        <v>4450</v>
      </c>
      <c r="F69" s="46"/>
      <c r="G69" s="46"/>
      <c r="H69" s="46"/>
      <c r="I69" s="46"/>
      <c r="J69" s="48"/>
    </row>
    <row r="70">
      <c r="A70" s="37" t="s">
        <v>593</v>
      </c>
      <c r="B70" s="37">
        <v>15</v>
      </c>
      <c r="C70" s="38" t="s">
        <v>644</v>
      </c>
      <c r="D70" s="37" t="s">
        <v>595</v>
      </c>
      <c r="E70" s="39" t="s">
        <v>645</v>
      </c>
      <c r="F70" s="40" t="s">
        <v>641</v>
      </c>
      <c r="G70" s="41">
        <v>182973.47399999999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9447</v>
      </c>
      <c r="F72" s="46"/>
      <c r="G72" s="46"/>
      <c r="H72" s="46"/>
      <c r="I72" s="46"/>
      <c r="J72" s="48"/>
    </row>
    <row r="73" ht="300">
      <c r="A73" s="37" t="s">
        <v>601</v>
      </c>
      <c r="B73" s="45"/>
      <c r="C73" s="46"/>
      <c r="D73" s="46"/>
      <c r="E73" s="39" t="s">
        <v>647</v>
      </c>
      <c r="F73" s="46"/>
      <c r="G73" s="46"/>
      <c r="H73" s="46"/>
      <c r="I73" s="46"/>
      <c r="J73" s="48"/>
    </row>
    <row r="74">
      <c r="A74" s="37" t="s">
        <v>593</v>
      </c>
      <c r="B74" s="37">
        <v>16</v>
      </c>
      <c r="C74" s="38" t="s">
        <v>9448</v>
      </c>
      <c r="D74" s="37" t="s">
        <v>595</v>
      </c>
      <c r="E74" s="39" t="s">
        <v>9449</v>
      </c>
      <c r="F74" s="40" t="s">
        <v>650</v>
      </c>
      <c r="G74" s="41">
        <v>36582.639999999999</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9450</v>
      </c>
      <c r="F76" s="46"/>
      <c r="G76" s="46"/>
      <c r="H76" s="46"/>
      <c r="I76" s="46"/>
      <c r="J76" s="48"/>
    </row>
    <row r="77" ht="45">
      <c r="A77" s="37" t="s">
        <v>601</v>
      </c>
      <c r="B77" s="45"/>
      <c r="C77" s="46"/>
      <c r="D77" s="46"/>
      <c r="E77" s="39" t="s">
        <v>4486</v>
      </c>
      <c r="F77" s="46"/>
      <c r="G77" s="46"/>
      <c r="H77" s="46"/>
      <c r="I77" s="46"/>
      <c r="J77" s="48"/>
    </row>
    <row r="78">
      <c r="A78" s="37" t="s">
        <v>593</v>
      </c>
      <c r="B78" s="37">
        <v>17</v>
      </c>
      <c r="C78" s="38" t="s">
        <v>4491</v>
      </c>
      <c r="D78" s="37" t="s">
        <v>595</v>
      </c>
      <c r="E78" s="39" t="s">
        <v>4492</v>
      </c>
      <c r="F78" s="40" t="s">
        <v>650</v>
      </c>
      <c r="G78" s="41">
        <v>36582.639999999999</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9432</v>
      </c>
      <c r="F80" s="46"/>
      <c r="G80" s="46"/>
      <c r="H80" s="46"/>
      <c r="I80" s="46"/>
      <c r="J80" s="48"/>
    </row>
    <row r="81" ht="30">
      <c r="A81" s="37" t="s">
        <v>601</v>
      </c>
      <c r="B81" s="45"/>
      <c r="C81" s="46"/>
      <c r="D81" s="46"/>
      <c r="E81" s="39" t="s">
        <v>4494</v>
      </c>
      <c r="F81" s="46"/>
      <c r="G81" s="46"/>
      <c r="H81" s="46"/>
      <c r="I81" s="46"/>
      <c r="J81" s="48"/>
    </row>
    <row r="82">
      <c r="A82" s="37" t="s">
        <v>593</v>
      </c>
      <c r="B82" s="37">
        <v>18</v>
      </c>
      <c r="C82" s="38" t="s">
        <v>9451</v>
      </c>
      <c r="D82" s="37" t="s">
        <v>595</v>
      </c>
      <c r="E82" s="39" t="s">
        <v>9452</v>
      </c>
      <c r="F82" s="40" t="s">
        <v>650</v>
      </c>
      <c r="G82" s="41">
        <v>36582.639999999999</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9432</v>
      </c>
      <c r="F84" s="46"/>
      <c r="G84" s="46"/>
      <c r="H84" s="46"/>
      <c r="I84" s="46"/>
      <c r="J84" s="48"/>
    </row>
    <row r="85" ht="45">
      <c r="A85" s="37" t="s">
        <v>601</v>
      </c>
      <c r="B85" s="45"/>
      <c r="C85" s="46"/>
      <c r="D85" s="46"/>
      <c r="E85" s="39" t="s">
        <v>9453</v>
      </c>
      <c r="F85" s="46"/>
      <c r="G85" s="46"/>
      <c r="H85" s="46"/>
      <c r="I85" s="46"/>
      <c r="J85" s="48"/>
    </row>
    <row r="86" ht="30">
      <c r="A86" s="37" t="s">
        <v>593</v>
      </c>
      <c r="B86" s="37">
        <v>19</v>
      </c>
      <c r="C86" s="38" t="s">
        <v>9454</v>
      </c>
      <c r="D86" s="37" t="s">
        <v>595</v>
      </c>
      <c r="E86" s="39" t="s">
        <v>9455</v>
      </c>
      <c r="F86" s="40" t="s">
        <v>1127</v>
      </c>
      <c r="G86" s="41">
        <v>265262.96399999998</v>
      </c>
      <c r="H86" s="42">
        <v>0</v>
      </c>
      <c r="I86" s="43">
        <f>ROUND(G86*H86,P4)</f>
        <v>0</v>
      </c>
      <c r="J86" s="37"/>
      <c r="O86" s="44">
        <f>I86*0.21</f>
        <v>0</v>
      </c>
      <c r="P86">
        <v>3</v>
      </c>
    </row>
    <row r="87" ht="30">
      <c r="A87" s="37" t="s">
        <v>598</v>
      </c>
      <c r="B87" s="45"/>
      <c r="C87" s="46"/>
      <c r="D87" s="46"/>
      <c r="E87" s="39" t="s">
        <v>9456</v>
      </c>
      <c r="F87" s="46"/>
      <c r="G87" s="46"/>
      <c r="H87" s="46"/>
      <c r="I87" s="46"/>
      <c r="J87" s="48"/>
    </row>
    <row r="88">
      <c r="A88" s="37" t="s">
        <v>599</v>
      </c>
      <c r="B88" s="45"/>
      <c r="C88" s="46"/>
      <c r="D88" s="46"/>
      <c r="E88" s="49" t="s">
        <v>9457</v>
      </c>
      <c r="F88" s="46"/>
      <c r="G88" s="46"/>
      <c r="H88" s="46"/>
      <c r="I88" s="46"/>
      <c r="J88" s="48"/>
    </row>
    <row r="89" ht="90">
      <c r="A89" s="37" t="s">
        <v>601</v>
      </c>
      <c r="B89" s="45"/>
      <c r="C89" s="46"/>
      <c r="D89" s="46"/>
      <c r="E89" s="39" t="s">
        <v>9458</v>
      </c>
      <c r="F89" s="46"/>
      <c r="G89" s="46"/>
      <c r="H89" s="46"/>
      <c r="I89" s="46"/>
      <c r="J89" s="48"/>
    </row>
    <row r="90">
      <c r="A90" s="31" t="s">
        <v>591</v>
      </c>
      <c r="B90" s="32"/>
      <c r="C90" s="33" t="s">
        <v>653</v>
      </c>
      <c r="D90" s="34"/>
      <c r="E90" s="31" t="s">
        <v>9459</v>
      </c>
      <c r="F90" s="34"/>
      <c r="G90" s="34"/>
      <c r="H90" s="34"/>
      <c r="I90" s="35">
        <f>SUMIFS(I91:I202,A91:A202,"P")</f>
        <v>0</v>
      </c>
      <c r="J90" s="36"/>
    </row>
    <row r="91">
      <c r="A91" s="37" t="s">
        <v>593</v>
      </c>
      <c r="B91" s="37">
        <v>20</v>
      </c>
      <c r="C91" s="38" t="s">
        <v>9460</v>
      </c>
      <c r="D91" s="37" t="s">
        <v>595</v>
      </c>
      <c r="E91" s="39" t="s">
        <v>9461</v>
      </c>
      <c r="F91" s="40" t="s">
        <v>650</v>
      </c>
      <c r="G91" s="41">
        <v>73189.389999999999</v>
      </c>
      <c r="H91" s="42">
        <v>0</v>
      </c>
      <c r="I91" s="43">
        <f>ROUND(G91*H91,P4)</f>
        <v>0</v>
      </c>
      <c r="J91" s="37"/>
      <c r="O91" s="44">
        <f>I91*0.21</f>
        <v>0</v>
      </c>
      <c r="P91">
        <v>3</v>
      </c>
    </row>
    <row r="92">
      <c r="A92" s="37" t="s">
        <v>598</v>
      </c>
      <c r="B92" s="45"/>
      <c r="C92" s="46"/>
      <c r="D92" s="46"/>
      <c r="E92" s="39" t="s">
        <v>9462</v>
      </c>
      <c r="F92" s="46"/>
      <c r="G92" s="46"/>
      <c r="H92" s="46"/>
      <c r="I92" s="46"/>
      <c r="J92" s="48"/>
    </row>
    <row r="93">
      <c r="A93" s="37" t="s">
        <v>599</v>
      </c>
      <c r="B93" s="45"/>
      <c r="C93" s="46"/>
      <c r="D93" s="46"/>
      <c r="E93" s="49" t="s">
        <v>9463</v>
      </c>
      <c r="F93" s="46"/>
      <c r="G93" s="46"/>
      <c r="H93" s="46"/>
      <c r="I93" s="46"/>
      <c r="J93" s="48"/>
    </row>
    <row r="94" ht="45">
      <c r="A94" s="37" t="s">
        <v>601</v>
      </c>
      <c r="B94" s="45"/>
      <c r="C94" s="46"/>
      <c r="D94" s="46"/>
      <c r="E94" s="39" t="s">
        <v>9464</v>
      </c>
      <c r="F94" s="46"/>
      <c r="G94" s="46"/>
      <c r="H94" s="46"/>
      <c r="I94" s="46"/>
      <c r="J94" s="48"/>
    </row>
    <row r="95">
      <c r="A95" s="37" t="s">
        <v>593</v>
      </c>
      <c r="B95" s="37">
        <v>21</v>
      </c>
      <c r="C95" s="38" t="s">
        <v>9465</v>
      </c>
      <c r="D95" s="37" t="s">
        <v>595</v>
      </c>
      <c r="E95" s="39" t="s">
        <v>9466</v>
      </c>
      <c r="F95" s="40" t="s">
        <v>641</v>
      </c>
      <c r="G95" s="41">
        <v>35316.800000000003</v>
      </c>
      <c r="H95" s="42">
        <v>0</v>
      </c>
      <c r="I95" s="43">
        <f>ROUND(G95*H95,P4)</f>
        <v>0</v>
      </c>
      <c r="J95" s="37"/>
      <c r="O95" s="44">
        <f>I95*0.21</f>
        <v>0</v>
      </c>
      <c r="P95">
        <v>3</v>
      </c>
    </row>
    <row r="96">
      <c r="A96" s="37" t="s">
        <v>598</v>
      </c>
      <c r="B96" s="45"/>
      <c r="C96" s="46"/>
      <c r="D96" s="46"/>
      <c r="E96" s="39" t="s">
        <v>9467</v>
      </c>
      <c r="F96" s="46"/>
      <c r="G96" s="46"/>
      <c r="H96" s="46"/>
      <c r="I96" s="46"/>
      <c r="J96" s="48"/>
    </row>
    <row r="97">
      <c r="A97" s="37" t="s">
        <v>599</v>
      </c>
      <c r="B97" s="45"/>
      <c r="C97" s="46"/>
      <c r="D97" s="46"/>
      <c r="E97" s="49" t="s">
        <v>9468</v>
      </c>
      <c r="F97" s="46"/>
      <c r="G97" s="46"/>
      <c r="H97" s="46"/>
      <c r="I97" s="46"/>
      <c r="J97" s="48"/>
    </row>
    <row r="98" ht="409.5">
      <c r="A98" s="37" t="s">
        <v>601</v>
      </c>
      <c r="B98" s="45"/>
      <c r="C98" s="46"/>
      <c r="D98" s="46"/>
      <c r="E98" s="39" t="s">
        <v>9469</v>
      </c>
      <c r="F98" s="46"/>
      <c r="G98" s="46"/>
      <c r="H98" s="46"/>
      <c r="I98" s="46"/>
      <c r="J98" s="48"/>
    </row>
    <row r="99">
      <c r="A99" s="37" t="s">
        <v>593</v>
      </c>
      <c r="B99" s="37">
        <v>22</v>
      </c>
      <c r="C99" s="38" t="s">
        <v>9470</v>
      </c>
      <c r="D99" s="37" t="s">
        <v>595</v>
      </c>
      <c r="E99" s="39" t="s">
        <v>9471</v>
      </c>
      <c r="F99" s="40" t="s">
        <v>1127</v>
      </c>
      <c r="G99" s="41">
        <v>4061.375</v>
      </c>
      <c r="H99" s="42">
        <v>0</v>
      </c>
      <c r="I99" s="43">
        <f>ROUND(G99*H99,P4)</f>
        <v>0</v>
      </c>
      <c r="J99" s="37"/>
      <c r="O99" s="44">
        <f>I99*0.21</f>
        <v>0</v>
      </c>
      <c r="P99">
        <v>3</v>
      </c>
    </row>
    <row r="100" ht="30">
      <c r="A100" s="37" t="s">
        <v>598</v>
      </c>
      <c r="B100" s="45"/>
      <c r="C100" s="46"/>
      <c r="D100" s="46"/>
      <c r="E100" s="39" t="s">
        <v>9472</v>
      </c>
      <c r="F100" s="46"/>
      <c r="G100" s="46"/>
      <c r="H100" s="46"/>
      <c r="I100" s="46"/>
      <c r="J100" s="48"/>
    </row>
    <row r="101" ht="30">
      <c r="A101" s="37" t="s">
        <v>599</v>
      </c>
      <c r="B101" s="45"/>
      <c r="C101" s="46"/>
      <c r="D101" s="46"/>
      <c r="E101" s="49" t="s">
        <v>9473</v>
      </c>
      <c r="F101" s="46"/>
      <c r="G101" s="46"/>
      <c r="H101" s="46"/>
      <c r="I101" s="46"/>
      <c r="J101" s="48"/>
    </row>
    <row r="102" ht="330">
      <c r="A102" s="37" t="s">
        <v>601</v>
      </c>
      <c r="B102" s="45"/>
      <c r="C102" s="46"/>
      <c r="D102" s="46"/>
      <c r="E102" s="39" t="s">
        <v>4984</v>
      </c>
      <c r="F102" s="46"/>
      <c r="G102" s="46"/>
      <c r="H102" s="46"/>
      <c r="I102" s="46"/>
      <c r="J102" s="48"/>
    </row>
    <row r="103" ht="30">
      <c r="A103" s="37" t="s">
        <v>593</v>
      </c>
      <c r="B103" s="37">
        <v>23</v>
      </c>
      <c r="C103" s="38" t="s">
        <v>9474</v>
      </c>
      <c r="D103" s="37" t="s">
        <v>595</v>
      </c>
      <c r="E103" s="39" t="s">
        <v>9475</v>
      </c>
      <c r="F103" s="40" t="s">
        <v>597</v>
      </c>
      <c r="G103" s="41">
        <v>1224</v>
      </c>
      <c r="H103" s="42">
        <v>0</v>
      </c>
      <c r="I103" s="43">
        <f>ROUND(G103*H103,P4)</f>
        <v>0</v>
      </c>
      <c r="J103" s="37"/>
      <c r="O103" s="44">
        <f>I103*0.21</f>
        <v>0</v>
      </c>
      <c r="P103">
        <v>3</v>
      </c>
    </row>
    <row r="104">
      <c r="A104" s="37" t="s">
        <v>598</v>
      </c>
      <c r="B104" s="45"/>
      <c r="C104" s="46"/>
      <c r="D104" s="46"/>
      <c r="E104" s="39" t="s">
        <v>9476</v>
      </c>
      <c r="F104" s="46"/>
      <c r="G104" s="46"/>
      <c r="H104" s="46"/>
      <c r="I104" s="46"/>
      <c r="J104" s="48"/>
    </row>
    <row r="105">
      <c r="A105" s="37" t="s">
        <v>599</v>
      </c>
      <c r="B105" s="45"/>
      <c r="C105" s="46"/>
      <c r="D105" s="46"/>
      <c r="E105" s="49" t="s">
        <v>9477</v>
      </c>
      <c r="F105" s="46"/>
      <c r="G105" s="46"/>
      <c r="H105" s="46"/>
      <c r="I105" s="46"/>
      <c r="J105" s="48"/>
    </row>
    <row r="106" ht="75">
      <c r="A106" s="37" t="s">
        <v>601</v>
      </c>
      <c r="B106" s="45"/>
      <c r="C106" s="46"/>
      <c r="D106" s="46"/>
      <c r="E106" s="39" t="s">
        <v>9478</v>
      </c>
      <c r="F106" s="46"/>
      <c r="G106" s="46"/>
      <c r="H106" s="46"/>
      <c r="I106" s="46"/>
      <c r="J106" s="48"/>
    </row>
    <row r="107">
      <c r="A107" s="37" t="s">
        <v>593</v>
      </c>
      <c r="B107" s="37">
        <v>24</v>
      </c>
      <c r="C107" s="38" t="s">
        <v>9479</v>
      </c>
      <c r="D107" s="37" t="s">
        <v>595</v>
      </c>
      <c r="E107" s="39" t="s">
        <v>9480</v>
      </c>
      <c r="F107" s="40" t="s">
        <v>597</v>
      </c>
      <c r="G107" s="41">
        <v>5760</v>
      </c>
      <c r="H107" s="42">
        <v>0</v>
      </c>
      <c r="I107" s="43">
        <f>ROUND(G107*H107,P4)</f>
        <v>0</v>
      </c>
      <c r="J107" s="37"/>
      <c r="O107" s="44">
        <f>I107*0.21</f>
        <v>0</v>
      </c>
      <c r="P107">
        <v>3</v>
      </c>
    </row>
    <row r="108">
      <c r="A108" s="37" t="s">
        <v>598</v>
      </c>
      <c r="B108" s="45"/>
      <c r="C108" s="46"/>
      <c r="D108" s="46"/>
      <c r="E108" s="39" t="s">
        <v>9481</v>
      </c>
      <c r="F108" s="46"/>
      <c r="G108" s="46"/>
      <c r="H108" s="46"/>
      <c r="I108" s="46"/>
      <c r="J108" s="48"/>
    </row>
    <row r="109">
      <c r="A109" s="37" t="s">
        <v>599</v>
      </c>
      <c r="B109" s="45"/>
      <c r="C109" s="46"/>
      <c r="D109" s="46"/>
      <c r="E109" s="49" t="s">
        <v>9482</v>
      </c>
      <c r="F109" s="46"/>
      <c r="G109" s="46"/>
      <c r="H109" s="46"/>
      <c r="I109" s="46"/>
      <c r="J109" s="48"/>
    </row>
    <row r="110" ht="75">
      <c r="A110" s="37" t="s">
        <v>601</v>
      </c>
      <c r="B110" s="45"/>
      <c r="C110" s="46"/>
      <c r="D110" s="46"/>
      <c r="E110" s="39" t="s">
        <v>9478</v>
      </c>
      <c r="F110" s="46"/>
      <c r="G110" s="46"/>
      <c r="H110" s="46"/>
      <c r="I110" s="46"/>
      <c r="J110" s="48"/>
    </row>
    <row r="111">
      <c r="A111" s="37" t="s">
        <v>593</v>
      </c>
      <c r="B111" s="37">
        <v>25</v>
      </c>
      <c r="C111" s="38" t="s">
        <v>9483</v>
      </c>
      <c r="D111" s="37" t="s">
        <v>592</v>
      </c>
      <c r="E111" s="39" t="s">
        <v>9484</v>
      </c>
      <c r="F111" s="40" t="s">
        <v>641</v>
      </c>
      <c r="G111" s="41">
        <v>33636</v>
      </c>
      <c r="H111" s="42">
        <v>0</v>
      </c>
      <c r="I111" s="43">
        <f>ROUND(G111*H111,P4)</f>
        <v>0</v>
      </c>
      <c r="J111" s="37"/>
      <c r="O111" s="44">
        <f>I111*0.21</f>
        <v>0</v>
      </c>
      <c r="P111">
        <v>3</v>
      </c>
    </row>
    <row r="112">
      <c r="A112" s="37" t="s">
        <v>598</v>
      </c>
      <c r="B112" s="45"/>
      <c r="C112" s="46"/>
      <c r="D112" s="46"/>
      <c r="E112" s="39" t="s">
        <v>9485</v>
      </c>
      <c r="F112" s="46"/>
      <c r="G112" s="46"/>
      <c r="H112" s="46"/>
      <c r="I112" s="46"/>
      <c r="J112" s="48"/>
    </row>
    <row r="113" ht="30">
      <c r="A113" s="37" t="s">
        <v>599</v>
      </c>
      <c r="B113" s="45"/>
      <c r="C113" s="46"/>
      <c r="D113" s="46"/>
      <c r="E113" s="49" t="s">
        <v>9486</v>
      </c>
      <c r="F113" s="46"/>
      <c r="G113" s="46"/>
      <c r="H113" s="46"/>
      <c r="I113" s="46"/>
      <c r="J113" s="48"/>
    </row>
    <row r="114" ht="120">
      <c r="A114" s="37" t="s">
        <v>601</v>
      </c>
      <c r="B114" s="45"/>
      <c r="C114" s="46"/>
      <c r="D114" s="46"/>
      <c r="E114" s="39" t="s">
        <v>9487</v>
      </c>
      <c r="F114" s="46"/>
      <c r="G114" s="46"/>
      <c r="H114" s="46"/>
      <c r="I114" s="46"/>
      <c r="J114" s="48"/>
    </row>
    <row r="115">
      <c r="A115" s="37" t="s">
        <v>593</v>
      </c>
      <c r="B115" s="37">
        <v>26</v>
      </c>
      <c r="C115" s="38" t="s">
        <v>9483</v>
      </c>
      <c r="D115" s="37" t="s">
        <v>653</v>
      </c>
      <c r="E115" s="39" t="s">
        <v>9484</v>
      </c>
      <c r="F115" s="40" t="s">
        <v>641</v>
      </c>
      <c r="G115" s="41">
        <v>592</v>
      </c>
      <c r="H115" s="42">
        <v>0</v>
      </c>
      <c r="I115" s="43">
        <f>ROUND(G115*H115,P4)</f>
        <v>0</v>
      </c>
      <c r="J115" s="37"/>
      <c r="O115" s="44">
        <f>I115*0.21</f>
        <v>0</v>
      </c>
      <c r="P115">
        <v>3</v>
      </c>
    </row>
    <row r="116">
      <c r="A116" s="37" t="s">
        <v>598</v>
      </c>
      <c r="B116" s="45"/>
      <c r="C116" s="46"/>
      <c r="D116" s="46"/>
      <c r="E116" s="39" t="s">
        <v>9488</v>
      </c>
      <c r="F116" s="46"/>
      <c r="G116" s="46"/>
      <c r="H116" s="46"/>
      <c r="I116" s="46"/>
      <c r="J116" s="48"/>
    </row>
    <row r="117" ht="30">
      <c r="A117" s="37" t="s">
        <v>599</v>
      </c>
      <c r="B117" s="45"/>
      <c r="C117" s="46"/>
      <c r="D117" s="46"/>
      <c r="E117" s="49" t="s">
        <v>9489</v>
      </c>
      <c r="F117" s="46"/>
      <c r="G117" s="46"/>
      <c r="H117" s="46"/>
      <c r="I117" s="46"/>
      <c r="J117" s="48"/>
    </row>
    <row r="118" ht="120">
      <c r="A118" s="37" t="s">
        <v>601</v>
      </c>
      <c r="B118" s="45"/>
      <c r="C118" s="46"/>
      <c r="D118" s="46"/>
      <c r="E118" s="39" t="s">
        <v>9487</v>
      </c>
      <c r="F118" s="46"/>
      <c r="G118" s="46"/>
      <c r="H118" s="46"/>
      <c r="I118" s="46"/>
      <c r="J118" s="48"/>
    </row>
    <row r="119">
      <c r="A119" s="37" t="s">
        <v>593</v>
      </c>
      <c r="B119" s="37">
        <v>27</v>
      </c>
      <c r="C119" s="38" t="s">
        <v>9483</v>
      </c>
      <c r="D119" s="37" t="s">
        <v>689</v>
      </c>
      <c r="E119" s="39" t="s">
        <v>9484</v>
      </c>
      <c r="F119" s="40" t="s">
        <v>641</v>
      </c>
      <c r="G119" s="41">
        <v>435.19999999999999</v>
      </c>
      <c r="H119" s="42">
        <v>0</v>
      </c>
      <c r="I119" s="43">
        <f>ROUND(G119*H119,P4)</f>
        <v>0</v>
      </c>
      <c r="J119" s="37"/>
      <c r="O119" s="44">
        <f>I119*0.21</f>
        <v>0</v>
      </c>
      <c r="P119">
        <v>3</v>
      </c>
    </row>
    <row r="120">
      <c r="A120" s="37" t="s">
        <v>598</v>
      </c>
      <c r="B120" s="45"/>
      <c r="C120" s="46"/>
      <c r="D120" s="46"/>
      <c r="E120" s="39" t="s">
        <v>9490</v>
      </c>
      <c r="F120" s="46"/>
      <c r="G120" s="46"/>
      <c r="H120" s="46"/>
      <c r="I120" s="46"/>
      <c r="J120" s="48"/>
    </row>
    <row r="121" ht="30">
      <c r="A121" s="37" t="s">
        <v>599</v>
      </c>
      <c r="B121" s="45"/>
      <c r="C121" s="46"/>
      <c r="D121" s="46"/>
      <c r="E121" s="49" t="s">
        <v>9491</v>
      </c>
      <c r="F121" s="46"/>
      <c r="G121" s="46"/>
      <c r="H121" s="46"/>
      <c r="I121" s="46"/>
      <c r="J121" s="48"/>
    </row>
    <row r="122" ht="120">
      <c r="A122" s="37" t="s">
        <v>601</v>
      </c>
      <c r="B122" s="45"/>
      <c r="C122" s="46"/>
      <c r="D122" s="46"/>
      <c r="E122" s="39" t="s">
        <v>9487</v>
      </c>
      <c r="F122" s="46"/>
      <c r="G122" s="46"/>
      <c r="H122" s="46"/>
      <c r="I122" s="46"/>
      <c r="J122" s="48"/>
    </row>
    <row r="123">
      <c r="A123" s="37" t="s">
        <v>593</v>
      </c>
      <c r="B123" s="37">
        <v>28</v>
      </c>
      <c r="C123" s="38" t="s">
        <v>9483</v>
      </c>
      <c r="D123" s="37" t="s">
        <v>755</v>
      </c>
      <c r="E123" s="39" t="s">
        <v>9484</v>
      </c>
      <c r="F123" s="40" t="s">
        <v>641</v>
      </c>
      <c r="G123" s="41">
        <v>380.80000000000001</v>
      </c>
      <c r="H123" s="42">
        <v>0</v>
      </c>
      <c r="I123" s="43">
        <f>ROUND(G123*H123,P4)</f>
        <v>0</v>
      </c>
      <c r="J123" s="37"/>
      <c r="O123" s="44">
        <f>I123*0.21</f>
        <v>0</v>
      </c>
      <c r="P123">
        <v>3</v>
      </c>
    </row>
    <row r="124">
      <c r="A124" s="37" t="s">
        <v>598</v>
      </c>
      <c r="B124" s="45"/>
      <c r="C124" s="46"/>
      <c r="D124" s="46"/>
      <c r="E124" s="39" t="s">
        <v>9492</v>
      </c>
      <c r="F124" s="46"/>
      <c r="G124" s="46"/>
      <c r="H124" s="46"/>
      <c r="I124" s="46"/>
      <c r="J124" s="48"/>
    </row>
    <row r="125" ht="30">
      <c r="A125" s="37" t="s">
        <v>599</v>
      </c>
      <c r="B125" s="45"/>
      <c r="C125" s="46"/>
      <c r="D125" s="46"/>
      <c r="E125" s="49" t="s">
        <v>9493</v>
      </c>
      <c r="F125" s="46"/>
      <c r="G125" s="46"/>
      <c r="H125" s="46"/>
      <c r="I125" s="46"/>
      <c r="J125" s="48"/>
    </row>
    <row r="126" ht="120">
      <c r="A126" s="37" t="s">
        <v>601</v>
      </c>
      <c r="B126" s="45"/>
      <c r="C126" s="46"/>
      <c r="D126" s="46"/>
      <c r="E126" s="39" t="s">
        <v>9487</v>
      </c>
      <c r="F126" s="46"/>
      <c r="G126" s="46"/>
      <c r="H126" s="46"/>
      <c r="I126" s="46"/>
      <c r="J126" s="48"/>
    </row>
    <row r="127">
      <c r="A127" s="37" t="s">
        <v>593</v>
      </c>
      <c r="B127" s="37">
        <v>29</v>
      </c>
      <c r="C127" s="38" t="s">
        <v>9483</v>
      </c>
      <c r="D127" s="37" t="s">
        <v>823</v>
      </c>
      <c r="E127" s="39" t="s">
        <v>9484</v>
      </c>
      <c r="F127" s="40" t="s">
        <v>641</v>
      </c>
      <c r="G127" s="41">
        <v>244.80000000000001</v>
      </c>
      <c r="H127" s="42">
        <v>0</v>
      </c>
      <c r="I127" s="43">
        <f>ROUND(G127*H127,P4)</f>
        <v>0</v>
      </c>
      <c r="J127" s="37"/>
      <c r="O127" s="44">
        <f>I127*0.21</f>
        <v>0</v>
      </c>
      <c r="P127">
        <v>3</v>
      </c>
    </row>
    <row r="128">
      <c r="A128" s="37" t="s">
        <v>598</v>
      </c>
      <c r="B128" s="45"/>
      <c r="C128" s="46"/>
      <c r="D128" s="46"/>
      <c r="E128" s="39" t="s">
        <v>9494</v>
      </c>
      <c r="F128" s="46"/>
      <c r="G128" s="46"/>
      <c r="H128" s="46"/>
      <c r="I128" s="46"/>
      <c r="J128" s="48"/>
    </row>
    <row r="129" ht="30">
      <c r="A129" s="37" t="s">
        <v>599</v>
      </c>
      <c r="B129" s="45"/>
      <c r="C129" s="46"/>
      <c r="D129" s="46"/>
      <c r="E129" s="49" t="s">
        <v>9495</v>
      </c>
      <c r="F129" s="46"/>
      <c r="G129" s="46"/>
      <c r="H129" s="46"/>
      <c r="I129" s="46"/>
      <c r="J129" s="48"/>
    </row>
    <row r="130" ht="120">
      <c r="A130" s="37" t="s">
        <v>601</v>
      </c>
      <c r="B130" s="45"/>
      <c r="C130" s="46"/>
      <c r="D130" s="46"/>
      <c r="E130" s="39" t="s">
        <v>9487</v>
      </c>
      <c r="F130" s="46"/>
      <c r="G130" s="46"/>
      <c r="H130" s="46"/>
      <c r="I130" s="46"/>
      <c r="J130" s="48"/>
    </row>
    <row r="131">
      <c r="A131" s="37" t="s">
        <v>593</v>
      </c>
      <c r="B131" s="37">
        <v>30</v>
      </c>
      <c r="C131" s="38" t="s">
        <v>9483</v>
      </c>
      <c r="D131" s="37" t="s">
        <v>6081</v>
      </c>
      <c r="E131" s="39" t="s">
        <v>9484</v>
      </c>
      <c r="F131" s="40" t="s">
        <v>641</v>
      </c>
      <c r="G131" s="41">
        <v>28</v>
      </c>
      <c r="H131" s="42">
        <v>0</v>
      </c>
      <c r="I131" s="43">
        <f>ROUND(G131*H131,P4)</f>
        <v>0</v>
      </c>
      <c r="J131" s="37"/>
      <c r="O131" s="44">
        <f>I131*0.21</f>
        <v>0</v>
      </c>
      <c r="P131">
        <v>3</v>
      </c>
    </row>
    <row r="132">
      <c r="A132" s="37" t="s">
        <v>598</v>
      </c>
      <c r="B132" s="45"/>
      <c r="C132" s="46"/>
      <c r="D132" s="46"/>
      <c r="E132" s="39" t="s">
        <v>9496</v>
      </c>
      <c r="F132" s="46"/>
      <c r="G132" s="46"/>
      <c r="H132" s="46"/>
      <c r="I132" s="46"/>
      <c r="J132" s="48"/>
    </row>
    <row r="133" ht="30">
      <c r="A133" s="37" t="s">
        <v>599</v>
      </c>
      <c r="B133" s="45"/>
      <c r="C133" s="46"/>
      <c r="D133" s="46"/>
      <c r="E133" s="49" t="s">
        <v>9497</v>
      </c>
      <c r="F133" s="46"/>
      <c r="G133" s="46"/>
      <c r="H133" s="46"/>
      <c r="I133" s="46"/>
      <c r="J133" s="48"/>
    </row>
    <row r="134" ht="120">
      <c r="A134" s="37" t="s">
        <v>601</v>
      </c>
      <c r="B134" s="45"/>
      <c r="C134" s="46"/>
      <c r="D134" s="46"/>
      <c r="E134" s="39" t="s">
        <v>9487</v>
      </c>
      <c r="F134" s="46"/>
      <c r="G134" s="46"/>
      <c r="H134" s="46"/>
      <c r="I134" s="46"/>
      <c r="J134" s="48"/>
    </row>
    <row r="135">
      <c r="A135" s="37" t="s">
        <v>593</v>
      </c>
      <c r="B135" s="37">
        <v>31</v>
      </c>
      <c r="C135" s="38" t="s">
        <v>9498</v>
      </c>
      <c r="D135" s="37" t="s">
        <v>595</v>
      </c>
      <c r="E135" s="39" t="s">
        <v>9499</v>
      </c>
      <c r="F135" s="40" t="s">
        <v>641</v>
      </c>
      <c r="G135" s="41">
        <v>894.5</v>
      </c>
      <c r="H135" s="42">
        <v>0</v>
      </c>
      <c r="I135" s="43">
        <f>ROUND(G135*H135,P4)</f>
        <v>0</v>
      </c>
      <c r="J135" s="37"/>
      <c r="O135" s="44">
        <f>I135*0.21</f>
        <v>0</v>
      </c>
      <c r="P135">
        <v>3</v>
      </c>
    </row>
    <row r="136">
      <c r="A136" s="37" t="s">
        <v>598</v>
      </c>
      <c r="B136" s="45"/>
      <c r="C136" s="46"/>
      <c r="D136" s="46"/>
      <c r="E136" s="39" t="s">
        <v>9500</v>
      </c>
      <c r="F136" s="46"/>
      <c r="G136" s="46"/>
      <c r="H136" s="46"/>
      <c r="I136" s="46"/>
      <c r="J136" s="48"/>
    </row>
    <row r="137" ht="45">
      <c r="A137" s="37" t="s">
        <v>599</v>
      </c>
      <c r="B137" s="45"/>
      <c r="C137" s="46"/>
      <c r="D137" s="46"/>
      <c r="E137" s="49" t="s">
        <v>9501</v>
      </c>
      <c r="F137" s="46"/>
      <c r="G137" s="46"/>
      <c r="H137" s="46"/>
      <c r="I137" s="46"/>
      <c r="J137" s="48"/>
    </row>
    <row r="138" ht="409.5">
      <c r="A138" s="37" t="s">
        <v>601</v>
      </c>
      <c r="B138" s="45"/>
      <c r="C138" s="46"/>
      <c r="D138" s="46"/>
      <c r="E138" s="39" t="s">
        <v>4980</v>
      </c>
      <c r="F138" s="46"/>
      <c r="G138" s="46"/>
      <c r="H138" s="46"/>
      <c r="I138" s="46"/>
      <c r="J138" s="48"/>
    </row>
    <row r="139">
      <c r="A139" s="37" t="s">
        <v>593</v>
      </c>
      <c r="B139" s="37">
        <v>32</v>
      </c>
      <c r="C139" s="38" t="s">
        <v>5072</v>
      </c>
      <c r="D139" s="37" t="s">
        <v>595</v>
      </c>
      <c r="E139" s="39" t="s">
        <v>5073</v>
      </c>
      <c r="F139" s="40" t="s">
        <v>641</v>
      </c>
      <c r="G139" s="41">
        <v>5.9619999999999997</v>
      </c>
      <c r="H139" s="42">
        <v>0</v>
      </c>
      <c r="I139" s="43">
        <f>ROUND(G139*H139,P4)</f>
        <v>0</v>
      </c>
      <c r="J139" s="37"/>
      <c r="O139" s="44">
        <f>I139*0.21</f>
        <v>0</v>
      </c>
      <c r="P139">
        <v>3</v>
      </c>
    </row>
    <row r="140">
      <c r="A140" s="37" t="s">
        <v>598</v>
      </c>
      <c r="B140" s="45"/>
      <c r="C140" s="46"/>
      <c r="D140" s="46"/>
      <c r="E140" s="39" t="s">
        <v>9502</v>
      </c>
      <c r="F140" s="46"/>
      <c r="G140" s="46"/>
      <c r="H140" s="46"/>
      <c r="I140" s="46"/>
      <c r="J140" s="48"/>
    </row>
    <row r="141" ht="30">
      <c r="A141" s="37" t="s">
        <v>599</v>
      </c>
      <c r="B141" s="45"/>
      <c r="C141" s="46"/>
      <c r="D141" s="46"/>
      <c r="E141" s="49" t="s">
        <v>9503</v>
      </c>
      <c r="F141" s="46"/>
      <c r="G141" s="46"/>
      <c r="H141" s="46"/>
      <c r="I141" s="46"/>
      <c r="J141" s="48"/>
    </row>
    <row r="142" ht="409.5">
      <c r="A142" s="37" t="s">
        <v>601</v>
      </c>
      <c r="B142" s="45"/>
      <c r="C142" s="46"/>
      <c r="D142" s="46"/>
      <c r="E142" s="39" t="s">
        <v>4980</v>
      </c>
      <c r="F142" s="46"/>
      <c r="G142" s="46"/>
      <c r="H142" s="46"/>
      <c r="I142" s="46"/>
      <c r="J142" s="48"/>
    </row>
    <row r="143">
      <c r="A143" s="37" t="s">
        <v>593</v>
      </c>
      <c r="B143" s="37">
        <v>33</v>
      </c>
      <c r="C143" s="38" t="s">
        <v>4977</v>
      </c>
      <c r="D143" s="37" t="s">
        <v>592</v>
      </c>
      <c r="E143" s="39" t="s">
        <v>4978</v>
      </c>
      <c r="F143" s="40" t="s">
        <v>641</v>
      </c>
      <c r="G143" s="41">
        <v>8857.8420000000006</v>
      </c>
      <c r="H143" s="42">
        <v>0</v>
      </c>
      <c r="I143" s="43">
        <f>ROUND(G143*H143,P4)</f>
        <v>0</v>
      </c>
      <c r="J143" s="37"/>
      <c r="O143" s="44">
        <f>I143*0.21</f>
        <v>0</v>
      </c>
      <c r="P143">
        <v>3</v>
      </c>
    </row>
    <row r="144">
      <c r="A144" s="37" t="s">
        <v>598</v>
      </c>
      <c r="B144" s="45"/>
      <c r="C144" s="46"/>
      <c r="D144" s="46"/>
      <c r="E144" s="39" t="s">
        <v>9504</v>
      </c>
      <c r="F144" s="46"/>
      <c r="G144" s="46"/>
      <c r="H144" s="46"/>
      <c r="I144" s="46"/>
      <c r="J144" s="48"/>
    </row>
    <row r="145">
      <c r="A145" s="37" t="s">
        <v>599</v>
      </c>
      <c r="B145" s="45"/>
      <c r="C145" s="46"/>
      <c r="D145" s="46"/>
      <c r="E145" s="49" t="s">
        <v>9505</v>
      </c>
      <c r="F145" s="46"/>
      <c r="G145" s="46"/>
      <c r="H145" s="46"/>
      <c r="I145" s="46"/>
      <c r="J145" s="48"/>
    </row>
    <row r="146" ht="409.5">
      <c r="A146" s="37" t="s">
        <v>601</v>
      </c>
      <c r="B146" s="45"/>
      <c r="C146" s="46"/>
      <c r="D146" s="46"/>
      <c r="E146" s="39" t="s">
        <v>4980</v>
      </c>
      <c r="F146" s="46"/>
      <c r="G146" s="46"/>
      <c r="H146" s="46"/>
      <c r="I146" s="46"/>
      <c r="J146" s="48"/>
    </row>
    <row r="147">
      <c r="A147" s="37" t="s">
        <v>593</v>
      </c>
      <c r="B147" s="37">
        <v>34</v>
      </c>
      <c r="C147" s="38" t="s">
        <v>4977</v>
      </c>
      <c r="D147" s="37" t="s">
        <v>653</v>
      </c>
      <c r="E147" s="39" t="s">
        <v>4978</v>
      </c>
      <c r="F147" s="40" t="s">
        <v>641</v>
      </c>
      <c r="G147" s="41">
        <v>482.40600000000001</v>
      </c>
      <c r="H147" s="42">
        <v>0</v>
      </c>
      <c r="I147" s="43">
        <f>ROUND(G147*H147,P4)</f>
        <v>0</v>
      </c>
      <c r="J147" s="37"/>
      <c r="O147" s="44">
        <f>I147*0.21</f>
        <v>0</v>
      </c>
      <c r="P147">
        <v>3</v>
      </c>
    </row>
    <row r="148">
      <c r="A148" s="37" t="s">
        <v>598</v>
      </c>
      <c r="B148" s="45"/>
      <c r="C148" s="46"/>
      <c r="D148" s="46"/>
      <c r="E148" s="39" t="s">
        <v>9506</v>
      </c>
      <c r="F148" s="46"/>
      <c r="G148" s="46"/>
      <c r="H148" s="46"/>
      <c r="I148" s="46"/>
      <c r="J148" s="48"/>
    </row>
    <row r="149">
      <c r="A149" s="37" t="s">
        <v>599</v>
      </c>
      <c r="B149" s="45"/>
      <c r="C149" s="46"/>
      <c r="D149" s="46"/>
      <c r="E149" s="49" t="s">
        <v>9507</v>
      </c>
      <c r="F149" s="46"/>
      <c r="G149" s="46"/>
      <c r="H149" s="46"/>
      <c r="I149" s="46"/>
      <c r="J149" s="48"/>
    </row>
    <row r="150" ht="409.5">
      <c r="A150" s="37" t="s">
        <v>601</v>
      </c>
      <c r="B150" s="45"/>
      <c r="C150" s="46"/>
      <c r="D150" s="46"/>
      <c r="E150" s="39" t="s">
        <v>4980</v>
      </c>
      <c r="F150" s="46"/>
      <c r="G150" s="46"/>
      <c r="H150" s="46"/>
      <c r="I150" s="46"/>
      <c r="J150" s="48"/>
    </row>
    <row r="151">
      <c r="A151" s="37" t="s">
        <v>593</v>
      </c>
      <c r="B151" s="37">
        <v>35</v>
      </c>
      <c r="C151" s="38" t="s">
        <v>4981</v>
      </c>
      <c r="D151" s="37" t="s">
        <v>592</v>
      </c>
      <c r="E151" s="39" t="s">
        <v>4982</v>
      </c>
      <c r="F151" s="40" t="s">
        <v>1127</v>
      </c>
      <c r="G151" s="41">
        <v>6.7839999999999998</v>
      </c>
      <c r="H151" s="42">
        <v>0</v>
      </c>
      <c r="I151" s="43">
        <f>ROUND(G151*H151,P4)</f>
        <v>0</v>
      </c>
      <c r="J151" s="37"/>
      <c r="O151" s="44">
        <f>I151*0.21</f>
        <v>0</v>
      </c>
      <c r="P151">
        <v>3</v>
      </c>
    </row>
    <row r="152">
      <c r="A152" s="37" t="s">
        <v>598</v>
      </c>
      <c r="B152" s="45"/>
      <c r="C152" s="46"/>
      <c r="D152" s="46"/>
      <c r="E152" s="39" t="s">
        <v>9508</v>
      </c>
      <c r="F152" s="46"/>
      <c r="G152" s="46"/>
      <c r="H152" s="46"/>
      <c r="I152" s="46"/>
      <c r="J152" s="48"/>
    </row>
    <row r="153" ht="30">
      <c r="A153" s="37" t="s">
        <v>599</v>
      </c>
      <c r="B153" s="45"/>
      <c r="C153" s="46"/>
      <c r="D153" s="46"/>
      <c r="E153" s="49" t="s">
        <v>9509</v>
      </c>
      <c r="F153" s="46"/>
      <c r="G153" s="46"/>
      <c r="H153" s="46"/>
      <c r="I153" s="46"/>
      <c r="J153" s="48"/>
    </row>
    <row r="154" ht="330">
      <c r="A154" s="37" t="s">
        <v>601</v>
      </c>
      <c r="B154" s="45"/>
      <c r="C154" s="46"/>
      <c r="D154" s="46"/>
      <c r="E154" s="39" t="s">
        <v>4984</v>
      </c>
      <c r="F154" s="46"/>
      <c r="G154" s="46"/>
      <c r="H154" s="46"/>
      <c r="I154" s="46"/>
      <c r="J154" s="48"/>
    </row>
    <row r="155">
      <c r="A155" s="37" t="s">
        <v>593</v>
      </c>
      <c r="B155" s="37">
        <v>36</v>
      </c>
      <c r="C155" s="38" t="s">
        <v>4981</v>
      </c>
      <c r="D155" s="37" t="s">
        <v>653</v>
      </c>
      <c r="E155" s="39" t="s">
        <v>4982</v>
      </c>
      <c r="F155" s="40" t="s">
        <v>1127</v>
      </c>
      <c r="G155" s="41">
        <v>1026.5340000000001</v>
      </c>
      <c r="H155" s="42">
        <v>0</v>
      </c>
      <c r="I155" s="43">
        <f>ROUND(G155*H155,P4)</f>
        <v>0</v>
      </c>
      <c r="J155" s="37"/>
      <c r="O155" s="44">
        <f>I155*0.21</f>
        <v>0</v>
      </c>
      <c r="P155">
        <v>3</v>
      </c>
    </row>
    <row r="156" ht="30">
      <c r="A156" s="37" t="s">
        <v>598</v>
      </c>
      <c r="B156" s="45"/>
      <c r="C156" s="46"/>
      <c r="D156" s="46"/>
      <c r="E156" s="39" t="s">
        <v>9510</v>
      </c>
      <c r="F156" s="46"/>
      <c r="G156" s="46"/>
      <c r="H156" s="46"/>
      <c r="I156" s="46"/>
      <c r="J156" s="48"/>
    </row>
    <row r="157">
      <c r="A157" s="37" t="s">
        <v>599</v>
      </c>
      <c r="B157" s="45"/>
      <c r="C157" s="46"/>
      <c r="D157" s="46"/>
      <c r="E157" s="49" t="s">
        <v>9511</v>
      </c>
      <c r="F157" s="46"/>
      <c r="G157" s="46"/>
      <c r="H157" s="46"/>
      <c r="I157" s="46"/>
      <c r="J157" s="48"/>
    </row>
    <row r="158" ht="330">
      <c r="A158" s="37" t="s">
        <v>601</v>
      </c>
      <c r="B158" s="45"/>
      <c r="C158" s="46"/>
      <c r="D158" s="46"/>
      <c r="E158" s="39" t="s">
        <v>4984</v>
      </c>
      <c r="F158" s="46"/>
      <c r="G158" s="46"/>
      <c r="H158" s="46"/>
      <c r="I158" s="46"/>
      <c r="J158" s="48"/>
    </row>
    <row r="159">
      <c r="A159" s="37" t="s">
        <v>593</v>
      </c>
      <c r="B159" s="37">
        <v>37</v>
      </c>
      <c r="C159" s="38" t="s">
        <v>4981</v>
      </c>
      <c r="D159" s="37" t="s">
        <v>689</v>
      </c>
      <c r="E159" s="39" t="s">
        <v>4982</v>
      </c>
      <c r="F159" s="40" t="s">
        <v>1127</v>
      </c>
      <c r="G159" s="41">
        <v>0.96399999999999997</v>
      </c>
      <c r="H159" s="42">
        <v>0</v>
      </c>
      <c r="I159" s="43">
        <f>ROUND(G159*H159,P4)</f>
        <v>0</v>
      </c>
      <c r="J159" s="37"/>
      <c r="O159" s="44">
        <f>I159*0.21</f>
        <v>0</v>
      </c>
      <c r="P159">
        <v>3</v>
      </c>
    </row>
    <row r="160">
      <c r="A160" s="37" t="s">
        <v>598</v>
      </c>
      <c r="B160" s="45"/>
      <c r="C160" s="46"/>
      <c r="D160" s="46"/>
      <c r="E160" s="39" t="s">
        <v>9512</v>
      </c>
      <c r="F160" s="46"/>
      <c r="G160" s="46"/>
      <c r="H160" s="46"/>
      <c r="I160" s="46"/>
      <c r="J160" s="48"/>
    </row>
    <row r="161">
      <c r="A161" s="37" t="s">
        <v>599</v>
      </c>
      <c r="B161" s="45"/>
      <c r="C161" s="46"/>
      <c r="D161" s="46"/>
      <c r="E161" s="49" t="s">
        <v>9513</v>
      </c>
      <c r="F161" s="46"/>
      <c r="G161" s="46"/>
      <c r="H161" s="46"/>
      <c r="I161" s="46"/>
      <c r="J161" s="48"/>
    </row>
    <row r="162" ht="330">
      <c r="A162" s="37" t="s">
        <v>601</v>
      </c>
      <c r="B162" s="45"/>
      <c r="C162" s="46"/>
      <c r="D162" s="46"/>
      <c r="E162" s="39" t="s">
        <v>4984</v>
      </c>
      <c r="F162" s="46"/>
      <c r="G162" s="46"/>
      <c r="H162" s="46"/>
      <c r="I162" s="46"/>
      <c r="J162" s="48"/>
    </row>
    <row r="163">
      <c r="A163" s="37" t="s">
        <v>593</v>
      </c>
      <c r="B163" s="37">
        <v>38</v>
      </c>
      <c r="C163" s="38" t="s">
        <v>5599</v>
      </c>
      <c r="D163" s="37" t="s">
        <v>592</v>
      </c>
      <c r="E163" s="39" t="s">
        <v>6051</v>
      </c>
      <c r="F163" s="40" t="s">
        <v>1127</v>
      </c>
      <c r="G163" s="41">
        <v>38.127000000000002</v>
      </c>
      <c r="H163" s="42">
        <v>0</v>
      </c>
      <c r="I163" s="43">
        <f>ROUND(G163*H163,P4)</f>
        <v>0</v>
      </c>
      <c r="J163" s="37"/>
      <c r="O163" s="44">
        <f>I163*0.21</f>
        <v>0</v>
      </c>
      <c r="P163">
        <v>3</v>
      </c>
    </row>
    <row r="164">
      <c r="A164" s="37" t="s">
        <v>598</v>
      </c>
      <c r="B164" s="45"/>
      <c r="C164" s="46"/>
      <c r="D164" s="46"/>
      <c r="E164" s="39" t="s">
        <v>9508</v>
      </c>
      <c r="F164" s="46"/>
      <c r="G164" s="46"/>
      <c r="H164" s="46"/>
      <c r="I164" s="46"/>
      <c r="J164" s="48"/>
    </row>
    <row r="165" ht="45">
      <c r="A165" s="37" t="s">
        <v>599</v>
      </c>
      <c r="B165" s="45"/>
      <c r="C165" s="46"/>
      <c r="D165" s="46"/>
      <c r="E165" s="49" t="s">
        <v>9514</v>
      </c>
      <c r="F165" s="46"/>
      <c r="G165" s="46"/>
      <c r="H165" s="46"/>
      <c r="I165" s="46"/>
      <c r="J165" s="48"/>
    </row>
    <row r="166" ht="330">
      <c r="A166" s="37" t="s">
        <v>601</v>
      </c>
      <c r="B166" s="45"/>
      <c r="C166" s="46"/>
      <c r="D166" s="46"/>
      <c r="E166" s="39" t="s">
        <v>4984</v>
      </c>
      <c r="F166" s="46"/>
      <c r="G166" s="46"/>
      <c r="H166" s="46"/>
      <c r="I166" s="46"/>
      <c r="J166" s="48"/>
    </row>
    <row r="167">
      <c r="A167" s="37" t="s">
        <v>593</v>
      </c>
      <c r="B167" s="37">
        <v>39</v>
      </c>
      <c r="C167" s="38" t="s">
        <v>9515</v>
      </c>
      <c r="D167" s="37" t="s">
        <v>592</v>
      </c>
      <c r="E167" s="39" t="s">
        <v>9516</v>
      </c>
      <c r="F167" s="40" t="s">
        <v>608</v>
      </c>
      <c r="G167" s="41">
        <v>8</v>
      </c>
      <c r="H167" s="42">
        <v>0</v>
      </c>
      <c r="I167" s="43">
        <f>ROUND(G167*H167,P4)</f>
        <v>0</v>
      </c>
      <c r="J167" s="37"/>
      <c r="O167" s="44">
        <f>I167*0.21</f>
        <v>0</v>
      </c>
      <c r="P167">
        <v>3</v>
      </c>
    </row>
    <row r="168" ht="45">
      <c r="A168" s="37" t="s">
        <v>598</v>
      </c>
      <c r="B168" s="45"/>
      <c r="C168" s="46"/>
      <c r="D168" s="46"/>
      <c r="E168" s="39" t="s">
        <v>9517</v>
      </c>
      <c r="F168" s="46"/>
      <c r="G168" s="46"/>
      <c r="H168" s="46"/>
      <c r="I168" s="46"/>
      <c r="J168" s="48"/>
    </row>
    <row r="169">
      <c r="A169" s="37" t="s">
        <v>599</v>
      </c>
      <c r="B169" s="45"/>
      <c r="C169" s="46"/>
      <c r="D169" s="46"/>
      <c r="E169" s="49" t="s">
        <v>9518</v>
      </c>
      <c r="F169" s="46"/>
      <c r="G169" s="46"/>
      <c r="H169" s="46"/>
      <c r="I169" s="46"/>
      <c r="J169" s="48"/>
    </row>
    <row r="170" ht="60">
      <c r="A170" s="37" t="s">
        <v>601</v>
      </c>
      <c r="B170" s="45"/>
      <c r="C170" s="46"/>
      <c r="D170" s="46"/>
      <c r="E170" s="39" t="s">
        <v>9519</v>
      </c>
      <c r="F170" s="46"/>
      <c r="G170" s="46"/>
      <c r="H170" s="46"/>
      <c r="I170" s="46"/>
      <c r="J170" s="48"/>
    </row>
    <row r="171">
      <c r="A171" s="37" t="s">
        <v>593</v>
      </c>
      <c r="B171" s="37">
        <v>40</v>
      </c>
      <c r="C171" s="38" t="s">
        <v>9515</v>
      </c>
      <c r="D171" s="37" t="s">
        <v>653</v>
      </c>
      <c r="E171" s="39" t="s">
        <v>9516</v>
      </c>
      <c r="F171" s="40" t="s">
        <v>608</v>
      </c>
      <c r="G171" s="41">
        <v>60</v>
      </c>
      <c r="H171" s="42">
        <v>0</v>
      </c>
      <c r="I171" s="43">
        <f>ROUND(G171*H171,P4)</f>
        <v>0</v>
      </c>
      <c r="J171" s="37"/>
      <c r="O171" s="44">
        <f>I171*0.21</f>
        <v>0</v>
      </c>
      <c r="P171">
        <v>3</v>
      </c>
    </row>
    <row r="172" ht="30">
      <c r="A172" s="37" t="s">
        <v>598</v>
      </c>
      <c r="B172" s="45"/>
      <c r="C172" s="46"/>
      <c r="D172" s="46"/>
      <c r="E172" s="39" t="s">
        <v>9520</v>
      </c>
      <c r="F172" s="46"/>
      <c r="G172" s="46"/>
      <c r="H172" s="46"/>
      <c r="I172" s="46"/>
      <c r="J172" s="48"/>
    </row>
    <row r="173">
      <c r="A173" s="37" t="s">
        <v>599</v>
      </c>
      <c r="B173" s="45"/>
      <c r="C173" s="46"/>
      <c r="D173" s="46"/>
      <c r="E173" s="49" t="s">
        <v>9518</v>
      </c>
      <c r="F173" s="46"/>
      <c r="G173" s="46"/>
      <c r="H173" s="46"/>
      <c r="I173" s="46"/>
      <c r="J173" s="48"/>
    </row>
    <row r="174" ht="60">
      <c r="A174" s="37" t="s">
        <v>601</v>
      </c>
      <c r="B174" s="45"/>
      <c r="C174" s="46"/>
      <c r="D174" s="46"/>
      <c r="E174" s="39" t="s">
        <v>9519</v>
      </c>
      <c r="F174" s="46"/>
      <c r="G174" s="46"/>
      <c r="H174" s="46"/>
      <c r="I174" s="46"/>
      <c r="J174" s="48"/>
    </row>
    <row r="175">
      <c r="A175" s="37" t="s">
        <v>593</v>
      </c>
      <c r="B175" s="37">
        <v>41</v>
      </c>
      <c r="C175" s="38" t="s">
        <v>9521</v>
      </c>
      <c r="D175" s="37" t="s">
        <v>592</v>
      </c>
      <c r="E175" s="39" t="s">
        <v>9522</v>
      </c>
      <c r="F175" s="40" t="s">
        <v>597</v>
      </c>
      <c r="G175" s="41">
        <v>72</v>
      </c>
      <c r="H175" s="42">
        <v>0</v>
      </c>
      <c r="I175" s="43">
        <f>ROUND(G175*H175,P4)</f>
        <v>0</v>
      </c>
      <c r="J175" s="37"/>
      <c r="O175" s="44">
        <f>I175*0.21</f>
        <v>0</v>
      </c>
      <c r="P175">
        <v>3</v>
      </c>
    </row>
    <row r="176" ht="45">
      <c r="A176" s="37" t="s">
        <v>598</v>
      </c>
      <c r="B176" s="45"/>
      <c r="C176" s="46"/>
      <c r="D176" s="46"/>
      <c r="E176" s="39" t="s">
        <v>9517</v>
      </c>
      <c r="F176" s="46"/>
      <c r="G176" s="46"/>
      <c r="H176" s="46"/>
      <c r="I176" s="46"/>
      <c r="J176" s="48"/>
    </row>
    <row r="177">
      <c r="A177" s="37" t="s">
        <v>599</v>
      </c>
      <c r="B177" s="45"/>
      <c r="C177" s="46"/>
      <c r="D177" s="46"/>
      <c r="E177" s="49" t="s">
        <v>9523</v>
      </c>
      <c r="F177" s="46"/>
      <c r="G177" s="46"/>
      <c r="H177" s="46"/>
      <c r="I177" s="46"/>
      <c r="J177" s="48"/>
    </row>
    <row r="178" ht="45">
      <c r="A178" s="37" t="s">
        <v>601</v>
      </c>
      <c r="B178" s="45"/>
      <c r="C178" s="46"/>
      <c r="D178" s="46"/>
      <c r="E178" s="39" t="s">
        <v>9524</v>
      </c>
      <c r="F178" s="46"/>
      <c r="G178" s="46"/>
      <c r="H178" s="46"/>
      <c r="I178" s="46"/>
      <c r="J178" s="48"/>
    </row>
    <row r="179">
      <c r="A179" s="37" t="s">
        <v>593</v>
      </c>
      <c r="B179" s="37">
        <v>42</v>
      </c>
      <c r="C179" s="38" t="s">
        <v>9521</v>
      </c>
      <c r="D179" s="37" t="s">
        <v>653</v>
      </c>
      <c r="E179" s="39" t="s">
        <v>9522</v>
      </c>
      <c r="F179" s="40" t="s">
        <v>597</v>
      </c>
      <c r="G179" s="41">
        <v>540</v>
      </c>
      <c r="H179" s="42">
        <v>0</v>
      </c>
      <c r="I179" s="43">
        <f>ROUND(G179*H179,P4)</f>
        <v>0</v>
      </c>
      <c r="J179" s="37"/>
      <c r="O179" s="44">
        <f>I179*0.21</f>
        <v>0</v>
      </c>
      <c r="P179">
        <v>3</v>
      </c>
    </row>
    <row r="180" ht="30">
      <c r="A180" s="37" t="s">
        <v>598</v>
      </c>
      <c r="B180" s="45"/>
      <c r="C180" s="46"/>
      <c r="D180" s="46"/>
      <c r="E180" s="39" t="s">
        <v>9520</v>
      </c>
      <c r="F180" s="46"/>
      <c r="G180" s="46"/>
      <c r="H180" s="46"/>
      <c r="I180" s="46"/>
      <c r="J180" s="48"/>
    </row>
    <row r="181">
      <c r="A181" s="37" t="s">
        <v>599</v>
      </c>
      <c r="B181" s="45"/>
      <c r="C181" s="46"/>
      <c r="D181" s="46"/>
      <c r="E181" s="49" t="s">
        <v>9525</v>
      </c>
      <c r="F181" s="46"/>
      <c r="G181" s="46"/>
      <c r="H181" s="46"/>
      <c r="I181" s="46"/>
      <c r="J181" s="48"/>
    </row>
    <row r="182" ht="45">
      <c r="A182" s="37" t="s">
        <v>601</v>
      </c>
      <c r="B182" s="45"/>
      <c r="C182" s="46"/>
      <c r="D182" s="46"/>
      <c r="E182" s="39" t="s">
        <v>9524</v>
      </c>
      <c r="F182" s="46"/>
      <c r="G182" s="46"/>
      <c r="H182" s="46"/>
      <c r="I182" s="46"/>
      <c r="J182" s="48"/>
    </row>
    <row r="183">
      <c r="A183" s="37" t="s">
        <v>593</v>
      </c>
      <c r="B183" s="37">
        <v>43</v>
      </c>
      <c r="C183" s="38" t="s">
        <v>9526</v>
      </c>
      <c r="D183" s="37" t="s">
        <v>595</v>
      </c>
      <c r="E183" s="39" t="s">
        <v>9527</v>
      </c>
      <c r="F183" s="40" t="s">
        <v>608</v>
      </c>
      <c r="G183" s="41">
        <v>720</v>
      </c>
      <c r="H183" s="42">
        <v>0</v>
      </c>
      <c r="I183" s="43">
        <f>ROUND(G183*H183,P4)</f>
        <v>0</v>
      </c>
      <c r="J183" s="37"/>
      <c r="O183" s="44">
        <f>I183*0.21</f>
        <v>0</v>
      </c>
      <c r="P183">
        <v>3</v>
      </c>
    </row>
    <row r="184">
      <c r="A184" s="37" t="s">
        <v>598</v>
      </c>
      <c r="B184" s="45"/>
      <c r="C184" s="46"/>
      <c r="D184" s="46"/>
      <c r="E184" s="39" t="s">
        <v>9528</v>
      </c>
      <c r="F184" s="46"/>
      <c r="G184" s="46"/>
      <c r="H184" s="46"/>
      <c r="I184" s="46"/>
      <c r="J184" s="48"/>
    </row>
    <row r="185">
      <c r="A185" s="37" t="s">
        <v>599</v>
      </c>
      <c r="B185" s="45"/>
      <c r="C185" s="46"/>
      <c r="D185" s="46"/>
      <c r="E185" s="49" t="s">
        <v>9529</v>
      </c>
      <c r="F185" s="46"/>
      <c r="G185" s="46"/>
      <c r="H185" s="46"/>
      <c r="I185" s="46"/>
      <c r="J185" s="48"/>
    </row>
    <row r="186" ht="165">
      <c r="A186" s="37" t="s">
        <v>601</v>
      </c>
      <c r="B186" s="45"/>
      <c r="C186" s="46"/>
      <c r="D186" s="46"/>
      <c r="E186" s="39" t="s">
        <v>9530</v>
      </c>
      <c r="F186" s="46"/>
      <c r="G186" s="46"/>
      <c r="H186" s="46"/>
      <c r="I186" s="46"/>
      <c r="J186" s="48"/>
    </row>
    <row r="187">
      <c r="A187" s="37" t="s">
        <v>593</v>
      </c>
      <c r="B187" s="37">
        <v>44</v>
      </c>
      <c r="C187" s="38" t="s">
        <v>9531</v>
      </c>
      <c r="D187" s="37" t="s">
        <v>595</v>
      </c>
      <c r="E187" s="39" t="s">
        <v>9532</v>
      </c>
      <c r="F187" s="40" t="s">
        <v>641</v>
      </c>
      <c r="G187" s="41">
        <v>3035.3400000000001</v>
      </c>
      <c r="H187" s="42">
        <v>0</v>
      </c>
      <c r="I187" s="43">
        <f>ROUND(G187*H187,P4)</f>
        <v>0</v>
      </c>
      <c r="J187" s="37"/>
      <c r="O187" s="44">
        <f>I187*0.21</f>
        <v>0</v>
      </c>
      <c r="P187">
        <v>3</v>
      </c>
    </row>
    <row r="188">
      <c r="A188" s="37" t="s">
        <v>598</v>
      </c>
      <c r="B188" s="45"/>
      <c r="C188" s="46"/>
      <c r="D188" s="46"/>
      <c r="E188" s="39" t="s">
        <v>9533</v>
      </c>
      <c r="F188" s="46"/>
      <c r="G188" s="46"/>
      <c r="H188" s="46"/>
      <c r="I188" s="46"/>
      <c r="J188" s="48"/>
    </row>
    <row r="189" ht="75">
      <c r="A189" s="37" t="s">
        <v>599</v>
      </c>
      <c r="B189" s="45"/>
      <c r="C189" s="46"/>
      <c r="D189" s="46"/>
      <c r="E189" s="49" t="s">
        <v>9534</v>
      </c>
      <c r="F189" s="46"/>
      <c r="G189" s="46"/>
      <c r="H189" s="46"/>
      <c r="I189" s="46"/>
      <c r="J189" s="48"/>
    </row>
    <row r="190" ht="409.5">
      <c r="A190" s="37" t="s">
        <v>601</v>
      </c>
      <c r="B190" s="45"/>
      <c r="C190" s="46"/>
      <c r="D190" s="46"/>
      <c r="E190" s="39" t="s">
        <v>4980</v>
      </c>
      <c r="F190" s="46"/>
      <c r="G190" s="46"/>
      <c r="H190" s="46"/>
      <c r="I190" s="46"/>
      <c r="J190" s="48"/>
    </row>
    <row r="191">
      <c r="A191" s="37" t="s">
        <v>593</v>
      </c>
      <c r="B191" s="37">
        <v>45</v>
      </c>
      <c r="C191" s="38" t="s">
        <v>9535</v>
      </c>
      <c r="D191" s="37" t="s">
        <v>595</v>
      </c>
      <c r="E191" s="39" t="s">
        <v>9536</v>
      </c>
      <c r="F191" s="40" t="s">
        <v>1127</v>
      </c>
      <c r="G191" s="41">
        <v>242.584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9537</v>
      </c>
      <c r="F193" s="46"/>
      <c r="G193" s="46"/>
      <c r="H193" s="46"/>
      <c r="I193" s="46"/>
      <c r="J193" s="48"/>
    </row>
    <row r="194" ht="360">
      <c r="A194" s="37" t="s">
        <v>601</v>
      </c>
      <c r="B194" s="45"/>
      <c r="C194" s="46"/>
      <c r="D194" s="46"/>
      <c r="E194" s="39" t="s">
        <v>9538</v>
      </c>
      <c r="F194" s="46"/>
      <c r="G194" s="46"/>
      <c r="H194" s="46"/>
      <c r="I194" s="46"/>
      <c r="J194" s="48"/>
    </row>
    <row r="195">
      <c r="A195" s="37" t="s">
        <v>593</v>
      </c>
      <c r="B195" s="37">
        <v>46</v>
      </c>
      <c r="C195" s="38" t="s">
        <v>9539</v>
      </c>
      <c r="D195" s="37" t="s">
        <v>595</v>
      </c>
      <c r="E195" s="39" t="s">
        <v>9540</v>
      </c>
      <c r="F195" s="40" t="s">
        <v>650</v>
      </c>
      <c r="G195" s="41">
        <v>9281.7000000000007</v>
      </c>
      <c r="H195" s="42">
        <v>0</v>
      </c>
      <c r="I195" s="43">
        <f>ROUND(G195*H195,P4)</f>
        <v>0</v>
      </c>
      <c r="J195" s="37"/>
      <c r="O195" s="44">
        <f>I195*0.21</f>
        <v>0</v>
      </c>
      <c r="P195">
        <v>3</v>
      </c>
    </row>
    <row r="196">
      <c r="A196" s="37" t="s">
        <v>598</v>
      </c>
      <c r="B196" s="45"/>
      <c r="C196" s="46"/>
      <c r="D196" s="46"/>
      <c r="E196" s="39" t="s">
        <v>9541</v>
      </c>
      <c r="F196" s="46"/>
      <c r="G196" s="46"/>
      <c r="H196" s="46"/>
      <c r="I196" s="46"/>
      <c r="J196" s="48"/>
    </row>
    <row r="197" ht="45">
      <c r="A197" s="37" t="s">
        <v>599</v>
      </c>
      <c r="B197" s="45"/>
      <c r="C197" s="46"/>
      <c r="D197" s="46"/>
      <c r="E197" s="49" t="s">
        <v>9542</v>
      </c>
      <c r="F197" s="46"/>
      <c r="G197" s="46"/>
      <c r="H197" s="46"/>
      <c r="I197" s="46"/>
      <c r="J197" s="48"/>
    </row>
    <row r="198" ht="120">
      <c r="A198" s="37" t="s">
        <v>601</v>
      </c>
      <c r="B198" s="45"/>
      <c r="C198" s="46"/>
      <c r="D198" s="46"/>
      <c r="E198" s="39" t="s">
        <v>4510</v>
      </c>
      <c r="F198" s="46"/>
      <c r="G198" s="46"/>
      <c r="H198" s="46"/>
      <c r="I198" s="46"/>
      <c r="J198" s="48"/>
    </row>
    <row r="199">
      <c r="A199" s="37" t="s">
        <v>593</v>
      </c>
      <c r="B199" s="37">
        <v>47</v>
      </c>
      <c r="C199" s="38" t="s">
        <v>9543</v>
      </c>
      <c r="D199" s="37" t="s">
        <v>595</v>
      </c>
      <c r="E199" s="39" t="s">
        <v>9544</v>
      </c>
      <c r="F199" s="40" t="s">
        <v>650</v>
      </c>
      <c r="G199" s="41">
        <v>9281.7000000000007</v>
      </c>
      <c r="H199" s="42">
        <v>0</v>
      </c>
      <c r="I199" s="43">
        <f>ROUND(G199*H199,P4)</f>
        <v>0</v>
      </c>
      <c r="J199" s="37"/>
      <c r="O199" s="44">
        <f>I199*0.21</f>
        <v>0</v>
      </c>
      <c r="P199">
        <v>3</v>
      </c>
    </row>
    <row r="200">
      <c r="A200" s="37" t="s">
        <v>598</v>
      </c>
      <c r="B200" s="45"/>
      <c r="C200" s="46"/>
      <c r="D200" s="46"/>
      <c r="E200" s="39" t="s">
        <v>9545</v>
      </c>
      <c r="F200" s="46"/>
      <c r="G200" s="46"/>
      <c r="H200" s="46"/>
      <c r="I200" s="46"/>
      <c r="J200" s="48"/>
    </row>
    <row r="201" ht="45">
      <c r="A201" s="37" t="s">
        <v>599</v>
      </c>
      <c r="B201" s="45"/>
      <c r="C201" s="46"/>
      <c r="D201" s="46"/>
      <c r="E201" s="49" t="s">
        <v>9546</v>
      </c>
      <c r="F201" s="46"/>
      <c r="G201" s="46"/>
      <c r="H201" s="46"/>
      <c r="I201" s="46"/>
      <c r="J201" s="48"/>
    </row>
    <row r="202" ht="120">
      <c r="A202" s="37" t="s">
        <v>601</v>
      </c>
      <c r="B202" s="45"/>
      <c r="C202" s="46"/>
      <c r="D202" s="46"/>
      <c r="E202" s="39" t="s">
        <v>9547</v>
      </c>
      <c r="F202" s="46"/>
      <c r="G202" s="46"/>
      <c r="H202" s="46"/>
      <c r="I202" s="46"/>
      <c r="J202" s="48"/>
    </row>
    <row r="203">
      <c r="A203" s="31" t="s">
        <v>591</v>
      </c>
      <c r="B203" s="32"/>
      <c r="C203" s="33" t="s">
        <v>689</v>
      </c>
      <c r="D203" s="34"/>
      <c r="E203" s="31" t="s">
        <v>4514</v>
      </c>
      <c r="F203" s="34"/>
      <c r="G203" s="34"/>
      <c r="H203" s="34"/>
      <c r="I203" s="35">
        <f>SUMIFS(I204:I231,A204:A231,"P")</f>
        <v>0</v>
      </c>
      <c r="J203" s="36"/>
    </row>
    <row r="204">
      <c r="A204" s="37" t="s">
        <v>593</v>
      </c>
      <c r="B204" s="37">
        <v>48</v>
      </c>
      <c r="C204" s="38" t="s">
        <v>9548</v>
      </c>
      <c r="D204" s="37" t="s">
        <v>592</v>
      </c>
      <c r="E204" s="39" t="s">
        <v>9549</v>
      </c>
      <c r="F204" s="40" t="s">
        <v>641</v>
      </c>
      <c r="G204" s="41">
        <v>7359.3999999999996</v>
      </c>
      <c r="H204" s="42">
        <v>0</v>
      </c>
      <c r="I204" s="43">
        <f>ROUND(G204*H204,P4)</f>
        <v>0</v>
      </c>
      <c r="J204" s="37"/>
      <c r="O204" s="44">
        <f>I204*0.21</f>
        <v>0</v>
      </c>
      <c r="P204">
        <v>3</v>
      </c>
    </row>
    <row r="205">
      <c r="A205" s="37" t="s">
        <v>598</v>
      </c>
      <c r="B205" s="45"/>
      <c r="C205" s="46"/>
      <c r="D205" s="46"/>
      <c r="E205" s="39" t="s">
        <v>9550</v>
      </c>
      <c r="F205" s="46"/>
      <c r="G205" s="46"/>
      <c r="H205" s="46"/>
      <c r="I205" s="46"/>
      <c r="J205" s="48"/>
    </row>
    <row r="206">
      <c r="A206" s="37" t="s">
        <v>599</v>
      </c>
      <c r="B206" s="45"/>
      <c r="C206" s="46"/>
      <c r="D206" s="46"/>
      <c r="E206" s="49" t="s">
        <v>9551</v>
      </c>
      <c r="F206" s="46"/>
      <c r="G206" s="46"/>
      <c r="H206" s="46"/>
      <c r="I206" s="46"/>
      <c r="J206" s="48"/>
    </row>
    <row r="207" ht="409.5">
      <c r="A207" s="37" t="s">
        <v>601</v>
      </c>
      <c r="B207" s="45"/>
      <c r="C207" s="46"/>
      <c r="D207" s="46"/>
      <c r="E207" s="39" t="s">
        <v>4980</v>
      </c>
      <c r="F207" s="46"/>
      <c r="G207" s="46"/>
      <c r="H207" s="46"/>
      <c r="I207" s="46"/>
      <c r="J207" s="48"/>
    </row>
    <row r="208">
      <c r="A208" s="37" t="s">
        <v>593</v>
      </c>
      <c r="B208" s="37">
        <v>49</v>
      </c>
      <c r="C208" s="38" t="s">
        <v>9548</v>
      </c>
      <c r="D208" s="37" t="s">
        <v>653</v>
      </c>
      <c r="E208" s="39" t="s">
        <v>9549</v>
      </c>
      <c r="F208" s="40" t="s">
        <v>641</v>
      </c>
      <c r="G208" s="41">
        <v>373.38600000000002</v>
      </c>
      <c r="H208" s="42">
        <v>0</v>
      </c>
      <c r="I208" s="43">
        <f>ROUND(G208*H208,P4)</f>
        <v>0</v>
      </c>
      <c r="J208" s="37"/>
      <c r="O208" s="44">
        <f>I208*0.21</f>
        <v>0</v>
      </c>
      <c r="P208">
        <v>3</v>
      </c>
    </row>
    <row r="209">
      <c r="A209" s="37" t="s">
        <v>598</v>
      </c>
      <c r="B209" s="45"/>
      <c r="C209" s="46"/>
      <c r="D209" s="46"/>
      <c r="E209" s="39" t="s">
        <v>9552</v>
      </c>
      <c r="F209" s="46"/>
      <c r="G209" s="46"/>
      <c r="H209" s="46"/>
      <c r="I209" s="46"/>
      <c r="J209" s="48"/>
    </row>
    <row r="210">
      <c r="A210" s="37" t="s">
        <v>599</v>
      </c>
      <c r="B210" s="45"/>
      <c r="C210" s="46"/>
      <c r="D210" s="46"/>
      <c r="E210" s="49" t="s">
        <v>9553</v>
      </c>
      <c r="F210" s="46"/>
      <c r="G210" s="46"/>
      <c r="H210" s="46"/>
      <c r="I210" s="46"/>
      <c r="J210" s="48"/>
    </row>
    <row r="211" ht="409.5">
      <c r="A211" s="37" t="s">
        <v>601</v>
      </c>
      <c r="B211" s="45"/>
      <c r="C211" s="46"/>
      <c r="D211" s="46"/>
      <c r="E211" s="39" t="s">
        <v>4980</v>
      </c>
      <c r="F211" s="46"/>
      <c r="G211" s="46"/>
      <c r="H211" s="46"/>
      <c r="I211" s="46"/>
      <c r="J211" s="48"/>
    </row>
    <row r="212">
      <c r="A212" s="37" t="s">
        <v>593</v>
      </c>
      <c r="B212" s="37">
        <v>50</v>
      </c>
      <c r="C212" s="38" t="s">
        <v>9554</v>
      </c>
      <c r="D212" s="37" t="s">
        <v>595</v>
      </c>
      <c r="E212" s="39" t="s">
        <v>9555</v>
      </c>
      <c r="F212" s="40" t="s">
        <v>1127</v>
      </c>
      <c r="G212" s="41">
        <v>923.73199999999997</v>
      </c>
      <c r="H212" s="42">
        <v>0</v>
      </c>
      <c r="I212" s="43">
        <f>ROUND(G212*H212,P4)</f>
        <v>0</v>
      </c>
      <c r="J212" s="37"/>
      <c r="O212" s="44">
        <f>I212*0.21</f>
        <v>0</v>
      </c>
      <c r="P212">
        <v>3</v>
      </c>
    </row>
    <row r="213" ht="30">
      <c r="A213" s="37" t="s">
        <v>598</v>
      </c>
      <c r="B213" s="45"/>
      <c r="C213" s="46"/>
      <c r="D213" s="46"/>
      <c r="E213" s="39" t="s">
        <v>9556</v>
      </c>
      <c r="F213" s="46"/>
      <c r="G213" s="46"/>
      <c r="H213" s="46"/>
      <c r="I213" s="46"/>
      <c r="J213" s="48"/>
    </row>
    <row r="214" ht="30">
      <c r="A214" s="37" t="s">
        <v>599</v>
      </c>
      <c r="B214" s="45"/>
      <c r="C214" s="46"/>
      <c r="D214" s="46"/>
      <c r="E214" s="49" t="s">
        <v>9557</v>
      </c>
      <c r="F214" s="46"/>
      <c r="G214" s="46"/>
      <c r="H214" s="46"/>
      <c r="I214" s="46"/>
      <c r="J214" s="48"/>
    </row>
    <row r="215" ht="330">
      <c r="A215" s="37" t="s">
        <v>601</v>
      </c>
      <c r="B215" s="45"/>
      <c r="C215" s="46"/>
      <c r="D215" s="46"/>
      <c r="E215" s="39" t="s">
        <v>4984</v>
      </c>
      <c r="F215" s="46"/>
      <c r="G215" s="46"/>
      <c r="H215" s="46"/>
      <c r="I215" s="46"/>
      <c r="J215" s="48"/>
    </row>
    <row r="216">
      <c r="A216" s="37" t="s">
        <v>593</v>
      </c>
      <c r="B216" s="37">
        <v>51</v>
      </c>
      <c r="C216" s="38" t="s">
        <v>9558</v>
      </c>
      <c r="D216" s="37" t="s">
        <v>595</v>
      </c>
      <c r="E216" s="39" t="s">
        <v>9559</v>
      </c>
      <c r="F216" s="40" t="s">
        <v>641</v>
      </c>
      <c r="G216" s="41">
        <v>5.3650000000000002</v>
      </c>
      <c r="H216" s="42">
        <v>0</v>
      </c>
      <c r="I216" s="43">
        <f>ROUND(G216*H216,P4)</f>
        <v>0</v>
      </c>
      <c r="J216" s="37"/>
      <c r="O216" s="44">
        <f>I216*0.21</f>
        <v>0</v>
      </c>
      <c r="P216">
        <v>3</v>
      </c>
    </row>
    <row r="217">
      <c r="A217" s="37" t="s">
        <v>598</v>
      </c>
      <c r="B217" s="45"/>
      <c r="C217" s="46"/>
      <c r="D217" s="46"/>
      <c r="E217" s="39" t="s">
        <v>9560</v>
      </c>
      <c r="F217" s="46"/>
      <c r="G217" s="46"/>
      <c r="H217" s="46"/>
      <c r="I217" s="46"/>
      <c r="J217" s="48"/>
    </row>
    <row r="218" ht="30">
      <c r="A218" s="37" t="s">
        <v>599</v>
      </c>
      <c r="B218" s="45"/>
      <c r="C218" s="46"/>
      <c r="D218" s="46"/>
      <c r="E218" s="49" t="s">
        <v>9561</v>
      </c>
      <c r="F218" s="46"/>
      <c r="G218" s="46"/>
      <c r="H218" s="46"/>
      <c r="I218" s="46"/>
      <c r="J218" s="48"/>
    </row>
    <row r="219" ht="409.5">
      <c r="A219" s="37" t="s">
        <v>601</v>
      </c>
      <c r="B219" s="45"/>
      <c r="C219" s="46"/>
      <c r="D219" s="46"/>
      <c r="E219" s="39" t="s">
        <v>6055</v>
      </c>
      <c r="F219" s="46"/>
      <c r="G219" s="46"/>
      <c r="H219" s="46"/>
      <c r="I219" s="46"/>
      <c r="J219" s="48"/>
    </row>
    <row r="220">
      <c r="A220" s="37" t="s">
        <v>593</v>
      </c>
      <c r="B220" s="37">
        <v>52</v>
      </c>
      <c r="C220" s="38" t="s">
        <v>5333</v>
      </c>
      <c r="D220" s="37" t="s">
        <v>595</v>
      </c>
      <c r="E220" s="39" t="s">
        <v>9562</v>
      </c>
      <c r="F220" s="40" t="s">
        <v>1127</v>
      </c>
      <c r="G220" s="41">
        <v>1.2170000000000001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9563</v>
      </c>
      <c r="F222" s="46"/>
      <c r="G222" s="46"/>
      <c r="H222" s="46"/>
      <c r="I222" s="46"/>
      <c r="J222" s="48"/>
    </row>
    <row r="223" ht="300">
      <c r="A223" s="37" t="s">
        <v>601</v>
      </c>
      <c r="B223" s="45"/>
      <c r="C223" s="46"/>
      <c r="D223" s="46"/>
      <c r="E223" s="39" t="s">
        <v>9564</v>
      </c>
      <c r="F223" s="46"/>
      <c r="G223" s="46"/>
      <c r="H223" s="46"/>
      <c r="I223" s="46"/>
      <c r="J223" s="48"/>
    </row>
    <row r="224">
      <c r="A224" s="37" t="s">
        <v>593</v>
      </c>
      <c r="B224" s="37">
        <v>53</v>
      </c>
      <c r="C224" s="38" t="s">
        <v>9565</v>
      </c>
      <c r="D224" s="37" t="s">
        <v>595</v>
      </c>
      <c r="E224" s="39" t="s">
        <v>9566</v>
      </c>
      <c r="F224" s="40" t="s">
        <v>650</v>
      </c>
      <c r="G224" s="41">
        <v>78.980000000000004</v>
      </c>
      <c r="H224" s="42">
        <v>0</v>
      </c>
      <c r="I224" s="43">
        <f>ROUND(G224*H224,P4)</f>
        <v>0</v>
      </c>
      <c r="J224" s="37"/>
      <c r="O224" s="44">
        <f>I224*0.21</f>
        <v>0</v>
      </c>
      <c r="P224">
        <v>3</v>
      </c>
    </row>
    <row r="225" ht="30">
      <c r="A225" s="37" t="s">
        <v>598</v>
      </c>
      <c r="B225" s="45"/>
      <c r="C225" s="46"/>
      <c r="D225" s="46"/>
      <c r="E225" s="39" t="s">
        <v>9567</v>
      </c>
      <c r="F225" s="46"/>
      <c r="G225" s="46"/>
      <c r="H225" s="46"/>
      <c r="I225" s="46"/>
      <c r="J225" s="48"/>
    </row>
    <row r="226">
      <c r="A226" s="37" t="s">
        <v>599</v>
      </c>
      <c r="B226" s="45"/>
      <c r="C226" s="46"/>
      <c r="D226" s="46"/>
      <c r="E226" s="49" t="s">
        <v>9568</v>
      </c>
      <c r="F226" s="46"/>
      <c r="G226" s="46"/>
      <c r="H226" s="46"/>
      <c r="I226" s="46"/>
      <c r="J226" s="48"/>
    </row>
    <row r="227" ht="135">
      <c r="A227" s="37" t="s">
        <v>601</v>
      </c>
      <c r="B227" s="45"/>
      <c r="C227" s="46"/>
      <c r="D227" s="46"/>
      <c r="E227" s="39" t="s">
        <v>9569</v>
      </c>
      <c r="F227" s="46"/>
      <c r="G227" s="46"/>
      <c r="H227" s="46"/>
      <c r="I227" s="46"/>
      <c r="J227" s="48"/>
    </row>
    <row r="228">
      <c r="A228" s="37" t="s">
        <v>593</v>
      </c>
      <c r="B228" s="37">
        <v>54</v>
      </c>
      <c r="C228" s="38" t="s">
        <v>5617</v>
      </c>
      <c r="D228" s="37" t="s">
        <v>595</v>
      </c>
      <c r="E228" s="39" t="s">
        <v>9570</v>
      </c>
      <c r="F228" s="40" t="s">
        <v>1719</v>
      </c>
      <c r="G228" s="41">
        <v>1494.0999999999999</v>
      </c>
      <c r="H228" s="42">
        <v>0</v>
      </c>
      <c r="I228" s="43">
        <f>ROUND(G228*H228,P4)</f>
        <v>0</v>
      </c>
      <c r="J228" s="37"/>
      <c r="O228" s="44">
        <f>I228*0.21</f>
        <v>0</v>
      </c>
      <c r="P228">
        <v>3</v>
      </c>
    </row>
    <row r="229">
      <c r="A229" s="37" t="s">
        <v>598</v>
      </c>
      <c r="B229" s="45"/>
      <c r="C229" s="46"/>
      <c r="D229" s="46"/>
      <c r="E229" s="39" t="s">
        <v>9571</v>
      </c>
      <c r="F229" s="46"/>
      <c r="G229" s="46"/>
      <c r="H229" s="46"/>
      <c r="I229" s="46"/>
      <c r="J229" s="48"/>
    </row>
    <row r="230">
      <c r="A230" s="37" t="s">
        <v>599</v>
      </c>
      <c r="B230" s="45"/>
      <c r="C230" s="46"/>
      <c r="D230" s="46"/>
      <c r="E230" s="49" t="s">
        <v>9572</v>
      </c>
      <c r="F230" s="46"/>
      <c r="G230" s="46"/>
      <c r="H230" s="46"/>
      <c r="I230" s="46"/>
      <c r="J230" s="48"/>
    </row>
    <row r="231" ht="375">
      <c r="A231" s="37" t="s">
        <v>601</v>
      </c>
      <c r="B231" s="45"/>
      <c r="C231" s="46"/>
      <c r="D231" s="46"/>
      <c r="E231" s="39" t="s">
        <v>4989</v>
      </c>
      <c r="F231" s="46"/>
      <c r="G231" s="46"/>
      <c r="H231" s="46"/>
      <c r="I231" s="46"/>
      <c r="J231" s="48"/>
    </row>
    <row r="232">
      <c r="A232" s="31" t="s">
        <v>591</v>
      </c>
      <c r="B232" s="32"/>
      <c r="C232" s="33" t="s">
        <v>755</v>
      </c>
      <c r="D232" s="34"/>
      <c r="E232" s="31" t="s">
        <v>1643</v>
      </c>
      <c r="F232" s="34"/>
      <c r="G232" s="34"/>
      <c r="H232" s="34"/>
      <c r="I232" s="35">
        <f>SUMIFS(I233:I300,A233:A300,"P")</f>
        <v>0</v>
      </c>
      <c r="J232" s="36"/>
    </row>
    <row r="233">
      <c r="A233" s="37" t="s">
        <v>593</v>
      </c>
      <c r="B233" s="37">
        <v>55</v>
      </c>
      <c r="C233" s="38" t="s">
        <v>9573</v>
      </c>
      <c r="D233" s="37" t="s">
        <v>592</v>
      </c>
      <c r="E233" s="39" t="s">
        <v>9574</v>
      </c>
      <c r="F233" s="40" t="s">
        <v>641</v>
      </c>
      <c r="G233" s="41">
        <v>12195.860000000001</v>
      </c>
      <c r="H233" s="42">
        <v>0</v>
      </c>
      <c r="I233" s="43">
        <f>ROUND(G233*H233,P4)</f>
        <v>0</v>
      </c>
      <c r="J233" s="37"/>
      <c r="O233" s="44">
        <f>I233*0.21</f>
        <v>0</v>
      </c>
      <c r="P233">
        <v>3</v>
      </c>
    </row>
    <row r="234">
      <c r="A234" s="37" t="s">
        <v>598</v>
      </c>
      <c r="B234" s="45"/>
      <c r="C234" s="46"/>
      <c r="D234" s="46"/>
      <c r="E234" s="39" t="s">
        <v>9550</v>
      </c>
      <c r="F234" s="46"/>
      <c r="G234" s="46"/>
      <c r="H234" s="46"/>
      <c r="I234" s="46"/>
      <c r="J234" s="48"/>
    </row>
    <row r="235">
      <c r="A235" s="37" t="s">
        <v>599</v>
      </c>
      <c r="B235" s="45"/>
      <c r="C235" s="46"/>
      <c r="D235" s="46"/>
      <c r="E235" s="49" t="s">
        <v>9575</v>
      </c>
      <c r="F235" s="46"/>
      <c r="G235" s="46"/>
      <c r="H235" s="46"/>
      <c r="I235" s="46"/>
      <c r="J235" s="48"/>
    </row>
    <row r="236" ht="409.5">
      <c r="A236" s="37" t="s">
        <v>601</v>
      </c>
      <c r="B236" s="45"/>
      <c r="C236" s="46"/>
      <c r="D236" s="46"/>
      <c r="E236" s="39" t="s">
        <v>4522</v>
      </c>
      <c r="F236" s="46"/>
      <c r="G236" s="46"/>
      <c r="H236" s="46"/>
      <c r="I236" s="46"/>
      <c r="J236" s="48"/>
    </row>
    <row r="237">
      <c r="A237" s="37" t="s">
        <v>593</v>
      </c>
      <c r="B237" s="37">
        <v>56</v>
      </c>
      <c r="C237" s="38" t="s">
        <v>9573</v>
      </c>
      <c r="D237" s="37" t="s">
        <v>653</v>
      </c>
      <c r="E237" s="39" t="s">
        <v>9574</v>
      </c>
      <c r="F237" s="40" t="s">
        <v>641</v>
      </c>
      <c r="G237" s="41">
        <v>578</v>
      </c>
      <c r="H237" s="42">
        <v>0</v>
      </c>
      <c r="I237" s="43">
        <f>ROUND(G237*H237,P4)</f>
        <v>0</v>
      </c>
      <c r="J237" s="37"/>
      <c r="O237" s="44">
        <f>I237*0.21</f>
        <v>0</v>
      </c>
      <c r="P237">
        <v>3</v>
      </c>
    </row>
    <row r="238">
      <c r="A238" s="37" t="s">
        <v>598</v>
      </c>
      <c r="B238" s="45"/>
      <c r="C238" s="46"/>
      <c r="D238" s="46"/>
      <c r="E238" s="39" t="s">
        <v>9576</v>
      </c>
      <c r="F238" s="46"/>
      <c r="G238" s="46"/>
      <c r="H238" s="46"/>
      <c r="I238" s="46"/>
      <c r="J238" s="48"/>
    </row>
    <row r="239">
      <c r="A239" s="37" t="s">
        <v>599</v>
      </c>
      <c r="B239" s="45"/>
      <c r="C239" s="46"/>
      <c r="D239" s="46"/>
      <c r="E239" s="49" t="s">
        <v>9577</v>
      </c>
      <c r="F239" s="46"/>
      <c r="G239" s="46"/>
      <c r="H239" s="46"/>
      <c r="I239" s="46"/>
      <c r="J239" s="48"/>
    </row>
    <row r="240" ht="409.5">
      <c r="A240" s="37" t="s">
        <v>601</v>
      </c>
      <c r="B240" s="45"/>
      <c r="C240" s="46"/>
      <c r="D240" s="46"/>
      <c r="E240" s="39" t="s">
        <v>4522</v>
      </c>
      <c r="F240" s="46"/>
      <c r="G240" s="46"/>
      <c r="H240" s="46"/>
      <c r="I240" s="46"/>
      <c r="J240" s="48"/>
    </row>
    <row r="241">
      <c r="A241" s="37" t="s">
        <v>593</v>
      </c>
      <c r="B241" s="37">
        <v>57</v>
      </c>
      <c r="C241" s="38" t="s">
        <v>9578</v>
      </c>
      <c r="D241" s="37" t="s">
        <v>595</v>
      </c>
      <c r="E241" s="39" t="s">
        <v>9579</v>
      </c>
      <c r="F241" s="40" t="s">
        <v>1127</v>
      </c>
      <c r="G241" s="41">
        <v>2821.8409999999999</v>
      </c>
      <c r="H241" s="42">
        <v>0</v>
      </c>
      <c r="I241" s="43">
        <f>ROUND(G241*H241,P4)</f>
        <v>0</v>
      </c>
      <c r="J241" s="37"/>
      <c r="O241" s="44">
        <f>I241*0.21</f>
        <v>0</v>
      </c>
      <c r="P241">
        <v>3</v>
      </c>
    </row>
    <row r="242" ht="30">
      <c r="A242" s="37" t="s">
        <v>598</v>
      </c>
      <c r="B242" s="45"/>
      <c r="C242" s="46"/>
      <c r="D242" s="46"/>
      <c r="E242" s="39" t="s">
        <v>9580</v>
      </c>
      <c r="F242" s="46"/>
      <c r="G242" s="46"/>
      <c r="H242" s="46"/>
      <c r="I242" s="46"/>
      <c r="J242" s="48"/>
    </row>
    <row r="243">
      <c r="A243" s="37" t="s">
        <v>599</v>
      </c>
      <c r="B243" s="45"/>
      <c r="C243" s="46"/>
      <c r="D243" s="46"/>
      <c r="E243" s="49" t="s">
        <v>9511</v>
      </c>
      <c r="F243" s="46"/>
      <c r="G243" s="46"/>
      <c r="H243" s="46"/>
      <c r="I243" s="46"/>
      <c r="J243" s="48"/>
    </row>
    <row r="244" ht="330">
      <c r="A244" s="37" t="s">
        <v>601</v>
      </c>
      <c r="B244" s="45"/>
      <c r="C244" s="46"/>
      <c r="D244" s="46"/>
      <c r="E244" s="39" t="s">
        <v>4984</v>
      </c>
      <c r="F244" s="46"/>
      <c r="G244" s="46"/>
      <c r="H244" s="46"/>
      <c r="I244" s="46"/>
      <c r="J244" s="48"/>
    </row>
    <row r="245">
      <c r="A245" s="37" t="s">
        <v>593</v>
      </c>
      <c r="B245" s="37">
        <v>58</v>
      </c>
      <c r="C245" s="38" t="s">
        <v>9581</v>
      </c>
      <c r="D245" s="37" t="s">
        <v>595</v>
      </c>
      <c r="E245" s="39" t="s">
        <v>9582</v>
      </c>
      <c r="F245" s="40" t="s">
        <v>1127</v>
      </c>
      <c r="G245" s="41">
        <v>47.581000000000003</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9583</v>
      </c>
      <c r="F247" s="46"/>
      <c r="G247" s="46"/>
      <c r="H247" s="46"/>
      <c r="I247" s="46"/>
      <c r="J247" s="48"/>
    </row>
    <row r="248" ht="330">
      <c r="A248" s="37" t="s">
        <v>601</v>
      </c>
      <c r="B248" s="45"/>
      <c r="C248" s="46"/>
      <c r="D248" s="46"/>
      <c r="E248" s="39" t="s">
        <v>4984</v>
      </c>
      <c r="F248" s="46"/>
      <c r="G248" s="46"/>
      <c r="H248" s="46"/>
      <c r="I248" s="46"/>
      <c r="J248" s="48"/>
    </row>
    <row r="249">
      <c r="A249" s="37" t="s">
        <v>593</v>
      </c>
      <c r="B249" s="37">
        <v>59</v>
      </c>
      <c r="C249" s="38" t="s">
        <v>9584</v>
      </c>
      <c r="D249" s="37" t="s">
        <v>595</v>
      </c>
      <c r="E249" s="39" t="s">
        <v>9585</v>
      </c>
      <c r="F249" s="40" t="s">
        <v>1127</v>
      </c>
      <c r="G249" s="41">
        <v>1.992</v>
      </c>
      <c r="H249" s="42">
        <v>0</v>
      </c>
      <c r="I249" s="43">
        <f>ROUND(G249*H249,P4)</f>
        <v>0</v>
      </c>
      <c r="J249" s="37"/>
      <c r="O249" s="44">
        <f>I249*0.21</f>
        <v>0</v>
      </c>
      <c r="P249">
        <v>3</v>
      </c>
    </row>
    <row r="250">
      <c r="A250" s="37" t="s">
        <v>598</v>
      </c>
      <c r="B250" s="45"/>
      <c r="C250" s="46"/>
      <c r="D250" s="46"/>
      <c r="E250" s="39" t="s">
        <v>9586</v>
      </c>
      <c r="F250" s="46"/>
      <c r="G250" s="46"/>
      <c r="H250" s="46"/>
      <c r="I250" s="46"/>
      <c r="J250" s="48"/>
    </row>
    <row r="251" ht="30">
      <c r="A251" s="37" t="s">
        <v>599</v>
      </c>
      <c r="B251" s="45"/>
      <c r="C251" s="46"/>
      <c r="D251" s="46"/>
      <c r="E251" s="49" t="s">
        <v>9587</v>
      </c>
      <c r="F251" s="46"/>
      <c r="G251" s="46"/>
      <c r="H251" s="46"/>
      <c r="I251" s="46"/>
      <c r="J251" s="48"/>
    </row>
    <row r="252" ht="330">
      <c r="A252" s="37" t="s">
        <v>601</v>
      </c>
      <c r="B252" s="45"/>
      <c r="C252" s="46"/>
      <c r="D252" s="46"/>
      <c r="E252" s="39" t="s">
        <v>4984</v>
      </c>
      <c r="F252" s="46"/>
      <c r="G252" s="46"/>
      <c r="H252" s="46"/>
      <c r="I252" s="46"/>
      <c r="J252" s="48"/>
    </row>
    <row r="253">
      <c r="A253" s="37" t="s">
        <v>593</v>
      </c>
      <c r="B253" s="37">
        <v>60</v>
      </c>
      <c r="C253" s="38" t="s">
        <v>4523</v>
      </c>
      <c r="D253" s="37" t="s">
        <v>592</v>
      </c>
      <c r="E253" s="39" t="s">
        <v>4524</v>
      </c>
      <c r="F253" s="40" t="s">
        <v>641</v>
      </c>
      <c r="G253" s="41">
        <v>7.8140000000000001</v>
      </c>
      <c r="H253" s="42">
        <v>0</v>
      </c>
      <c r="I253" s="43">
        <f>ROUND(G253*H253,P4)</f>
        <v>0</v>
      </c>
      <c r="J253" s="37"/>
      <c r="O253" s="44">
        <f>I253*0.21</f>
        <v>0</v>
      </c>
      <c r="P253">
        <v>3</v>
      </c>
    </row>
    <row r="254">
      <c r="A254" s="37" t="s">
        <v>598</v>
      </c>
      <c r="B254" s="45"/>
      <c r="C254" s="46"/>
      <c r="D254" s="46"/>
      <c r="E254" s="39" t="s">
        <v>9588</v>
      </c>
      <c r="F254" s="46"/>
      <c r="G254" s="46"/>
      <c r="H254" s="46"/>
      <c r="I254" s="46"/>
      <c r="J254" s="48"/>
    </row>
    <row r="255">
      <c r="A255" s="37" t="s">
        <v>599</v>
      </c>
      <c r="B255" s="45"/>
      <c r="C255" s="46"/>
      <c r="D255" s="46"/>
      <c r="E255" s="49" t="s">
        <v>9589</v>
      </c>
      <c r="F255" s="46"/>
      <c r="G255" s="46"/>
      <c r="H255" s="46"/>
      <c r="I255" s="46"/>
      <c r="J255" s="48"/>
    </row>
    <row r="256" ht="409.5">
      <c r="A256" s="37" t="s">
        <v>601</v>
      </c>
      <c r="B256" s="45"/>
      <c r="C256" s="46"/>
      <c r="D256" s="46"/>
      <c r="E256" s="39" t="s">
        <v>4522</v>
      </c>
      <c r="F256" s="46"/>
      <c r="G256" s="46"/>
      <c r="H256" s="46"/>
      <c r="I256" s="46"/>
      <c r="J256" s="48"/>
    </row>
    <row r="257">
      <c r="A257" s="37" t="s">
        <v>593</v>
      </c>
      <c r="B257" s="37">
        <v>61</v>
      </c>
      <c r="C257" s="38" t="s">
        <v>5015</v>
      </c>
      <c r="D257" s="37" t="s">
        <v>592</v>
      </c>
      <c r="E257" s="39" t="s">
        <v>5016</v>
      </c>
      <c r="F257" s="40" t="s">
        <v>641</v>
      </c>
      <c r="G257" s="41">
        <v>915.13</v>
      </c>
      <c r="H257" s="42">
        <v>0</v>
      </c>
      <c r="I257" s="43">
        <f>ROUND(G257*H257,P4)</f>
        <v>0</v>
      </c>
      <c r="J257" s="37"/>
      <c r="O257" s="44">
        <f>I257*0.21</f>
        <v>0</v>
      </c>
      <c r="P257">
        <v>3</v>
      </c>
    </row>
    <row r="258">
      <c r="A258" s="37" t="s">
        <v>598</v>
      </c>
      <c r="B258" s="45"/>
      <c r="C258" s="46"/>
      <c r="D258" s="46"/>
      <c r="E258" s="39" t="s">
        <v>9590</v>
      </c>
      <c r="F258" s="46"/>
      <c r="G258" s="46"/>
      <c r="H258" s="46"/>
      <c r="I258" s="46"/>
      <c r="J258" s="48"/>
    </row>
    <row r="259" ht="30">
      <c r="A259" s="37" t="s">
        <v>599</v>
      </c>
      <c r="B259" s="45"/>
      <c r="C259" s="46"/>
      <c r="D259" s="46"/>
      <c r="E259" s="49" t="s">
        <v>9591</v>
      </c>
      <c r="F259" s="46"/>
      <c r="G259" s="46"/>
      <c r="H259" s="46"/>
      <c r="I259" s="46"/>
      <c r="J259" s="48"/>
    </row>
    <row r="260" ht="409.5">
      <c r="A260" s="37" t="s">
        <v>601</v>
      </c>
      <c r="B260" s="45"/>
      <c r="C260" s="46"/>
      <c r="D260" s="46"/>
      <c r="E260" s="39" t="s">
        <v>4522</v>
      </c>
      <c r="F260" s="46"/>
      <c r="G260" s="46"/>
      <c r="H260" s="46"/>
      <c r="I260" s="46"/>
      <c r="J260" s="48"/>
    </row>
    <row r="261">
      <c r="A261" s="37" t="s">
        <v>593</v>
      </c>
      <c r="B261" s="37">
        <v>62</v>
      </c>
      <c r="C261" s="38" t="s">
        <v>5015</v>
      </c>
      <c r="D261" s="37" t="s">
        <v>653</v>
      </c>
      <c r="E261" s="39" t="s">
        <v>5016</v>
      </c>
      <c r="F261" s="40" t="s">
        <v>641</v>
      </c>
      <c r="G261" s="41">
        <v>1068.5599999999999</v>
      </c>
      <c r="H261" s="42">
        <v>0</v>
      </c>
      <c r="I261" s="43">
        <f>ROUND(G261*H261,P4)</f>
        <v>0</v>
      </c>
      <c r="J261" s="37"/>
      <c r="O261" s="44">
        <f>I261*0.21</f>
        <v>0</v>
      </c>
      <c r="P261">
        <v>3</v>
      </c>
    </row>
    <row r="262">
      <c r="A262" s="37" t="s">
        <v>598</v>
      </c>
      <c r="B262" s="45"/>
      <c r="C262" s="46"/>
      <c r="D262" s="46"/>
      <c r="E262" s="39" t="s">
        <v>9592</v>
      </c>
      <c r="F262" s="46"/>
      <c r="G262" s="46"/>
      <c r="H262" s="46"/>
      <c r="I262" s="46"/>
      <c r="J262" s="48"/>
    </row>
    <row r="263" ht="45">
      <c r="A263" s="37" t="s">
        <v>599</v>
      </c>
      <c r="B263" s="45"/>
      <c r="C263" s="46"/>
      <c r="D263" s="46"/>
      <c r="E263" s="49" t="s">
        <v>9593</v>
      </c>
      <c r="F263" s="46"/>
      <c r="G263" s="46"/>
      <c r="H263" s="46"/>
      <c r="I263" s="46"/>
      <c r="J263" s="48"/>
    </row>
    <row r="264" ht="409.5">
      <c r="A264" s="37" t="s">
        <v>601</v>
      </c>
      <c r="B264" s="45"/>
      <c r="C264" s="46"/>
      <c r="D264" s="46"/>
      <c r="E264" s="39" t="s">
        <v>4522</v>
      </c>
      <c r="F264" s="46"/>
      <c r="G264" s="46"/>
      <c r="H264" s="46"/>
      <c r="I264" s="46"/>
      <c r="J264" s="48"/>
    </row>
    <row r="265">
      <c r="A265" s="37" t="s">
        <v>593</v>
      </c>
      <c r="B265" s="37">
        <v>63</v>
      </c>
      <c r="C265" s="38" t="s">
        <v>5361</v>
      </c>
      <c r="D265" s="37" t="s">
        <v>592</v>
      </c>
      <c r="E265" s="39" t="s">
        <v>9594</v>
      </c>
      <c r="F265" s="40" t="s">
        <v>641</v>
      </c>
      <c r="G265" s="41">
        <v>1856.3399999999999</v>
      </c>
      <c r="H265" s="42">
        <v>0</v>
      </c>
      <c r="I265" s="43">
        <f>ROUND(G265*H265,P4)</f>
        <v>0</v>
      </c>
      <c r="J265" s="37"/>
      <c r="O265" s="44">
        <f>I265*0.21</f>
        <v>0</v>
      </c>
      <c r="P265">
        <v>3</v>
      </c>
    </row>
    <row r="266">
      <c r="A266" s="37" t="s">
        <v>598</v>
      </c>
      <c r="B266" s="45"/>
      <c r="C266" s="46"/>
      <c r="D266" s="46"/>
      <c r="E266" s="39" t="s">
        <v>9595</v>
      </c>
      <c r="F266" s="46"/>
      <c r="G266" s="46"/>
      <c r="H266" s="46"/>
      <c r="I266" s="46"/>
      <c r="J266" s="48"/>
    </row>
    <row r="267" ht="30">
      <c r="A267" s="37" t="s">
        <v>599</v>
      </c>
      <c r="B267" s="45"/>
      <c r="C267" s="46"/>
      <c r="D267" s="46"/>
      <c r="E267" s="49" t="s">
        <v>9596</v>
      </c>
      <c r="F267" s="46"/>
      <c r="G267" s="46"/>
      <c r="H267" s="46"/>
      <c r="I267" s="46"/>
      <c r="J267" s="48"/>
    </row>
    <row r="268" ht="409.5">
      <c r="A268" s="37" t="s">
        <v>601</v>
      </c>
      <c r="B268" s="45"/>
      <c r="C268" s="46"/>
      <c r="D268" s="46"/>
      <c r="E268" s="39" t="s">
        <v>4522</v>
      </c>
      <c r="F268" s="46"/>
      <c r="G268" s="46"/>
      <c r="H268" s="46"/>
      <c r="I268" s="46"/>
      <c r="J268" s="48"/>
    </row>
    <row r="269">
      <c r="A269" s="37" t="s">
        <v>593</v>
      </c>
      <c r="B269" s="37">
        <v>64</v>
      </c>
      <c r="C269" s="38" t="s">
        <v>5361</v>
      </c>
      <c r="D269" s="37" t="s">
        <v>653</v>
      </c>
      <c r="E269" s="39" t="s">
        <v>9594</v>
      </c>
      <c r="F269" s="40" t="s">
        <v>641</v>
      </c>
      <c r="G269" s="41">
        <v>1856.3399999999999</v>
      </c>
      <c r="H269" s="42">
        <v>0</v>
      </c>
      <c r="I269" s="43">
        <f>ROUND(G269*H269,P4)</f>
        <v>0</v>
      </c>
      <c r="J269" s="37"/>
      <c r="O269" s="44">
        <f>I269*0.21</f>
        <v>0</v>
      </c>
      <c r="P269">
        <v>3</v>
      </c>
    </row>
    <row r="270">
      <c r="A270" s="37" t="s">
        <v>598</v>
      </c>
      <c r="B270" s="45"/>
      <c r="C270" s="46"/>
      <c r="D270" s="46"/>
      <c r="E270" s="39" t="s">
        <v>9597</v>
      </c>
      <c r="F270" s="46"/>
      <c r="G270" s="46"/>
      <c r="H270" s="46"/>
      <c r="I270" s="46"/>
      <c r="J270" s="48"/>
    </row>
    <row r="271" ht="45">
      <c r="A271" s="37" t="s">
        <v>599</v>
      </c>
      <c r="B271" s="45"/>
      <c r="C271" s="46"/>
      <c r="D271" s="46"/>
      <c r="E271" s="49" t="s">
        <v>9598</v>
      </c>
      <c r="F271" s="46"/>
      <c r="G271" s="46"/>
      <c r="H271" s="46"/>
      <c r="I271" s="46"/>
      <c r="J271" s="48"/>
    </row>
    <row r="272" ht="409.5">
      <c r="A272" s="37" t="s">
        <v>601</v>
      </c>
      <c r="B272" s="45"/>
      <c r="C272" s="46"/>
      <c r="D272" s="46"/>
      <c r="E272" s="39" t="s">
        <v>4522</v>
      </c>
      <c r="F272" s="46"/>
      <c r="G272" s="46"/>
      <c r="H272" s="46"/>
      <c r="I272" s="46"/>
      <c r="J272" s="48"/>
    </row>
    <row r="273">
      <c r="A273" s="37" t="s">
        <v>593</v>
      </c>
      <c r="B273" s="37">
        <v>65</v>
      </c>
      <c r="C273" s="38" t="s">
        <v>5364</v>
      </c>
      <c r="D273" s="37" t="s">
        <v>592</v>
      </c>
      <c r="E273" s="39" t="s">
        <v>5365</v>
      </c>
      <c r="F273" s="40" t="s">
        <v>1127</v>
      </c>
      <c r="G273" s="41">
        <v>119.761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35">
      <c r="A275" s="37" t="s">
        <v>599</v>
      </c>
      <c r="B275" s="45"/>
      <c r="C275" s="46"/>
      <c r="D275" s="46"/>
      <c r="E275" s="49" t="s">
        <v>9599</v>
      </c>
      <c r="F275" s="46"/>
      <c r="G275" s="46"/>
      <c r="H275" s="46"/>
      <c r="I275" s="46"/>
      <c r="J275" s="48"/>
    </row>
    <row r="276" ht="225">
      <c r="A276" s="37" t="s">
        <v>601</v>
      </c>
      <c r="B276" s="45"/>
      <c r="C276" s="46"/>
      <c r="D276" s="46"/>
      <c r="E276" s="39" t="s">
        <v>9600</v>
      </c>
      <c r="F276" s="46"/>
      <c r="G276" s="46"/>
      <c r="H276" s="46"/>
      <c r="I276" s="46"/>
      <c r="J276" s="48"/>
    </row>
    <row r="277">
      <c r="A277" s="37" t="s">
        <v>593</v>
      </c>
      <c r="B277" s="37">
        <v>66</v>
      </c>
      <c r="C277" s="38" t="s">
        <v>5364</v>
      </c>
      <c r="D277" s="37" t="s">
        <v>653</v>
      </c>
      <c r="E277" s="39" t="s">
        <v>5365</v>
      </c>
      <c r="F277" s="40" t="s">
        <v>1127</v>
      </c>
      <c r="G277" s="41">
        <v>113.479</v>
      </c>
      <c r="H277" s="42">
        <v>0</v>
      </c>
      <c r="I277" s="43">
        <f>ROUND(G277*H277,P4)</f>
        <v>0</v>
      </c>
      <c r="J277" s="37"/>
      <c r="O277" s="44">
        <f>I277*0.21</f>
        <v>0</v>
      </c>
      <c r="P277">
        <v>3</v>
      </c>
    </row>
    <row r="278">
      <c r="A278" s="37" t="s">
        <v>598</v>
      </c>
      <c r="B278" s="45"/>
      <c r="C278" s="46"/>
      <c r="D278" s="46"/>
      <c r="E278" s="39" t="s">
        <v>9601</v>
      </c>
      <c r="F278" s="46"/>
      <c r="G278" s="46"/>
      <c r="H278" s="46"/>
      <c r="I278" s="46"/>
      <c r="J278" s="48"/>
    </row>
    <row r="279" ht="150">
      <c r="A279" s="37" t="s">
        <v>599</v>
      </c>
      <c r="B279" s="45"/>
      <c r="C279" s="46"/>
      <c r="D279" s="46"/>
      <c r="E279" s="49" t="s">
        <v>9602</v>
      </c>
      <c r="F279" s="46"/>
      <c r="G279" s="46"/>
      <c r="H279" s="46"/>
      <c r="I279" s="46"/>
      <c r="J279" s="48"/>
    </row>
    <row r="280" ht="225">
      <c r="A280" s="37" t="s">
        <v>601</v>
      </c>
      <c r="B280" s="45"/>
      <c r="C280" s="46"/>
      <c r="D280" s="46"/>
      <c r="E280" s="39" t="s">
        <v>9600</v>
      </c>
      <c r="F280" s="46"/>
      <c r="G280" s="46"/>
      <c r="H280" s="46"/>
      <c r="I280" s="46"/>
      <c r="J280" s="48"/>
    </row>
    <row r="281">
      <c r="A281" s="37" t="s">
        <v>593</v>
      </c>
      <c r="B281" s="37">
        <v>67</v>
      </c>
      <c r="C281" s="38" t="s">
        <v>9603</v>
      </c>
      <c r="D281" s="37" t="s">
        <v>595</v>
      </c>
      <c r="E281" s="39" t="s">
        <v>9604</v>
      </c>
      <c r="F281" s="40" t="s">
        <v>641</v>
      </c>
      <c r="G281" s="41">
        <v>2519.7600000000002</v>
      </c>
      <c r="H281" s="42">
        <v>0</v>
      </c>
      <c r="I281" s="43">
        <f>ROUND(G281*H281,P4)</f>
        <v>0</v>
      </c>
      <c r="J281" s="37"/>
      <c r="O281" s="44">
        <f>I281*0.21</f>
        <v>0</v>
      </c>
      <c r="P281">
        <v>3</v>
      </c>
    </row>
    <row r="282">
      <c r="A282" s="37" t="s">
        <v>598</v>
      </c>
      <c r="B282" s="45"/>
      <c r="C282" s="46"/>
      <c r="D282" s="46"/>
      <c r="E282" s="39" t="s">
        <v>9605</v>
      </c>
      <c r="F282" s="46"/>
      <c r="G282" s="46"/>
      <c r="H282" s="46"/>
      <c r="I282" s="46"/>
      <c r="J282" s="48"/>
    </row>
    <row r="283" ht="60">
      <c r="A283" s="37" t="s">
        <v>599</v>
      </c>
      <c r="B283" s="45"/>
      <c r="C283" s="46"/>
      <c r="D283" s="46"/>
      <c r="E283" s="49" t="s">
        <v>9606</v>
      </c>
      <c r="F283" s="46"/>
      <c r="G283" s="46"/>
      <c r="H283" s="46"/>
      <c r="I283" s="46"/>
      <c r="J283" s="48"/>
    </row>
    <row r="284" ht="409.5">
      <c r="A284" s="37" t="s">
        <v>601</v>
      </c>
      <c r="B284" s="45"/>
      <c r="C284" s="46"/>
      <c r="D284" s="46"/>
      <c r="E284" s="39" t="s">
        <v>5021</v>
      </c>
      <c r="F284" s="46"/>
      <c r="G284" s="46"/>
      <c r="H284" s="46"/>
      <c r="I284" s="46"/>
      <c r="J284" s="48"/>
    </row>
    <row r="285">
      <c r="A285" s="37" t="s">
        <v>593</v>
      </c>
      <c r="B285" s="37">
        <v>68</v>
      </c>
      <c r="C285" s="38" t="s">
        <v>4529</v>
      </c>
      <c r="D285" s="37" t="s">
        <v>595</v>
      </c>
      <c r="E285" s="39" t="s">
        <v>4530</v>
      </c>
      <c r="F285" s="40" t="s">
        <v>641</v>
      </c>
      <c r="G285" s="41">
        <v>1856.3399999999999</v>
      </c>
      <c r="H285" s="42">
        <v>0</v>
      </c>
      <c r="I285" s="43">
        <f>ROUND(G285*H285,P4)</f>
        <v>0</v>
      </c>
      <c r="J285" s="37"/>
      <c r="O285" s="44">
        <f>I285*0.21</f>
        <v>0</v>
      </c>
      <c r="P285">
        <v>3</v>
      </c>
    </row>
    <row r="286">
      <c r="A286" s="37" t="s">
        <v>598</v>
      </c>
      <c r="B286" s="45"/>
      <c r="C286" s="46"/>
      <c r="D286" s="46"/>
      <c r="E286" s="39" t="s">
        <v>9607</v>
      </c>
      <c r="F286" s="46"/>
      <c r="G286" s="46"/>
      <c r="H286" s="46"/>
      <c r="I286" s="46"/>
      <c r="J286" s="48"/>
    </row>
    <row r="287" ht="45">
      <c r="A287" s="37" t="s">
        <v>599</v>
      </c>
      <c r="B287" s="45"/>
      <c r="C287" s="46"/>
      <c r="D287" s="46"/>
      <c r="E287" s="49" t="s">
        <v>9608</v>
      </c>
      <c r="F287" s="46"/>
      <c r="G287" s="46"/>
      <c r="H287" s="46"/>
      <c r="I287" s="46"/>
      <c r="J287" s="48"/>
    </row>
    <row r="288" ht="60">
      <c r="A288" s="37" t="s">
        <v>601</v>
      </c>
      <c r="B288" s="45"/>
      <c r="C288" s="46"/>
      <c r="D288" s="46"/>
      <c r="E288" s="39" t="s">
        <v>4532</v>
      </c>
      <c r="F288" s="46"/>
      <c r="G288" s="46"/>
      <c r="H288" s="46"/>
      <c r="I288" s="46"/>
      <c r="J288" s="48"/>
    </row>
    <row r="289">
      <c r="A289" s="37" t="s">
        <v>593</v>
      </c>
      <c r="B289" s="37">
        <v>69</v>
      </c>
      <c r="C289" s="38" t="s">
        <v>9609</v>
      </c>
      <c r="D289" s="37" t="s">
        <v>595</v>
      </c>
      <c r="E289" s="39" t="s">
        <v>9610</v>
      </c>
      <c r="F289" s="40" t="s">
        <v>641</v>
      </c>
      <c r="G289" s="41">
        <v>194.88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60">
      <c r="A291" s="37" t="s">
        <v>599</v>
      </c>
      <c r="B291" s="45"/>
      <c r="C291" s="46"/>
      <c r="D291" s="46"/>
      <c r="E291" s="49" t="s">
        <v>9611</v>
      </c>
      <c r="F291" s="46"/>
      <c r="G291" s="46"/>
      <c r="H291" s="46"/>
      <c r="I291" s="46"/>
      <c r="J291" s="48"/>
    </row>
    <row r="292" ht="45">
      <c r="A292" s="37" t="s">
        <v>601</v>
      </c>
      <c r="B292" s="45"/>
      <c r="C292" s="46"/>
      <c r="D292" s="46"/>
      <c r="E292" s="39" t="s">
        <v>9612</v>
      </c>
      <c r="F292" s="46"/>
      <c r="G292" s="46"/>
      <c r="H292" s="46"/>
      <c r="I292" s="46"/>
      <c r="J292" s="48"/>
    </row>
    <row r="293">
      <c r="A293" s="37" t="s">
        <v>593</v>
      </c>
      <c r="B293" s="37">
        <v>70</v>
      </c>
      <c r="C293" s="38" t="s">
        <v>9613</v>
      </c>
      <c r="D293" s="37" t="s">
        <v>595</v>
      </c>
      <c r="E293" s="39" t="s">
        <v>9614</v>
      </c>
      <c r="F293" s="40" t="s">
        <v>608</v>
      </c>
      <c r="G293" s="41">
        <v>7772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9615</v>
      </c>
      <c r="F295" s="46"/>
      <c r="G295" s="46"/>
      <c r="H295" s="46"/>
      <c r="I295" s="46"/>
      <c r="J295" s="48"/>
    </row>
    <row r="296" ht="45">
      <c r="A296" s="37" t="s">
        <v>601</v>
      </c>
      <c r="B296" s="45"/>
      <c r="C296" s="46"/>
      <c r="D296" s="46"/>
      <c r="E296" s="39" t="s">
        <v>9616</v>
      </c>
      <c r="F296" s="46"/>
      <c r="G296" s="46"/>
      <c r="H296" s="46"/>
      <c r="I296" s="46"/>
      <c r="J296" s="48"/>
    </row>
    <row r="297">
      <c r="A297" s="37" t="s">
        <v>593</v>
      </c>
      <c r="B297" s="37">
        <v>71</v>
      </c>
      <c r="C297" s="38" t="s">
        <v>9617</v>
      </c>
      <c r="D297" s="37" t="s">
        <v>595</v>
      </c>
      <c r="E297" s="39" t="s">
        <v>9618</v>
      </c>
      <c r="F297" s="40" t="s">
        <v>608</v>
      </c>
      <c r="G297" s="41">
        <v>7652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9615</v>
      </c>
      <c r="F299" s="46"/>
      <c r="G299" s="46"/>
      <c r="H299" s="46"/>
      <c r="I299" s="46"/>
      <c r="J299" s="48"/>
    </row>
    <row r="300" ht="45">
      <c r="A300" s="37" t="s">
        <v>601</v>
      </c>
      <c r="B300" s="45"/>
      <c r="C300" s="46"/>
      <c r="D300" s="46"/>
      <c r="E300" s="39" t="s">
        <v>9616</v>
      </c>
      <c r="F300" s="46"/>
      <c r="G300" s="46"/>
      <c r="H300" s="46"/>
      <c r="I300" s="46"/>
      <c r="J300" s="48"/>
    </row>
    <row r="301">
      <c r="A301" s="31" t="s">
        <v>591</v>
      </c>
      <c r="B301" s="32"/>
      <c r="C301" s="33" t="s">
        <v>823</v>
      </c>
      <c r="D301" s="34"/>
      <c r="E301" s="31" t="s">
        <v>5647</v>
      </c>
      <c r="F301" s="34"/>
      <c r="G301" s="34"/>
      <c r="H301" s="34"/>
      <c r="I301" s="35">
        <f>SUMIFS(I302:I309,A302:A309,"P")</f>
        <v>0</v>
      </c>
      <c r="J301" s="36"/>
    </row>
    <row r="302">
      <c r="A302" s="37" t="s">
        <v>593</v>
      </c>
      <c r="B302" s="37">
        <v>72</v>
      </c>
      <c r="C302" s="38" t="s">
        <v>9619</v>
      </c>
      <c r="D302" s="37" t="s">
        <v>595</v>
      </c>
      <c r="E302" s="39" t="s">
        <v>9620</v>
      </c>
      <c r="F302" s="40" t="s">
        <v>650</v>
      </c>
      <c r="G302" s="41">
        <v>25272</v>
      </c>
      <c r="H302" s="42">
        <v>0</v>
      </c>
      <c r="I302" s="43">
        <f>ROUND(G302*H302,P4)</f>
        <v>0</v>
      </c>
      <c r="J302" s="37"/>
      <c r="O302" s="44">
        <f>I302*0.21</f>
        <v>0</v>
      </c>
      <c r="P302">
        <v>3</v>
      </c>
    </row>
    <row r="303">
      <c r="A303" s="37" t="s">
        <v>598</v>
      </c>
      <c r="B303" s="45"/>
      <c r="C303" s="46"/>
      <c r="D303" s="46"/>
      <c r="E303" s="39" t="s">
        <v>9621</v>
      </c>
      <c r="F303" s="46"/>
      <c r="G303" s="46"/>
      <c r="H303" s="46"/>
      <c r="I303" s="46"/>
      <c r="J303" s="48"/>
    </row>
    <row r="304">
      <c r="A304" s="37" t="s">
        <v>599</v>
      </c>
      <c r="B304" s="45"/>
      <c r="C304" s="46"/>
      <c r="D304" s="46"/>
      <c r="E304" s="49" t="s">
        <v>9622</v>
      </c>
      <c r="F304" s="46"/>
      <c r="G304" s="46"/>
      <c r="H304" s="46"/>
      <c r="I304" s="46"/>
      <c r="J304" s="48"/>
    </row>
    <row r="305" ht="120">
      <c r="A305" s="37" t="s">
        <v>601</v>
      </c>
      <c r="B305" s="45"/>
      <c r="C305" s="46"/>
      <c r="D305" s="46"/>
      <c r="E305" s="39" t="s">
        <v>9623</v>
      </c>
      <c r="F305" s="46"/>
      <c r="G305" s="46"/>
      <c r="H305" s="46"/>
      <c r="I305" s="46"/>
      <c r="J305" s="48"/>
    </row>
    <row r="306">
      <c r="A306" s="37" t="s">
        <v>593</v>
      </c>
      <c r="B306" s="37">
        <v>73</v>
      </c>
      <c r="C306" s="38" t="s">
        <v>9624</v>
      </c>
      <c r="D306" s="37" t="s">
        <v>595</v>
      </c>
      <c r="E306" s="39" t="s">
        <v>9625</v>
      </c>
      <c r="F306" s="40" t="s">
        <v>650</v>
      </c>
      <c r="G306" s="41">
        <v>78.140000000000001</v>
      </c>
      <c r="H306" s="42">
        <v>0</v>
      </c>
      <c r="I306" s="43">
        <f>ROUND(G306*H306,P4)</f>
        <v>0</v>
      </c>
      <c r="J306" s="37"/>
      <c r="O306" s="44">
        <f>I306*0.21</f>
        <v>0</v>
      </c>
      <c r="P306">
        <v>3</v>
      </c>
    </row>
    <row r="307">
      <c r="A307" s="37" t="s">
        <v>598</v>
      </c>
      <c r="B307" s="45"/>
      <c r="C307" s="46"/>
      <c r="D307" s="46"/>
      <c r="E307" s="39" t="s">
        <v>9626</v>
      </c>
      <c r="F307" s="46"/>
      <c r="G307" s="46"/>
      <c r="H307" s="46"/>
      <c r="I307" s="46"/>
      <c r="J307" s="48"/>
    </row>
    <row r="308">
      <c r="A308" s="37" t="s">
        <v>599</v>
      </c>
      <c r="B308" s="45"/>
      <c r="C308" s="46"/>
      <c r="D308" s="46"/>
      <c r="E308" s="49" t="s">
        <v>9627</v>
      </c>
      <c r="F308" s="46"/>
      <c r="G308" s="46"/>
      <c r="H308" s="46"/>
      <c r="I308" s="46"/>
      <c r="J308" s="48"/>
    </row>
    <row r="309" ht="195">
      <c r="A309" s="37" t="s">
        <v>601</v>
      </c>
      <c r="B309" s="45"/>
      <c r="C309" s="46"/>
      <c r="D309" s="46"/>
      <c r="E309" s="39" t="s">
        <v>6080</v>
      </c>
      <c r="F309" s="46"/>
      <c r="G309" s="46"/>
      <c r="H309" s="46"/>
      <c r="I309" s="46"/>
      <c r="J309" s="48"/>
    </row>
    <row r="310">
      <c r="A310" s="31" t="s">
        <v>591</v>
      </c>
      <c r="B310" s="32"/>
      <c r="C310" s="33" t="s">
        <v>4878</v>
      </c>
      <c r="D310" s="34"/>
      <c r="E310" s="31" t="s">
        <v>9628</v>
      </c>
      <c r="F310" s="34"/>
      <c r="G310" s="34"/>
      <c r="H310" s="34"/>
      <c r="I310" s="35">
        <f>SUMIFS(I311:I346,A311:A346,"P")</f>
        <v>0</v>
      </c>
      <c r="J310" s="36"/>
    </row>
    <row r="311">
      <c r="A311" s="37" t="s">
        <v>593</v>
      </c>
      <c r="B311" s="37">
        <v>74</v>
      </c>
      <c r="C311" s="38" t="s">
        <v>9629</v>
      </c>
      <c r="D311" s="37" t="s">
        <v>595</v>
      </c>
      <c r="E311" s="39" t="s">
        <v>9630</v>
      </c>
      <c r="F311" s="40" t="s">
        <v>650</v>
      </c>
      <c r="G311" s="41">
        <v>10233.6</v>
      </c>
      <c r="H311" s="42">
        <v>0</v>
      </c>
      <c r="I311" s="43">
        <f>ROUND(G311*H311,P4)</f>
        <v>0</v>
      </c>
      <c r="J311" s="37"/>
      <c r="O311" s="44">
        <f>I311*0.21</f>
        <v>0</v>
      </c>
      <c r="P311">
        <v>3</v>
      </c>
    </row>
    <row r="312">
      <c r="A312" s="37" t="s">
        <v>598</v>
      </c>
      <c r="B312" s="45"/>
      <c r="C312" s="46"/>
      <c r="D312" s="46"/>
      <c r="E312" s="39" t="s">
        <v>9631</v>
      </c>
      <c r="F312" s="46"/>
      <c r="G312" s="46"/>
      <c r="H312" s="46"/>
      <c r="I312" s="46"/>
      <c r="J312" s="48"/>
    </row>
    <row r="313" ht="45">
      <c r="A313" s="37" t="s">
        <v>599</v>
      </c>
      <c r="B313" s="45"/>
      <c r="C313" s="46"/>
      <c r="D313" s="46"/>
      <c r="E313" s="49" t="s">
        <v>9632</v>
      </c>
      <c r="F313" s="46"/>
      <c r="G313" s="46"/>
      <c r="H313" s="46"/>
      <c r="I313" s="46"/>
      <c r="J313" s="48"/>
    </row>
    <row r="314" ht="285">
      <c r="A314" s="37" t="s">
        <v>601</v>
      </c>
      <c r="B314" s="45"/>
      <c r="C314" s="46"/>
      <c r="D314" s="46"/>
      <c r="E314" s="39" t="s">
        <v>9633</v>
      </c>
      <c r="F314" s="46"/>
      <c r="G314" s="46"/>
      <c r="H314" s="46"/>
      <c r="I314" s="46"/>
      <c r="J314" s="48"/>
    </row>
    <row r="315">
      <c r="A315" s="37" t="s">
        <v>593</v>
      </c>
      <c r="B315" s="37">
        <v>75</v>
      </c>
      <c r="C315" s="38" t="s">
        <v>5397</v>
      </c>
      <c r="D315" s="37" t="s">
        <v>595</v>
      </c>
      <c r="E315" s="39" t="s">
        <v>5398</v>
      </c>
      <c r="F315" s="40" t="s">
        <v>650</v>
      </c>
      <c r="G315" s="41">
        <v>27754.080000000002</v>
      </c>
      <c r="H315" s="42">
        <v>0</v>
      </c>
      <c r="I315" s="43">
        <f>ROUND(G315*H315,P4)</f>
        <v>0</v>
      </c>
      <c r="J315" s="37"/>
      <c r="O315" s="44">
        <f>I315*0.21</f>
        <v>0</v>
      </c>
      <c r="P315">
        <v>3</v>
      </c>
    </row>
    <row r="316">
      <c r="A316" s="37" t="s">
        <v>598</v>
      </c>
      <c r="B316" s="45"/>
      <c r="C316" s="46"/>
      <c r="D316" s="46"/>
      <c r="E316" s="39" t="s">
        <v>9634</v>
      </c>
      <c r="F316" s="46"/>
      <c r="G316" s="46"/>
      <c r="H316" s="46"/>
      <c r="I316" s="46"/>
      <c r="J316" s="48"/>
    </row>
    <row r="317" ht="30">
      <c r="A317" s="37" t="s">
        <v>599</v>
      </c>
      <c r="B317" s="45"/>
      <c r="C317" s="46"/>
      <c r="D317" s="46"/>
      <c r="E317" s="49" t="s">
        <v>9635</v>
      </c>
      <c r="F317" s="46"/>
      <c r="G317" s="46"/>
      <c r="H317" s="46"/>
      <c r="I317" s="46"/>
      <c r="J317" s="48"/>
    </row>
    <row r="318" ht="45">
      <c r="A318" s="37" t="s">
        <v>601</v>
      </c>
      <c r="B318" s="45"/>
      <c r="C318" s="46"/>
      <c r="D318" s="46"/>
      <c r="E318" s="39" t="s">
        <v>5666</v>
      </c>
      <c r="F318" s="46"/>
      <c r="G318" s="46"/>
      <c r="H318" s="46"/>
      <c r="I318" s="46"/>
      <c r="J318" s="48"/>
    </row>
    <row r="319">
      <c r="A319" s="37" t="s">
        <v>593</v>
      </c>
      <c r="B319" s="37">
        <v>76</v>
      </c>
      <c r="C319" s="38" t="s">
        <v>9636</v>
      </c>
      <c r="D319" s="37" t="s">
        <v>595</v>
      </c>
      <c r="E319" s="39" t="s">
        <v>9637</v>
      </c>
      <c r="F319" s="40" t="s">
        <v>650</v>
      </c>
      <c r="G319" s="41">
        <v>3502.8000000000002</v>
      </c>
      <c r="H319" s="42">
        <v>0</v>
      </c>
      <c r="I319" s="43">
        <f>ROUND(G319*H319,P4)</f>
        <v>0</v>
      </c>
      <c r="J319" s="37"/>
      <c r="O319" s="44">
        <f>I319*0.21</f>
        <v>0</v>
      </c>
      <c r="P319">
        <v>3</v>
      </c>
    </row>
    <row r="320">
      <c r="A320" s="37" t="s">
        <v>598</v>
      </c>
      <c r="B320" s="45"/>
      <c r="C320" s="46"/>
      <c r="D320" s="46"/>
      <c r="E320" s="39" t="s">
        <v>9638</v>
      </c>
      <c r="F320" s="46"/>
      <c r="G320" s="46"/>
      <c r="H320" s="46"/>
      <c r="I320" s="46"/>
      <c r="J320" s="48"/>
    </row>
    <row r="321" ht="60">
      <c r="A321" s="37" t="s">
        <v>599</v>
      </c>
      <c r="B321" s="45"/>
      <c r="C321" s="46"/>
      <c r="D321" s="46"/>
      <c r="E321" s="49" t="s">
        <v>9639</v>
      </c>
      <c r="F321" s="46"/>
      <c r="G321" s="46"/>
      <c r="H321" s="46"/>
      <c r="I321" s="46"/>
      <c r="J321" s="48"/>
    </row>
    <row r="322" ht="45">
      <c r="A322" s="37" t="s">
        <v>601</v>
      </c>
      <c r="B322" s="45"/>
      <c r="C322" s="46"/>
      <c r="D322" s="46"/>
      <c r="E322" s="39" t="s">
        <v>5666</v>
      </c>
      <c r="F322" s="46"/>
      <c r="G322" s="46"/>
      <c r="H322" s="46"/>
      <c r="I322" s="46"/>
      <c r="J322" s="48"/>
    </row>
    <row r="323">
      <c r="A323" s="37" t="s">
        <v>593</v>
      </c>
      <c r="B323" s="37">
        <v>77</v>
      </c>
      <c r="C323" s="38" t="s">
        <v>9640</v>
      </c>
      <c r="D323" s="37" t="s">
        <v>592</v>
      </c>
      <c r="E323" s="39" t="s">
        <v>9641</v>
      </c>
      <c r="F323" s="40" t="s">
        <v>650</v>
      </c>
      <c r="G323" s="41">
        <v>18302.599999999999</v>
      </c>
      <c r="H323" s="42">
        <v>0</v>
      </c>
      <c r="I323" s="43">
        <f>ROUND(G323*H323,P4)</f>
        <v>0</v>
      </c>
      <c r="J323" s="37"/>
      <c r="O323" s="44">
        <f>I323*0.21</f>
        <v>0</v>
      </c>
      <c r="P323">
        <v>3</v>
      </c>
    </row>
    <row r="324">
      <c r="A324" s="37" t="s">
        <v>598</v>
      </c>
      <c r="B324" s="45"/>
      <c r="C324" s="46"/>
      <c r="D324" s="46"/>
      <c r="E324" s="39" t="s">
        <v>9642</v>
      </c>
      <c r="F324" s="46"/>
      <c r="G324" s="46"/>
      <c r="H324" s="46"/>
      <c r="I324" s="46"/>
      <c r="J324" s="48"/>
    </row>
    <row r="325" ht="30">
      <c r="A325" s="37" t="s">
        <v>599</v>
      </c>
      <c r="B325" s="45"/>
      <c r="C325" s="46"/>
      <c r="D325" s="46"/>
      <c r="E325" s="49" t="s">
        <v>9635</v>
      </c>
      <c r="F325" s="46"/>
      <c r="G325" s="46"/>
      <c r="H325" s="46"/>
      <c r="I325" s="46"/>
      <c r="J325" s="48"/>
    </row>
    <row r="326" ht="45">
      <c r="A326" s="37" t="s">
        <v>601</v>
      </c>
      <c r="B326" s="45"/>
      <c r="C326" s="46"/>
      <c r="D326" s="46"/>
      <c r="E326" s="39" t="s">
        <v>5666</v>
      </c>
      <c r="F326" s="46"/>
      <c r="G326" s="46"/>
      <c r="H326" s="46"/>
      <c r="I326" s="46"/>
      <c r="J326" s="48"/>
    </row>
    <row r="327">
      <c r="A327" s="37" t="s">
        <v>593</v>
      </c>
      <c r="B327" s="37">
        <v>78</v>
      </c>
      <c r="C327" s="38" t="s">
        <v>9640</v>
      </c>
      <c r="D327" s="37" t="s">
        <v>653</v>
      </c>
      <c r="E327" s="39" t="s">
        <v>9641</v>
      </c>
      <c r="F327" s="40" t="s">
        <v>650</v>
      </c>
      <c r="G327" s="41">
        <v>13368.110000000001</v>
      </c>
      <c r="H327" s="42">
        <v>0</v>
      </c>
      <c r="I327" s="43">
        <f>ROUND(G327*H327,P4)</f>
        <v>0</v>
      </c>
      <c r="J327" s="37"/>
      <c r="O327" s="44">
        <f>I327*0.21</f>
        <v>0</v>
      </c>
      <c r="P327">
        <v>3</v>
      </c>
    </row>
    <row r="328">
      <c r="A328" s="37" t="s">
        <v>598</v>
      </c>
      <c r="B328" s="45"/>
      <c r="C328" s="46"/>
      <c r="D328" s="46"/>
      <c r="E328" s="39" t="s">
        <v>9643</v>
      </c>
      <c r="F328" s="46"/>
      <c r="G328" s="46"/>
      <c r="H328" s="46"/>
      <c r="I328" s="46"/>
      <c r="J328" s="48"/>
    </row>
    <row r="329" ht="30">
      <c r="A329" s="37" t="s">
        <v>599</v>
      </c>
      <c r="B329" s="45"/>
      <c r="C329" s="46"/>
      <c r="D329" s="46"/>
      <c r="E329" s="49" t="s">
        <v>9644</v>
      </c>
      <c r="F329" s="46"/>
      <c r="G329" s="46"/>
      <c r="H329" s="46"/>
      <c r="I329" s="46"/>
      <c r="J329" s="48"/>
    </row>
    <row r="330" ht="45">
      <c r="A330" s="37" t="s">
        <v>601</v>
      </c>
      <c r="B330" s="45"/>
      <c r="C330" s="46"/>
      <c r="D330" s="46"/>
      <c r="E330" s="39" t="s">
        <v>5666</v>
      </c>
      <c r="F330" s="46"/>
      <c r="G330" s="46"/>
      <c r="H330" s="46"/>
      <c r="I330" s="46"/>
      <c r="J330" s="48"/>
    </row>
    <row r="331">
      <c r="A331" s="37" t="s">
        <v>593</v>
      </c>
      <c r="B331" s="37">
        <v>79</v>
      </c>
      <c r="C331" s="38" t="s">
        <v>9645</v>
      </c>
      <c r="D331" s="37" t="s">
        <v>592</v>
      </c>
      <c r="E331" s="39" t="s">
        <v>9646</v>
      </c>
      <c r="F331" s="40" t="s">
        <v>650</v>
      </c>
      <c r="G331" s="41">
        <v>9151.2999999999993</v>
      </c>
      <c r="H331" s="42">
        <v>0</v>
      </c>
      <c r="I331" s="43">
        <f>ROUND(G331*H331,P4)</f>
        <v>0</v>
      </c>
      <c r="J331" s="37"/>
      <c r="O331" s="44">
        <f>I331*0.21</f>
        <v>0</v>
      </c>
      <c r="P331">
        <v>3</v>
      </c>
    </row>
    <row r="332" ht="30">
      <c r="A332" s="37" t="s">
        <v>598</v>
      </c>
      <c r="B332" s="45"/>
      <c r="C332" s="46"/>
      <c r="D332" s="46"/>
      <c r="E332" s="39" t="s">
        <v>9647</v>
      </c>
      <c r="F332" s="46"/>
      <c r="G332" s="46"/>
      <c r="H332" s="46"/>
      <c r="I332" s="46"/>
      <c r="J332" s="48"/>
    </row>
    <row r="333" ht="30">
      <c r="A333" s="37" t="s">
        <v>599</v>
      </c>
      <c r="B333" s="45"/>
      <c r="C333" s="46"/>
      <c r="D333" s="46"/>
      <c r="E333" s="49" t="s">
        <v>9648</v>
      </c>
      <c r="F333" s="46"/>
      <c r="G333" s="46"/>
      <c r="H333" s="46"/>
      <c r="I333" s="46"/>
      <c r="J333" s="48"/>
    </row>
    <row r="334" ht="285">
      <c r="A334" s="37" t="s">
        <v>601</v>
      </c>
      <c r="B334" s="45"/>
      <c r="C334" s="46"/>
      <c r="D334" s="46"/>
      <c r="E334" s="39" t="s">
        <v>9633</v>
      </c>
      <c r="F334" s="46"/>
      <c r="G334" s="46"/>
      <c r="H334" s="46"/>
      <c r="I334" s="46"/>
      <c r="J334" s="48"/>
    </row>
    <row r="335">
      <c r="A335" s="37" t="s">
        <v>593</v>
      </c>
      <c r="B335" s="37">
        <v>80</v>
      </c>
      <c r="C335" s="38" t="s">
        <v>9645</v>
      </c>
      <c r="D335" s="37" t="s">
        <v>653</v>
      </c>
      <c r="E335" s="39" t="s">
        <v>9646</v>
      </c>
      <c r="F335" s="40" t="s">
        <v>650</v>
      </c>
      <c r="G335" s="41">
        <v>13877.040000000001</v>
      </c>
      <c r="H335" s="42">
        <v>0</v>
      </c>
      <c r="I335" s="43">
        <f>ROUND(G335*H335,P4)</f>
        <v>0</v>
      </c>
      <c r="J335" s="37"/>
      <c r="O335" s="44">
        <f>I335*0.21</f>
        <v>0</v>
      </c>
      <c r="P335">
        <v>3</v>
      </c>
    </row>
    <row r="336" ht="30">
      <c r="A336" s="37" t="s">
        <v>598</v>
      </c>
      <c r="B336" s="45"/>
      <c r="C336" s="46"/>
      <c r="D336" s="46"/>
      <c r="E336" s="39" t="s">
        <v>9649</v>
      </c>
      <c r="F336" s="46"/>
      <c r="G336" s="46"/>
      <c r="H336" s="46"/>
      <c r="I336" s="46"/>
      <c r="J336" s="48"/>
    </row>
    <row r="337" ht="45">
      <c r="A337" s="37" t="s">
        <v>599</v>
      </c>
      <c r="B337" s="45"/>
      <c r="C337" s="46"/>
      <c r="D337" s="46"/>
      <c r="E337" s="49" t="s">
        <v>9650</v>
      </c>
      <c r="F337" s="46"/>
      <c r="G337" s="46"/>
      <c r="H337" s="46"/>
      <c r="I337" s="46"/>
      <c r="J337" s="48"/>
    </row>
    <row r="338" ht="285">
      <c r="A338" s="37" t="s">
        <v>601</v>
      </c>
      <c r="B338" s="45"/>
      <c r="C338" s="46"/>
      <c r="D338" s="46"/>
      <c r="E338" s="39" t="s">
        <v>9633</v>
      </c>
      <c r="F338" s="46"/>
      <c r="G338" s="46"/>
      <c r="H338" s="46"/>
      <c r="I338" s="46"/>
      <c r="J338" s="48"/>
    </row>
    <row r="339">
      <c r="A339" s="37" t="s">
        <v>593</v>
      </c>
      <c r="B339" s="37">
        <v>81</v>
      </c>
      <c r="C339" s="38" t="s">
        <v>9645</v>
      </c>
      <c r="D339" s="37" t="s">
        <v>689</v>
      </c>
      <c r="E339" s="39" t="s">
        <v>9646</v>
      </c>
      <c r="F339" s="40" t="s">
        <v>650</v>
      </c>
      <c r="G339" s="41">
        <v>13368.110000000001</v>
      </c>
      <c r="H339" s="42">
        <v>0</v>
      </c>
      <c r="I339" s="43">
        <f>ROUND(G339*H339,P4)</f>
        <v>0</v>
      </c>
      <c r="J339" s="37"/>
      <c r="O339" s="44">
        <f>I339*0.21</f>
        <v>0</v>
      </c>
      <c r="P339">
        <v>3</v>
      </c>
    </row>
    <row r="340" ht="30">
      <c r="A340" s="37" t="s">
        <v>598</v>
      </c>
      <c r="B340" s="45"/>
      <c r="C340" s="46"/>
      <c r="D340" s="46"/>
      <c r="E340" s="39" t="s">
        <v>9651</v>
      </c>
      <c r="F340" s="46"/>
      <c r="G340" s="46"/>
      <c r="H340" s="46"/>
      <c r="I340" s="46"/>
      <c r="J340" s="48"/>
    </row>
    <row r="341">
      <c r="A341" s="37" t="s">
        <v>599</v>
      </c>
      <c r="B341" s="45"/>
      <c r="C341" s="46"/>
      <c r="D341" s="46"/>
      <c r="E341" s="49" t="s">
        <v>9652</v>
      </c>
      <c r="F341" s="46"/>
      <c r="G341" s="46"/>
      <c r="H341" s="46"/>
      <c r="I341" s="46"/>
      <c r="J341" s="48"/>
    </row>
    <row r="342" ht="285">
      <c r="A342" s="37" t="s">
        <v>601</v>
      </c>
      <c r="B342" s="45"/>
      <c r="C342" s="46"/>
      <c r="D342" s="46"/>
      <c r="E342" s="39" t="s">
        <v>9633</v>
      </c>
      <c r="F342" s="46"/>
      <c r="G342" s="46"/>
      <c r="H342" s="46"/>
      <c r="I342" s="46"/>
      <c r="J342" s="48"/>
    </row>
    <row r="343" ht="30">
      <c r="A343" s="37" t="s">
        <v>593</v>
      </c>
      <c r="B343" s="37">
        <v>82</v>
      </c>
      <c r="C343" s="38" t="s">
        <v>9653</v>
      </c>
      <c r="D343" s="37" t="s">
        <v>595</v>
      </c>
      <c r="E343" s="39" t="s">
        <v>9654</v>
      </c>
      <c r="F343" s="40" t="s">
        <v>597</v>
      </c>
      <c r="G343" s="41">
        <v>1556.8</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ht="60">
      <c r="A345" s="37" t="s">
        <v>599</v>
      </c>
      <c r="B345" s="45"/>
      <c r="C345" s="46"/>
      <c r="D345" s="46"/>
      <c r="E345" s="49" t="s">
        <v>9655</v>
      </c>
      <c r="F345" s="46"/>
      <c r="G345" s="46"/>
      <c r="H345" s="46"/>
      <c r="I345" s="46"/>
      <c r="J345" s="48"/>
    </row>
    <row r="346">
      <c r="A346" s="37" t="s">
        <v>601</v>
      </c>
      <c r="B346" s="45"/>
      <c r="C346" s="46"/>
      <c r="D346" s="46"/>
      <c r="E346" s="39" t="s">
        <v>9656</v>
      </c>
      <c r="F346" s="46"/>
      <c r="G346" s="46"/>
      <c r="H346" s="46"/>
      <c r="I346" s="46"/>
      <c r="J346" s="48"/>
    </row>
    <row r="347">
      <c r="A347" s="31" t="s">
        <v>591</v>
      </c>
      <c r="B347" s="32"/>
      <c r="C347" s="33" t="s">
        <v>9657</v>
      </c>
      <c r="D347" s="34"/>
      <c r="E347" s="31" t="s">
        <v>9658</v>
      </c>
      <c r="F347" s="34"/>
      <c r="G347" s="34"/>
      <c r="H347" s="34"/>
      <c r="I347" s="35">
        <f>SUMIFS(I348:I399,A348:A399,"P")</f>
        <v>0</v>
      </c>
      <c r="J347" s="36"/>
    </row>
    <row r="348">
      <c r="A348" s="37" t="s">
        <v>593</v>
      </c>
      <c r="B348" s="37">
        <v>83</v>
      </c>
      <c r="C348" s="38" t="s">
        <v>9659</v>
      </c>
      <c r="D348" s="37" t="s">
        <v>595</v>
      </c>
      <c r="E348" s="39" t="s">
        <v>9660</v>
      </c>
      <c r="F348" s="40" t="s">
        <v>9661</v>
      </c>
      <c r="G348" s="41">
        <v>2</v>
      </c>
      <c r="H348" s="42">
        <v>0</v>
      </c>
      <c r="I348" s="43">
        <f>ROUND(G348*H348,P4)</f>
        <v>0</v>
      </c>
      <c r="J348" s="37"/>
      <c r="O348" s="44">
        <f>I348*0.21</f>
        <v>0</v>
      </c>
      <c r="P348">
        <v>3</v>
      </c>
    </row>
    <row r="349">
      <c r="A349" s="37" t="s">
        <v>598</v>
      </c>
      <c r="B349" s="45"/>
      <c r="C349" s="46"/>
      <c r="D349" s="46"/>
      <c r="E349" s="39" t="s">
        <v>9658</v>
      </c>
      <c r="F349" s="46"/>
      <c r="G349" s="46"/>
      <c r="H349" s="46"/>
      <c r="I349" s="46"/>
      <c r="J349" s="48"/>
    </row>
    <row r="350">
      <c r="A350" s="37" t="s">
        <v>599</v>
      </c>
      <c r="B350" s="45"/>
      <c r="C350" s="46"/>
      <c r="D350" s="46"/>
      <c r="E350" s="49" t="s">
        <v>9662</v>
      </c>
      <c r="F350" s="46"/>
      <c r="G350" s="46"/>
      <c r="H350" s="46"/>
      <c r="I350" s="46"/>
      <c r="J350" s="48"/>
    </row>
    <row r="351" ht="45">
      <c r="A351" s="37" t="s">
        <v>601</v>
      </c>
      <c r="B351" s="45"/>
      <c r="C351" s="46"/>
      <c r="D351" s="46"/>
      <c r="E351" s="39" t="s">
        <v>9663</v>
      </c>
      <c r="F351" s="46"/>
      <c r="G351" s="46"/>
      <c r="H351" s="46"/>
      <c r="I351" s="46"/>
      <c r="J351" s="48"/>
    </row>
    <row r="352">
      <c r="A352" s="37" t="s">
        <v>593</v>
      </c>
      <c r="B352" s="37">
        <v>84</v>
      </c>
      <c r="C352" s="38" t="s">
        <v>9664</v>
      </c>
      <c r="D352" s="37" t="s">
        <v>595</v>
      </c>
      <c r="E352" s="39" t="s">
        <v>9665</v>
      </c>
      <c r="F352" s="40" t="s">
        <v>597</v>
      </c>
      <c r="G352" s="41">
        <v>200</v>
      </c>
      <c r="H352" s="42">
        <v>0</v>
      </c>
      <c r="I352" s="43">
        <f>ROUND(G352*H352,P4)</f>
        <v>0</v>
      </c>
      <c r="J352" s="37"/>
      <c r="O352" s="44">
        <f>I352*0.21</f>
        <v>0</v>
      </c>
      <c r="P352">
        <v>3</v>
      </c>
    </row>
    <row r="353">
      <c r="A353" s="37" t="s">
        <v>598</v>
      </c>
      <c r="B353" s="45"/>
      <c r="C353" s="46"/>
      <c r="D353" s="46"/>
      <c r="E353" s="39" t="s">
        <v>9658</v>
      </c>
      <c r="F353" s="46"/>
      <c r="G353" s="46"/>
      <c r="H353" s="46"/>
      <c r="I353" s="46"/>
      <c r="J353" s="48"/>
    </row>
    <row r="354">
      <c r="A354" s="37" t="s">
        <v>599</v>
      </c>
      <c r="B354" s="45"/>
      <c r="C354" s="46"/>
      <c r="D354" s="46"/>
      <c r="E354" s="49" t="s">
        <v>9662</v>
      </c>
      <c r="F354" s="46"/>
      <c r="G354" s="46"/>
      <c r="H354" s="46"/>
      <c r="I354" s="46"/>
      <c r="J354" s="48"/>
    </row>
    <row r="355">
      <c r="A355" s="37" t="s">
        <v>601</v>
      </c>
      <c r="B355" s="45"/>
      <c r="C355" s="46"/>
      <c r="D355" s="46"/>
      <c r="E355" s="39" t="s">
        <v>9656</v>
      </c>
      <c r="F355" s="46"/>
      <c r="G355" s="46"/>
      <c r="H355" s="46"/>
      <c r="I355" s="46"/>
      <c r="J355" s="48"/>
    </row>
    <row r="356">
      <c r="A356" s="37" t="s">
        <v>593</v>
      </c>
      <c r="B356" s="37">
        <v>85</v>
      </c>
      <c r="C356" s="38" t="s">
        <v>9666</v>
      </c>
      <c r="D356" s="37" t="s">
        <v>595</v>
      </c>
      <c r="E356" s="39" t="s">
        <v>9667</v>
      </c>
      <c r="F356" s="40" t="s">
        <v>597</v>
      </c>
      <c r="G356" s="41">
        <v>40</v>
      </c>
      <c r="H356" s="42">
        <v>0</v>
      </c>
      <c r="I356" s="43">
        <f>ROUND(G356*H356,P4)</f>
        <v>0</v>
      </c>
      <c r="J356" s="37"/>
      <c r="O356" s="44">
        <f>I356*0.21</f>
        <v>0</v>
      </c>
      <c r="P356">
        <v>3</v>
      </c>
    </row>
    <row r="357">
      <c r="A357" s="37" t="s">
        <v>598</v>
      </c>
      <c r="B357" s="45"/>
      <c r="C357" s="46"/>
      <c r="D357" s="46"/>
      <c r="E357" s="39" t="s">
        <v>9658</v>
      </c>
      <c r="F357" s="46"/>
      <c r="G357" s="46"/>
      <c r="H357" s="46"/>
      <c r="I357" s="46"/>
      <c r="J357" s="48"/>
    </row>
    <row r="358">
      <c r="A358" s="37" t="s">
        <v>599</v>
      </c>
      <c r="B358" s="45"/>
      <c r="C358" s="46"/>
      <c r="D358" s="46"/>
      <c r="E358" s="49" t="s">
        <v>9662</v>
      </c>
      <c r="F358" s="46"/>
      <c r="G358" s="46"/>
      <c r="H358" s="46"/>
      <c r="I358" s="46"/>
      <c r="J358" s="48"/>
    </row>
    <row r="359">
      <c r="A359" s="37" t="s">
        <v>601</v>
      </c>
      <c r="B359" s="45"/>
      <c r="C359" s="46"/>
      <c r="D359" s="46"/>
      <c r="E359" s="39" t="s">
        <v>9656</v>
      </c>
      <c r="F359" s="46"/>
      <c r="G359" s="46"/>
      <c r="H359" s="46"/>
      <c r="I359" s="46"/>
      <c r="J359" s="48"/>
    </row>
    <row r="360">
      <c r="A360" s="37" t="s">
        <v>593</v>
      </c>
      <c r="B360" s="37">
        <v>86</v>
      </c>
      <c r="C360" s="38" t="s">
        <v>9668</v>
      </c>
      <c r="D360" s="37" t="s">
        <v>595</v>
      </c>
      <c r="E360" s="39" t="s">
        <v>9669</v>
      </c>
      <c r="F360" s="40" t="s">
        <v>597</v>
      </c>
      <c r="G360" s="41">
        <v>40</v>
      </c>
      <c r="H360" s="42">
        <v>0</v>
      </c>
      <c r="I360" s="43">
        <f>ROUND(G360*H360,P4)</f>
        <v>0</v>
      </c>
      <c r="J360" s="37"/>
      <c r="O360" s="44">
        <f>I360*0.21</f>
        <v>0</v>
      </c>
      <c r="P360">
        <v>3</v>
      </c>
    </row>
    <row r="361">
      <c r="A361" s="37" t="s">
        <v>598</v>
      </c>
      <c r="B361" s="45"/>
      <c r="C361" s="46"/>
      <c r="D361" s="46"/>
      <c r="E361" s="39" t="s">
        <v>9658</v>
      </c>
      <c r="F361" s="46"/>
      <c r="G361" s="46"/>
      <c r="H361" s="46"/>
      <c r="I361" s="46"/>
      <c r="J361" s="48"/>
    </row>
    <row r="362">
      <c r="A362" s="37" t="s">
        <v>599</v>
      </c>
      <c r="B362" s="45"/>
      <c r="C362" s="46"/>
      <c r="D362" s="46"/>
      <c r="E362" s="49" t="s">
        <v>9662</v>
      </c>
      <c r="F362" s="46"/>
      <c r="G362" s="46"/>
      <c r="H362" s="46"/>
      <c r="I362" s="46"/>
      <c r="J362" s="48"/>
    </row>
    <row r="363">
      <c r="A363" s="37" t="s">
        <v>601</v>
      </c>
      <c r="B363" s="45"/>
      <c r="C363" s="46"/>
      <c r="D363" s="46"/>
      <c r="E363" s="39" t="s">
        <v>9656</v>
      </c>
      <c r="F363" s="46"/>
      <c r="G363" s="46"/>
      <c r="H363" s="46"/>
      <c r="I363" s="46"/>
      <c r="J363" s="48"/>
    </row>
    <row r="364">
      <c r="A364" s="37" t="s">
        <v>593</v>
      </c>
      <c r="B364" s="37">
        <v>87</v>
      </c>
      <c r="C364" s="38" t="s">
        <v>9670</v>
      </c>
      <c r="D364" s="37" t="s">
        <v>595</v>
      </c>
      <c r="E364" s="39" t="s">
        <v>9671</v>
      </c>
      <c r="F364" s="40" t="s">
        <v>597</v>
      </c>
      <c r="G364" s="41">
        <v>120</v>
      </c>
      <c r="H364" s="42">
        <v>0</v>
      </c>
      <c r="I364" s="43">
        <f>ROUND(G364*H364,P4)</f>
        <v>0</v>
      </c>
      <c r="J364" s="37"/>
      <c r="O364" s="44">
        <f>I364*0.21</f>
        <v>0</v>
      </c>
      <c r="P364">
        <v>3</v>
      </c>
    </row>
    <row r="365">
      <c r="A365" s="37" t="s">
        <v>598</v>
      </c>
      <c r="B365" s="45"/>
      <c r="C365" s="46"/>
      <c r="D365" s="46"/>
      <c r="E365" s="39" t="s">
        <v>9658</v>
      </c>
      <c r="F365" s="46"/>
      <c r="G365" s="46"/>
      <c r="H365" s="46"/>
      <c r="I365" s="46"/>
      <c r="J365" s="48"/>
    </row>
    <row r="366">
      <c r="A366" s="37" t="s">
        <v>599</v>
      </c>
      <c r="B366" s="45"/>
      <c r="C366" s="46"/>
      <c r="D366" s="46"/>
      <c r="E366" s="49" t="s">
        <v>9662</v>
      </c>
      <c r="F366" s="46"/>
      <c r="G366" s="46"/>
      <c r="H366" s="46"/>
      <c r="I366" s="46"/>
      <c r="J366" s="48"/>
    </row>
    <row r="367">
      <c r="A367" s="37" t="s">
        <v>601</v>
      </c>
      <c r="B367" s="45"/>
      <c r="C367" s="46"/>
      <c r="D367" s="46"/>
      <c r="E367" s="39" t="s">
        <v>9656</v>
      </c>
      <c r="F367" s="46"/>
      <c r="G367" s="46"/>
      <c r="H367" s="46"/>
      <c r="I367" s="46"/>
      <c r="J367" s="48"/>
    </row>
    <row r="368">
      <c r="A368" s="37" t="s">
        <v>593</v>
      </c>
      <c r="B368" s="37">
        <v>88</v>
      </c>
      <c r="C368" s="38" t="s">
        <v>9672</v>
      </c>
      <c r="D368" s="37" t="s">
        <v>595</v>
      </c>
      <c r="E368" s="39" t="s">
        <v>9673</v>
      </c>
      <c r="F368" s="40" t="s">
        <v>2715</v>
      </c>
      <c r="G368" s="41">
        <v>2</v>
      </c>
      <c r="H368" s="42">
        <v>0</v>
      </c>
      <c r="I368" s="43">
        <f>ROUND(G368*H368,P4)</f>
        <v>0</v>
      </c>
      <c r="J368" s="37"/>
      <c r="O368" s="44">
        <f>I368*0.21</f>
        <v>0</v>
      </c>
      <c r="P368">
        <v>3</v>
      </c>
    </row>
    <row r="369">
      <c r="A369" s="37" t="s">
        <v>598</v>
      </c>
      <c r="B369" s="45"/>
      <c r="C369" s="46"/>
      <c r="D369" s="46"/>
      <c r="E369" s="39" t="s">
        <v>9658</v>
      </c>
      <c r="F369" s="46"/>
      <c r="G369" s="46"/>
      <c r="H369" s="46"/>
      <c r="I369" s="46"/>
      <c r="J369" s="48"/>
    </row>
    <row r="370">
      <c r="A370" s="37" t="s">
        <v>599</v>
      </c>
      <c r="B370" s="45"/>
      <c r="C370" s="46"/>
      <c r="D370" s="46"/>
      <c r="E370" s="49" t="s">
        <v>9662</v>
      </c>
      <c r="F370" s="46"/>
      <c r="G370" s="46"/>
      <c r="H370" s="46"/>
      <c r="I370" s="46"/>
      <c r="J370" s="48"/>
    </row>
    <row r="371">
      <c r="A371" s="37" t="s">
        <v>601</v>
      </c>
      <c r="B371" s="45"/>
      <c r="C371" s="46"/>
      <c r="D371" s="46"/>
      <c r="E371" s="39" t="s">
        <v>9656</v>
      </c>
      <c r="F371" s="46"/>
      <c r="G371" s="46"/>
      <c r="H371" s="46"/>
      <c r="I371" s="46"/>
      <c r="J371" s="48"/>
    </row>
    <row r="372">
      <c r="A372" s="37" t="s">
        <v>593</v>
      </c>
      <c r="B372" s="37">
        <v>89</v>
      </c>
      <c r="C372" s="38" t="s">
        <v>9674</v>
      </c>
      <c r="D372" s="37" t="s">
        <v>595</v>
      </c>
      <c r="E372" s="39" t="s">
        <v>9675</v>
      </c>
      <c r="F372" s="40" t="s">
        <v>2715</v>
      </c>
      <c r="G372" s="41">
        <v>2</v>
      </c>
      <c r="H372" s="42">
        <v>0</v>
      </c>
      <c r="I372" s="43">
        <f>ROUND(G372*H372,P4)</f>
        <v>0</v>
      </c>
      <c r="J372" s="37"/>
      <c r="O372" s="44">
        <f>I372*0.21</f>
        <v>0</v>
      </c>
      <c r="P372">
        <v>3</v>
      </c>
    </row>
    <row r="373">
      <c r="A373" s="37" t="s">
        <v>598</v>
      </c>
      <c r="B373" s="45"/>
      <c r="C373" s="46"/>
      <c r="D373" s="46"/>
      <c r="E373" s="39" t="s">
        <v>9658</v>
      </c>
      <c r="F373" s="46"/>
      <c r="G373" s="46"/>
      <c r="H373" s="46"/>
      <c r="I373" s="46"/>
      <c r="J373" s="48"/>
    </row>
    <row r="374">
      <c r="A374" s="37" t="s">
        <v>599</v>
      </c>
      <c r="B374" s="45"/>
      <c r="C374" s="46"/>
      <c r="D374" s="46"/>
      <c r="E374" s="49" t="s">
        <v>9662</v>
      </c>
      <c r="F374" s="46"/>
      <c r="G374" s="46"/>
      <c r="H374" s="46"/>
      <c r="I374" s="46"/>
      <c r="J374" s="48"/>
    </row>
    <row r="375">
      <c r="A375" s="37" t="s">
        <v>601</v>
      </c>
      <c r="B375" s="45"/>
      <c r="C375" s="46"/>
      <c r="D375" s="46"/>
      <c r="E375" s="39" t="s">
        <v>9656</v>
      </c>
      <c r="F375" s="46"/>
      <c r="G375" s="46"/>
      <c r="H375" s="46"/>
      <c r="I375" s="46"/>
      <c r="J375" s="48"/>
    </row>
    <row r="376">
      <c r="A376" s="37" t="s">
        <v>593</v>
      </c>
      <c r="B376" s="37">
        <v>90</v>
      </c>
      <c r="C376" s="38" t="s">
        <v>9676</v>
      </c>
      <c r="D376" s="37" t="s">
        <v>595</v>
      </c>
      <c r="E376" s="39" t="s">
        <v>9677</v>
      </c>
      <c r="F376" s="40" t="s">
        <v>2715</v>
      </c>
      <c r="G376" s="41">
        <v>280</v>
      </c>
      <c r="H376" s="42">
        <v>0</v>
      </c>
      <c r="I376" s="43">
        <f>ROUND(G376*H376,P4)</f>
        <v>0</v>
      </c>
      <c r="J376" s="37"/>
      <c r="O376" s="44">
        <f>I376*0.21</f>
        <v>0</v>
      </c>
      <c r="P376">
        <v>3</v>
      </c>
    </row>
    <row r="377">
      <c r="A377" s="37" t="s">
        <v>598</v>
      </c>
      <c r="B377" s="45"/>
      <c r="C377" s="46"/>
      <c r="D377" s="46"/>
      <c r="E377" s="39" t="s">
        <v>9658</v>
      </c>
      <c r="F377" s="46"/>
      <c r="G377" s="46"/>
      <c r="H377" s="46"/>
      <c r="I377" s="46"/>
      <c r="J377" s="48"/>
    </row>
    <row r="378">
      <c r="A378" s="37" t="s">
        <v>599</v>
      </c>
      <c r="B378" s="45"/>
      <c r="C378" s="46"/>
      <c r="D378" s="46"/>
      <c r="E378" s="49" t="s">
        <v>9662</v>
      </c>
      <c r="F378" s="46"/>
      <c r="G378" s="46"/>
      <c r="H378" s="46"/>
      <c r="I378" s="46"/>
      <c r="J378" s="48"/>
    </row>
    <row r="379">
      <c r="A379" s="37" t="s">
        <v>601</v>
      </c>
      <c r="B379" s="45"/>
      <c r="C379" s="46"/>
      <c r="D379" s="46"/>
      <c r="E379" s="39" t="s">
        <v>9656</v>
      </c>
      <c r="F379" s="46"/>
      <c r="G379" s="46"/>
      <c r="H379" s="46"/>
      <c r="I379" s="46"/>
      <c r="J379" s="48"/>
    </row>
    <row r="380">
      <c r="A380" s="37" t="s">
        <v>593</v>
      </c>
      <c r="B380" s="37">
        <v>91</v>
      </c>
      <c r="C380" s="38" t="s">
        <v>9678</v>
      </c>
      <c r="D380" s="37" t="s">
        <v>595</v>
      </c>
      <c r="E380" s="39" t="s">
        <v>9679</v>
      </c>
      <c r="F380" s="40" t="s">
        <v>2715</v>
      </c>
      <c r="G380" s="41">
        <v>325</v>
      </c>
      <c r="H380" s="42">
        <v>0</v>
      </c>
      <c r="I380" s="43">
        <f>ROUND(G380*H380,P4)</f>
        <v>0</v>
      </c>
      <c r="J380" s="37"/>
      <c r="O380" s="44">
        <f>I380*0.21</f>
        <v>0</v>
      </c>
      <c r="P380">
        <v>3</v>
      </c>
    </row>
    <row r="381">
      <c r="A381" s="37" t="s">
        <v>598</v>
      </c>
      <c r="B381" s="45"/>
      <c r="C381" s="46"/>
      <c r="D381" s="46"/>
      <c r="E381" s="39" t="s">
        <v>9658</v>
      </c>
      <c r="F381" s="46"/>
      <c r="G381" s="46"/>
      <c r="H381" s="46"/>
      <c r="I381" s="46"/>
      <c r="J381" s="48"/>
    </row>
    <row r="382">
      <c r="A382" s="37" t="s">
        <v>599</v>
      </c>
      <c r="B382" s="45"/>
      <c r="C382" s="46"/>
      <c r="D382" s="46"/>
      <c r="E382" s="49" t="s">
        <v>9662</v>
      </c>
      <c r="F382" s="46"/>
      <c r="G382" s="46"/>
      <c r="H382" s="46"/>
      <c r="I382" s="46"/>
      <c r="J382" s="48"/>
    </row>
    <row r="383">
      <c r="A383" s="37" t="s">
        <v>601</v>
      </c>
      <c r="B383" s="45"/>
      <c r="C383" s="46"/>
      <c r="D383" s="46"/>
      <c r="E383" s="39" t="s">
        <v>9656</v>
      </c>
      <c r="F383" s="46"/>
      <c r="G383" s="46"/>
      <c r="H383" s="46"/>
      <c r="I383" s="46"/>
      <c r="J383" s="48"/>
    </row>
    <row r="384">
      <c r="A384" s="37" t="s">
        <v>593</v>
      </c>
      <c r="B384" s="37">
        <v>92</v>
      </c>
      <c r="C384" s="38" t="s">
        <v>9680</v>
      </c>
      <c r="D384" s="37" t="s">
        <v>595</v>
      </c>
      <c r="E384" s="39" t="s">
        <v>9681</v>
      </c>
      <c r="F384" s="40" t="s">
        <v>1797</v>
      </c>
      <c r="G384" s="41">
        <v>1</v>
      </c>
      <c r="H384" s="42">
        <v>0</v>
      </c>
      <c r="I384" s="43">
        <f>ROUND(G384*H384,P4)</f>
        <v>0</v>
      </c>
      <c r="J384" s="37"/>
      <c r="O384" s="44">
        <f>I384*0.21</f>
        <v>0</v>
      </c>
      <c r="P384">
        <v>3</v>
      </c>
    </row>
    <row r="385">
      <c r="A385" s="37" t="s">
        <v>598</v>
      </c>
      <c r="B385" s="45"/>
      <c r="C385" s="46"/>
      <c r="D385" s="46"/>
      <c r="E385" s="39" t="s">
        <v>9658</v>
      </c>
      <c r="F385" s="46"/>
      <c r="G385" s="46"/>
      <c r="H385" s="46"/>
      <c r="I385" s="46"/>
      <c r="J385" s="48"/>
    </row>
    <row r="386" ht="60">
      <c r="A386" s="37" t="s">
        <v>599</v>
      </c>
      <c r="B386" s="45"/>
      <c r="C386" s="46"/>
      <c r="D386" s="46"/>
      <c r="E386" s="49" t="s">
        <v>9682</v>
      </c>
      <c r="F386" s="46"/>
      <c r="G386" s="46"/>
      <c r="H386" s="46"/>
      <c r="I386" s="46"/>
      <c r="J386" s="48"/>
    </row>
    <row r="387" ht="45">
      <c r="A387" s="37" t="s">
        <v>601</v>
      </c>
      <c r="B387" s="45"/>
      <c r="C387" s="46"/>
      <c r="D387" s="46"/>
      <c r="E387" s="39" t="s">
        <v>9683</v>
      </c>
      <c r="F387" s="46"/>
      <c r="G387" s="46"/>
      <c r="H387" s="46"/>
      <c r="I387" s="46"/>
      <c r="J387" s="48"/>
    </row>
    <row r="388">
      <c r="A388" s="37" t="s">
        <v>593</v>
      </c>
      <c r="B388" s="37">
        <v>93</v>
      </c>
      <c r="C388" s="38" t="s">
        <v>9684</v>
      </c>
      <c r="D388" s="37" t="s">
        <v>595</v>
      </c>
      <c r="E388" s="39" t="s">
        <v>9685</v>
      </c>
      <c r="F388" s="40" t="s">
        <v>1797</v>
      </c>
      <c r="G388" s="41">
        <v>1</v>
      </c>
      <c r="H388" s="42">
        <v>0</v>
      </c>
      <c r="I388" s="43">
        <f>ROUND(G388*H388,P4)</f>
        <v>0</v>
      </c>
      <c r="J388" s="37"/>
      <c r="O388" s="44">
        <f>I388*0.21</f>
        <v>0</v>
      </c>
      <c r="P388">
        <v>3</v>
      </c>
    </row>
    <row r="389">
      <c r="A389" s="37" t="s">
        <v>598</v>
      </c>
      <c r="B389" s="45"/>
      <c r="C389" s="46"/>
      <c r="D389" s="46"/>
      <c r="E389" s="39" t="s">
        <v>9658</v>
      </c>
      <c r="F389" s="46"/>
      <c r="G389" s="46"/>
      <c r="H389" s="46"/>
      <c r="I389" s="46"/>
      <c r="J389" s="48"/>
    </row>
    <row r="390" ht="60">
      <c r="A390" s="37" t="s">
        <v>599</v>
      </c>
      <c r="B390" s="45"/>
      <c r="C390" s="46"/>
      <c r="D390" s="46"/>
      <c r="E390" s="49" t="s">
        <v>9682</v>
      </c>
      <c r="F390" s="46"/>
      <c r="G390" s="46"/>
      <c r="H390" s="46"/>
      <c r="I390" s="46"/>
      <c r="J390" s="48"/>
    </row>
    <row r="391" ht="45">
      <c r="A391" s="37" t="s">
        <v>601</v>
      </c>
      <c r="B391" s="45"/>
      <c r="C391" s="46"/>
      <c r="D391" s="46"/>
      <c r="E391" s="39" t="s">
        <v>9683</v>
      </c>
      <c r="F391" s="46"/>
      <c r="G391" s="46"/>
      <c r="H391" s="46"/>
      <c r="I391" s="46"/>
      <c r="J391" s="48"/>
    </row>
    <row r="392">
      <c r="A392" s="37" t="s">
        <v>593</v>
      </c>
      <c r="B392" s="37">
        <v>94</v>
      </c>
      <c r="C392" s="38" t="s">
        <v>9686</v>
      </c>
      <c r="D392" s="37" t="s">
        <v>595</v>
      </c>
      <c r="E392" s="39" t="s">
        <v>9687</v>
      </c>
      <c r="F392" s="40" t="s">
        <v>2715</v>
      </c>
      <c r="G392" s="41">
        <v>78</v>
      </c>
      <c r="H392" s="42">
        <v>0</v>
      </c>
      <c r="I392" s="43">
        <f>ROUND(G392*H392,P4)</f>
        <v>0</v>
      </c>
      <c r="J392" s="37"/>
      <c r="O392" s="44">
        <f>I392*0.21</f>
        <v>0</v>
      </c>
      <c r="P392">
        <v>3</v>
      </c>
    </row>
    <row r="393">
      <c r="A393" s="37" t="s">
        <v>598</v>
      </c>
      <c r="B393" s="45"/>
      <c r="C393" s="46"/>
      <c r="D393" s="46"/>
      <c r="E393" s="39" t="s">
        <v>9658</v>
      </c>
      <c r="F393" s="46"/>
      <c r="G393" s="46"/>
      <c r="H393" s="46"/>
      <c r="I393" s="46"/>
      <c r="J393" s="48"/>
    </row>
    <row r="394">
      <c r="A394" s="37" t="s">
        <v>599</v>
      </c>
      <c r="B394" s="45"/>
      <c r="C394" s="46"/>
      <c r="D394" s="46"/>
      <c r="E394" s="49" t="s">
        <v>9662</v>
      </c>
      <c r="F394" s="46"/>
      <c r="G394" s="46"/>
      <c r="H394" s="46"/>
      <c r="I394" s="46"/>
      <c r="J394" s="48"/>
    </row>
    <row r="395">
      <c r="A395" s="37" t="s">
        <v>601</v>
      </c>
      <c r="B395" s="45"/>
      <c r="C395" s="46"/>
      <c r="D395" s="46"/>
      <c r="E395" s="39" t="s">
        <v>9656</v>
      </c>
      <c r="F395" s="46"/>
      <c r="G395" s="46"/>
      <c r="H395" s="46"/>
      <c r="I395" s="46"/>
      <c r="J395" s="48"/>
    </row>
    <row r="396" ht="30">
      <c r="A396" s="37" t="s">
        <v>593</v>
      </c>
      <c r="B396" s="37">
        <v>95</v>
      </c>
      <c r="C396" s="38" t="s">
        <v>9688</v>
      </c>
      <c r="D396" s="37" t="s">
        <v>595</v>
      </c>
      <c r="E396" s="39" t="s">
        <v>9689</v>
      </c>
      <c r="F396" s="40" t="s">
        <v>1797</v>
      </c>
      <c r="G396" s="41">
        <v>2</v>
      </c>
      <c r="H396" s="42">
        <v>0</v>
      </c>
      <c r="I396" s="43">
        <f>ROUND(G396*H396,P4)</f>
        <v>0</v>
      </c>
      <c r="J396" s="37"/>
      <c r="O396" s="44">
        <f>I396*0.21</f>
        <v>0</v>
      </c>
      <c r="P396">
        <v>3</v>
      </c>
    </row>
    <row r="397">
      <c r="A397" s="37" t="s">
        <v>598</v>
      </c>
      <c r="B397" s="45"/>
      <c r="C397" s="46"/>
      <c r="D397" s="46"/>
      <c r="E397" s="39" t="s">
        <v>9690</v>
      </c>
      <c r="F397" s="46"/>
      <c r="G397" s="46"/>
      <c r="H397" s="46"/>
      <c r="I397" s="46"/>
      <c r="J397" s="48"/>
    </row>
    <row r="398">
      <c r="A398" s="37" t="s">
        <v>599</v>
      </c>
      <c r="B398" s="45"/>
      <c r="C398" s="46"/>
      <c r="D398" s="46"/>
      <c r="E398" s="49" t="s">
        <v>9691</v>
      </c>
      <c r="F398" s="46"/>
      <c r="G398" s="46"/>
      <c r="H398" s="46"/>
      <c r="I398" s="46"/>
      <c r="J398" s="48"/>
    </row>
    <row r="399">
      <c r="A399" s="37" t="s">
        <v>601</v>
      </c>
      <c r="B399" s="45"/>
      <c r="C399" s="46"/>
      <c r="D399" s="46"/>
      <c r="E399" s="39" t="s">
        <v>9656</v>
      </c>
      <c r="F399" s="46"/>
      <c r="G399" s="46"/>
      <c r="H399" s="46"/>
      <c r="I399" s="46"/>
      <c r="J399" s="48"/>
    </row>
    <row r="400">
      <c r="A400" s="31" t="s">
        <v>591</v>
      </c>
      <c r="B400" s="32"/>
      <c r="C400" s="33" t="s">
        <v>4578</v>
      </c>
      <c r="D400" s="34"/>
      <c r="E400" s="31" t="s">
        <v>4579</v>
      </c>
      <c r="F400" s="34"/>
      <c r="G400" s="34"/>
      <c r="H400" s="34"/>
      <c r="I400" s="35">
        <f>SUMIFS(I401:I440,A401:A440,"P")</f>
        <v>0</v>
      </c>
      <c r="J400" s="36"/>
    </row>
    <row r="401">
      <c r="A401" s="37" t="s">
        <v>593</v>
      </c>
      <c r="B401" s="37">
        <v>96</v>
      </c>
      <c r="C401" s="38" t="s">
        <v>9692</v>
      </c>
      <c r="D401" s="37" t="s">
        <v>595</v>
      </c>
      <c r="E401" s="39" t="s">
        <v>9693</v>
      </c>
      <c r="F401" s="40" t="s">
        <v>597</v>
      </c>
      <c r="G401" s="41">
        <v>48.799999999999997</v>
      </c>
      <c r="H401" s="42">
        <v>0</v>
      </c>
      <c r="I401" s="43">
        <f>ROUND(G401*H401,P4)</f>
        <v>0</v>
      </c>
      <c r="J401" s="37"/>
      <c r="O401" s="44">
        <f>I401*0.21</f>
        <v>0</v>
      </c>
      <c r="P401">
        <v>3</v>
      </c>
    </row>
    <row r="402">
      <c r="A402" s="37" t="s">
        <v>598</v>
      </c>
      <c r="B402" s="45"/>
      <c r="C402" s="46"/>
      <c r="D402" s="46"/>
      <c r="E402" s="39" t="s">
        <v>9694</v>
      </c>
      <c r="F402" s="46"/>
      <c r="G402" s="46"/>
      <c r="H402" s="46"/>
      <c r="I402" s="46"/>
      <c r="J402" s="48"/>
    </row>
    <row r="403" ht="30">
      <c r="A403" s="37" t="s">
        <v>599</v>
      </c>
      <c r="B403" s="45"/>
      <c r="C403" s="46"/>
      <c r="D403" s="46"/>
      <c r="E403" s="49" t="s">
        <v>9695</v>
      </c>
      <c r="F403" s="46"/>
      <c r="G403" s="46"/>
      <c r="H403" s="46"/>
      <c r="I403" s="46"/>
      <c r="J403" s="48"/>
    </row>
    <row r="404" ht="315">
      <c r="A404" s="37" t="s">
        <v>601</v>
      </c>
      <c r="B404" s="45"/>
      <c r="C404" s="46"/>
      <c r="D404" s="46"/>
      <c r="E404" s="39" t="s">
        <v>9696</v>
      </c>
      <c r="F404" s="46"/>
      <c r="G404" s="46"/>
      <c r="H404" s="46"/>
      <c r="I404" s="46"/>
      <c r="J404" s="48"/>
    </row>
    <row r="405">
      <c r="A405" s="37" t="s">
        <v>593</v>
      </c>
      <c r="B405" s="37">
        <v>97</v>
      </c>
      <c r="C405" s="38" t="s">
        <v>6781</v>
      </c>
      <c r="D405" s="37" t="s">
        <v>595</v>
      </c>
      <c r="E405" s="39" t="s">
        <v>9697</v>
      </c>
      <c r="F405" s="40" t="s">
        <v>597</v>
      </c>
      <c r="G405" s="41">
        <v>49.799999999999997</v>
      </c>
      <c r="H405" s="42">
        <v>0</v>
      </c>
      <c r="I405" s="43">
        <f>ROUND(G405*H405,P4)</f>
        <v>0</v>
      </c>
      <c r="J405" s="37"/>
      <c r="O405" s="44">
        <f>I405*0.21</f>
        <v>0</v>
      </c>
      <c r="P405">
        <v>3</v>
      </c>
    </row>
    <row r="406">
      <c r="A406" s="37" t="s">
        <v>598</v>
      </c>
      <c r="B406" s="45"/>
      <c r="C406" s="46"/>
      <c r="D406" s="46"/>
      <c r="E406" s="39" t="s">
        <v>9698</v>
      </c>
      <c r="F406" s="46"/>
      <c r="G406" s="46"/>
      <c r="H406" s="46"/>
      <c r="I406" s="46"/>
      <c r="J406" s="48"/>
    </row>
    <row r="407">
      <c r="A407" s="37" t="s">
        <v>599</v>
      </c>
      <c r="B407" s="45"/>
      <c r="C407" s="46"/>
      <c r="D407" s="46"/>
      <c r="E407" s="49" t="s">
        <v>9699</v>
      </c>
      <c r="F407" s="46"/>
      <c r="G407" s="46"/>
      <c r="H407" s="46"/>
      <c r="I407" s="46"/>
      <c r="J407" s="48"/>
    </row>
    <row r="408" ht="315">
      <c r="A408" s="37" t="s">
        <v>601</v>
      </c>
      <c r="B408" s="45"/>
      <c r="C408" s="46"/>
      <c r="D408" s="46"/>
      <c r="E408" s="39" t="s">
        <v>4596</v>
      </c>
      <c r="F408" s="46"/>
      <c r="G408" s="46"/>
      <c r="H408" s="46"/>
      <c r="I408" s="46"/>
      <c r="J408" s="48"/>
    </row>
    <row r="409">
      <c r="A409" s="37" t="s">
        <v>593</v>
      </c>
      <c r="B409" s="37">
        <v>98</v>
      </c>
      <c r="C409" s="38" t="s">
        <v>4597</v>
      </c>
      <c r="D409" s="37" t="s">
        <v>595</v>
      </c>
      <c r="E409" s="39" t="s">
        <v>4598</v>
      </c>
      <c r="F409" s="40" t="s">
        <v>597</v>
      </c>
      <c r="G409" s="41">
        <v>62</v>
      </c>
      <c r="H409" s="42">
        <v>0</v>
      </c>
      <c r="I409" s="43">
        <f>ROUND(G409*H409,P4)</f>
        <v>0</v>
      </c>
      <c r="J409" s="37"/>
      <c r="O409" s="44">
        <f>I409*0.21</f>
        <v>0</v>
      </c>
      <c r="P409">
        <v>3</v>
      </c>
    </row>
    <row r="410">
      <c r="A410" s="37" t="s">
        <v>598</v>
      </c>
      <c r="B410" s="45"/>
      <c r="C410" s="46"/>
      <c r="D410" s="46"/>
      <c r="E410" s="39" t="s">
        <v>9700</v>
      </c>
      <c r="F410" s="46"/>
      <c r="G410" s="46"/>
      <c r="H410" s="46"/>
      <c r="I410" s="46"/>
      <c r="J410" s="48"/>
    </row>
    <row r="411">
      <c r="A411" s="37" t="s">
        <v>599</v>
      </c>
      <c r="B411" s="45"/>
      <c r="C411" s="46"/>
      <c r="D411" s="46"/>
      <c r="E411" s="49" t="s">
        <v>9701</v>
      </c>
      <c r="F411" s="46"/>
      <c r="G411" s="46"/>
      <c r="H411" s="46"/>
      <c r="I411" s="46"/>
      <c r="J411" s="48"/>
    </row>
    <row r="412" ht="315">
      <c r="A412" s="37" t="s">
        <v>601</v>
      </c>
      <c r="B412" s="45"/>
      <c r="C412" s="46"/>
      <c r="D412" s="46"/>
      <c r="E412" s="39" t="s">
        <v>4596</v>
      </c>
      <c r="F412" s="46"/>
      <c r="G412" s="46"/>
      <c r="H412" s="46"/>
      <c r="I412" s="46"/>
      <c r="J412" s="48"/>
    </row>
    <row r="413">
      <c r="A413" s="37" t="s">
        <v>593</v>
      </c>
      <c r="B413" s="37">
        <v>99</v>
      </c>
      <c r="C413" s="38" t="s">
        <v>9702</v>
      </c>
      <c r="D413" s="37" t="s">
        <v>595</v>
      </c>
      <c r="E413" s="39" t="s">
        <v>9703</v>
      </c>
      <c r="F413" s="40" t="s">
        <v>597</v>
      </c>
      <c r="G413" s="41">
        <v>1422.8</v>
      </c>
      <c r="H413" s="42">
        <v>0</v>
      </c>
      <c r="I413" s="43">
        <f>ROUND(G413*H413,P4)</f>
        <v>0</v>
      </c>
      <c r="J413" s="37"/>
      <c r="O413" s="44">
        <f>I413*0.21</f>
        <v>0</v>
      </c>
      <c r="P413">
        <v>3</v>
      </c>
    </row>
    <row r="414">
      <c r="A414" s="37" t="s">
        <v>598</v>
      </c>
      <c r="B414" s="45"/>
      <c r="C414" s="46"/>
      <c r="D414" s="46"/>
      <c r="E414" s="39" t="s">
        <v>9704</v>
      </c>
      <c r="F414" s="46"/>
      <c r="G414" s="46"/>
      <c r="H414" s="46"/>
      <c r="I414" s="46"/>
      <c r="J414" s="48"/>
    </row>
    <row r="415">
      <c r="A415" s="37" t="s">
        <v>599</v>
      </c>
      <c r="B415" s="45"/>
      <c r="C415" s="46"/>
      <c r="D415" s="46"/>
      <c r="E415" s="49" t="s">
        <v>9701</v>
      </c>
      <c r="F415" s="46"/>
      <c r="G415" s="46"/>
      <c r="H415" s="46"/>
      <c r="I415" s="46"/>
      <c r="J415" s="48"/>
    </row>
    <row r="416" ht="315">
      <c r="A416" s="37" t="s">
        <v>601</v>
      </c>
      <c r="B416" s="45"/>
      <c r="C416" s="46"/>
      <c r="D416" s="46"/>
      <c r="E416" s="39" t="s">
        <v>4596</v>
      </c>
      <c r="F416" s="46"/>
      <c r="G416" s="46"/>
      <c r="H416" s="46"/>
      <c r="I416" s="46"/>
      <c r="J416" s="48"/>
    </row>
    <row r="417">
      <c r="A417" s="37" t="s">
        <v>593</v>
      </c>
      <c r="B417" s="37">
        <v>100</v>
      </c>
      <c r="C417" s="38" t="s">
        <v>6098</v>
      </c>
      <c r="D417" s="37" t="s">
        <v>592</v>
      </c>
      <c r="E417" s="39" t="s">
        <v>6099</v>
      </c>
      <c r="F417" s="40" t="s">
        <v>597</v>
      </c>
      <c r="G417" s="41">
        <v>2259.8000000000002</v>
      </c>
      <c r="H417" s="42">
        <v>0</v>
      </c>
      <c r="I417" s="43">
        <f>ROUND(G417*H417,P4)</f>
        <v>0</v>
      </c>
      <c r="J417" s="37"/>
      <c r="O417" s="44">
        <f>I417*0.21</f>
        <v>0</v>
      </c>
      <c r="P417">
        <v>3</v>
      </c>
    </row>
    <row r="418">
      <c r="A418" s="37" t="s">
        <v>598</v>
      </c>
      <c r="B418" s="45"/>
      <c r="C418" s="46"/>
      <c r="D418" s="46"/>
      <c r="E418" s="39" t="s">
        <v>9705</v>
      </c>
      <c r="F418" s="46"/>
      <c r="G418" s="46"/>
      <c r="H418" s="46"/>
      <c r="I418" s="46"/>
      <c r="J418" s="48"/>
    </row>
    <row r="419">
      <c r="A419" s="37" t="s">
        <v>599</v>
      </c>
      <c r="B419" s="45"/>
      <c r="C419" s="46"/>
      <c r="D419" s="46"/>
      <c r="E419" s="49" t="s">
        <v>9706</v>
      </c>
      <c r="F419" s="46"/>
      <c r="G419" s="46"/>
      <c r="H419" s="46"/>
      <c r="I419" s="46"/>
      <c r="J419" s="48"/>
    </row>
    <row r="420" ht="300">
      <c r="A420" s="37" t="s">
        <v>601</v>
      </c>
      <c r="B420" s="45"/>
      <c r="C420" s="46"/>
      <c r="D420" s="46"/>
      <c r="E420" s="39" t="s">
        <v>4602</v>
      </c>
      <c r="F420" s="46"/>
      <c r="G420" s="46"/>
      <c r="H420" s="46"/>
      <c r="I420" s="46"/>
      <c r="J420" s="48"/>
    </row>
    <row r="421">
      <c r="A421" s="37" t="s">
        <v>593</v>
      </c>
      <c r="B421" s="37">
        <v>101</v>
      </c>
      <c r="C421" s="38" t="s">
        <v>6098</v>
      </c>
      <c r="D421" s="37" t="s">
        <v>653</v>
      </c>
      <c r="E421" s="39" t="s">
        <v>6099</v>
      </c>
      <c r="F421" s="40" t="s">
        <v>597</v>
      </c>
      <c r="G421" s="41">
        <v>28.800000000000001</v>
      </c>
      <c r="H421" s="42">
        <v>0</v>
      </c>
      <c r="I421" s="43">
        <f>ROUND(G421*H421,P4)</f>
        <v>0</v>
      </c>
      <c r="J421" s="37"/>
      <c r="O421" s="44">
        <f>I421*0.21</f>
        <v>0</v>
      </c>
      <c r="P421">
        <v>3</v>
      </c>
    </row>
    <row r="422">
      <c r="A422" s="37" t="s">
        <v>598</v>
      </c>
      <c r="B422" s="45"/>
      <c r="C422" s="46"/>
      <c r="D422" s="46"/>
      <c r="E422" s="39" t="s">
        <v>9707</v>
      </c>
      <c r="F422" s="46"/>
      <c r="G422" s="46"/>
      <c r="H422" s="46"/>
      <c r="I422" s="46"/>
      <c r="J422" s="48"/>
    </row>
    <row r="423">
      <c r="A423" s="37" t="s">
        <v>599</v>
      </c>
      <c r="B423" s="45"/>
      <c r="C423" s="46"/>
      <c r="D423" s="46"/>
      <c r="E423" s="49" t="s">
        <v>9706</v>
      </c>
      <c r="F423" s="46"/>
      <c r="G423" s="46"/>
      <c r="H423" s="46"/>
      <c r="I423" s="46"/>
      <c r="J423" s="48"/>
    </row>
    <row r="424" ht="300">
      <c r="A424" s="37" t="s">
        <v>601</v>
      </c>
      <c r="B424" s="45"/>
      <c r="C424" s="46"/>
      <c r="D424" s="46"/>
      <c r="E424" s="39" t="s">
        <v>4602</v>
      </c>
      <c r="F424" s="46"/>
      <c r="G424" s="46"/>
      <c r="H424" s="46"/>
      <c r="I424" s="46"/>
      <c r="J424" s="48"/>
    </row>
    <row r="425">
      <c r="A425" s="37" t="s">
        <v>593</v>
      </c>
      <c r="B425" s="37">
        <v>102</v>
      </c>
      <c r="C425" s="38" t="s">
        <v>9708</v>
      </c>
      <c r="D425" s="37" t="s">
        <v>595</v>
      </c>
      <c r="E425" s="39" t="s">
        <v>9709</v>
      </c>
      <c r="F425" s="40" t="s">
        <v>597</v>
      </c>
      <c r="G425" s="41">
        <v>82</v>
      </c>
      <c r="H425" s="42">
        <v>0</v>
      </c>
      <c r="I425" s="43">
        <f>ROUND(G425*H425,P4)</f>
        <v>0</v>
      </c>
      <c r="J425" s="37"/>
      <c r="O425" s="44">
        <f>I425*0.21</f>
        <v>0</v>
      </c>
      <c r="P425">
        <v>3</v>
      </c>
    </row>
    <row r="426">
      <c r="A426" s="37" t="s">
        <v>598</v>
      </c>
      <c r="B426" s="45"/>
      <c r="C426" s="46"/>
      <c r="D426" s="46"/>
      <c r="E426" s="39" t="s">
        <v>9710</v>
      </c>
      <c r="F426" s="46"/>
      <c r="G426" s="46"/>
      <c r="H426" s="46"/>
      <c r="I426" s="46"/>
      <c r="J426" s="48"/>
    </row>
    <row r="427">
      <c r="A427" s="37" t="s">
        <v>599</v>
      </c>
      <c r="B427" s="45"/>
      <c r="C427" s="46"/>
      <c r="D427" s="46"/>
      <c r="E427" s="49" t="s">
        <v>9706</v>
      </c>
      <c r="F427" s="46"/>
      <c r="G427" s="46"/>
      <c r="H427" s="46"/>
      <c r="I427" s="46"/>
      <c r="J427" s="48"/>
    </row>
    <row r="428" ht="300">
      <c r="A428" s="37" t="s">
        <v>601</v>
      </c>
      <c r="B428" s="45"/>
      <c r="C428" s="46"/>
      <c r="D428" s="46"/>
      <c r="E428" s="39" t="s">
        <v>4602</v>
      </c>
      <c r="F428" s="46"/>
      <c r="G428" s="46"/>
      <c r="H428" s="46"/>
      <c r="I428" s="46"/>
      <c r="J428" s="48"/>
    </row>
    <row r="429">
      <c r="A429" s="37" t="s">
        <v>593</v>
      </c>
      <c r="B429" s="37">
        <v>103</v>
      </c>
      <c r="C429" s="38" t="s">
        <v>9711</v>
      </c>
      <c r="D429" s="37" t="s">
        <v>595</v>
      </c>
      <c r="E429" s="39" t="s">
        <v>9712</v>
      </c>
      <c r="F429" s="40" t="s">
        <v>597</v>
      </c>
      <c r="G429" s="41">
        <v>127.09999999999999</v>
      </c>
      <c r="H429" s="42">
        <v>0</v>
      </c>
      <c r="I429" s="43">
        <f>ROUND(G429*H429,P4)</f>
        <v>0</v>
      </c>
      <c r="J429" s="37"/>
      <c r="O429" s="44">
        <f>I429*0.21</f>
        <v>0</v>
      </c>
      <c r="P429">
        <v>3</v>
      </c>
    </row>
    <row r="430">
      <c r="A430" s="37" t="s">
        <v>598</v>
      </c>
      <c r="B430" s="45"/>
      <c r="C430" s="46"/>
      <c r="D430" s="46"/>
      <c r="E430" s="39" t="s">
        <v>9713</v>
      </c>
      <c r="F430" s="46"/>
      <c r="G430" s="46"/>
      <c r="H430" s="46"/>
      <c r="I430" s="46"/>
      <c r="J430" s="48"/>
    </row>
    <row r="431" ht="30">
      <c r="A431" s="37" t="s">
        <v>599</v>
      </c>
      <c r="B431" s="45"/>
      <c r="C431" s="46"/>
      <c r="D431" s="46"/>
      <c r="E431" s="49" t="s">
        <v>9714</v>
      </c>
      <c r="F431" s="46"/>
      <c r="G431" s="46"/>
      <c r="H431" s="46"/>
      <c r="I431" s="46"/>
      <c r="J431" s="48"/>
    </row>
    <row r="432" ht="300">
      <c r="A432" s="37" t="s">
        <v>601</v>
      </c>
      <c r="B432" s="45"/>
      <c r="C432" s="46"/>
      <c r="D432" s="46"/>
      <c r="E432" s="39" t="s">
        <v>4602</v>
      </c>
      <c r="F432" s="46"/>
      <c r="G432" s="46"/>
      <c r="H432" s="46"/>
      <c r="I432" s="46"/>
      <c r="J432" s="48"/>
    </row>
    <row r="433">
      <c r="A433" s="37" t="s">
        <v>593</v>
      </c>
      <c r="B433" s="37">
        <v>104</v>
      </c>
      <c r="C433" s="38" t="s">
        <v>9715</v>
      </c>
      <c r="D433" s="37" t="s">
        <v>592</v>
      </c>
      <c r="E433" s="39" t="s">
        <v>9716</v>
      </c>
      <c r="F433" s="40" t="s">
        <v>608</v>
      </c>
      <c r="G433" s="41">
        <v>30</v>
      </c>
      <c r="H433" s="42">
        <v>0</v>
      </c>
      <c r="I433" s="43">
        <f>ROUND(G433*H433,P4)</f>
        <v>0</v>
      </c>
      <c r="J433" s="37"/>
      <c r="O433" s="44">
        <f>I433*0.21</f>
        <v>0</v>
      </c>
      <c r="P433">
        <v>3</v>
      </c>
    </row>
    <row r="434" ht="30">
      <c r="A434" s="37" t="s">
        <v>598</v>
      </c>
      <c r="B434" s="45"/>
      <c r="C434" s="46"/>
      <c r="D434" s="46"/>
      <c r="E434" s="39" t="s">
        <v>9717</v>
      </c>
      <c r="F434" s="46"/>
      <c r="G434" s="46"/>
      <c r="H434" s="46"/>
      <c r="I434" s="46"/>
      <c r="J434" s="48"/>
    </row>
    <row r="435">
      <c r="A435" s="37" t="s">
        <v>599</v>
      </c>
      <c r="B435" s="45"/>
      <c r="C435" s="46"/>
      <c r="D435" s="46"/>
      <c r="E435" s="49" t="s">
        <v>9718</v>
      </c>
      <c r="F435" s="46"/>
      <c r="G435" s="46"/>
      <c r="H435" s="46"/>
      <c r="I435" s="46"/>
      <c r="J435" s="48"/>
    </row>
    <row r="436" ht="105">
      <c r="A436" s="37" t="s">
        <v>601</v>
      </c>
      <c r="B436" s="45"/>
      <c r="C436" s="46"/>
      <c r="D436" s="46"/>
      <c r="E436" s="39" t="s">
        <v>4610</v>
      </c>
      <c r="F436" s="46"/>
      <c r="G436" s="46"/>
      <c r="H436" s="46"/>
      <c r="I436" s="46"/>
      <c r="J436" s="48"/>
    </row>
    <row r="437">
      <c r="A437" s="37" t="s">
        <v>593</v>
      </c>
      <c r="B437" s="37">
        <v>105</v>
      </c>
      <c r="C437" s="38" t="s">
        <v>9715</v>
      </c>
      <c r="D437" s="37" t="s">
        <v>653</v>
      </c>
      <c r="E437" s="39" t="s">
        <v>9716</v>
      </c>
      <c r="F437" s="40" t="s">
        <v>608</v>
      </c>
      <c r="G437" s="41">
        <v>1</v>
      </c>
      <c r="H437" s="42">
        <v>0</v>
      </c>
      <c r="I437" s="43">
        <f>ROUND(G437*H437,P4)</f>
        <v>0</v>
      </c>
      <c r="J437" s="37"/>
      <c r="O437" s="44">
        <f>I437*0.21</f>
        <v>0</v>
      </c>
      <c r="P437">
        <v>3</v>
      </c>
    </row>
    <row r="438">
      <c r="A438" s="37" t="s">
        <v>598</v>
      </c>
      <c r="B438" s="45"/>
      <c r="C438" s="46"/>
      <c r="D438" s="46"/>
      <c r="E438" s="39" t="s">
        <v>9719</v>
      </c>
      <c r="F438" s="46"/>
      <c r="G438" s="46"/>
      <c r="H438" s="46"/>
      <c r="I438" s="46"/>
      <c r="J438" s="48"/>
    </row>
    <row r="439">
      <c r="A439" s="37" t="s">
        <v>599</v>
      </c>
      <c r="B439" s="45"/>
      <c r="C439" s="46"/>
      <c r="D439" s="46"/>
      <c r="E439" s="49" t="s">
        <v>9720</v>
      </c>
      <c r="F439" s="46"/>
      <c r="G439" s="46"/>
      <c r="H439" s="46"/>
      <c r="I439" s="46"/>
      <c r="J439" s="48"/>
    </row>
    <row r="440" ht="105">
      <c r="A440" s="37" t="s">
        <v>601</v>
      </c>
      <c r="B440" s="45"/>
      <c r="C440" s="46"/>
      <c r="D440" s="46"/>
      <c r="E440" s="39" t="s">
        <v>4610</v>
      </c>
      <c r="F440" s="46"/>
      <c r="G440" s="46"/>
      <c r="H440" s="46"/>
      <c r="I440" s="46"/>
      <c r="J440" s="48"/>
    </row>
    <row r="441">
      <c r="A441" s="31" t="s">
        <v>591</v>
      </c>
      <c r="B441" s="32"/>
      <c r="C441" s="33" t="s">
        <v>4815</v>
      </c>
      <c r="D441" s="34"/>
      <c r="E441" s="31" t="s">
        <v>4816</v>
      </c>
      <c r="F441" s="34"/>
      <c r="G441" s="34"/>
      <c r="H441" s="34"/>
      <c r="I441" s="35">
        <f>SUMIFS(I442:I481,A442:A481,"P")</f>
        <v>0</v>
      </c>
      <c r="J441" s="36"/>
    </row>
    <row r="442" ht="30">
      <c r="A442" s="37" t="s">
        <v>593</v>
      </c>
      <c r="B442" s="37">
        <v>106</v>
      </c>
      <c r="C442" s="38" t="s">
        <v>5704</v>
      </c>
      <c r="D442" s="37" t="s">
        <v>595</v>
      </c>
      <c r="E442" s="39" t="s">
        <v>6111</v>
      </c>
      <c r="F442" s="40" t="s">
        <v>597</v>
      </c>
      <c r="G442" s="41">
        <v>28.600000000000001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9721</v>
      </c>
      <c r="F444" s="46"/>
      <c r="G444" s="46"/>
      <c r="H444" s="46"/>
      <c r="I444" s="46"/>
      <c r="J444" s="48"/>
    </row>
    <row r="445" ht="120">
      <c r="A445" s="37" t="s">
        <v>601</v>
      </c>
      <c r="B445" s="45"/>
      <c r="C445" s="46"/>
      <c r="D445" s="46"/>
      <c r="E445" s="39" t="s">
        <v>4653</v>
      </c>
      <c r="F445" s="46"/>
      <c r="G445" s="46"/>
      <c r="H445" s="46"/>
      <c r="I445" s="46"/>
      <c r="J445" s="48"/>
    </row>
    <row r="446">
      <c r="A446" s="37" t="s">
        <v>593</v>
      </c>
      <c r="B446" s="37">
        <v>107</v>
      </c>
      <c r="C446" s="38" t="s">
        <v>5043</v>
      </c>
      <c r="D446" s="37" t="s">
        <v>595</v>
      </c>
      <c r="E446" s="39" t="s">
        <v>5044</v>
      </c>
      <c r="F446" s="40" t="s">
        <v>1719</v>
      </c>
      <c r="G446" s="41">
        <v>2953.1999999999998</v>
      </c>
      <c r="H446" s="42">
        <v>0</v>
      </c>
      <c r="I446" s="43">
        <f>ROUND(G446*H446,P4)</f>
        <v>0</v>
      </c>
      <c r="J446" s="37"/>
      <c r="O446" s="44">
        <f>I446*0.21</f>
        <v>0</v>
      </c>
      <c r="P446">
        <v>3</v>
      </c>
    </row>
    <row r="447">
      <c r="A447" s="37" t="s">
        <v>598</v>
      </c>
      <c r="B447" s="45"/>
      <c r="C447" s="46"/>
      <c r="D447" s="46"/>
      <c r="E447" s="39" t="s">
        <v>9722</v>
      </c>
      <c r="F447" s="46"/>
      <c r="G447" s="46"/>
      <c r="H447" s="46"/>
      <c r="I447" s="46"/>
      <c r="J447" s="48"/>
    </row>
    <row r="448">
      <c r="A448" s="37" t="s">
        <v>599</v>
      </c>
      <c r="B448" s="45"/>
      <c r="C448" s="46"/>
      <c r="D448" s="46"/>
      <c r="E448" s="49" t="s">
        <v>9723</v>
      </c>
      <c r="F448" s="46"/>
      <c r="G448" s="46"/>
      <c r="H448" s="46"/>
      <c r="I448" s="46"/>
      <c r="J448" s="48"/>
    </row>
    <row r="449" ht="409.5">
      <c r="A449" s="37" t="s">
        <v>601</v>
      </c>
      <c r="B449" s="45"/>
      <c r="C449" s="46"/>
      <c r="D449" s="46"/>
      <c r="E449" s="39" t="s">
        <v>5046</v>
      </c>
      <c r="F449" s="46"/>
      <c r="G449" s="46"/>
      <c r="H449" s="46"/>
      <c r="I449" s="46"/>
      <c r="J449" s="48"/>
    </row>
    <row r="450">
      <c r="A450" s="37" t="s">
        <v>593</v>
      </c>
      <c r="B450" s="37">
        <v>108</v>
      </c>
      <c r="C450" s="38" t="s">
        <v>5436</v>
      </c>
      <c r="D450" s="37" t="s">
        <v>595</v>
      </c>
      <c r="E450" s="39" t="s">
        <v>6116</v>
      </c>
      <c r="F450" s="40" t="s">
        <v>1719</v>
      </c>
      <c r="G450" s="41">
        <v>5628.5</v>
      </c>
      <c r="H450" s="42">
        <v>0</v>
      </c>
      <c r="I450" s="43">
        <f>ROUND(G450*H450,P4)</f>
        <v>0</v>
      </c>
      <c r="J450" s="37"/>
      <c r="O450" s="44">
        <f>I450*0.21</f>
        <v>0</v>
      </c>
      <c r="P450">
        <v>3</v>
      </c>
    </row>
    <row r="451" ht="30">
      <c r="A451" s="37" t="s">
        <v>598</v>
      </c>
      <c r="B451" s="45"/>
      <c r="C451" s="46"/>
      <c r="D451" s="46"/>
      <c r="E451" s="39" t="s">
        <v>9724</v>
      </c>
      <c r="F451" s="46"/>
      <c r="G451" s="46"/>
      <c r="H451" s="46"/>
      <c r="I451" s="46"/>
      <c r="J451" s="48"/>
    </row>
    <row r="452">
      <c r="A452" s="37" t="s">
        <v>599</v>
      </c>
      <c r="B452" s="45"/>
      <c r="C452" s="46"/>
      <c r="D452" s="46"/>
      <c r="E452" s="49" t="s">
        <v>9725</v>
      </c>
      <c r="F452" s="46"/>
      <c r="G452" s="46"/>
      <c r="H452" s="46"/>
      <c r="I452" s="46"/>
      <c r="J452" s="48"/>
    </row>
    <row r="453" ht="409.5">
      <c r="A453" s="37" t="s">
        <v>601</v>
      </c>
      <c r="B453" s="45"/>
      <c r="C453" s="46"/>
      <c r="D453" s="46"/>
      <c r="E453" s="39" t="s">
        <v>6115</v>
      </c>
      <c r="F453" s="46"/>
      <c r="G453" s="46"/>
      <c r="H453" s="46"/>
      <c r="I453" s="46"/>
      <c r="J453" s="48"/>
    </row>
    <row r="454">
      <c r="A454" s="37" t="s">
        <v>593</v>
      </c>
      <c r="B454" s="37">
        <v>109</v>
      </c>
      <c r="C454" s="38" t="s">
        <v>9726</v>
      </c>
      <c r="D454" s="37" t="s">
        <v>595</v>
      </c>
      <c r="E454" s="39" t="s">
        <v>9727</v>
      </c>
      <c r="F454" s="40" t="s">
        <v>650</v>
      </c>
      <c r="G454" s="41">
        <v>13496.25</v>
      </c>
      <c r="H454" s="42">
        <v>0</v>
      </c>
      <c r="I454" s="43">
        <f>ROUND(G454*H454,P4)</f>
        <v>0</v>
      </c>
      <c r="J454" s="37"/>
      <c r="O454" s="44">
        <f>I454*0.21</f>
        <v>0</v>
      </c>
      <c r="P454">
        <v>3</v>
      </c>
    </row>
    <row r="455">
      <c r="A455" s="37" t="s">
        <v>598</v>
      </c>
      <c r="B455" s="45"/>
      <c r="C455" s="46"/>
      <c r="D455" s="46"/>
      <c r="E455" s="39" t="s">
        <v>9728</v>
      </c>
      <c r="F455" s="46"/>
      <c r="G455" s="46"/>
      <c r="H455" s="46"/>
      <c r="I455" s="46"/>
      <c r="J455" s="48"/>
    </row>
    <row r="456" ht="90">
      <c r="A456" s="37" t="s">
        <v>599</v>
      </c>
      <c r="B456" s="45"/>
      <c r="C456" s="46"/>
      <c r="D456" s="46"/>
      <c r="E456" s="49" t="s">
        <v>9729</v>
      </c>
      <c r="F456" s="46"/>
      <c r="G456" s="46"/>
      <c r="H456" s="46"/>
      <c r="I456" s="46"/>
      <c r="J456" s="48"/>
    </row>
    <row r="457" ht="30">
      <c r="A457" s="37" t="s">
        <v>601</v>
      </c>
      <c r="B457" s="45"/>
      <c r="C457" s="46"/>
      <c r="D457" s="46"/>
      <c r="E457" s="39" t="s">
        <v>9730</v>
      </c>
      <c r="F457" s="46"/>
      <c r="G457" s="46"/>
      <c r="H457" s="46"/>
      <c r="I457" s="46"/>
      <c r="J457" s="48"/>
    </row>
    <row r="458">
      <c r="A458" s="37" t="s">
        <v>593</v>
      </c>
      <c r="B458" s="37">
        <v>110</v>
      </c>
      <c r="C458" s="38" t="s">
        <v>5051</v>
      </c>
      <c r="D458" s="37" t="s">
        <v>592</v>
      </c>
      <c r="E458" s="39" t="s">
        <v>5052</v>
      </c>
      <c r="F458" s="40" t="s">
        <v>650</v>
      </c>
      <c r="G458" s="41">
        <v>458.5</v>
      </c>
      <c r="H458" s="42">
        <v>0</v>
      </c>
      <c r="I458" s="43">
        <f>ROUND(G458*H458,P4)</f>
        <v>0</v>
      </c>
      <c r="J458" s="37"/>
      <c r="O458" s="44">
        <f>I458*0.21</f>
        <v>0</v>
      </c>
      <c r="P458">
        <v>3</v>
      </c>
    </row>
    <row r="459" ht="45">
      <c r="A459" s="37" t="s">
        <v>598</v>
      </c>
      <c r="B459" s="45"/>
      <c r="C459" s="46"/>
      <c r="D459" s="46"/>
      <c r="E459" s="39" t="s">
        <v>9731</v>
      </c>
      <c r="F459" s="46"/>
      <c r="G459" s="46"/>
      <c r="H459" s="46"/>
      <c r="I459" s="46"/>
      <c r="J459" s="48"/>
    </row>
    <row r="460">
      <c r="A460" s="37" t="s">
        <v>599</v>
      </c>
      <c r="B460" s="45"/>
      <c r="C460" s="46"/>
      <c r="D460" s="46"/>
      <c r="E460" s="49" t="s">
        <v>9732</v>
      </c>
      <c r="F460" s="46"/>
      <c r="G460" s="46"/>
      <c r="H460" s="46"/>
      <c r="I460" s="46"/>
      <c r="J460" s="48"/>
    </row>
    <row r="461" ht="30">
      <c r="A461" s="37" t="s">
        <v>601</v>
      </c>
      <c r="B461" s="45"/>
      <c r="C461" s="46"/>
      <c r="D461" s="46"/>
      <c r="E461" s="39" t="s">
        <v>5050</v>
      </c>
      <c r="F461" s="46"/>
      <c r="G461" s="46"/>
      <c r="H461" s="46"/>
      <c r="I461" s="46"/>
      <c r="J461" s="48"/>
    </row>
    <row r="462">
      <c r="A462" s="37" t="s">
        <v>593</v>
      </c>
      <c r="B462" s="37">
        <v>111</v>
      </c>
      <c r="C462" s="38" t="s">
        <v>5051</v>
      </c>
      <c r="D462" s="37" t="s">
        <v>653</v>
      </c>
      <c r="E462" s="39" t="s">
        <v>5052</v>
      </c>
      <c r="F462" s="40" t="s">
        <v>650</v>
      </c>
      <c r="G462" s="41">
        <v>30.192</v>
      </c>
      <c r="H462" s="42">
        <v>0</v>
      </c>
      <c r="I462" s="43">
        <f>ROUND(G462*H462,P4)</f>
        <v>0</v>
      </c>
      <c r="J462" s="37"/>
      <c r="O462" s="44">
        <f>I462*0.21</f>
        <v>0</v>
      </c>
      <c r="P462">
        <v>3</v>
      </c>
    </row>
    <row r="463" ht="45">
      <c r="A463" s="37" t="s">
        <v>598</v>
      </c>
      <c r="B463" s="45"/>
      <c r="C463" s="46"/>
      <c r="D463" s="46"/>
      <c r="E463" s="39" t="s">
        <v>9733</v>
      </c>
      <c r="F463" s="46"/>
      <c r="G463" s="46"/>
      <c r="H463" s="46"/>
      <c r="I463" s="46"/>
      <c r="J463" s="48"/>
    </row>
    <row r="464" ht="45">
      <c r="A464" s="37" t="s">
        <v>599</v>
      </c>
      <c r="B464" s="45"/>
      <c r="C464" s="46"/>
      <c r="D464" s="46"/>
      <c r="E464" s="49" t="s">
        <v>9734</v>
      </c>
      <c r="F464" s="46"/>
      <c r="G464" s="46"/>
      <c r="H464" s="46"/>
      <c r="I464" s="46"/>
      <c r="J464" s="48"/>
    </row>
    <row r="465" ht="30">
      <c r="A465" s="37" t="s">
        <v>601</v>
      </c>
      <c r="B465" s="45"/>
      <c r="C465" s="46"/>
      <c r="D465" s="46"/>
      <c r="E465" s="39" t="s">
        <v>5050</v>
      </c>
      <c r="F465" s="46"/>
      <c r="G465" s="46"/>
      <c r="H465" s="46"/>
      <c r="I465" s="46"/>
      <c r="J465" s="48"/>
    </row>
    <row r="466">
      <c r="A466" s="37" t="s">
        <v>593</v>
      </c>
      <c r="B466" s="37">
        <v>112</v>
      </c>
      <c r="C466" s="38" t="s">
        <v>6025</v>
      </c>
      <c r="D466" s="37" t="s">
        <v>595</v>
      </c>
      <c r="E466" s="39" t="s">
        <v>6026</v>
      </c>
      <c r="F466" s="40" t="s">
        <v>641</v>
      </c>
      <c r="G466" s="41">
        <v>1856.3399999999999</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30">
      <c r="A468" s="37" t="s">
        <v>599</v>
      </c>
      <c r="B468" s="45"/>
      <c r="C468" s="46"/>
      <c r="D468" s="46"/>
      <c r="E468" s="49" t="s">
        <v>9735</v>
      </c>
      <c r="F468" s="46"/>
      <c r="G468" s="46"/>
      <c r="H468" s="46"/>
      <c r="I468" s="46"/>
      <c r="J468" s="48"/>
    </row>
    <row r="469" ht="150">
      <c r="A469" s="37" t="s">
        <v>601</v>
      </c>
      <c r="B469" s="45"/>
      <c r="C469" s="46"/>
      <c r="D469" s="46"/>
      <c r="E469" s="39" t="s">
        <v>9736</v>
      </c>
      <c r="F469" s="46"/>
      <c r="G469" s="46"/>
      <c r="H469" s="46"/>
      <c r="I469" s="46"/>
      <c r="J469" s="48"/>
    </row>
    <row r="470">
      <c r="A470" s="37" t="s">
        <v>593</v>
      </c>
      <c r="B470" s="37">
        <v>113</v>
      </c>
      <c r="C470" s="38" t="s">
        <v>6343</v>
      </c>
      <c r="D470" s="37" t="s">
        <v>592</v>
      </c>
      <c r="E470" s="39" t="s">
        <v>6344</v>
      </c>
      <c r="F470" s="40" t="s">
        <v>641</v>
      </c>
      <c r="G470" s="41">
        <v>971.41999999999996</v>
      </c>
      <c r="H470" s="42">
        <v>0</v>
      </c>
      <c r="I470" s="43">
        <f>ROUND(G470*H470,P4)</f>
        <v>0</v>
      </c>
      <c r="J470" s="37"/>
      <c r="O470" s="44">
        <f>I470*0.21</f>
        <v>0</v>
      </c>
      <c r="P470">
        <v>3</v>
      </c>
    </row>
    <row r="471">
      <c r="A471" s="37" t="s">
        <v>598</v>
      </c>
      <c r="B471" s="45"/>
      <c r="C471" s="46"/>
      <c r="D471" s="46"/>
      <c r="E471" s="39" t="s">
        <v>9737</v>
      </c>
      <c r="F471" s="46"/>
      <c r="G471" s="46"/>
      <c r="H471" s="46"/>
      <c r="I471" s="46"/>
      <c r="J471" s="48"/>
    </row>
    <row r="472" ht="90">
      <c r="A472" s="37" t="s">
        <v>599</v>
      </c>
      <c r="B472" s="45"/>
      <c r="C472" s="46"/>
      <c r="D472" s="46"/>
      <c r="E472" s="49" t="s">
        <v>9738</v>
      </c>
      <c r="F472" s="46"/>
      <c r="G472" s="46"/>
      <c r="H472" s="46"/>
      <c r="I472" s="46"/>
      <c r="J472" s="48"/>
    </row>
    <row r="473" ht="150">
      <c r="A473" s="37" t="s">
        <v>601</v>
      </c>
      <c r="B473" s="45"/>
      <c r="C473" s="46"/>
      <c r="D473" s="46"/>
      <c r="E473" s="39" t="s">
        <v>9736</v>
      </c>
      <c r="F473" s="46"/>
      <c r="G473" s="46"/>
      <c r="H473" s="46"/>
      <c r="I473" s="46"/>
      <c r="J473" s="48"/>
    </row>
    <row r="474">
      <c r="A474" s="37" t="s">
        <v>593</v>
      </c>
      <c r="B474" s="37">
        <v>114</v>
      </c>
      <c r="C474" s="38" t="s">
        <v>6343</v>
      </c>
      <c r="D474" s="37" t="s">
        <v>653</v>
      </c>
      <c r="E474" s="39" t="s">
        <v>6344</v>
      </c>
      <c r="F474" s="40" t="s">
        <v>641</v>
      </c>
      <c r="G474" s="41">
        <v>1286.327</v>
      </c>
      <c r="H474" s="42">
        <v>0</v>
      </c>
      <c r="I474" s="43">
        <f>ROUND(G474*H474,P4)</f>
        <v>0</v>
      </c>
      <c r="J474" s="37"/>
      <c r="O474" s="44">
        <f>I474*0.21</f>
        <v>0</v>
      </c>
      <c r="P474">
        <v>3</v>
      </c>
    </row>
    <row r="475">
      <c r="A475" s="37" t="s">
        <v>598</v>
      </c>
      <c r="B475" s="45"/>
      <c r="C475" s="46"/>
      <c r="D475" s="46"/>
      <c r="E475" s="39" t="s">
        <v>9739</v>
      </c>
      <c r="F475" s="46"/>
      <c r="G475" s="46"/>
      <c r="H475" s="46"/>
      <c r="I475" s="46"/>
      <c r="J475" s="48"/>
    </row>
    <row r="476" ht="30">
      <c r="A476" s="37" t="s">
        <v>599</v>
      </c>
      <c r="B476" s="45"/>
      <c r="C476" s="46"/>
      <c r="D476" s="46"/>
      <c r="E476" s="49" t="s">
        <v>9740</v>
      </c>
      <c r="F476" s="46"/>
      <c r="G476" s="46"/>
      <c r="H476" s="46"/>
      <c r="I476" s="46"/>
      <c r="J476" s="48"/>
    </row>
    <row r="477" ht="150">
      <c r="A477" s="37" t="s">
        <v>601</v>
      </c>
      <c r="B477" s="45"/>
      <c r="C477" s="46"/>
      <c r="D477" s="46"/>
      <c r="E477" s="39" t="s">
        <v>9736</v>
      </c>
      <c r="F477" s="46"/>
      <c r="G477" s="46"/>
      <c r="H477" s="46"/>
      <c r="I477" s="46"/>
      <c r="J477" s="48"/>
    </row>
    <row r="478">
      <c r="A478" s="37" t="s">
        <v>593</v>
      </c>
      <c r="B478" s="37">
        <v>115</v>
      </c>
      <c r="C478" s="38" t="s">
        <v>6350</v>
      </c>
      <c r="D478" s="37" t="s">
        <v>595</v>
      </c>
      <c r="E478" s="39" t="s">
        <v>9741</v>
      </c>
      <c r="F478" s="40" t="s">
        <v>641</v>
      </c>
      <c r="G478" s="41">
        <v>328.92000000000002</v>
      </c>
      <c r="H478" s="42">
        <v>0</v>
      </c>
      <c r="I478" s="43">
        <f>ROUND(G478*H478,P4)</f>
        <v>0</v>
      </c>
      <c r="J478" s="37"/>
      <c r="O478" s="44">
        <f>I478*0.21</f>
        <v>0</v>
      </c>
      <c r="P478">
        <v>3</v>
      </c>
    </row>
    <row r="479" ht="30">
      <c r="A479" s="37" t="s">
        <v>598</v>
      </c>
      <c r="B479" s="45"/>
      <c r="C479" s="46"/>
      <c r="D479" s="46"/>
      <c r="E479" s="39" t="s">
        <v>9742</v>
      </c>
      <c r="F479" s="46"/>
      <c r="G479" s="46"/>
      <c r="H479" s="46"/>
      <c r="I479" s="46"/>
      <c r="J479" s="48"/>
    </row>
    <row r="480" ht="45">
      <c r="A480" s="37" t="s">
        <v>599</v>
      </c>
      <c r="B480" s="45"/>
      <c r="C480" s="46"/>
      <c r="D480" s="46"/>
      <c r="E480" s="49" t="s">
        <v>9743</v>
      </c>
      <c r="F480" s="46"/>
      <c r="G480" s="46"/>
      <c r="H480" s="46"/>
      <c r="I480" s="46"/>
      <c r="J480" s="48"/>
    </row>
    <row r="481" ht="135">
      <c r="A481" s="37" t="s">
        <v>601</v>
      </c>
      <c r="B481" s="45"/>
      <c r="C481" s="46"/>
      <c r="D481" s="46"/>
      <c r="E481" s="39" t="s">
        <v>9744</v>
      </c>
      <c r="F481" s="46"/>
      <c r="G481" s="46"/>
      <c r="H481" s="46"/>
      <c r="I481" s="46"/>
      <c r="J481" s="48"/>
    </row>
    <row r="482">
      <c r="A482" s="31" t="s">
        <v>591</v>
      </c>
      <c r="B482" s="32"/>
      <c r="C482" s="33" t="s">
        <v>1812</v>
      </c>
      <c r="D482" s="34"/>
      <c r="E482" s="31" t="s">
        <v>1813</v>
      </c>
      <c r="F482" s="34"/>
      <c r="G482" s="34"/>
      <c r="H482" s="34"/>
      <c r="I482" s="35">
        <f>SUMIFS(I483:I486,A483:A486,"P")</f>
        <v>0</v>
      </c>
      <c r="J482" s="36"/>
    </row>
    <row r="483" ht="60">
      <c r="A483" s="37" t="s">
        <v>593</v>
      </c>
      <c r="B483" s="37">
        <v>116</v>
      </c>
      <c r="C483" s="38" t="s">
        <v>2447</v>
      </c>
      <c r="D483" s="37" t="s">
        <v>2448</v>
      </c>
      <c r="E483" s="39" t="s">
        <v>9745</v>
      </c>
      <c r="F483" s="40" t="s">
        <v>1127</v>
      </c>
      <c r="G483" s="41">
        <v>10615.859</v>
      </c>
      <c r="H483" s="42">
        <v>0</v>
      </c>
      <c r="I483" s="43">
        <f>ROUND(G483*H483,P4)</f>
        <v>0</v>
      </c>
      <c r="J483" s="37"/>
      <c r="O483" s="44">
        <f>I483*0.21</f>
        <v>0</v>
      </c>
      <c r="P483">
        <v>3</v>
      </c>
    </row>
    <row r="484" ht="30">
      <c r="A484" s="37" t="s">
        <v>598</v>
      </c>
      <c r="B484" s="45"/>
      <c r="C484" s="46"/>
      <c r="D484" s="46"/>
      <c r="E484" s="39" t="s">
        <v>9456</v>
      </c>
      <c r="F484" s="46"/>
      <c r="G484" s="46"/>
      <c r="H484" s="46"/>
      <c r="I484" s="46"/>
      <c r="J484" s="48"/>
    </row>
    <row r="485" ht="45">
      <c r="A485" s="37" t="s">
        <v>599</v>
      </c>
      <c r="B485" s="45"/>
      <c r="C485" s="46"/>
      <c r="D485" s="46"/>
      <c r="E485" s="49" t="s">
        <v>9746</v>
      </c>
      <c r="F485" s="46"/>
      <c r="G485" s="46"/>
      <c r="H485" s="46"/>
      <c r="I485" s="46"/>
      <c r="J485" s="48"/>
    </row>
    <row r="486" ht="135">
      <c r="A486" s="37" t="s">
        <v>601</v>
      </c>
      <c r="B486" s="50"/>
      <c r="C486" s="51"/>
      <c r="D486" s="51"/>
      <c r="E486" s="39" t="s">
        <v>9747</v>
      </c>
      <c r="F486" s="51"/>
      <c r="G486" s="51"/>
      <c r="H486" s="51"/>
      <c r="I486" s="51"/>
      <c r="J486" s="52"/>
    </row>
  </sheetData>
  <sheetProtection sheet="1" objects="1" scenarios="1" spinCount="100000" saltValue="H88wogQm8N5AXH3+ILwmAc1BDsAB5D3tb91iFYIWbTHhj2mvxewUI3pN9Q3BR6Rd4Xi7I8lwK3PqUzxswtG8zw==" hashValue="khSRpVsn13MaUZePIUc4BmiQyIEe9uHOxGF7VReXu5e4zGEsVUdJLhzg3uLNCx27KaasaMdFun9KzonlcKKLX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9748</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9748</v>
      </c>
      <c r="D7" s="22"/>
      <c r="E7" s="23" t="s">
        <v>328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6701</v>
      </c>
      <c r="D12" s="37" t="s">
        <v>595</v>
      </c>
      <c r="E12" s="39" t="s">
        <v>9750</v>
      </c>
      <c r="F12" s="40" t="s">
        <v>641</v>
      </c>
      <c r="G12" s="41">
        <v>3.7949999999999999</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9751</v>
      </c>
      <c r="F14" s="46"/>
      <c r="G14" s="46"/>
      <c r="H14" s="46"/>
      <c r="I14" s="46"/>
      <c r="J14" s="48"/>
    </row>
    <row r="15" ht="90">
      <c r="A15" s="37" t="s">
        <v>601</v>
      </c>
      <c r="B15" s="45"/>
      <c r="C15" s="46"/>
      <c r="D15" s="46"/>
      <c r="E15" s="39" t="s">
        <v>4688</v>
      </c>
      <c r="F15" s="46"/>
      <c r="G15" s="46"/>
      <c r="H15" s="46"/>
      <c r="I15" s="46"/>
      <c r="J15" s="48"/>
    </row>
    <row r="16">
      <c r="A16" s="37" t="s">
        <v>593</v>
      </c>
      <c r="B16" s="37">
        <v>2</v>
      </c>
      <c r="C16" s="38" t="s">
        <v>9752</v>
      </c>
      <c r="D16" s="37" t="s">
        <v>595</v>
      </c>
      <c r="E16" s="39" t="s">
        <v>9753</v>
      </c>
      <c r="F16" s="40" t="s">
        <v>641</v>
      </c>
      <c r="G16" s="41">
        <v>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9754</v>
      </c>
      <c r="F18" s="46"/>
      <c r="G18" s="46"/>
      <c r="H18" s="46"/>
      <c r="I18" s="46"/>
      <c r="J18" s="48"/>
    </row>
    <row r="19" ht="90">
      <c r="A19" s="37" t="s">
        <v>601</v>
      </c>
      <c r="B19" s="45"/>
      <c r="C19" s="46"/>
      <c r="D19" s="46"/>
      <c r="E19" s="39" t="s">
        <v>4688</v>
      </c>
      <c r="F19" s="46"/>
      <c r="G19" s="46"/>
      <c r="H19" s="46"/>
      <c r="I19" s="46"/>
      <c r="J19" s="48"/>
    </row>
    <row r="20" ht="30">
      <c r="A20" s="37" t="s">
        <v>593</v>
      </c>
      <c r="B20" s="37">
        <v>3</v>
      </c>
      <c r="C20" s="38" t="s">
        <v>5152</v>
      </c>
      <c r="D20" s="37" t="s">
        <v>595</v>
      </c>
      <c r="E20" s="39" t="s">
        <v>5153</v>
      </c>
      <c r="F20" s="40" t="s">
        <v>641</v>
      </c>
      <c r="G20" s="41">
        <v>34.600000000000001</v>
      </c>
      <c r="H20" s="42">
        <v>0</v>
      </c>
      <c r="I20" s="43">
        <f>ROUND(G20*H20,P4)</f>
        <v>0</v>
      </c>
      <c r="J20" s="37"/>
      <c r="O20" s="44">
        <f>I20*0.21</f>
        <v>0</v>
      </c>
      <c r="P20">
        <v>3</v>
      </c>
    </row>
    <row r="21">
      <c r="A21" s="37" t="s">
        <v>598</v>
      </c>
      <c r="B21" s="45"/>
      <c r="C21" s="46"/>
      <c r="D21" s="46"/>
      <c r="E21" s="47" t="s">
        <v>595</v>
      </c>
      <c r="F21" s="46"/>
      <c r="G21" s="46"/>
      <c r="H21" s="46"/>
      <c r="I21" s="46"/>
      <c r="J21" s="48"/>
    </row>
    <row r="22" ht="105">
      <c r="A22" s="37" t="s">
        <v>599</v>
      </c>
      <c r="B22" s="45"/>
      <c r="C22" s="46"/>
      <c r="D22" s="46"/>
      <c r="E22" s="49" t="s">
        <v>9755</v>
      </c>
      <c r="F22" s="46"/>
      <c r="G22" s="46"/>
      <c r="H22" s="46"/>
      <c r="I22" s="46"/>
      <c r="J22" s="48"/>
    </row>
    <row r="23" ht="90">
      <c r="A23" s="37" t="s">
        <v>601</v>
      </c>
      <c r="B23" s="45"/>
      <c r="C23" s="46"/>
      <c r="D23" s="46"/>
      <c r="E23" s="39" t="s">
        <v>4688</v>
      </c>
      <c r="F23" s="46"/>
      <c r="G23" s="46"/>
      <c r="H23" s="46"/>
      <c r="I23" s="46"/>
      <c r="J23" s="48"/>
    </row>
    <row r="24">
      <c r="A24" s="37" t="s">
        <v>593</v>
      </c>
      <c r="B24" s="37">
        <v>4</v>
      </c>
      <c r="C24" s="38" t="s">
        <v>5278</v>
      </c>
      <c r="D24" s="37" t="s">
        <v>595</v>
      </c>
      <c r="E24" s="39" t="s">
        <v>9419</v>
      </c>
      <c r="F24" s="40" t="s">
        <v>641</v>
      </c>
      <c r="G24" s="41">
        <v>3188.5</v>
      </c>
      <c r="H24" s="42">
        <v>0</v>
      </c>
      <c r="I24" s="43">
        <f>ROUND(G24*H24,P4)</f>
        <v>0</v>
      </c>
      <c r="J24" s="37"/>
      <c r="O24" s="44">
        <f>I24*0.21</f>
        <v>0</v>
      </c>
      <c r="P24">
        <v>3</v>
      </c>
    </row>
    <row r="25">
      <c r="A25" s="37" t="s">
        <v>598</v>
      </c>
      <c r="B25" s="45"/>
      <c r="C25" s="46"/>
      <c r="D25" s="46"/>
      <c r="E25" s="47" t="s">
        <v>595</v>
      </c>
      <c r="F25" s="46"/>
      <c r="G25" s="46"/>
      <c r="H25" s="46"/>
      <c r="I25" s="46"/>
      <c r="J25" s="48"/>
    </row>
    <row r="26" ht="225">
      <c r="A26" s="37" t="s">
        <v>599</v>
      </c>
      <c r="B26" s="45"/>
      <c r="C26" s="46"/>
      <c r="D26" s="46"/>
      <c r="E26" s="49" t="s">
        <v>9756</v>
      </c>
      <c r="F26" s="46"/>
      <c r="G26" s="46"/>
      <c r="H26" s="46"/>
      <c r="I26" s="46"/>
      <c r="J26" s="48"/>
    </row>
    <row r="27" ht="45">
      <c r="A27" s="37" t="s">
        <v>601</v>
      </c>
      <c r="B27" s="45"/>
      <c r="C27" s="46"/>
      <c r="D27" s="46"/>
      <c r="E27" s="39" t="s">
        <v>9422</v>
      </c>
      <c r="F27" s="46"/>
      <c r="G27" s="46"/>
      <c r="H27" s="46"/>
      <c r="I27" s="46"/>
      <c r="J27" s="48"/>
    </row>
    <row r="28">
      <c r="A28" s="37" t="s">
        <v>593</v>
      </c>
      <c r="B28" s="37">
        <v>5</v>
      </c>
      <c r="C28" s="38" t="s">
        <v>4418</v>
      </c>
      <c r="D28" s="37" t="s">
        <v>595</v>
      </c>
      <c r="E28" s="39" t="s">
        <v>4419</v>
      </c>
      <c r="F28" s="40" t="s">
        <v>4420</v>
      </c>
      <c r="G28" s="41">
        <v>56077.5</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9757</v>
      </c>
      <c r="F30" s="46"/>
      <c r="G30" s="46"/>
      <c r="H30" s="46"/>
      <c r="I30" s="46"/>
      <c r="J30" s="48"/>
    </row>
    <row r="31" ht="30">
      <c r="A31" s="37" t="s">
        <v>601</v>
      </c>
      <c r="B31" s="45"/>
      <c r="C31" s="46"/>
      <c r="D31" s="46"/>
      <c r="E31" s="39" t="s">
        <v>4422</v>
      </c>
      <c r="F31" s="46"/>
      <c r="G31" s="46"/>
      <c r="H31" s="46"/>
      <c r="I31" s="46"/>
      <c r="J31" s="48"/>
    </row>
    <row r="32">
      <c r="A32" s="37" t="s">
        <v>593</v>
      </c>
      <c r="B32" s="37">
        <v>6</v>
      </c>
      <c r="C32" s="38" t="s">
        <v>5282</v>
      </c>
      <c r="D32" s="37" t="s">
        <v>595</v>
      </c>
      <c r="E32" s="39" t="s">
        <v>9758</v>
      </c>
      <c r="F32" s="40" t="s">
        <v>641</v>
      </c>
      <c r="G32" s="41">
        <v>1480.2</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9759</v>
      </c>
      <c r="F34" s="46"/>
      <c r="G34" s="46"/>
      <c r="H34" s="46"/>
      <c r="I34" s="46"/>
      <c r="J34" s="48"/>
    </row>
    <row r="35" ht="409.5">
      <c r="A35" s="37" t="s">
        <v>601</v>
      </c>
      <c r="B35" s="45"/>
      <c r="C35" s="46"/>
      <c r="D35" s="46"/>
      <c r="E35" s="39" t="s">
        <v>4692</v>
      </c>
      <c r="F35" s="46"/>
      <c r="G35" s="46"/>
      <c r="H35" s="46"/>
      <c r="I35" s="46"/>
      <c r="J35" s="48"/>
    </row>
    <row r="36">
      <c r="A36" s="37" t="s">
        <v>593</v>
      </c>
      <c r="B36" s="37">
        <v>7</v>
      </c>
      <c r="C36" s="38" t="s">
        <v>9760</v>
      </c>
      <c r="D36" s="37" t="s">
        <v>595</v>
      </c>
      <c r="E36" s="39" t="s">
        <v>9761</v>
      </c>
      <c r="F36" s="40" t="s">
        <v>4420</v>
      </c>
      <c r="G36" s="41">
        <v>22203</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9762</v>
      </c>
      <c r="F38" s="46"/>
      <c r="G38" s="46"/>
      <c r="H38" s="46"/>
      <c r="I38" s="46"/>
      <c r="J38" s="48"/>
    </row>
    <row r="39" ht="30">
      <c r="A39" s="37" t="s">
        <v>601</v>
      </c>
      <c r="B39" s="45"/>
      <c r="C39" s="46"/>
      <c r="D39" s="46"/>
      <c r="E39" s="39" t="s">
        <v>4422</v>
      </c>
      <c r="F39" s="46"/>
      <c r="G39" s="46"/>
      <c r="H39" s="46"/>
      <c r="I39" s="46"/>
      <c r="J39" s="48"/>
    </row>
    <row r="40">
      <c r="A40" s="37" t="s">
        <v>593</v>
      </c>
      <c r="B40" s="37">
        <v>8</v>
      </c>
      <c r="C40" s="38" t="s">
        <v>4689</v>
      </c>
      <c r="D40" s="37" t="s">
        <v>595</v>
      </c>
      <c r="E40" s="39" t="s">
        <v>4690</v>
      </c>
      <c r="F40" s="40" t="s">
        <v>641</v>
      </c>
      <c r="G40" s="41">
        <v>3832.8000000000002</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9763</v>
      </c>
      <c r="F42" s="46"/>
      <c r="G42" s="46"/>
      <c r="H42" s="46"/>
      <c r="I42" s="46"/>
      <c r="J42" s="48"/>
    </row>
    <row r="43" ht="409.5">
      <c r="A43" s="37" t="s">
        <v>601</v>
      </c>
      <c r="B43" s="45"/>
      <c r="C43" s="46"/>
      <c r="D43" s="46"/>
      <c r="E43" s="39" t="s">
        <v>4692</v>
      </c>
      <c r="F43" s="46"/>
      <c r="G43" s="46"/>
      <c r="H43" s="46"/>
      <c r="I43" s="46"/>
      <c r="J43" s="48"/>
    </row>
    <row r="44">
      <c r="A44" s="37" t="s">
        <v>593</v>
      </c>
      <c r="B44" s="37">
        <v>9</v>
      </c>
      <c r="C44" s="38" t="s">
        <v>4427</v>
      </c>
      <c r="D44" s="37" t="s">
        <v>595</v>
      </c>
      <c r="E44" s="39" t="s">
        <v>4428</v>
      </c>
      <c r="F44" s="40" t="s">
        <v>4420</v>
      </c>
      <c r="G44" s="41">
        <v>18900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9764</v>
      </c>
      <c r="F46" s="46"/>
      <c r="G46" s="46"/>
      <c r="H46" s="46"/>
      <c r="I46" s="46"/>
      <c r="J46" s="48"/>
    </row>
    <row r="47" ht="30">
      <c r="A47" s="37" t="s">
        <v>601</v>
      </c>
      <c r="B47" s="45"/>
      <c r="C47" s="46"/>
      <c r="D47" s="46"/>
      <c r="E47" s="39" t="s">
        <v>4422</v>
      </c>
      <c r="F47" s="46"/>
      <c r="G47" s="46"/>
      <c r="H47" s="46"/>
      <c r="I47" s="46"/>
      <c r="J47" s="48"/>
    </row>
    <row r="48">
      <c r="A48" s="37" t="s">
        <v>593</v>
      </c>
      <c r="B48" s="37">
        <v>10</v>
      </c>
      <c r="C48" s="38" t="s">
        <v>3400</v>
      </c>
      <c r="D48" s="37" t="s">
        <v>595</v>
      </c>
      <c r="E48" s="39" t="s">
        <v>6036</v>
      </c>
      <c r="F48" s="40" t="s">
        <v>641</v>
      </c>
      <c r="G48" s="41">
        <v>91.5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9765</v>
      </c>
      <c r="F50" s="46"/>
      <c r="G50" s="46"/>
      <c r="H50" s="46"/>
      <c r="I50" s="46"/>
      <c r="J50" s="48"/>
    </row>
    <row r="51" ht="405">
      <c r="A51" s="37" t="s">
        <v>601</v>
      </c>
      <c r="B51" s="45"/>
      <c r="C51" s="46"/>
      <c r="D51" s="46"/>
      <c r="E51" s="39" t="s">
        <v>4438</v>
      </c>
      <c r="F51" s="46"/>
      <c r="G51" s="46"/>
      <c r="H51" s="46"/>
      <c r="I51" s="46"/>
      <c r="J51" s="48"/>
    </row>
    <row r="52">
      <c r="A52" s="37" t="s">
        <v>593</v>
      </c>
      <c r="B52" s="37">
        <v>11</v>
      </c>
      <c r="C52" s="38" t="s">
        <v>2436</v>
      </c>
      <c r="D52" s="37" t="s">
        <v>595</v>
      </c>
      <c r="E52" s="39" t="s">
        <v>2437</v>
      </c>
      <c r="F52" s="40" t="s">
        <v>641</v>
      </c>
      <c r="G52" s="41">
        <v>1260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9766</v>
      </c>
      <c r="F54" s="46"/>
      <c r="G54" s="46"/>
      <c r="H54" s="46"/>
      <c r="I54" s="46"/>
      <c r="J54" s="48"/>
    </row>
    <row r="55" ht="345">
      <c r="A55" s="37" t="s">
        <v>601</v>
      </c>
      <c r="B55" s="45"/>
      <c r="C55" s="46"/>
      <c r="D55" s="46"/>
      <c r="E55" s="39" t="s">
        <v>4446</v>
      </c>
      <c r="F55" s="46"/>
      <c r="G55" s="46"/>
      <c r="H55" s="46"/>
      <c r="I55" s="46"/>
      <c r="J55" s="48"/>
    </row>
    <row r="56">
      <c r="A56" s="37" t="s">
        <v>593</v>
      </c>
      <c r="B56" s="37">
        <v>12</v>
      </c>
      <c r="C56" s="38" t="s">
        <v>4447</v>
      </c>
      <c r="D56" s="37" t="s">
        <v>595</v>
      </c>
      <c r="E56" s="39" t="s">
        <v>4448</v>
      </c>
      <c r="F56" s="40" t="s">
        <v>641</v>
      </c>
      <c r="G56" s="41">
        <v>2798.5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9767</v>
      </c>
      <c r="F58" s="46"/>
      <c r="G58" s="46"/>
      <c r="H58" s="46"/>
      <c r="I58" s="46"/>
      <c r="J58" s="48"/>
    </row>
    <row r="59" ht="240">
      <c r="A59" s="37" t="s">
        <v>601</v>
      </c>
      <c r="B59" s="45"/>
      <c r="C59" s="46"/>
      <c r="D59" s="46"/>
      <c r="E59" s="39" t="s">
        <v>4450</v>
      </c>
      <c r="F59" s="46"/>
      <c r="G59" s="46"/>
      <c r="H59" s="46"/>
      <c r="I59" s="46"/>
      <c r="J59" s="48"/>
    </row>
    <row r="60">
      <c r="A60" s="37" t="s">
        <v>593</v>
      </c>
      <c r="B60" s="37">
        <v>13</v>
      </c>
      <c r="C60" s="38" t="s">
        <v>4454</v>
      </c>
      <c r="D60" s="37" t="s">
        <v>595</v>
      </c>
      <c r="E60" s="39" t="s">
        <v>4455</v>
      </c>
      <c r="F60" s="40" t="s">
        <v>641</v>
      </c>
      <c r="G60" s="41">
        <v>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9768</v>
      </c>
      <c r="F62" s="46"/>
      <c r="G62" s="46"/>
      <c r="H62" s="46"/>
      <c r="I62" s="46"/>
      <c r="J62" s="48"/>
    </row>
    <row r="63" ht="375">
      <c r="A63" s="37" t="s">
        <v>601</v>
      </c>
      <c r="B63" s="45"/>
      <c r="C63" s="46"/>
      <c r="D63" s="46"/>
      <c r="E63" s="39" t="s">
        <v>4457</v>
      </c>
      <c r="F63" s="46"/>
      <c r="G63" s="46"/>
      <c r="H63" s="46"/>
      <c r="I63" s="46"/>
      <c r="J63" s="48"/>
    </row>
    <row r="64">
      <c r="A64" s="37" t="s">
        <v>593</v>
      </c>
      <c r="B64" s="37">
        <v>14</v>
      </c>
      <c r="C64" s="38" t="s">
        <v>4466</v>
      </c>
      <c r="D64" s="37" t="s">
        <v>595</v>
      </c>
      <c r="E64" s="39" t="s">
        <v>4467</v>
      </c>
      <c r="F64" s="40" t="s">
        <v>641</v>
      </c>
      <c r="G64" s="41">
        <v>61.5</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599</v>
      </c>
      <c r="B66" s="45"/>
      <c r="C66" s="46"/>
      <c r="D66" s="46"/>
      <c r="E66" s="49" t="s">
        <v>9769</v>
      </c>
      <c r="F66" s="46"/>
      <c r="G66" s="46"/>
      <c r="H66" s="46"/>
      <c r="I66" s="46"/>
      <c r="J66" s="48"/>
    </row>
    <row r="67" ht="300">
      <c r="A67" s="37" t="s">
        <v>601</v>
      </c>
      <c r="B67" s="45"/>
      <c r="C67" s="46"/>
      <c r="D67" s="46"/>
      <c r="E67" s="39" t="s">
        <v>4469</v>
      </c>
      <c r="F67" s="46"/>
      <c r="G67" s="46"/>
      <c r="H67" s="46"/>
      <c r="I67" s="46"/>
      <c r="J67" s="48"/>
    </row>
    <row r="68">
      <c r="A68" s="37" t="s">
        <v>593</v>
      </c>
      <c r="B68" s="37">
        <v>15</v>
      </c>
      <c r="C68" s="38" t="s">
        <v>3364</v>
      </c>
      <c r="D68" s="37" t="s">
        <v>595</v>
      </c>
      <c r="E68" s="39" t="s">
        <v>3365</v>
      </c>
      <c r="F68" s="40" t="s">
        <v>650</v>
      </c>
      <c r="G68" s="41">
        <v>4688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49" t="s">
        <v>9770</v>
      </c>
      <c r="F70" s="46"/>
      <c r="G70" s="46"/>
      <c r="H70" s="46"/>
      <c r="I70" s="46"/>
      <c r="J70" s="48"/>
    </row>
    <row r="71" ht="30">
      <c r="A71" s="37" t="s">
        <v>601</v>
      </c>
      <c r="B71" s="45"/>
      <c r="C71" s="46"/>
      <c r="D71" s="46"/>
      <c r="E71" s="39" t="s">
        <v>4479</v>
      </c>
      <c r="F71" s="46"/>
      <c r="G71" s="46"/>
      <c r="H71" s="46"/>
      <c r="I71" s="46"/>
      <c r="J71" s="48"/>
    </row>
    <row r="72">
      <c r="A72" s="37" t="s">
        <v>593</v>
      </c>
      <c r="B72" s="37">
        <v>16</v>
      </c>
      <c r="C72" s="38" t="s">
        <v>9771</v>
      </c>
      <c r="D72" s="37" t="s">
        <v>595</v>
      </c>
      <c r="E72" s="39" t="s">
        <v>9772</v>
      </c>
      <c r="F72" s="40" t="s">
        <v>650</v>
      </c>
      <c r="G72" s="41">
        <v>2375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9773</v>
      </c>
      <c r="F74" s="46"/>
      <c r="G74" s="46"/>
      <c r="H74" s="46"/>
      <c r="I74" s="46"/>
      <c r="J74" s="48"/>
    </row>
    <row r="75" ht="45">
      <c r="A75" s="37" t="s">
        <v>601</v>
      </c>
      <c r="B75" s="45"/>
      <c r="C75" s="46"/>
      <c r="D75" s="46"/>
      <c r="E75" s="39" t="s">
        <v>4490</v>
      </c>
      <c r="F75" s="46"/>
      <c r="G75" s="46"/>
      <c r="H75" s="46"/>
      <c r="I75" s="46"/>
      <c r="J75" s="48"/>
    </row>
    <row r="76">
      <c r="A76" s="37" t="s">
        <v>593</v>
      </c>
      <c r="B76" s="37">
        <v>17</v>
      </c>
      <c r="C76" s="38" t="s">
        <v>9774</v>
      </c>
      <c r="D76" s="37" t="s">
        <v>595</v>
      </c>
      <c r="E76" s="39" t="s">
        <v>9775</v>
      </c>
      <c r="F76" s="40" t="s">
        <v>650</v>
      </c>
      <c r="G76" s="41">
        <v>5500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9776</v>
      </c>
      <c r="F78" s="46"/>
      <c r="G78" s="46"/>
      <c r="H78" s="46"/>
      <c r="I78" s="46"/>
      <c r="J78" s="48"/>
    </row>
    <row r="79" ht="45">
      <c r="A79" s="37" t="s">
        <v>601</v>
      </c>
      <c r="B79" s="45"/>
      <c r="C79" s="46"/>
      <c r="D79" s="46"/>
      <c r="E79" s="39" t="s">
        <v>4490</v>
      </c>
      <c r="F79" s="46"/>
      <c r="G79" s="46"/>
      <c r="H79" s="46"/>
      <c r="I79" s="46"/>
      <c r="J79" s="48"/>
    </row>
    <row r="80">
      <c r="A80" s="37" t="s">
        <v>593</v>
      </c>
      <c r="B80" s="37">
        <v>18</v>
      </c>
      <c r="C80" s="38" t="s">
        <v>4491</v>
      </c>
      <c r="D80" s="37" t="s">
        <v>595</v>
      </c>
      <c r="E80" s="39" t="s">
        <v>4492</v>
      </c>
      <c r="F80" s="40" t="s">
        <v>650</v>
      </c>
      <c r="G80" s="41">
        <v>2375</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9777</v>
      </c>
      <c r="F82" s="46"/>
      <c r="G82" s="46"/>
      <c r="H82" s="46"/>
      <c r="I82" s="46"/>
      <c r="J82" s="48"/>
    </row>
    <row r="83" ht="30">
      <c r="A83" s="37" t="s">
        <v>601</v>
      </c>
      <c r="B83" s="45"/>
      <c r="C83" s="46"/>
      <c r="D83" s="46"/>
      <c r="E83" s="39" t="s">
        <v>4494</v>
      </c>
      <c r="F83" s="46"/>
      <c r="G83" s="46"/>
      <c r="H83" s="46"/>
      <c r="I83" s="46"/>
      <c r="J83" s="48"/>
    </row>
    <row r="84">
      <c r="A84" s="37" t="s">
        <v>593</v>
      </c>
      <c r="B84" s="37">
        <v>19</v>
      </c>
      <c r="C84" s="38" t="s">
        <v>4495</v>
      </c>
      <c r="D84" s="37" t="s">
        <v>595</v>
      </c>
      <c r="E84" s="39" t="s">
        <v>4496</v>
      </c>
      <c r="F84" s="40" t="s">
        <v>650</v>
      </c>
      <c r="G84" s="41">
        <v>2375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9777</v>
      </c>
      <c r="F86" s="46"/>
      <c r="G86" s="46"/>
      <c r="H86" s="46"/>
      <c r="I86" s="46"/>
      <c r="J86" s="48"/>
    </row>
    <row r="87" ht="45">
      <c r="A87" s="37" t="s">
        <v>601</v>
      </c>
      <c r="B87" s="45"/>
      <c r="C87" s="46"/>
      <c r="D87" s="46"/>
      <c r="E87" s="39" t="s">
        <v>4497</v>
      </c>
      <c r="F87" s="46"/>
      <c r="G87" s="46"/>
      <c r="H87" s="46"/>
      <c r="I87" s="46"/>
      <c r="J87" s="48"/>
    </row>
    <row r="88">
      <c r="A88" s="37" t="s">
        <v>593</v>
      </c>
      <c r="B88" s="37">
        <v>20</v>
      </c>
      <c r="C88" s="38" t="s">
        <v>9778</v>
      </c>
      <c r="D88" s="37" t="s">
        <v>595</v>
      </c>
      <c r="E88" s="39" t="s">
        <v>9779</v>
      </c>
      <c r="F88" s="40" t="s">
        <v>641</v>
      </c>
      <c r="G88" s="41">
        <v>23.75</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9780</v>
      </c>
      <c r="F90" s="46"/>
      <c r="G90" s="46"/>
      <c r="H90" s="46"/>
      <c r="I90" s="46"/>
      <c r="J90" s="48"/>
    </row>
    <row r="91" ht="45">
      <c r="A91" s="37" t="s">
        <v>601</v>
      </c>
      <c r="B91" s="45"/>
      <c r="C91" s="46"/>
      <c r="D91" s="46"/>
      <c r="E91" s="39" t="s">
        <v>9781</v>
      </c>
      <c r="F91" s="46"/>
      <c r="G91" s="46"/>
      <c r="H91" s="46"/>
      <c r="I91" s="46"/>
      <c r="J91" s="48"/>
    </row>
    <row r="92">
      <c r="A92" s="37" t="s">
        <v>593</v>
      </c>
      <c r="B92" s="37">
        <v>21</v>
      </c>
      <c r="C92" s="38" t="s">
        <v>9782</v>
      </c>
      <c r="D92" s="37" t="s">
        <v>595</v>
      </c>
      <c r="E92" s="39" t="s">
        <v>9783</v>
      </c>
      <c r="F92" s="40" t="s">
        <v>608</v>
      </c>
      <c r="G92" s="41">
        <v>15</v>
      </c>
      <c r="H92" s="42">
        <v>0</v>
      </c>
      <c r="I92" s="43">
        <f>ROUND(G92*H92,P4)</f>
        <v>0</v>
      </c>
      <c r="J92" s="37"/>
      <c r="O92" s="44">
        <f>I92*0.21</f>
        <v>0</v>
      </c>
      <c r="P92">
        <v>3</v>
      </c>
    </row>
    <row r="93">
      <c r="A93" s="37" t="s">
        <v>598</v>
      </c>
      <c r="B93" s="45"/>
      <c r="C93" s="46"/>
      <c r="D93" s="46"/>
      <c r="E93" s="39" t="s">
        <v>9783</v>
      </c>
      <c r="F93" s="46"/>
      <c r="G93" s="46"/>
      <c r="H93" s="46"/>
      <c r="I93" s="46"/>
      <c r="J93" s="48"/>
    </row>
    <row r="94" ht="60">
      <c r="A94" s="37" t="s">
        <v>599</v>
      </c>
      <c r="B94" s="45"/>
      <c r="C94" s="46"/>
      <c r="D94" s="46"/>
      <c r="E94" s="49" t="s">
        <v>9784</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4502</v>
      </c>
      <c r="F96" s="34"/>
      <c r="G96" s="34"/>
      <c r="H96" s="34"/>
      <c r="I96" s="35">
        <f>SUMIFS(I97:I108,A97:A108,"P")</f>
        <v>0</v>
      </c>
      <c r="J96" s="36"/>
    </row>
    <row r="97">
      <c r="A97" s="37" t="s">
        <v>593</v>
      </c>
      <c r="B97" s="37">
        <v>22</v>
      </c>
      <c r="C97" s="38" t="s">
        <v>5587</v>
      </c>
      <c r="D97" s="37" t="s">
        <v>595</v>
      </c>
      <c r="E97" s="39" t="s">
        <v>9785</v>
      </c>
      <c r="F97" s="40" t="s">
        <v>641</v>
      </c>
      <c r="G97" s="41">
        <v>2812.8000000000002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9786</v>
      </c>
      <c r="F99" s="46"/>
      <c r="G99" s="46"/>
      <c r="H99" s="46"/>
      <c r="I99" s="46"/>
      <c r="J99" s="48"/>
    </row>
    <row r="100" ht="60">
      <c r="A100" s="37" t="s">
        <v>601</v>
      </c>
      <c r="B100" s="45"/>
      <c r="C100" s="46"/>
      <c r="D100" s="46"/>
      <c r="E100" s="39" t="s">
        <v>4532</v>
      </c>
      <c r="F100" s="46"/>
      <c r="G100" s="46"/>
      <c r="H100" s="46"/>
      <c r="I100" s="46"/>
      <c r="J100" s="48"/>
    </row>
    <row r="101">
      <c r="A101" s="37" t="s">
        <v>593</v>
      </c>
      <c r="B101" s="37">
        <v>23</v>
      </c>
      <c r="C101" s="38" t="s">
        <v>4511</v>
      </c>
      <c r="D101" s="37" t="s">
        <v>595</v>
      </c>
      <c r="E101" s="39" t="s">
        <v>4512</v>
      </c>
      <c r="F101" s="40" t="s">
        <v>650</v>
      </c>
      <c r="G101" s="41">
        <v>4688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9787</v>
      </c>
      <c r="F103" s="46"/>
      <c r="G103" s="46"/>
      <c r="H103" s="46"/>
      <c r="I103" s="46"/>
      <c r="J103" s="48"/>
    </row>
    <row r="104" ht="120">
      <c r="A104" s="37" t="s">
        <v>601</v>
      </c>
      <c r="B104" s="45"/>
      <c r="C104" s="46"/>
      <c r="D104" s="46"/>
      <c r="E104" s="39" t="s">
        <v>4510</v>
      </c>
      <c r="F104" s="46"/>
      <c r="G104" s="46"/>
      <c r="H104" s="46"/>
      <c r="I104" s="46"/>
      <c r="J104" s="48"/>
    </row>
    <row r="105">
      <c r="A105" s="37" t="s">
        <v>593</v>
      </c>
      <c r="B105" s="37">
        <v>24</v>
      </c>
      <c r="C105" s="38" t="s">
        <v>5070</v>
      </c>
      <c r="D105" s="37" t="s">
        <v>595</v>
      </c>
      <c r="E105" s="39" t="s">
        <v>2565</v>
      </c>
      <c r="F105" s="40" t="s">
        <v>641</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49" t="s">
        <v>9788</v>
      </c>
      <c r="F107" s="46"/>
      <c r="G107" s="46"/>
      <c r="H107" s="46"/>
      <c r="I107" s="46"/>
      <c r="J107" s="48"/>
    </row>
    <row r="108" ht="409.5">
      <c r="A108" s="37" t="s">
        <v>601</v>
      </c>
      <c r="B108" s="45"/>
      <c r="C108" s="46"/>
      <c r="D108" s="46"/>
      <c r="E108" s="39" t="s">
        <v>4980</v>
      </c>
      <c r="F108" s="46"/>
      <c r="G108" s="46"/>
      <c r="H108" s="46"/>
      <c r="I108" s="46"/>
      <c r="J108" s="48"/>
    </row>
    <row r="109">
      <c r="A109" s="31" t="s">
        <v>591</v>
      </c>
      <c r="B109" s="32"/>
      <c r="C109" s="33" t="s">
        <v>755</v>
      </c>
      <c r="D109" s="34"/>
      <c r="E109" s="31" t="s">
        <v>1643</v>
      </c>
      <c r="F109" s="34"/>
      <c r="G109" s="34"/>
      <c r="H109" s="34"/>
      <c r="I109" s="35">
        <f>SUMIFS(I110:I121,A110:A121,"P")</f>
        <v>0</v>
      </c>
      <c r="J109" s="36"/>
    </row>
    <row r="110">
      <c r="A110" s="37" t="s">
        <v>593</v>
      </c>
      <c r="B110" s="37">
        <v>25</v>
      </c>
      <c r="C110" s="38" t="s">
        <v>4519</v>
      </c>
      <c r="D110" s="37" t="s">
        <v>595</v>
      </c>
      <c r="E110" s="39" t="s">
        <v>4520</v>
      </c>
      <c r="F110" s="40" t="s">
        <v>641</v>
      </c>
      <c r="G110" s="41">
        <v>8.5350000000000001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9789</v>
      </c>
      <c r="F112" s="46"/>
      <c r="G112" s="46"/>
      <c r="H112" s="46"/>
      <c r="I112" s="46"/>
      <c r="J112" s="48"/>
    </row>
    <row r="113" ht="409.5">
      <c r="A113" s="37" t="s">
        <v>601</v>
      </c>
      <c r="B113" s="45"/>
      <c r="C113" s="46"/>
      <c r="D113" s="46"/>
      <c r="E113" s="39" t="s">
        <v>4522</v>
      </c>
      <c r="F113" s="46"/>
      <c r="G113" s="46"/>
      <c r="H113" s="46"/>
      <c r="I113" s="46"/>
      <c r="J113" s="48"/>
    </row>
    <row r="114">
      <c r="A114" s="37" t="s">
        <v>593</v>
      </c>
      <c r="B114" s="37">
        <v>26</v>
      </c>
      <c r="C114" s="38" t="s">
        <v>4529</v>
      </c>
      <c r="D114" s="37" t="s">
        <v>595</v>
      </c>
      <c r="E114" s="39" t="s">
        <v>4530</v>
      </c>
      <c r="F114" s="40" t="s">
        <v>641</v>
      </c>
      <c r="G114" s="41">
        <v>6.1500000000000004</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9790</v>
      </c>
      <c r="F116" s="46"/>
      <c r="G116" s="46"/>
      <c r="H116" s="46"/>
      <c r="I116" s="46"/>
      <c r="J116" s="48"/>
    </row>
    <row r="117" ht="60">
      <c r="A117" s="37" t="s">
        <v>601</v>
      </c>
      <c r="B117" s="45"/>
      <c r="C117" s="46"/>
      <c r="D117" s="46"/>
      <c r="E117" s="39" t="s">
        <v>4532</v>
      </c>
      <c r="F117" s="46"/>
      <c r="G117" s="46"/>
      <c r="H117" s="46"/>
      <c r="I117" s="46"/>
      <c r="J117" s="48"/>
    </row>
    <row r="118">
      <c r="A118" s="37" t="s">
        <v>593</v>
      </c>
      <c r="B118" s="37">
        <v>27</v>
      </c>
      <c r="C118" s="38" t="s">
        <v>4540</v>
      </c>
      <c r="D118" s="37" t="s">
        <v>595</v>
      </c>
      <c r="E118" s="39" t="s">
        <v>4541</v>
      </c>
      <c r="F118" s="40" t="s">
        <v>641</v>
      </c>
      <c r="G118" s="41">
        <v>6.9800000000000004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9791</v>
      </c>
      <c r="F120" s="46"/>
      <c r="G120" s="46"/>
      <c r="H120" s="46"/>
      <c r="I120" s="46"/>
      <c r="J120" s="48"/>
    </row>
    <row r="121" ht="150">
      <c r="A121" s="37" t="s">
        <v>601</v>
      </c>
      <c r="B121" s="45"/>
      <c r="C121" s="46"/>
      <c r="D121" s="46"/>
      <c r="E121" s="39" t="s">
        <v>4543</v>
      </c>
      <c r="F121" s="46"/>
      <c r="G121" s="46"/>
      <c r="H121" s="46"/>
      <c r="I121" s="46"/>
      <c r="J121" s="48"/>
    </row>
    <row r="122">
      <c r="A122" s="31" t="s">
        <v>591</v>
      </c>
      <c r="B122" s="32"/>
      <c r="C122" s="33" t="s">
        <v>823</v>
      </c>
      <c r="D122" s="34"/>
      <c r="E122" s="31" t="s">
        <v>7510</v>
      </c>
      <c r="F122" s="34"/>
      <c r="G122" s="34"/>
      <c r="H122" s="34"/>
      <c r="I122" s="35">
        <f>SUMIFS(I123:I146,A123:A146,"P")</f>
        <v>0</v>
      </c>
      <c r="J122" s="36"/>
    </row>
    <row r="123">
      <c r="A123" s="37" t="s">
        <v>593</v>
      </c>
      <c r="B123" s="37">
        <v>28</v>
      </c>
      <c r="C123" s="38" t="s">
        <v>9792</v>
      </c>
      <c r="D123" s="37" t="s">
        <v>595</v>
      </c>
      <c r="E123" s="39" t="s">
        <v>9793</v>
      </c>
      <c r="F123" s="40" t="s">
        <v>650</v>
      </c>
      <c r="G123" s="41">
        <v>9170.0010000000002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40">
      <c r="A125" s="37" t="s">
        <v>599</v>
      </c>
      <c r="B125" s="45"/>
      <c r="C125" s="46"/>
      <c r="D125" s="46"/>
      <c r="E125" s="49" t="s">
        <v>9794</v>
      </c>
      <c r="F125" s="46"/>
      <c r="G125" s="46"/>
      <c r="H125" s="46"/>
      <c r="I125" s="46"/>
      <c r="J125" s="48"/>
    </row>
    <row r="126" ht="60">
      <c r="A126" s="37" t="s">
        <v>601</v>
      </c>
      <c r="B126" s="45"/>
      <c r="C126" s="46"/>
      <c r="D126" s="46"/>
      <c r="E126" s="39" t="s">
        <v>9795</v>
      </c>
      <c r="F126" s="46"/>
      <c r="G126" s="46"/>
      <c r="H126" s="46"/>
      <c r="I126" s="46"/>
      <c r="J126" s="48"/>
    </row>
    <row r="127">
      <c r="A127" s="37" t="s">
        <v>593</v>
      </c>
      <c r="B127" s="37">
        <v>29</v>
      </c>
      <c r="C127" s="38" t="s">
        <v>9796</v>
      </c>
      <c r="D127" s="37" t="s">
        <v>595</v>
      </c>
      <c r="E127" s="39" t="s">
        <v>9797</v>
      </c>
      <c r="F127" s="40" t="s">
        <v>650</v>
      </c>
      <c r="G127" s="41">
        <v>645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9798</v>
      </c>
      <c r="F129" s="46"/>
      <c r="G129" s="46"/>
      <c r="H129" s="46"/>
      <c r="I129" s="46"/>
      <c r="J129" s="48"/>
    </row>
    <row r="130" ht="120">
      <c r="A130" s="37" t="s">
        <v>601</v>
      </c>
      <c r="B130" s="45"/>
      <c r="C130" s="46"/>
      <c r="D130" s="46"/>
      <c r="E130" s="39" t="s">
        <v>9623</v>
      </c>
      <c r="F130" s="46"/>
      <c r="G130" s="46"/>
      <c r="H130" s="46"/>
      <c r="I130" s="46"/>
      <c r="J130" s="48"/>
    </row>
    <row r="131">
      <c r="A131" s="37" t="s">
        <v>593</v>
      </c>
      <c r="B131" s="37">
        <v>30</v>
      </c>
      <c r="C131" s="38" t="s">
        <v>9799</v>
      </c>
      <c r="D131" s="37" t="s">
        <v>595</v>
      </c>
      <c r="E131" s="39" t="s">
        <v>9800</v>
      </c>
      <c r="F131" s="40" t="s">
        <v>650</v>
      </c>
      <c r="G131" s="41">
        <v>3313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599</v>
      </c>
      <c r="B133" s="45"/>
      <c r="C133" s="46"/>
      <c r="D133" s="46"/>
      <c r="E133" s="49" t="s">
        <v>9801</v>
      </c>
      <c r="F133" s="46"/>
      <c r="G133" s="46"/>
      <c r="H133" s="46"/>
      <c r="I133" s="46"/>
      <c r="J133" s="48"/>
    </row>
    <row r="134" ht="75">
      <c r="A134" s="37" t="s">
        <v>601</v>
      </c>
      <c r="B134" s="45"/>
      <c r="C134" s="46"/>
      <c r="D134" s="46"/>
      <c r="E134" s="39" t="s">
        <v>9802</v>
      </c>
      <c r="F134" s="46"/>
      <c r="G134" s="46"/>
      <c r="H134" s="46"/>
      <c r="I134" s="46"/>
      <c r="J134" s="48"/>
    </row>
    <row r="135">
      <c r="A135" s="37" t="s">
        <v>593</v>
      </c>
      <c r="B135" s="37">
        <v>31</v>
      </c>
      <c r="C135" s="38" t="s">
        <v>7087</v>
      </c>
      <c r="D135" s="37" t="s">
        <v>595</v>
      </c>
      <c r="E135" s="39" t="s">
        <v>9803</v>
      </c>
      <c r="F135" s="40" t="s">
        <v>650</v>
      </c>
      <c r="G135" s="41">
        <v>3093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49" t="s">
        <v>9804</v>
      </c>
      <c r="F137" s="46"/>
      <c r="G137" s="46"/>
      <c r="H137" s="46"/>
      <c r="I137" s="46"/>
      <c r="J137" s="48"/>
    </row>
    <row r="138" ht="75">
      <c r="A138" s="37" t="s">
        <v>601</v>
      </c>
      <c r="B138" s="45"/>
      <c r="C138" s="46"/>
      <c r="D138" s="46"/>
      <c r="E138" s="39" t="s">
        <v>9802</v>
      </c>
      <c r="F138" s="46"/>
      <c r="G138" s="46"/>
      <c r="H138" s="46"/>
      <c r="I138" s="46"/>
      <c r="J138" s="48"/>
    </row>
    <row r="139">
      <c r="A139" s="37" t="s">
        <v>593</v>
      </c>
      <c r="B139" s="37">
        <v>32</v>
      </c>
      <c r="C139" s="38" t="s">
        <v>9805</v>
      </c>
      <c r="D139" s="37" t="s">
        <v>595</v>
      </c>
      <c r="E139" s="39" t="s">
        <v>9806</v>
      </c>
      <c r="F139" s="40" t="s">
        <v>650</v>
      </c>
      <c r="G139" s="41">
        <v>3018</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9807</v>
      </c>
      <c r="F141" s="46"/>
      <c r="G141" s="46"/>
      <c r="H141" s="46"/>
      <c r="I141" s="46"/>
      <c r="J141" s="48"/>
    </row>
    <row r="142" ht="165">
      <c r="A142" s="37" t="s">
        <v>601</v>
      </c>
      <c r="B142" s="45"/>
      <c r="C142" s="46"/>
      <c r="D142" s="46"/>
      <c r="E142" s="39" t="s">
        <v>9808</v>
      </c>
      <c r="F142" s="46"/>
      <c r="G142" s="46"/>
      <c r="H142" s="46"/>
      <c r="I142" s="46"/>
      <c r="J142" s="48"/>
    </row>
    <row r="143">
      <c r="A143" s="37" t="s">
        <v>593</v>
      </c>
      <c r="B143" s="37">
        <v>33</v>
      </c>
      <c r="C143" s="38" t="s">
        <v>9809</v>
      </c>
      <c r="D143" s="37" t="s">
        <v>595</v>
      </c>
      <c r="E143" s="39" t="s">
        <v>9810</v>
      </c>
      <c r="F143" s="40" t="s">
        <v>650</v>
      </c>
      <c r="G143" s="41">
        <v>3196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9811</v>
      </c>
      <c r="F145" s="46"/>
      <c r="G145" s="46"/>
      <c r="H145" s="46"/>
      <c r="I145" s="46"/>
      <c r="J145" s="48"/>
    </row>
    <row r="146" ht="165">
      <c r="A146" s="37" t="s">
        <v>601</v>
      </c>
      <c r="B146" s="45"/>
      <c r="C146" s="46"/>
      <c r="D146" s="46"/>
      <c r="E146" s="39" t="s">
        <v>9808</v>
      </c>
      <c r="F146" s="46"/>
      <c r="G146" s="46"/>
      <c r="H146" s="46"/>
      <c r="I146" s="46"/>
      <c r="J146" s="48"/>
    </row>
    <row r="147">
      <c r="A147" s="31" t="s">
        <v>591</v>
      </c>
      <c r="B147" s="32"/>
      <c r="C147" s="33" t="s">
        <v>4578</v>
      </c>
      <c r="D147" s="34"/>
      <c r="E147" s="31" t="s">
        <v>4579</v>
      </c>
      <c r="F147" s="34"/>
      <c r="G147" s="34"/>
      <c r="H147" s="34"/>
      <c r="I147" s="35">
        <f>SUMIFS(I148:I151,A148:A151,"P")</f>
        <v>0</v>
      </c>
      <c r="J147" s="36"/>
    </row>
    <row r="148">
      <c r="A148" s="37" t="s">
        <v>593</v>
      </c>
      <c r="B148" s="37">
        <v>34</v>
      </c>
      <c r="C148" s="38" t="s">
        <v>4623</v>
      </c>
      <c r="D148" s="37" t="s">
        <v>595</v>
      </c>
      <c r="E148" s="39" t="s">
        <v>4624</v>
      </c>
      <c r="F148" s="40" t="s">
        <v>641</v>
      </c>
      <c r="G148" s="41">
        <v>6.9500000000000002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5">
      <c r="A150" s="37" t="s">
        <v>599</v>
      </c>
      <c r="B150" s="45"/>
      <c r="C150" s="46"/>
      <c r="D150" s="46"/>
      <c r="E150" s="49" t="s">
        <v>9812</v>
      </c>
      <c r="F150" s="46"/>
      <c r="G150" s="46"/>
      <c r="H150" s="46"/>
      <c r="I150" s="46"/>
      <c r="J150" s="48"/>
    </row>
    <row r="151" ht="409.5">
      <c r="A151" s="37" t="s">
        <v>601</v>
      </c>
      <c r="B151" s="45"/>
      <c r="C151" s="46"/>
      <c r="D151" s="46"/>
      <c r="E151" s="39" t="s">
        <v>4522</v>
      </c>
      <c r="F151" s="46"/>
      <c r="G151" s="46"/>
      <c r="H151" s="46"/>
      <c r="I151" s="46"/>
      <c r="J151" s="48"/>
    </row>
    <row r="152">
      <c r="A152" s="31" t="s">
        <v>591</v>
      </c>
      <c r="B152" s="32"/>
      <c r="C152" s="33" t="s">
        <v>4815</v>
      </c>
      <c r="D152" s="34"/>
      <c r="E152" s="31" t="s">
        <v>4816</v>
      </c>
      <c r="F152" s="34"/>
      <c r="G152" s="34"/>
      <c r="H152" s="34"/>
      <c r="I152" s="35">
        <f>SUMIFS(I153:I179,A153:A179,"P")</f>
        <v>0</v>
      </c>
      <c r="J152" s="36"/>
    </row>
    <row r="153" ht="30">
      <c r="A153" s="37" t="s">
        <v>593</v>
      </c>
      <c r="B153" s="37">
        <v>35</v>
      </c>
      <c r="C153" s="38" t="s">
        <v>6806</v>
      </c>
      <c r="D153" s="37" t="s">
        <v>595</v>
      </c>
      <c r="E153" s="39" t="s">
        <v>9813</v>
      </c>
      <c r="F153" s="40" t="s">
        <v>597</v>
      </c>
      <c r="G153" s="41">
        <v>92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9814</v>
      </c>
      <c r="F155" s="46"/>
      <c r="G155" s="46"/>
      <c r="H155" s="46"/>
      <c r="I155" s="46"/>
      <c r="J155" s="48"/>
    </row>
    <row r="156" ht="60">
      <c r="A156" s="37" t="s">
        <v>601</v>
      </c>
      <c r="B156" s="45"/>
      <c r="C156" s="46"/>
      <c r="D156" s="46"/>
      <c r="E156" s="39" t="s">
        <v>5034</v>
      </c>
      <c r="F156" s="46"/>
      <c r="G156" s="46"/>
      <c r="H156" s="46"/>
      <c r="I156" s="46"/>
      <c r="J156" s="48"/>
    </row>
    <row r="157">
      <c r="A157" s="37" t="s">
        <v>593</v>
      </c>
      <c r="B157" s="37">
        <v>36</v>
      </c>
      <c r="C157" s="38" t="s">
        <v>9815</v>
      </c>
      <c r="D157" s="37" t="s">
        <v>595</v>
      </c>
      <c r="E157" s="39" t="s">
        <v>9816</v>
      </c>
      <c r="F157" s="40" t="s">
        <v>597</v>
      </c>
      <c r="G157" s="41">
        <v>27.5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49" t="s">
        <v>9817</v>
      </c>
      <c r="F159" s="46"/>
      <c r="G159" s="46"/>
      <c r="H159" s="46"/>
      <c r="I159" s="46"/>
      <c r="J159" s="48"/>
    </row>
    <row r="160" ht="75">
      <c r="A160" s="37" t="s">
        <v>601</v>
      </c>
      <c r="B160" s="45"/>
      <c r="C160" s="46"/>
      <c r="D160" s="46"/>
      <c r="E160" s="39" t="s">
        <v>9818</v>
      </c>
      <c r="F160" s="46"/>
      <c r="G160" s="46"/>
      <c r="H160" s="46"/>
      <c r="I160" s="46"/>
      <c r="J160" s="48"/>
    </row>
    <row r="161">
      <c r="A161" s="37" t="s">
        <v>593</v>
      </c>
      <c r="B161" s="37">
        <v>37</v>
      </c>
      <c r="C161" s="38" t="s">
        <v>9819</v>
      </c>
      <c r="D161" s="37" t="s">
        <v>595</v>
      </c>
      <c r="E161" s="39" t="s">
        <v>9820</v>
      </c>
      <c r="F161" s="40" t="s">
        <v>597</v>
      </c>
      <c r="G161" s="41">
        <v>3.5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9821</v>
      </c>
      <c r="F163" s="46"/>
      <c r="G163" s="46"/>
      <c r="H163" s="46"/>
      <c r="I163" s="46"/>
      <c r="J163" s="48"/>
    </row>
    <row r="164" ht="30">
      <c r="A164" s="37" t="s">
        <v>601</v>
      </c>
      <c r="B164" s="45"/>
      <c r="C164" s="46"/>
      <c r="D164" s="46"/>
      <c r="E164" s="39" t="s">
        <v>9822</v>
      </c>
      <c r="F164" s="46"/>
      <c r="G164" s="46"/>
      <c r="H164" s="46"/>
      <c r="I164" s="46"/>
      <c r="J164" s="48"/>
    </row>
    <row r="165">
      <c r="A165" s="37" t="s">
        <v>593</v>
      </c>
      <c r="B165" s="37">
        <v>38</v>
      </c>
      <c r="C165" s="38" t="s">
        <v>4679</v>
      </c>
      <c r="D165" s="37" t="s">
        <v>595</v>
      </c>
      <c r="E165" s="39" t="s">
        <v>4680</v>
      </c>
      <c r="F165" s="40" t="s">
        <v>641</v>
      </c>
      <c r="G165" s="41">
        <v>76.656000000000006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9823</v>
      </c>
      <c r="F167" s="46"/>
      <c r="G167" s="46"/>
      <c r="H167" s="46"/>
      <c r="I167" s="46"/>
      <c r="J167" s="48"/>
    </row>
    <row r="168" ht="150">
      <c r="A168" s="37" t="s">
        <v>601</v>
      </c>
      <c r="B168" s="45"/>
      <c r="C168" s="46"/>
      <c r="D168" s="46"/>
      <c r="E168" s="39" t="s">
        <v>4682</v>
      </c>
      <c r="F168" s="46"/>
      <c r="G168" s="46"/>
      <c r="H168" s="46"/>
      <c r="I168" s="46"/>
      <c r="J168" s="48"/>
    </row>
    <row r="169">
      <c r="A169" s="37" t="s">
        <v>593</v>
      </c>
      <c r="B169" s="37">
        <v>39</v>
      </c>
      <c r="C169" s="38" t="s">
        <v>6251</v>
      </c>
      <c r="D169" s="37" t="s">
        <v>595</v>
      </c>
      <c r="E169" s="39" t="s">
        <v>6252</v>
      </c>
      <c r="F169" s="40" t="s">
        <v>641</v>
      </c>
      <c r="G169" s="41">
        <v>38.328000000000003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9824</v>
      </c>
      <c r="F171" s="46"/>
      <c r="G171" s="46"/>
      <c r="H171" s="46"/>
      <c r="I171" s="46"/>
      <c r="J171" s="48"/>
    </row>
    <row r="172" ht="150">
      <c r="A172" s="37" t="s">
        <v>601</v>
      </c>
      <c r="B172" s="45"/>
      <c r="C172" s="46"/>
      <c r="D172" s="46"/>
      <c r="E172" s="39" t="s">
        <v>4682</v>
      </c>
      <c r="F172" s="46"/>
      <c r="G172" s="46"/>
      <c r="H172" s="46"/>
      <c r="I172" s="46"/>
      <c r="J172" s="48"/>
    </row>
    <row r="173">
      <c r="A173" s="37" t="s">
        <v>593</v>
      </c>
      <c r="B173" s="37">
        <v>40</v>
      </c>
      <c r="C173" s="38" t="s">
        <v>9825</v>
      </c>
      <c r="D173" s="37" t="s">
        <v>595</v>
      </c>
      <c r="E173" s="39" t="s">
        <v>9826</v>
      </c>
      <c r="F173" s="40" t="s">
        <v>1797</v>
      </c>
      <c r="G173" s="41">
        <v>1</v>
      </c>
      <c r="H173" s="42">
        <v>0</v>
      </c>
      <c r="I173" s="43">
        <f>ROUND(G173*H173,P4)</f>
        <v>0</v>
      </c>
      <c r="J173" s="37"/>
      <c r="O173" s="44">
        <f>I173*0.21</f>
        <v>0</v>
      </c>
      <c r="P173">
        <v>3</v>
      </c>
    </row>
    <row r="174">
      <c r="A174" s="37" t="s">
        <v>598</v>
      </c>
      <c r="B174" s="45"/>
      <c r="C174" s="46"/>
      <c r="D174" s="46"/>
      <c r="E174" s="39" t="s">
        <v>9826</v>
      </c>
      <c r="F174" s="46"/>
      <c r="G174" s="46"/>
      <c r="H174" s="46"/>
      <c r="I174" s="46"/>
      <c r="J174" s="48"/>
    </row>
    <row r="175" ht="120">
      <c r="A175" s="37" t="s">
        <v>599</v>
      </c>
      <c r="B175" s="45"/>
      <c r="C175" s="46"/>
      <c r="D175" s="46"/>
      <c r="E175" s="49" t="s">
        <v>9827</v>
      </c>
      <c r="F175" s="46"/>
      <c r="G175" s="46"/>
      <c r="H175" s="46"/>
      <c r="I175" s="46"/>
      <c r="J175" s="48"/>
    </row>
    <row r="176" ht="45">
      <c r="A176" s="37" t="s">
        <v>601</v>
      </c>
      <c r="B176" s="45"/>
      <c r="C176" s="46"/>
      <c r="D176" s="46"/>
      <c r="E176" s="39" t="s">
        <v>9828</v>
      </c>
      <c r="F176" s="46"/>
      <c r="G176" s="46"/>
      <c r="H176" s="46"/>
      <c r="I176" s="46"/>
      <c r="J176" s="48"/>
    </row>
    <row r="177">
      <c r="A177" s="37" t="s">
        <v>593</v>
      </c>
      <c r="B177" s="37">
        <v>41</v>
      </c>
      <c r="C177" s="38" t="s">
        <v>9829</v>
      </c>
      <c r="D177" s="37" t="s">
        <v>595</v>
      </c>
      <c r="E177" s="39" t="s">
        <v>9830</v>
      </c>
      <c r="F177" s="40" t="s">
        <v>1797</v>
      </c>
      <c r="G177" s="41">
        <v>1</v>
      </c>
      <c r="H177" s="42">
        <v>0</v>
      </c>
      <c r="I177" s="43">
        <f>ROUND(G177*H177,P4)</f>
        <v>0</v>
      </c>
      <c r="J177" s="37"/>
      <c r="O177" s="44">
        <f>I177*0.21</f>
        <v>0</v>
      </c>
      <c r="P177">
        <v>3</v>
      </c>
    </row>
    <row r="178">
      <c r="A178" s="37" t="s">
        <v>598</v>
      </c>
      <c r="B178" s="45"/>
      <c r="C178" s="46"/>
      <c r="D178" s="46"/>
      <c r="E178" s="39" t="s">
        <v>9830</v>
      </c>
      <c r="F178" s="46"/>
      <c r="G178" s="46"/>
      <c r="H178" s="46"/>
      <c r="I178" s="46"/>
      <c r="J178" s="48"/>
    </row>
    <row r="179">
      <c r="A179" s="37" t="s">
        <v>601</v>
      </c>
      <c r="B179" s="45"/>
      <c r="C179" s="46"/>
      <c r="D179" s="46"/>
      <c r="E179" s="47" t="s">
        <v>595</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42</v>
      </c>
      <c r="C181" s="38" t="s">
        <v>1814</v>
      </c>
      <c r="D181" s="37" t="s">
        <v>1815</v>
      </c>
      <c r="E181" s="39" t="s">
        <v>1816</v>
      </c>
      <c r="F181" s="40" t="s">
        <v>1127</v>
      </c>
      <c r="G181" s="41">
        <v>5062.1700000000001</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105">
      <c r="A183" s="37" t="s">
        <v>599</v>
      </c>
      <c r="B183" s="45"/>
      <c r="C183" s="46"/>
      <c r="D183" s="46"/>
      <c r="E183" s="49" t="s">
        <v>9831</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43</v>
      </c>
      <c r="C185" s="38" t="s">
        <v>4710</v>
      </c>
      <c r="D185" s="37" t="s">
        <v>4711</v>
      </c>
      <c r="E185" s="39" t="s">
        <v>4712</v>
      </c>
      <c r="F185" s="40" t="s">
        <v>1127</v>
      </c>
      <c r="G185" s="41">
        <v>8.3490000000000002</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30">
      <c r="A187" s="37" t="s">
        <v>599</v>
      </c>
      <c r="B187" s="45"/>
      <c r="C187" s="46"/>
      <c r="D187" s="46"/>
      <c r="E187" s="49" t="s">
        <v>9832</v>
      </c>
      <c r="F187" s="46"/>
      <c r="G187" s="46"/>
      <c r="H187" s="46"/>
      <c r="I187" s="46"/>
      <c r="J187" s="48"/>
    </row>
    <row r="188" ht="120">
      <c r="A188" s="37" t="s">
        <v>601</v>
      </c>
      <c r="B188" s="45"/>
      <c r="C188" s="46"/>
      <c r="D188" s="46"/>
      <c r="E188" s="39" t="s">
        <v>1819</v>
      </c>
      <c r="F188" s="46"/>
      <c r="G188" s="46"/>
      <c r="H188" s="46"/>
      <c r="I188" s="46"/>
      <c r="J188" s="48"/>
    </row>
    <row r="189" ht="60">
      <c r="A189" s="37" t="s">
        <v>593</v>
      </c>
      <c r="B189" s="37">
        <v>44</v>
      </c>
      <c r="C189" s="38" t="s">
        <v>2447</v>
      </c>
      <c r="D189" s="37" t="s">
        <v>2448</v>
      </c>
      <c r="E189" s="39" t="s">
        <v>2449</v>
      </c>
      <c r="F189" s="40" t="s">
        <v>1127</v>
      </c>
      <c r="G189" s="41">
        <v>262.358</v>
      </c>
      <c r="H189" s="42">
        <v>0</v>
      </c>
      <c r="I189" s="43">
        <f>ROUND(G189*H189,P4)</f>
        <v>0</v>
      </c>
      <c r="J189" s="37"/>
      <c r="O189" s="44">
        <f>I189*0.21</f>
        <v>0</v>
      </c>
      <c r="P189">
        <v>3</v>
      </c>
    </row>
    <row r="190">
      <c r="A190" s="37" t="s">
        <v>598</v>
      </c>
      <c r="B190" s="45"/>
      <c r="C190" s="46"/>
      <c r="D190" s="46"/>
      <c r="E190" s="39" t="s">
        <v>1817</v>
      </c>
      <c r="F190" s="46"/>
      <c r="G190" s="46"/>
      <c r="H190" s="46"/>
      <c r="I190" s="46"/>
      <c r="J190" s="48"/>
    </row>
    <row r="191" ht="105">
      <c r="A191" s="37" t="s">
        <v>599</v>
      </c>
      <c r="B191" s="45"/>
      <c r="C191" s="46"/>
      <c r="D191" s="46"/>
      <c r="E191" s="49" t="s">
        <v>9833</v>
      </c>
      <c r="F191" s="46"/>
      <c r="G191" s="46"/>
      <c r="H191" s="46"/>
      <c r="I191" s="46"/>
      <c r="J191" s="48"/>
    </row>
    <row r="192">
      <c r="A192" s="37" t="s">
        <v>601</v>
      </c>
      <c r="B192" s="45"/>
      <c r="C192" s="46"/>
      <c r="D192" s="46"/>
      <c r="E192" s="47" t="s">
        <v>595</v>
      </c>
      <c r="F192" s="46"/>
      <c r="G192" s="46"/>
      <c r="H192" s="46"/>
      <c r="I192" s="46"/>
      <c r="J192" s="48"/>
    </row>
    <row r="193" ht="45">
      <c r="A193" s="37" t="s">
        <v>593</v>
      </c>
      <c r="B193" s="37">
        <v>45</v>
      </c>
      <c r="C193" s="38" t="s">
        <v>6260</v>
      </c>
      <c r="D193" s="37" t="s">
        <v>6261</v>
      </c>
      <c r="E193" s="39" t="s">
        <v>6262</v>
      </c>
      <c r="F193" s="40" t="s">
        <v>1127</v>
      </c>
      <c r="G193" s="41">
        <v>70.930000000000007</v>
      </c>
      <c r="H193" s="42">
        <v>0</v>
      </c>
      <c r="I193" s="43">
        <f>ROUND(G193*H193,P4)</f>
        <v>0</v>
      </c>
      <c r="J193" s="37"/>
      <c r="O193" s="44">
        <f>I193*0.21</f>
        <v>0</v>
      </c>
      <c r="P193">
        <v>3</v>
      </c>
    </row>
    <row r="194">
      <c r="A194" s="37" t="s">
        <v>598</v>
      </c>
      <c r="B194" s="45"/>
      <c r="C194" s="46"/>
      <c r="D194" s="46"/>
      <c r="E194" s="39" t="s">
        <v>1817</v>
      </c>
      <c r="F194" s="46"/>
      <c r="G194" s="46"/>
      <c r="H194" s="46"/>
      <c r="I194" s="46"/>
      <c r="J194" s="48"/>
    </row>
    <row r="195" ht="30">
      <c r="A195" s="37" t="s">
        <v>599</v>
      </c>
      <c r="B195" s="45"/>
      <c r="C195" s="46"/>
      <c r="D195" s="46"/>
      <c r="E195" s="49" t="s">
        <v>9834</v>
      </c>
      <c r="F195" s="46"/>
      <c r="G195" s="46"/>
      <c r="H195" s="46"/>
      <c r="I195" s="46"/>
      <c r="J195" s="48"/>
    </row>
    <row r="196">
      <c r="A196" s="37" t="s">
        <v>601</v>
      </c>
      <c r="B196" s="50"/>
      <c r="C196" s="51"/>
      <c r="D196" s="51"/>
      <c r="E196" s="53" t="s">
        <v>595</v>
      </c>
      <c r="F196" s="51"/>
      <c r="G196" s="51"/>
      <c r="H196" s="51"/>
      <c r="I196" s="51"/>
      <c r="J196" s="52"/>
    </row>
  </sheetData>
  <sheetProtection sheet="1" objects="1" scenarios="1" spinCount="100000" saltValue="Q8F0KijUpu/IoNgMIMSQuz85hWCjXPhrBoaM/JQVJ0d73F8ESdPTL9U3PZpEBI7OX9bCbU4j3+gXD54lRWiDyg==" hashValue="ittIbvFwry8/IHS6nwNhszfy4HFT6IxO9Lk6ZvZbpiVQe0pYPsnzMwY9QXtKcvLgAInrZwProSQm36pQQ5Wcm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9835</v>
      </c>
      <c r="I3" s="25">
        <f>SUMIFS(I12:I325,A12:A325,"SD")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9836</v>
      </c>
      <c r="D7" s="22"/>
      <c r="E7" s="23" t="s">
        <v>330</v>
      </c>
      <c r="F7" s="17"/>
      <c r="G7" s="17"/>
      <c r="H7" s="17"/>
      <c r="I7" s="17"/>
      <c r="J7" s="19"/>
    </row>
    <row r="8">
      <c r="A8" s="3" t="s">
        <v>1569</v>
      </c>
      <c r="B8" s="20" t="s">
        <v>579</v>
      </c>
      <c r="C8" s="21" t="s">
        <v>9835</v>
      </c>
      <c r="D8" s="22"/>
      <c r="E8" s="23" t="s">
        <v>330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SUMIFS(I13:I136,A13:A136,"P")</f>
        <v>0</v>
      </c>
      <c r="J12" s="36"/>
    </row>
    <row r="13">
      <c r="A13" s="37" t="s">
        <v>593</v>
      </c>
      <c r="B13" s="37">
        <v>1</v>
      </c>
      <c r="C13" s="38" t="s">
        <v>9837</v>
      </c>
      <c r="D13" s="37" t="s">
        <v>595</v>
      </c>
      <c r="E13" s="39" t="s">
        <v>9838</v>
      </c>
      <c r="F13" s="40" t="s">
        <v>650</v>
      </c>
      <c r="G13" s="41">
        <v>3050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9839</v>
      </c>
      <c r="F15" s="46"/>
      <c r="G15" s="46"/>
      <c r="H15" s="46"/>
      <c r="I15" s="46"/>
      <c r="J15" s="48"/>
    </row>
    <row r="16">
      <c r="A16" s="37" t="s">
        <v>601</v>
      </c>
      <c r="B16" s="45"/>
      <c r="C16" s="46"/>
      <c r="D16" s="46"/>
      <c r="E16" s="39" t="s">
        <v>9840</v>
      </c>
      <c r="F16" s="46"/>
      <c r="G16" s="46"/>
      <c r="H16" s="46"/>
      <c r="I16" s="46"/>
      <c r="J16" s="48"/>
    </row>
    <row r="17">
      <c r="A17" s="37" t="s">
        <v>593</v>
      </c>
      <c r="B17" s="37">
        <v>2</v>
      </c>
      <c r="C17" s="38" t="s">
        <v>6701</v>
      </c>
      <c r="D17" s="37" t="s">
        <v>595</v>
      </c>
      <c r="E17" s="39" t="s">
        <v>9750</v>
      </c>
      <c r="F17" s="40" t="s">
        <v>641</v>
      </c>
      <c r="G17" s="41">
        <v>377.95499999999998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9841</v>
      </c>
      <c r="F19" s="46"/>
      <c r="G19" s="46"/>
      <c r="H19" s="46"/>
      <c r="I19" s="46"/>
      <c r="J19" s="48"/>
    </row>
    <row r="20" ht="90">
      <c r="A20" s="37" t="s">
        <v>601</v>
      </c>
      <c r="B20" s="45"/>
      <c r="C20" s="46"/>
      <c r="D20" s="46"/>
      <c r="E20" s="39" t="s">
        <v>4688</v>
      </c>
      <c r="F20" s="46"/>
      <c r="G20" s="46"/>
      <c r="H20" s="46"/>
      <c r="I20" s="46"/>
      <c r="J20" s="48"/>
    </row>
    <row r="21">
      <c r="A21" s="37" t="s">
        <v>593</v>
      </c>
      <c r="B21" s="37">
        <v>3</v>
      </c>
      <c r="C21" s="38" t="s">
        <v>9752</v>
      </c>
      <c r="D21" s="37" t="s">
        <v>595</v>
      </c>
      <c r="E21" s="39" t="s">
        <v>9753</v>
      </c>
      <c r="F21" s="40" t="s">
        <v>641</v>
      </c>
      <c r="G21" s="41">
        <v>19.800000000000001</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9842</v>
      </c>
      <c r="F23" s="46"/>
      <c r="G23" s="46"/>
      <c r="H23" s="46"/>
      <c r="I23" s="46"/>
      <c r="J23" s="48"/>
    </row>
    <row r="24" ht="90">
      <c r="A24" s="37" t="s">
        <v>601</v>
      </c>
      <c r="B24" s="45"/>
      <c r="C24" s="46"/>
      <c r="D24" s="46"/>
      <c r="E24" s="39" t="s">
        <v>4688</v>
      </c>
      <c r="F24" s="46"/>
      <c r="G24" s="46"/>
      <c r="H24" s="46"/>
      <c r="I24" s="46"/>
      <c r="J24" s="48"/>
    </row>
    <row r="25">
      <c r="A25" s="37" t="s">
        <v>593</v>
      </c>
      <c r="B25" s="37">
        <v>4</v>
      </c>
      <c r="C25" s="38" t="s">
        <v>9843</v>
      </c>
      <c r="D25" s="37" t="s">
        <v>595</v>
      </c>
      <c r="E25" s="39" t="s">
        <v>9844</v>
      </c>
      <c r="F25" s="40" t="s">
        <v>641</v>
      </c>
      <c r="G25" s="41">
        <v>30.32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9845</v>
      </c>
      <c r="F27" s="46"/>
      <c r="G27" s="46"/>
      <c r="H27" s="46"/>
      <c r="I27" s="46"/>
      <c r="J27" s="48"/>
    </row>
    <row r="28" ht="90">
      <c r="A28" s="37" t="s">
        <v>601</v>
      </c>
      <c r="B28" s="45"/>
      <c r="C28" s="46"/>
      <c r="D28" s="46"/>
      <c r="E28" s="39" t="s">
        <v>4688</v>
      </c>
      <c r="F28" s="46"/>
      <c r="G28" s="46"/>
      <c r="H28" s="46"/>
      <c r="I28" s="46"/>
      <c r="J28" s="48"/>
    </row>
    <row r="29">
      <c r="A29" s="37" t="s">
        <v>593</v>
      </c>
      <c r="B29" s="37">
        <v>5</v>
      </c>
      <c r="C29" s="38" t="s">
        <v>9846</v>
      </c>
      <c r="D29" s="37" t="s">
        <v>595</v>
      </c>
      <c r="E29" s="39" t="s">
        <v>9847</v>
      </c>
      <c r="F29" s="40" t="s">
        <v>650</v>
      </c>
      <c r="G29" s="41">
        <v>12.800000000000001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9848</v>
      </c>
      <c r="F31" s="46"/>
      <c r="G31" s="46"/>
      <c r="H31" s="46"/>
      <c r="I31" s="46"/>
      <c r="J31" s="48"/>
    </row>
    <row r="32" ht="90">
      <c r="A32" s="37" t="s">
        <v>601</v>
      </c>
      <c r="B32" s="45"/>
      <c r="C32" s="46"/>
      <c r="D32" s="46"/>
      <c r="E32" s="39" t="s">
        <v>9849</v>
      </c>
      <c r="F32" s="46"/>
      <c r="G32" s="46"/>
      <c r="H32" s="46"/>
      <c r="I32" s="46"/>
      <c r="J32" s="48"/>
    </row>
    <row r="33" ht="30">
      <c r="A33" s="37" t="s">
        <v>593</v>
      </c>
      <c r="B33" s="37">
        <v>6</v>
      </c>
      <c r="C33" s="38" t="s">
        <v>5152</v>
      </c>
      <c r="D33" s="37" t="s">
        <v>595</v>
      </c>
      <c r="E33" s="39" t="s">
        <v>5153</v>
      </c>
      <c r="F33" s="40" t="s">
        <v>641</v>
      </c>
      <c r="G33" s="41">
        <v>2179.6199999999999</v>
      </c>
      <c r="H33" s="42">
        <v>0</v>
      </c>
      <c r="I33" s="43">
        <f>ROUND(G33*H33,P4)</f>
        <v>0</v>
      </c>
      <c r="J33" s="37"/>
      <c r="O33" s="44">
        <f>I33*0.21</f>
        <v>0</v>
      </c>
      <c r="P33">
        <v>3</v>
      </c>
    </row>
    <row r="34">
      <c r="A34" s="37" t="s">
        <v>598</v>
      </c>
      <c r="B34" s="45"/>
      <c r="C34" s="46"/>
      <c r="D34" s="46"/>
      <c r="E34" s="47" t="s">
        <v>595</v>
      </c>
      <c r="F34" s="46"/>
      <c r="G34" s="46"/>
      <c r="H34" s="46"/>
      <c r="I34" s="46"/>
      <c r="J34" s="48"/>
    </row>
    <row r="35" ht="330">
      <c r="A35" s="37" t="s">
        <v>599</v>
      </c>
      <c r="B35" s="45"/>
      <c r="C35" s="46"/>
      <c r="D35" s="46"/>
      <c r="E35" s="49" t="s">
        <v>9850</v>
      </c>
      <c r="F35" s="46"/>
      <c r="G35" s="46"/>
      <c r="H35" s="46"/>
      <c r="I35" s="46"/>
      <c r="J35" s="48"/>
    </row>
    <row r="36" ht="90">
      <c r="A36" s="37" t="s">
        <v>601</v>
      </c>
      <c r="B36" s="45"/>
      <c r="C36" s="46"/>
      <c r="D36" s="46"/>
      <c r="E36" s="39" t="s">
        <v>4688</v>
      </c>
      <c r="F36" s="46"/>
      <c r="G36" s="46"/>
      <c r="H36" s="46"/>
      <c r="I36" s="46"/>
      <c r="J36" s="48"/>
    </row>
    <row r="37">
      <c r="A37" s="37" t="s">
        <v>593</v>
      </c>
      <c r="B37" s="37">
        <v>7</v>
      </c>
      <c r="C37" s="38" t="s">
        <v>9851</v>
      </c>
      <c r="D37" s="37" t="s">
        <v>595</v>
      </c>
      <c r="E37" s="39" t="s">
        <v>9852</v>
      </c>
      <c r="F37" s="40" t="s">
        <v>597</v>
      </c>
      <c r="G37" s="41">
        <v>618</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9853</v>
      </c>
      <c r="F39" s="46"/>
      <c r="G39" s="46"/>
      <c r="H39" s="46"/>
      <c r="I39" s="46"/>
      <c r="J39" s="48"/>
    </row>
    <row r="40" ht="90">
      <c r="A40" s="37" t="s">
        <v>601</v>
      </c>
      <c r="B40" s="45"/>
      <c r="C40" s="46"/>
      <c r="D40" s="46"/>
      <c r="E40" s="39" t="s">
        <v>4688</v>
      </c>
      <c r="F40" s="46"/>
      <c r="G40" s="46"/>
      <c r="H40" s="46"/>
      <c r="I40" s="46"/>
      <c r="J40" s="48"/>
    </row>
    <row r="41">
      <c r="A41" s="37" t="s">
        <v>593</v>
      </c>
      <c r="B41" s="37">
        <v>8</v>
      </c>
      <c r="C41" s="38" t="s">
        <v>9854</v>
      </c>
      <c r="D41" s="37" t="s">
        <v>595</v>
      </c>
      <c r="E41" s="39" t="s">
        <v>9855</v>
      </c>
      <c r="F41" s="40" t="s">
        <v>641</v>
      </c>
      <c r="G41" s="41">
        <v>20.295000000000002</v>
      </c>
      <c r="H41" s="42">
        <v>0</v>
      </c>
      <c r="I41" s="43">
        <f>ROUND(G41*H41,P4)</f>
        <v>0</v>
      </c>
      <c r="J41" s="37"/>
      <c r="O41" s="44">
        <f>I41*0.21</f>
        <v>0</v>
      </c>
      <c r="P41">
        <v>3</v>
      </c>
    </row>
    <row r="42">
      <c r="A42" s="37" t="s">
        <v>598</v>
      </c>
      <c r="B42" s="45"/>
      <c r="C42" s="46"/>
      <c r="D42" s="46"/>
      <c r="E42" s="47" t="s">
        <v>595</v>
      </c>
      <c r="F42" s="46"/>
      <c r="G42" s="46"/>
      <c r="H42" s="46"/>
      <c r="I42" s="46"/>
      <c r="J42" s="48"/>
    </row>
    <row r="43" ht="180">
      <c r="A43" s="37" t="s">
        <v>599</v>
      </c>
      <c r="B43" s="45"/>
      <c r="C43" s="46"/>
      <c r="D43" s="46"/>
      <c r="E43" s="49" t="s">
        <v>9856</v>
      </c>
      <c r="F43" s="46"/>
      <c r="G43" s="46"/>
      <c r="H43" s="46"/>
      <c r="I43" s="46"/>
      <c r="J43" s="48"/>
    </row>
    <row r="44" ht="90">
      <c r="A44" s="37" t="s">
        <v>601</v>
      </c>
      <c r="B44" s="45"/>
      <c r="C44" s="46"/>
      <c r="D44" s="46"/>
      <c r="E44" s="39" t="s">
        <v>4688</v>
      </c>
      <c r="F44" s="46"/>
      <c r="G44" s="46"/>
      <c r="H44" s="46"/>
      <c r="I44" s="46"/>
      <c r="J44" s="48"/>
    </row>
    <row r="45">
      <c r="A45" s="37" t="s">
        <v>593</v>
      </c>
      <c r="B45" s="37">
        <v>9</v>
      </c>
      <c r="C45" s="38" t="s">
        <v>5278</v>
      </c>
      <c r="D45" s="37" t="s">
        <v>595</v>
      </c>
      <c r="E45" s="39" t="s">
        <v>9419</v>
      </c>
      <c r="F45" s="40" t="s">
        <v>641</v>
      </c>
      <c r="G45" s="41">
        <v>6839.3900000000003</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9857</v>
      </c>
      <c r="F47" s="46"/>
      <c r="G47" s="46"/>
      <c r="H47" s="46"/>
      <c r="I47" s="46"/>
      <c r="J47" s="48"/>
    </row>
    <row r="48" ht="45">
      <c r="A48" s="37" t="s">
        <v>601</v>
      </c>
      <c r="B48" s="45"/>
      <c r="C48" s="46"/>
      <c r="D48" s="46"/>
      <c r="E48" s="39" t="s">
        <v>9422</v>
      </c>
      <c r="F48" s="46"/>
      <c r="G48" s="46"/>
      <c r="H48" s="46"/>
      <c r="I48" s="46"/>
      <c r="J48" s="48"/>
    </row>
    <row r="49">
      <c r="A49" s="37" t="s">
        <v>593</v>
      </c>
      <c r="B49" s="37">
        <v>10</v>
      </c>
      <c r="C49" s="38" t="s">
        <v>4418</v>
      </c>
      <c r="D49" s="37" t="s">
        <v>595</v>
      </c>
      <c r="E49" s="39" t="s">
        <v>4419</v>
      </c>
      <c r="F49" s="40" t="s">
        <v>4420</v>
      </c>
      <c r="G49" s="41">
        <v>114917.3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9858</v>
      </c>
      <c r="F51" s="46"/>
      <c r="G51" s="46"/>
      <c r="H51" s="46"/>
      <c r="I51" s="46"/>
      <c r="J51" s="48"/>
    </row>
    <row r="52" ht="30">
      <c r="A52" s="37" t="s">
        <v>601</v>
      </c>
      <c r="B52" s="45"/>
      <c r="C52" s="46"/>
      <c r="D52" s="46"/>
      <c r="E52" s="39" t="s">
        <v>4422</v>
      </c>
      <c r="F52" s="46"/>
      <c r="G52" s="46"/>
      <c r="H52" s="46"/>
      <c r="I52" s="46"/>
      <c r="J52" s="48"/>
    </row>
    <row r="53">
      <c r="A53" s="37" t="s">
        <v>593</v>
      </c>
      <c r="B53" s="37">
        <v>11</v>
      </c>
      <c r="C53" s="38" t="s">
        <v>5282</v>
      </c>
      <c r="D53" s="37" t="s">
        <v>595</v>
      </c>
      <c r="E53" s="39" t="s">
        <v>9758</v>
      </c>
      <c r="F53" s="40" t="s">
        <v>641</v>
      </c>
      <c r="G53" s="41">
        <v>2635.0999999999999</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9859</v>
      </c>
      <c r="F55" s="46"/>
      <c r="G55" s="46"/>
      <c r="H55" s="46"/>
      <c r="I55" s="46"/>
      <c r="J55" s="48"/>
    </row>
    <row r="56" ht="409.5">
      <c r="A56" s="37" t="s">
        <v>601</v>
      </c>
      <c r="B56" s="45"/>
      <c r="C56" s="46"/>
      <c r="D56" s="46"/>
      <c r="E56" s="39" t="s">
        <v>4692</v>
      </c>
      <c r="F56" s="46"/>
      <c r="G56" s="46"/>
      <c r="H56" s="46"/>
      <c r="I56" s="46"/>
      <c r="J56" s="48"/>
    </row>
    <row r="57">
      <c r="A57" s="37" t="s">
        <v>593</v>
      </c>
      <c r="B57" s="37">
        <v>12</v>
      </c>
      <c r="C57" s="38" t="s">
        <v>9760</v>
      </c>
      <c r="D57" s="37" t="s">
        <v>595</v>
      </c>
      <c r="E57" s="39" t="s">
        <v>9761</v>
      </c>
      <c r="F57" s="40" t="s">
        <v>4420</v>
      </c>
      <c r="G57" s="41">
        <v>39526.5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9860</v>
      </c>
      <c r="F59" s="46"/>
      <c r="G59" s="46"/>
      <c r="H59" s="46"/>
      <c r="I59" s="46"/>
      <c r="J59" s="48"/>
    </row>
    <row r="60" ht="30">
      <c r="A60" s="37" t="s">
        <v>601</v>
      </c>
      <c r="B60" s="45"/>
      <c r="C60" s="46"/>
      <c r="D60" s="46"/>
      <c r="E60" s="39" t="s">
        <v>4422</v>
      </c>
      <c r="F60" s="46"/>
      <c r="G60" s="46"/>
      <c r="H60" s="46"/>
      <c r="I60" s="46"/>
      <c r="J60" s="48"/>
    </row>
    <row r="61">
      <c r="A61" s="37" t="s">
        <v>593</v>
      </c>
      <c r="B61" s="37">
        <v>13</v>
      </c>
      <c r="C61" s="38" t="s">
        <v>4689</v>
      </c>
      <c r="D61" s="37" t="s">
        <v>595</v>
      </c>
      <c r="E61" s="39" t="s">
        <v>4690</v>
      </c>
      <c r="F61" s="40" t="s">
        <v>641</v>
      </c>
      <c r="G61" s="41">
        <v>1873.5999999999999</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9861</v>
      </c>
      <c r="F63" s="46"/>
      <c r="G63" s="46"/>
      <c r="H63" s="46"/>
      <c r="I63" s="46"/>
      <c r="J63" s="48"/>
    </row>
    <row r="64" ht="409.5">
      <c r="A64" s="37" t="s">
        <v>601</v>
      </c>
      <c r="B64" s="45"/>
      <c r="C64" s="46"/>
      <c r="D64" s="46"/>
      <c r="E64" s="39" t="s">
        <v>4692</v>
      </c>
      <c r="F64" s="46"/>
      <c r="G64" s="46"/>
      <c r="H64" s="46"/>
      <c r="I64" s="46"/>
      <c r="J64" s="48"/>
    </row>
    <row r="65">
      <c r="A65" s="37" t="s">
        <v>593</v>
      </c>
      <c r="B65" s="37">
        <v>14</v>
      </c>
      <c r="C65" s="38" t="s">
        <v>4427</v>
      </c>
      <c r="D65" s="37" t="s">
        <v>595</v>
      </c>
      <c r="E65" s="39" t="s">
        <v>4428</v>
      </c>
      <c r="F65" s="40" t="s">
        <v>4420</v>
      </c>
      <c r="G65" s="41">
        <v>31651.5</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9862</v>
      </c>
      <c r="F67" s="46"/>
      <c r="G67" s="46"/>
      <c r="H67" s="46"/>
      <c r="I67" s="46"/>
      <c r="J67" s="48"/>
    </row>
    <row r="68" ht="30">
      <c r="A68" s="37" t="s">
        <v>601</v>
      </c>
      <c r="B68" s="45"/>
      <c r="C68" s="46"/>
      <c r="D68" s="46"/>
      <c r="E68" s="39" t="s">
        <v>4422</v>
      </c>
      <c r="F68" s="46"/>
      <c r="G68" s="46"/>
      <c r="H68" s="46"/>
      <c r="I68" s="46"/>
      <c r="J68" s="48"/>
    </row>
    <row r="69">
      <c r="A69" s="37" t="s">
        <v>593</v>
      </c>
      <c r="B69" s="37">
        <v>15</v>
      </c>
      <c r="C69" s="38" t="s">
        <v>5155</v>
      </c>
      <c r="D69" s="37" t="s">
        <v>595</v>
      </c>
      <c r="E69" s="39" t="s">
        <v>5156</v>
      </c>
      <c r="F69" s="40" t="s">
        <v>641</v>
      </c>
      <c r="G69" s="41">
        <v>4012.8000000000002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9863</v>
      </c>
      <c r="F71" s="46"/>
      <c r="G71" s="46"/>
      <c r="H71" s="46"/>
      <c r="I71" s="46"/>
      <c r="J71" s="48"/>
    </row>
    <row r="72" ht="409.5">
      <c r="A72" s="37" t="s">
        <v>601</v>
      </c>
      <c r="B72" s="45"/>
      <c r="C72" s="46"/>
      <c r="D72" s="46"/>
      <c r="E72" s="39" t="s">
        <v>5158</v>
      </c>
      <c r="F72" s="46"/>
      <c r="G72" s="46"/>
      <c r="H72" s="46"/>
      <c r="I72" s="46"/>
      <c r="J72" s="48"/>
    </row>
    <row r="73">
      <c r="A73" s="37" t="s">
        <v>593</v>
      </c>
      <c r="B73" s="37">
        <v>16</v>
      </c>
      <c r="C73" s="38" t="s">
        <v>9864</v>
      </c>
      <c r="D73" s="37" t="s">
        <v>595</v>
      </c>
      <c r="E73" s="39" t="s">
        <v>9865</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9866</v>
      </c>
      <c r="F75" s="46"/>
      <c r="G75" s="46"/>
      <c r="H75" s="46"/>
      <c r="I75" s="46"/>
      <c r="J75" s="48"/>
    </row>
    <row r="76" ht="90">
      <c r="A76" s="37" t="s">
        <v>601</v>
      </c>
      <c r="B76" s="45"/>
      <c r="C76" s="46"/>
      <c r="D76" s="46"/>
      <c r="E76" s="39" t="s">
        <v>9867</v>
      </c>
      <c r="F76" s="46"/>
      <c r="G76" s="46"/>
      <c r="H76" s="46"/>
      <c r="I76" s="46"/>
      <c r="J76" s="48"/>
    </row>
    <row r="77">
      <c r="A77" s="37" t="s">
        <v>593</v>
      </c>
      <c r="B77" s="37">
        <v>17</v>
      </c>
      <c r="C77" s="38" t="s">
        <v>9868</v>
      </c>
      <c r="D77" s="37" t="s">
        <v>595</v>
      </c>
      <c r="E77" s="39" t="s">
        <v>9869</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9870</v>
      </c>
      <c r="F79" s="46"/>
      <c r="G79" s="46"/>
      <c r="H79" s="46"/>
      <c r="I79" s="46"/>
      <c r="J79" s="48"/>
    </row>
    <row r="80" ht="90">
      <c r="A80" s="37" t="s">
        <v>601</v>
      </c>
      <c r="B80" s="45"/>
      <c r="C80" s="46"/>
      <c r="D80" s="46"/>
      <c r="E80" s="39" t="s">
        <v>9867</v>
      </c>
      <c r="F80" s="46"/>
      <c r="G80" s="46"/>
      <c r="H80" s="46"/>
      <c r="I80" s="46"/>
      <c r="J80" s="48"/>
    </row>
    <row r="81">
      <c r="A81" s="37" t="s">
        <v>593</v>
      </c>
      <c r="B81" s="37">
        <v>18</v>
      </c>
      <c r="C81" s="38" t="s">
        <v>3360</v>
      </c>
      <c r="D81" s="37" t="s">
        <v>595</v>
      </c>
      <c r="E81" s="39" t="s">
        <v>3361</v>
      </c>
      <c r="F81" s="40" t="s">
        <v>641</v>
      </c>
      <c r="G81" s="41">
        <v>199.13999999999999</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9871</v>
      </c>
      <c r="F83" s="46"/>
      <c r="G83" s="46"/>
      <c r="H83" s="46"/>
      <c r="I83" s="46"/>
      <c r="J83" s="48"/>
    </row>
    <row r="84" ht="405">
      <c r="A84" s="37" t="s">
        <v>601</v>
      </c>
      <c r="B84" s="45"/>
      <c r="C84" s="46"/>
      <c r="D84" s="46"/>
      <c r="E84" s="39" t="s">
        <v>4438</v>
      </c>
      <c r="F84" s="46"/>
      <c r="G84" s="46"/>
      <c r="H84" s="46"/>
      <c r="I84" s="46"/>
      <c r="J84" s="48"/>
    </row>
    <row r="85">
      <c r="A85" s="37" t="s">
        <v>593</v>
      </c>
      <c r="B85" s="37">
        <v>19</v>
      </c>
      <c r="C85" s="38" t="s">
        <v>4439</v>
      </c>
      <c r="D85" s="37" t="s">
        <v>595</v>
      </c>
      <c r="E85" s="39" t="s">
        <v>4440</v>
      </c>
      <c r="F85" s="40" t="s">
        <v>641</v>
      </c>
      <c r="G85" s="41">
        <v>9</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9872</v>
      </c>
      <c r="F87" s="46"/>
      <c r="G87" s="46"/>
      <c r="H87" s="46"/>
      <c r="I87" s="46"/>
      <c r="J87" s="48"/>
    </row>
    <row r="88" ht="405">
      <c r="A88" s="37" t="s">
        <v>601</v>
      </c>
      <c r="B88" s="45"/>
      <c r="C88" s="46"/>
      <c r="D88" s="46"/>
      <c r="E88" s="39" t="s">
        <v>4438</v>
      </c>
      <c r="F88" s="46"/>
      <c r="G88" s="46"/>
      <c r="H88" s="46"/>
      <c r="I88" s="46"/>
      <c r="J88" s="48"/>
    </row>
    <row r="89">
      <c r="A89" s="37" t="s">
        <v>593</v>
      </c>
      <c r="B89" s="37">
        <v>20</v>
      </c>
      <c r="C89" s="38" t="s">
        <v>9873</v>
      </c>
      <c r="D89" s="37" t="s">
        <v>595</v>
      </c>
      <c r="E89" s="39" t="s">
        <v>9874</v>
      </c>
      <c r="F89" s="40" t="s">
        <v>641</v>
      </c>
      <c r="G89" s="41">
        <v>2110.0999999999999</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599</v>
      </c>
      <c r="B91" s="45"/>
      <c r="C91" s="46"/>
      <c r="D91" s="46"/>
      <c r="E91" s="49" t="s">
        <v>9875</v>
      </c>
      <c r="F91" s="46"/>
      <c r="G91" s="46"/>
      <c r="H91" s="46"/>
      <c r="I91" s="46"/>
      <c r="J91" s="48"/>
    </row>
    <row r="92" ht="345">
      <c r="A92" s="37" t="s">
        <v>601</v>
      </c>
      <c r="B92" s="45"/>
      <c r="C92" s="46"/>
      <c r="D92" s="46"/>
      <c r="E92" s="39" t="s">
        <v>4446</v>
      </c>
      <c r="F92" s="46"/>
      <c r="G92" s="46"/>
      <c r="H92" s="46"/>
      <c r="I92" s="46"/>
      <c r="J92" s="48"/>
    </row>
    <row r="93">
      <c r="A93" s="37" t="s">
        <v>593</v>
      </c>
      <c r="B93" s="37">
        <v>21</v>
      </c>
      <c r="C93" s="38" t="s">
        <v>4447</v>
      </c>
      <c r="D93" s="37" t="s">
        <v>595</v>
      </c>
      <c r="E93" s="39" t="s">
        <v>4448</v>
      </c>
      <c r="F93" s="40" t="s">
        <v>641</v>
      </c>
      <c r="G93" s="41">
        <v>6484.1999999999998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9876</v>
      </c>
      <c r="F95" s="46"/>
      <c r="G95" s="46"/>
      <c r="H95" s="46"/>
      <c r="I95" s="46"/>
      <c r="J95" s="48"/>
    </row>
    <row r="96" ht="240">
      <c r="A96" s="37" t="s">
        <v>601</v>
      </c>
      <c r="B96" s="45"/>
      <c r="C96" s="46"/>
      <c r="D96" s="46"/>
      <c r="E96" s="39" t="s">
        <v>4450</v>
      </c>
      <c r="F96" s="46"/>
      <c r="G96" s="46"/>
      <c r="H96" s="46"/>
      <c r="I96" s="46"/>
      <c r="J96" s="48"/>
    </row>
    <row r="97">
      <c r="A97" s="37" t="s">
        <v>593</v>
      </c>
      <c r="B97" s="37">
        <v>22</v>
      </c>
      <c r="C97" s="38" t="s">
        <v>4454</v>
      </c>
      <c r="D97" s="37" t="s">
        <v>595</v>
      </c>
      <c r="E97" s="39" t="s">
        <v>4455</v>
      </c>
      <c r="F97" s="40" t="s">
        <v>641</v>
      </c>
      <c r="G97" s="41">
        <v>3050.3000000000002</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9877</v>
      </c>
      <c r="F99" s="46"/>
      <c r="G99" s="46"/>
      <c r="H99" s="46"/>
      <c r="I99" s="46"/>
      <c r="J99" s="48"/>
    </row>
    <row r="100" ht="375">
      <c r="A100" s="37" t="s">
        <v>601</v>
      </c>
      <c r="B100" s="45"/>
      <c r="C100" s="46"/>
      <c r="D100" s="46"/>
      <c r="E100" s="39" t="s">
        <v>4457</v>
      </c>
      <c r="F100" s="46"/>
      <c r="G100" s="46"/>
      <c r="H100" s="46"/>
      <c r="I100" s="46"/>
      <c r="J100" s="48"/>
    </row>
    <row r="101">
      <c r="A101" s="37" t="s">
        <v>593</v>
      </c>
      <c r="B101" s="37">
        <v>23</v>
      </c>
      <c r="C101" s="38" t="s">
        <v>4466</v>
      </c>
      <c r="D101" s="37" t="s">
        <v>595</v>
      </c>
      <c r="E101" s="39" t="s">
        <v>4467</v>
      </c>
      <c r="F101" s="40" t="s">
        <v>641</v>
      </c>
      <c r="G101" s="41">
        <v>58.399999999999999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9878</v>
      </c>
      <c r="F103" s="46"/>
      <c r="G103" s="46"/>
      <c r="H103" s="46"/>
      <c r="I103" s="46"/>
      <c r="J103" s="48"/>
    </row>
    <row r="104" ht="300">
      <c r="A104" s="37" t="s">
        <v>601</v>
      </c>
      <c r="B104" s="45"/>
      <c r="C104" s="46"/>
      <c r="D104" s="46"/>
      <c r="E104" s="39" t="s">
        <v>4469</v>
      </c>
      <c r="F104" s="46"/>
      <c r="G104" s="46"/>
      <c r="H104" s="46"/>
      <c r="I104" s="46"/>
      <c r="J104" s="48"/>
    </row>
    <row r="105">
      <c r="A105" s="37" t="s">
        <v>593</v>
      </c>
      <c r="B105" s="37">
        <v>24</v>
      </c>
      <c r="C105" s="38" t="s">
        <v>4470</v>
      </c>
      <c r="D105" s="37" t="s">
        <v>595</v>
      </c>
      <c r="E105" s="39" t="s">
        <v>4471</v>
      </c>
      <c r="F105" s="40" t="s">
        <v>641</v>
      </c>
      <c r="G105" s="41">
        <v>20.48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9879</v>
      </c>
      <c r="F107" s="46"/>
      <c r="G107" s="46"/>
      <c r="H107" s="46"/>
      <c r="I107" s="46"/>
      <c r="J107" s="48"/>
    </row>
    <row r="108" ht="390">
      <c r="A108" s="37" t="s">
        <v>601</v>
      </c>
      <c r="B108" s="45"/>
      <c r="C108" s="46"/>
      <c r="D108" s="46"/>
      <c r="E108" s="39" t="s">
        <v>4473</v>
      </c>
      <c r="F108" s="46"/>
      <c r="G108" s="46"/>
      <c r="H108" s="46"/>
      <c r="I108" s="46"/>
      <c r="J108" s="48"/>
    </row>
    <row r="109">
      <c r="A109" s="37" t="s">
        <v>593</v>
      </c>
      <c r="B109" s="37">
        <v>25</v>
      </c>
      <c r="C109" s="38" t="s">
        <v>3364</v>
      </c>
      <c r="D109" s="37" t="s">
        <v>595</v>
      </c>
      <c r="E109" s="39" t="s">
        <v>3365</v>
      </c>
      <c r="F109" s="40" t="s">
        <v>650</v>
      </c>
      <c r="G109" s="41">
        <v>9787.7999999999993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9880</v>
      </c>
      <c r="F111" s="46"/>
      <c r="G111" s="46"/>
      <c r="H111" s="46"/>
      <c r="I111" s="46"/>
      <c r="J111" s="48"/>
    </row>
    <row r="112" ht="30">
      <c r="A112" s="37" t="s">
        <v>601</v>
      </c>
      <c r="B112" s="45"/>
      <c r="C112" s="46"/>
      <c r="D112" s="46"/>
      <c r="E112" s="39" t="s">
        <v>4479</v>
      </c>
      <c r="F112" s="46"/>
      <c r="G112" s="46"/>
      <c r="H112" s="46"/>
      <c r="I112" s="46"/>
      <c r="J112" s="48"/>
    </row>
    <row r="113">
      <c r="A113" s="37" t="s">
        <v>593</v>
      </c>
      <c r="B113" s="37">
        <v>26</v>
      </c>
      <c r="C113" s="38" t="s">
        <v>9771</v>
      </c>
      <c r="D113" s="37" t="s">
        <v>595</v>
      </c>
      <c r="E113" s="39" t="s">
        <v>9772</v>
      </c>
      <c r="F113" s="40" t="s">
        <v>650</v>
      </c>
      <c r="G113" s="41">
        <v>5250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9881</v>
      </c>
      <c r="F115" s="46"/>
      <c r="G115" s="46"/>
      <c r="H115" s="46"/>
      <c r="I115" s="46"/>
      <c r="J115" s="48"/>
    </row>
    <row r="116" ht="45">
      <c r="A116" s="37" t="s">
        <v>601</v>
      </c>
      <c r="B116" s="45"/>
      <c r="C116" s="46"/>
      <c r="D116" s="46"/>
      <c r="E116" s="39" t="s">
        <v>4490</v>
      </c>
      <c r="F116" s="46"/>
      <c r="G116" s="46"/>
      <c r="H116" s="46"/>
      <c r="I116" s="46"/>
      <c r="J116" s="48"/>
    </row>
    <row r="117">
      <c r="A117" s="37" t="s">
        <v>593</v>
      </c>
      <c r="B117" s="37">
        <v>27</v>
      </c>
      <c r="C117" s="38" t="s">
        <v>9774</v>
      </c>
      <c r="D117" s="37" t="s">
        <v>595</v>
      </c>
      <c r="E117" s="39" t="s">
        <v>9775</v>
      </c>
      <c r="F117" s="40" t="s">
        <v>650</v>
      </c>
      <c r="G117" s="41">
        <v>8217.6329999999998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9882</v>
      </c>
      <c r="F119" s="46"/>
      <c r="G119" s="46"/>
      <c r="H119" s="46"/>
      <c r="I119" s="46"/>
      <c r="J119" s="48"/>
    </row>
    <row r="120" ht="45">
      <c r="A120" s="37" t="s">
        <v>601</v>
      </c>
      <c r="B120" s="45"/>
      <c r="C120" s="46"/>
      <c r="D120" s="46"/>
      <c r="E120" s="39" t="s">
        <v>4490</v>
      </c>
      <c r="F120" s="46"/>
      <c r="G120" s="46"/>
      <c r="H120" s="46"/>
      <c r="I120" s="46"/>
      <c r="J120" s="48"/>
    </row>
    <row r="121">
      <c r="A121" s="37" t="s">
        <v>593</v>
      </c>
      <c r="B121" s="37">
        <v>28</v>
      </c>
      <c r="C121" s="38" t="s">
        <v>4491</v>
      </c>
      <c r="D121" s="37" t="s">
        <v>595</v>
      </c>
      <c r="E121" s="39" t="s">
        <v>4492</v>
      </c>
      <c r="F121" s="40" t="s">
        <v>650</v>
      </c>
      <c r="G121" s="41">
        <v>5250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60">
      <c r="A123" s="37" t="s">
        <v>599</v>
      </c>
      <c r="B123" s="45"/>
      <c r="C123" s="46"/>
      <c r="D123" s="46"/>
      <c r="E123" s="49" t="s">
        <v>9883</v>
      </c>
      <c r="F123" s="46"/>
      <c r="G123" s="46"/>
      <c r="H123" s="46"/>
      <c r="I123" s="46"/>
      <c r="J123" s="48"/>
    </row>
    <row r="124" ht="30">
      <c r="A124" s="37" t="s">
        <v>601</v>
      </c>
      <c r="B124" s="45"/>
      <c r="C124" s="46"/>
      <c r="D124" s="46"/>
      <c r="E124" s="39" t="s">
        <v>4494</v>
      </c>
      <c r="F124" s="46"/>
      <c r="G124" s="46"/>
      <c r="H124" s="46"/>
      <c r="I124" s="46"/>
      <c r="J124" s="48"/>
    </row>
    <row r="125">
      <c r="A125" s="37" t="s">
        <v>593</v>
      </c>
      <c r="B125" s="37">
        <v>29</v>
      </c>
      <c r="C125" s="38" t="s">
        <v>4495</v>
      </c>
      <c r="D125" s="37" t="s">
        <v>595</v>
      </c>
      <c r="E125" s="39" t="s">
        <v>4496</v>
      </c>
      <c r="F125" s="40" t="s">
        <v>650</v>
      </c>
      <c r="G125" s="41">
        <v>5250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60">
      <c r="A127" s="37" t="s">
        <v>599</v>
      </c>
      <c r="B127" s="45"/>
      <c r="C127" s="46"/>
      <c r="D127" s="46"/>
      <c r="E127" s="49" t="s">
        <v>9883</v>
      </c>
      <c r="F127" s="46"/>
      <c r="G127" s="46"/>
      <c r="H127" s="46"/>
      <c r="I127" s="46"/>
      <c r="J127" s="48"/>
    </row>
    <row r="128" ht="45">
      <c r="A128" s="37" t="s">
        <v>601</v>
      </c>
      <c r="B128" s="45"/>
      <c r="C128" s="46"/>
      <c r="D128" s="46"/>
      <c r="E128" s="39" t="s">
        <v>4497</v>
      </c>
      <c r="F128" s="46"/>
      <c r="G128" s="46"/>
      <c r="H128" s="46"/>
      <c r="I128" s="46"/>
      <c r="J128" s="48"/>
    </row>
    <row r="129">
      <c r="A129" s="37" t="s">
        <v>593</v>
      </c>
      <c r="B129" s="37">
        <v>30</v>
      </c>
      <c r="C129" s="38" t="s">
        <v>9778</v>
      </c>
      <c r="D129" s="37" t="s">
        <v>595</v>
      </c>
      <c r="E129" s="39" t="s">
        <v>9779</v>
      </c>
      <c r="F129" s="40" t="s">
        <v>641</v>
      </c>
      <c r="G129" s="41">
        <v>52.5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9884</v>
      </c>
      <c r="F131" s="46"/>
      <c r="G131" s="46"/>
      <c r="H131" s="46"/>
      <c r="I131" s="46"/>
      <c r="J131" s="48"/>
    </row>
    <row r="132" ht="45">
      <c r="A132" s="37" t="s">
        <v>601</v>
      </c>
      <c r="B132" s="45"/>
      <c r="C132" s="46"/>
      <c r="D132" s="46"/>
      <c r="E132" s="39" t="s">
        <v>9781</v>
      </c>
      <c r="F132" s="46"/>
      <c r="G132" s="46"/>
      <c r="H132" s="46"/>
      <c r="I132" s="46"/>
      <c r="J132" s="48"/>
    </row>
    <row r="133">
      <c r="A133" s="37" t="s">
        <v>593</v>
      </c>
      <c r="B133" s="37">
        <v>31</v>
      </c>
      <c r="C133" s="38" t="s">
        <v>9782</v>
      </c>
      <c r="D133" s="37" t="s">
        <v>595</v>
      </c>
      <c r="E133" s="39" t="s">
        <v>9783</v>
      </c>
      <c r="F133" s="40" t="s">
        <v>608</v>
      </c>
      <c r="G133" s="41">
        <v>18</v>
      </c>
      <c r="H133" s="42">
        <v>0</v>
      </c>
      <c r="I133" s="43">
        <f>ROUND(G133*H133,P4)</f>
        <v>0</v>
      </c>
      <c r="J133" s="37"/>
      <c r="O133" s="44">
        <f>I133*0.21</f>
        <v>0</v>
      </c>
      <c r="P133">
        <v>3</v>
      </c>
    </row>
    <row r="134">
      <c r="A134" s="37" t="s">
        <v>598</v>
      </c>
      <c r="B134" s="45"/>
      <c r="C134" s="46"/>
      <c r="D134" s="46"/>
      <c r="E134" s="39" t="s">
        <v>9783</v>
      </c>
      <c r="F134" s="46"/>
      <c r="G134" s="46"/>
      <c r="H134" s="46"/>
      <c r="I134" s="46"/>
      <c r="J134" s="48"/>
    </row>
    <row r="135" ht="60">
      <c r="A135" s="37" t="s">
        <v>599</v>
      </c>
      <c r="B135" s="45"/>
      <c r="C135" s="46"/>
      <c r="D135" s="46"/>
      <c r="E135" s="49" t="s">
        <v>9885</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653</v>
      </c>
      <c r="D137" s="34"/>
      <c r="E137" s="31" t="s">
        <v>4502</v>
      </c>
      <c r="F137" s="34"/>
      <c r="G137" s="34"/>
      <c r="H137" s="34"/>
      <c r="I137" s="35">
        <f>SUMIFS(I138:I153,A138:A153,"P")</f>
        <v>0</v>
      </c>
      <c r="J137" s="36"/>
    </row>
    <row r="138">
      <c r="A138" s="37" t="s">
        <v>593</v>
      </c>
      <c r="B138" s="37">
        <v>32</v>
      </c>
      <c r="C138" s="38" t="s">
        <v>9886</v>
      </c>
      <c r="D138" s="37" t="s">
        <v>595</v>
      </c>
      <c r="E138" s="39" t="s">
        <v>9887</v>
      </c>
      <c r="F138" s="40" t="s">
        <v>650</v>
      </c>
      <c r="G138" s="41">
        <v>937.03999999999996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599</v>
      </c>
      <c r="B140" s="45"/>
      <c r="C140" s="46"/>
      <c r="D140" s="46"/>
      <c r="E140" s="49" t="s">
        <v>9888</v>
      </c>
      <c r="F140" s="46"/>
      <c r="G140" s="46"/>
      <c r="H140" s="46"/>
      <c r="I140" s="46"/>
      <c r="J140" s="48"/>
    </row>
    <row r="141" ht="45">
      <c r="A141" s="37" t="s">
        <v>601</v>
      </c>
      <c r="B141" s="45"/>
      <c r="C141" s="46"/>
      <c r="D141" s="46"/>
      <c r="E141" s="39" t="s">
        <v>9889</v>
      </c>
      <c r="F141" s="46"/>
      <c r="G141" s="46"/>
      <c r="H141" s="46"/>
      <c r="I141" s="46"/>
      <c r="J141" s="48"/>
    </row>
    <row r="142">
      <c r="A142" s="37" t="s">
        <v>593</v>
      </c>
      <c r="B142" s="37">
        <v>33</v>
      </c>
      <c r="C142" s="38" t="s">
        <v>9890</v>
      </c>
      <c r="D142" s="37" t="s">
        <v>595</v>
      </c>
      <c r="E142" s="39" t="s">
        <v>9891</v>
      </c>
      <c r="F142" s="40" t="s">
        <v>641</v>
      </c>
      <c r="G142" s="41">
        <v>117.08</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20">
      <c r="A144" s="37" t="s">
        <v>599</v>
      </c>
      <c r="B144" s="45"/>
      <c r="C144" s="46"/>
      <c r="D144" s="46"/>
      <c r="E144" s="49" t="s">
        <v>9892</v>
      </c>
      <c r="F144" s="46"/>
      <c r="G144" s="46"/>
      <c r="H144" s="46"/>
      <c r="I144" s="46"/>
      <c r="J144" s="48"/>
    </row>
    <row r="145" ht="60">
      <c r="A145" s="37" t="s">
        <v>601</v>
      </c>
      <c r="B145" s="45"/>
      <c r="C145" s="46"/>
      <c r="D145" s="46"/>
      <c r="E145" s="39" t="s">
        <v>4532</v>
      </c>
      <c r="F145" s="46"/>
      <c r="G145" s="46"/>
      <c r="H145" s="46"/>
      <c r="I145" s="46"/>
      <c r="J145" s="48"/>
    </row>
    <row r="146">
      <c r="A146" s="37" t="s">
        <v>593</v>
      </c>
      <c r="B146" s="37">
        <v>34</v>
      </c>
      <c r="C146" s="38" t="s">
        <v>5587</v>
      </c>
      <c r="D146" s="37" t="s">
        <v>595</v>
      </c>
      <c r="E146" s="39" t="s">
        <v>9785</v>
      </c>
      <c r="F146" s="40" t="s">
        <v>641</v>
      </c>
      <c r="G146" s="41">
        <v>1218.5999999999999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9893</v>
      </c>
      <c r="F148" s="46"/>
      <c r="G148" s="46"/>
      <c r="H148" s="46"/>
      <c r="I148" s="46"/>
      <c r="J148" s="48"/>
    </row>
    <row r="149" ht="60">
      <c r="A149" s="37" t="s">
        <v>601</v>
      </c>
      <c r="B149" s="45"/>
      <c r="C149" s="46"/>
      <c r="D149" s="46"/>
      <c r="E149" s="39" t="s">
        <v>4532</v>
      </c>
      <c r="F149" s="46"/>
      <c r="G149" s="46"/>
      <c r="H149" s="46"/>
      <c r="I149" s="46"/>
      <c r="J149" s="48"/>
    </row>
    <row r="150">
      <c r="A150" s="37" t="s">
        <v>593</v>
      </c>
      <c r="B150" s="37">
        <v>35</v>
      </c>
      <c r="C150" s="38" t="s">
        <v>4511</v>
      </c>
      <c r="D150" s="37" t="s">
        <v>595</v>
      </c>
      <c r="E150" s="39" t="s">
        <v>4512</v>
      </c>
      <c r="F150" s="40" t="s">
        <v>650</v>
      </c>
      <c r="G150" s="41">
        <v>5414.5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9894</v>
      </c>
      <c r="F152" s="46"/>
      <c r="G152" s="46"/>
      <c r="H152" s="46"/>
      <c r="I152" s="46"/>
      <c r="J152" s="48"/>
    </row>
    <row r="153" ht="120">
      <c r="A153" s="37" t="s">
        <v>601</v>
      </c>
      <c r="B153" s="45"/>
      <c r="C153" s="46"/>
      <c r="D153" s="46"/>
      <c r="E153" s="39" t="s">
        <v>4510</v>
      </c>
      <c r="F153" s="46"/>
      <c r="G153" s="46"/>
      <c r="H153" s="46"/>
      <c r="I153" s="46"/>
      <c r="J153" s="48"/>
    </row>
    <row r="154">
      <c r="A154" s="31" t="s">
        <v>591</v>
      </c>
      <c r="B154" s="32"/>
      <c r="C154" s="33" t="s">
        <v>755</v>
      </c>
      <c r="D154" s="34"/>
      <c r="E154" s="31" t="s">
        <v>1643</v>
      </c>
      <c r="F154" s="34"/>
      <c r="G154" s="34"/>
      <c r="H154" s="34"/>
      <c r="I154" s="35">
        <f>SUMIFS(I155:I170,A155:A170,"P")</f>
        <v>0</v>
      </c>
      <c r="J154" s="36"/>
    </row>
    <row r="155">
      <c r="A155" s="37" t="s">
        <v>593</v>
      </c>
      <c r="B155" s="37">
        <v>36</v>
      </c>
      <c r="C155" s="38" t="s">
        <v>4519</v>
      </c>
      <c r="D155" s="37" t="s">
        <v>595</v>
      </c>
      <c r="E155" s="39" t="s">
        <v>4520</v>
      </c>
      <c r="F155" s="40" t="s">
        <v>641</v>
      </c>
      <c r="G155" s="41">
        <v>0.79400000000000004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45">
      <c r="A157" s="37" t="s">
        <v>599</v>
      </c>
      <c r="B157" s="45"/>
      <c r="C157" s="46"/>
      <c r="D157" s="46"/>
      <c r="E157" s="49" t="s">
        <v>9895</v>
      </c>
      <c r="F157" s="46"/>
      <c r="G157" s="46"/>
      <c r="H157" s="46"/>
      <c r="I157" s="46"/>
      <c r="J157" s="48"/>
    </row>
    <row r="158" ht="409.5">
      <c r="A158" s="37" t="s">
        <v>601</v>
      </c>
      <c r="B158" s="45"/>
      <c r="C158" s="46"/>
      <c r="D158" s="46"/>
      <c r="E158" s="39" t="s">
        <v>4522</v>
      </c>
      <c r="F158" s="46"/>
      <c r="G158" s="46"/>
      <c r="H158" s="46"/>
      <c r="I158" s="46"/>
      <c r="J158" s="48"/>
    </row>
    <row r="159">
      <c r="A159" s="37" t="s">
        <v>593</v>
      </c>
      <c r="B159" s="37">
        <v>37</v>
      </c>
      <c r="C159" s="38" t="s">
        <v>4526</v>
      </c>
      <c r="D159" s="37" t="s">
        <v>595</v>
      </c>
      <c r="E159" s="39" t="s">
        <v>4527</v>
      </c>
      <c r="F159" s="40" t="s">
        <v>641</v>
      </c>
      <c r="G159" s="41">
        <v>0.82499999999999996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35">
      <c r="A161" s="37" t="s">
        <v>599</v>
      </c>
      <c r="B161" s="45"/>
      <c r="C161" s="46"/>
      <c r="D161" s="46"/>
      <c r="E161" s="49" t="s">
        <v>9896</v>
      </c>
      <c r="F161" s="46"/>
      <c r="G161" s="46"/>
      <c r="H161" s="46"/>
      <c r="I161" s="46"/>
      <c r="J161" s="48"/>
    </row>
    <row r="162" ht="409.5">
      <c r="A162" s="37" t="s">
        <v>601</v>
      </c>
      <c r="B162" s="45"/>
      <c r="C162" s="46"/>
      <c r="D162" s="46"/>
      <c r="E162" s="39" t="s">
        <v>4522</v>
      </c>
      <c r="F162" s="46"/>
      <c r="G162" s="46"/>
      <c r="H162" s="46"/>
      <c r="I162" s="46"/>
      <c r="J162" s="48"/>
    </row>
    <row r="163">
      <c r="A163" s="37" t="s">
        <v>593</v>
      </c>
      <c r="B163" s="37">
        <v>38</v>
      </c>
      <c r="C163" s="38" t="s">
        <v>4533</v>
      </c>
      <c r="D163" s="37" t="s">
        <v>595</v>
      </c>
      <c r="E163" s="39" t="s">
        <v>4534</v>
      </c>
      <c r="F163" s="40" t="s">
        <v>641</v>
      </c>
      <c r="G163" s="41">
        <v>11.999000000000001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25">
      <c r="A165" s="37" t="s">
        <v>599</v>
      </c>
      <c r="B165" s="45"/>
      <c r="C165" s="46"/>
      <c r="D165" s="46"/>
      <c r="E165" s="49" t="s">
        <v>9897</v>
      </c>
      <c r="F165" s="46"/>
      <c r="G165" s="46"/>
      <c r="H165" s="46"/>
      <c r="I165" s="46"/>
      <c r="J165" s="48"/>
    </row>
    <row r="166" ht="60">
      <c r="A166" s="37" t="s">
        <v>601</v>
      </c>
      <c r="B166" s="45"/>
      <c r="C166" s="46"/>
      <c r="D166" s="46"/>
      <c r="E166" s="39" t="s">
        <v>4532</v>
      </c>
      <c r="F166" s="46"/>
      <c r="G166" s="46"/>
      <c r="H166" s="46"/>
      <c r="I166" s="46"/>
      <c r="J166" s="48"/>
    </row>
    <row r="167">
      <c r="A167" s="37" t="s">
        <v>593</v>
      </c>
      <c r="B167" s="37">
        <v>39</v>
      </c>
      <c r="C167" s="38" t="s">
        <v>4540</v>
      </c>
      <c r="D167" s="37" t="s">
        <v>595</v>
      </c>
      <c r="E167" s="39" t="s">
        <v>4541</v>
      </c>
      <c r="F167" s="40" t="s">
        <v>641</v>
      </c>
      <c r="G167" s="41">
        <v>0.20000000000000001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9898</v>
      </c>
      <c r="F169" s="46"/>
      <c r="G169" s="46"/>
      <c r="H169" s="46"/>
      <c r="I169" s="46"/>
      <c r="J169" s="48"/>
    </row>
    <row r="170" ht="150">
      <c r="A170" s="37" t="s">
        <v>601</v>
      </c>
      <c r="B170" s="45"/>
      <c r="C170" s="46"/>
      <c r="D170" s="46"/>
      <c r="E170" s="39" t="s">
        <v>4543</v>
      </c>
      <c r="F170" s="46"/>
      <c r="G170" s="46"/>
      <c r="H170" s="46"/>
      <c r="I170" s="46"/>
      <c r="J170" s="48"/>
    </row>
    <row r="171">
      <c r="A171" s="31" t="s">
        <v>591</v>
      </c>
      <c r="B171" s="32"/>
      <c r="C171" s="33" t="s">
        <v>823</v>
      </c>
      <c r="D171" s="34"/>
      <c r="E171" s="31" t="s">
        <v>7510</v>
      </c>
      <c r="F171" s="34"/>
      <c r="G171" s="34"/>
      <c r="H171" s="34"/>
      <c r="I171" s="35">
        <f>SUMIFS(I172:I207,A172:A207,"P")</f>
        <v>0</v>
      </c>
      <c r="J171" s="36"/>
    </row>
    <row r="172">
      <c r="A172" s="37" t="s">
        <v>593</v>
      </c>
      <c r="B172" s="37">
        <v>40</v>
      </c>
      <c r="C172" s="38" t="s">
        <v>9899</v>
      </c>
      <c r="D172" s="37" t="s">
        <v>595</v>
      </c>
      <c r="E172" s="39" t="s">
        <v>9900</v>
      </c>
      <c r="F172" s="40" t="s">
        <v>650</v>
      </c>
      <c r="G172" s="41">
        <v>3421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9901</v>
      </c>
      <c r="F174" s="46"/>
      <c r="G174" s="46"/>
      <c r="H174" s="46"/>
      <c r="I174" s="46"/>
      <c r="J174" s="48"/>
    </row>
    <row r="175" ht="60">
      <c r="A175" s="37" t="s">
        <v>601</v>
      </c>
      <c r="B175" s="45"/>
      <c r="C175" s="46"/>
      <c r="D175" s="46"/>
      <c r="E175" s="39" t="s">
        <v>9795</v>
      </c>
      <c r="F175" s="46"/>
      <c r="G175" s="46"/>
      <c r="H175" s="46"/>
      <c r="I175" s="46"/>
      <c r="J175" s="48"/>
    </row>
    <row r="176">
      <c r="A176" s="37" t="s">
        <v>593</v>
      </c>
      <c r="B176" s="37">
        <v>41</v>
      </c>
      <c r="C176" s="38" t="s">
        <v>6970</v>
      </c>
      <c r="D176" s="37" t="s">
        <v>595</v>
      </c>
      <c r="E176" s="39" t="s">
        <v>9902</v>
      </c>
      <c r="F176" s="40" t="s">
        <v>650</v>
      </c>
      <c r="G176" s="41">
        <v>4165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9903</v>
      </c>
      <c r="F178" s="46"/>
      <c r="G178" s="46"/>
      <c r="H178" s="46"/>
      <c r="I178" s="46"/>
      <c r="J178" s="48"/>
    </row>
    <row r="179" ht="60">
      <c r="A179" s="37" t="s">
        <v>601</v>
      </c>
      <c r="B179" s="45"/>
      <c r="C179" s="46"/>
      <c r="D179" s="46"/>
      <c r="E179" s="39" t="s">
        <v>9795</v>
      </c>
      <c r="F179" s="46"/>
      <c r="G179" s="46"/>
      <c r="H179" s="46"/>
      <c r="I179" s="46"/>
      <c r="J179" s="48"/>
    </row>
    <row r="180">
      <c r="A180" s="37" t="s">
        <v>593</v>
      </c>
      <c r="B180" s="37">
        <v>42</v>
      </c>
      <c r="C180" s="38" t="s">
        <v>9796</v>
      </c>
      <c r="D180" s="37" t="s">
        <v>595</v>
      </c>
      <c r="E180" s="39" t="s">
        <v>9797</v>
      </c>
      <c r="F180" s="40" t="s">
        <v>650</v>
      </c>
      <c r="G180" s="41">
        <v>500.39999999999998</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9904</v>
      </c>
      <c r="F182" s="46"/>
      <c r="G182" s="46"/>
      <c r="H182" s="46"/>
      <c r="I182" s="46"/>
      <c r="J182" s="48"/>
    </row>
    <row r="183" ht="120">
      <c r="A183" s="37" t="s">
        <v>601</v>
      </c>
      <c r="B183" s="45"/>
      <c r="C183" s="46"/>
      <c r="D183" s="46"/>
      <c r="E183" s="39" t="s">
        <v>9623</v>
      </c>
      <c r="F183" s="46"/>
      <c r="G183" s="46"/>
      <c r="H183" s="46"/>
      <c r="I183" s="46"/>
      <c r="J183" s="48"/>
    </row>
    <row r="184">
      <c r="A184" s="37" t="s">
        <v>593</v>
      </c>
      <c r="B184" s="37">
        <v>43</v>
      </c>
      <c r="C184" s="38" t="s">
        <v>9905</v>
      </c>
      <c r="D184" s="37" t="s">
        <v>595</v>
      </c>
      <c r="E184" s="39" t="s">
        <v>9906</v>
      </c>
      <c r="F184" s="40" t="s">
        <v>650</v>
      </c>
      <c r="G184" s="41">
        <v>2975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9907</v>
      </c>
      <c r="F186" s="46"/>
      <c r="G186" s="46"/>
      <c r="H186" s="46"/>
      <c r="I186" s="46"/>
      <c r="J186" s="48"/>
    </row>
    <row r="187" ht="75">
      <c r="A187" s="37" t="s">
        <v>601</v>
      </c>
      <c r="B187" s="45"/>
      <c r="C187" s="46"/>
      <c r="D187" s="46"/>
      <c r="E187" s="39" t="s">
        <v>9802</v>
      </c>
      <c r="F187" s="46"/>
      <c r="G187" s="46"/>
      <c r="H187" s="46"/>
      <c r="I187" s="46"/>
      <c r="J187" s="48"/>
    </row>
    <row r="188">
      <c r="A188" s="37" t="s">
        <v>593</v>
      </c>
      <c r="B188" s="37">
        <v>44</v>
      </c>
      <c r="C188" s="38" t="s">
        <v>9908</v>
      </c>
      <c r="D188" s="37" t="s">
        <v>595</v>
      </c>
      <c r="E188" s="39" t="s">
        <v>9909</v>
      </c>
      <c r="F188" s="40" t="s">
        <v>650</v>
      </c>
      <c r="G188" s="41">
        <v>6304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20">
      <c r="A190" s="37" t="s">
        <v>599</v>
      </c>
      <c r="B190" s="45"/>
      <c r="C190" s="46"/>
      <c r="D190" s="46"/>
      <c r="E190" s="49" t="s">
        <v>9910</v>
      </c>
      <c r="F190" s="46"/>
      <c r="G190" s="46"/>
      <c r="H190" s="46"/>
      <c r="I190" s="46"/>
      <c r="J190" s="48"/>
    </row>
    <row r="191" ht="75">
      <c r="A191" s="37" t="s">
        <v>601</v>
      </c>
      <c r="B191" s="45"/>
      <c r="C191" s="46"/>
      <c r="D191" s="46"/>
      <c r="E191" s="39" t="s">
        <v>9802</v>
      </c>
      <c r="F191" s="46"/>
      <c r="G191" s="46"/>
      <c r="H191" s="46"/>
      <c r="I191" s="46"/>
      <c r="J191" s="48"/>
    </row>
    <row r="192">
      <c r="A192" s="37" t="s">
        <v>593</v>
      </c>
      <c r="B192" s="37">
        <v>45</v>
      </c>
      <c r="C192" s="38" t="s">
        <v>9911</v>
      </c>
      <c r="D192" s="37" t="s">
        <v>595</v>
      </c>
      <c r="E192" s="39" t="s">
        <v>9912</v>
      </c>
      <c r="F192" s="40" t="s">
        <v>650</v>
      </c>
      <c r="G192" s="41">
        <v>3145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05">
      <c r="A194" s="37" t="s">
        <v>599</v>
      </c>
      <c r="B194" s="45"/>
      <c r="C194" s="46"/>
      <c r="D194" s="46"/>
      <c r="E194" s="49" t="s">
        <v>9913</v>
      </c>
      <c r="F194" s="46"/>
      <c r="G194" s="46"/>
      <c r="H194" s="46"/>
      <c r="I194" s="46"/>
      <c r="J194" s="48"/>
    </row>
    <row r="195" ht="165">
      <c r="A195" s="37" t="s">
        <v>601</v>
      </c>
      <c r="B195" s="45"/>
      <c r="C195" s="46"/>
      <c r="D195" s="46"/>
      <c r="E195" s="39" t="s">
        <v>9808</v>
      </c>
      <c r="F195" s="46"/>
      <c r="G195" s="46"/>
      <c r="H195" s="46"/>
      <c r="I195" s="46"/>
      <c r="J195" s="48"/>
    </row>
    <row r="196">
      <c r="A196" s="37" t="s">
        <v>593</v>
      </c>
      <c r="B196" s="37">
        <v>46</v>
      </c>
      <c r="C196" s="38" t="s">
        <v>9914</v>
      </c>
      <c r="D196" s="37" t="s">
        <v>595</v>
      </c>
      <c r="E196" s="39" t="s">
        <v>9915</v>
      </c>
      <c r="F196" s="40" t="s">
        <v>650</v>
      </c>
      <c r="G196" s="41">
        <v>3155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9916</v>
      </c>
      <c r="F198" s="46"/>
      <c r="G198" s="46"/>
      <c r="H198" s="46"/>
      <c r="I198" s="46"/>
      <c r="J198" s="48"/>
    </row>
    <row r="199" ht="165">
      <c r="A199" s="37" t="s">
        <v>601</v>
      </c>
      <c r="B199" s="45"/>
      <c r="C199" s="46"/>
      <c r="D199" s="46"/>
      <c r="E199" s="39" t="s">
        <v>9808</v>
      </c>
      <c r="F199" s="46"/>
      <c r="G199" s="46"/>
      <c r="H199" s="46"/>
      <c r="I199" s="46"/>
      <c r="J199" s="48"/>
    </row>
    <row r="200">
      <c r="A200" s="37" t="s">
        <v>593</v>
      </c>
      <c r="B200" s="37">
        <v>47</v>
      </c>
      <c r="C200" s="38" t="s">
        <v>9917</v>
      </c>
      <c r="D200" s="37" t="s">
        <v>595</v>
      </c>
      <c r="E200" s="39" t="s">
        <v>9918</v>
      </c>
      <c r="F200" s="40" t="s">
        <v>650</v>
      </c>
      <c r="G200" s="41">
        <v>2975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9919</v>
      </c>
      <c r="F202" s="46"/>
      <c r="G202" s="46"/>
      <c r="H202" s="46"/>
      <c r="I202" s="46"/>
      <c r="J202" s="48"/>
    </row>
    <row r="203" ht="165">
      <c r="A203" s="37" t="s">
        <v>601</v>
      </c>
      <c r="B203" s="45"/>
      <c r="C203" s="46"/>
      <c r="D203" s="46"/>
      <c r="E203" s="39" t="s">
        <v>9808</v>
      </c>
      <c r="F203" s="46"/>
      <c r="G203" s="46"/>
      <c r="H203" s="46"/>
      <c r="I203" s="46"/>
      <c r="J203" s="48"/>
    </row>
    <row r="204">
      <c r="A204" s="37" t="s">
        <v>593</v>
      </c>
      <c r="B204" s="37">
        <v>48</v>
      </c>
      <c r="C204" s="38" t="s">
        <v>9624</v>
      </c>
      <c r="D204" s="37" t="s">
        <v>595</v>
      </c>
      <c r="E204" s="39" t="s">
        <v>9625</v>
      </c>
      <c r="F204" s="40" t="s">
        <v>650</v>
      </c>
      <c r="G204" s="41">
        <v>4.5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9920</v>
      </c>
      <c r="F206" s="46"/>
      <c r="G206" s="46"/>
      <c r="H206" s="46"/>
      <c r="I206" s="46"/>
      <c r="J206" s="48"/>
    </row>
    <row r="207" ht="195">
      <c r="A207" s="37" t="s">
        <v>601</v>
      </c>
      <c r="B207" s="45"/>
      <c r="C207" s="46"/>
      <c r="D207" s="46"/>
      <c r="E207" s="39" t="s">
        <v>6080</v>
      </c>
      <c r="F207" s="46"/>
      <c r="G207" s="46"/>
      <c r="H207" s="46"/>
      <c r="I207" s="46"/>
      <c r="J207" s="48"/>
    </row>
    <row r="208">
      <c r="A208" s="31" t="s">
        <v>591</v>
      </c>
      <c r="B208" s="32"/>
      <c r="C208" s="33" t="s">
        <v>4578</v>
      </c>
      <c r="D208" s="34"/>
      <c r="E208" s="31" t="s">
        <v>4579</v>
      </c>
      <c r="F208" s="34"/>
      <c r="G208" s="34"/>
      <c r="H208" s="34"/>
      <c r="I208" s="35">
        <f>SUMIFS(I209:I236,A209:A236,"P")</f>
        <v>0</v>
      </c>
      <c r="J208" s="36"/>
    </row>
    <row r="209">
      <c r="A209" s="37" t="s">
        <v>593</v>
      </c>
      <c r="B209" s="37">
        <v>49</v>
      </c>
      <c r="C209" s="38" t="s">
        <v>5990</v>
      </c>
      <c r="D209" s="37" t="s">
        <v>595</v>
      </c>
      <c r="E209" s="39" t="s">
        <v>5991</v>
      </c>
      <c r="F209" s="40" t="s">
        <v>597</v>
      </c>
      <c r="G209" s="41">
        <v>33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9921</v>
      </c>
      <c r="F211" s="46"/>
      <c r="G211" s="46"/>
      <c r="H211" s="46"/>
      <c r="I211" s="46"/>
      <c r="J211" s="48"/>
    </row>
    <row r="212" ht="330">
      <c r="A212" s="37" t="s">
        <v>601</v>
      </c>
      <c r="B212" s="45"/>
      <c r="C212" s="46"/>
      <c r="D212" s="46"/>
      <c r="E212" s="39" t="s">
        <v>4583</v>
      </c>
      <c r="F212" s="46"/>
      <c r="G212" s="46"/>
      <c r="H212" s="46"/>
      <c r="I212" s="46"/>
      <c r="J212" s="48"/>
    </row>
    <row r="213">
      <c r="A213" s="37" t="s">
        <v>593</v>
      </c>
      <c r="B213" s="37">
        <v>50</v>
      </c>
      <c r="C213" s="38" t="s">
        <v>4580</v>
      </c>
      <c r="D213" s="37" t="s">
        <v>595</v>
      </c>
      <c r="E213" s="39" t="s">
        <v>4581</v>
      </c>
      <c r="F213" s="40" t="s">
        <v>597</v>
      </c>
      <c r="G213" s="41">
        <v>31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9922</v>
      </c>
      <c r="F215" s="46"/>
      <c r="G215" s="46"/>
      <c r="H215" s="46"/>
      <c r="I215" s="46"/>
      <c r="J215" s="48"/>
    </row>
    <row r="216" ht="330">
      <c r="A216" s="37" t="s">
        <v>601</v>
      </c>
      <c r="B216" s="45"/>
      <c r="C216" s="46"/>
      <c r="D216" s="46"/>
      <c r="E216" s="39" t="s">
        <v>4583</v>
      </c>
      <c r="F216" s="46"/>
      <c r="G216" s="46"/>
      <c r="H216" s="46"/>
      <c r="I216" s="46"/>
      <c r="J216" s="48"/>
    </row>
    <row r="217">
      <c r="A217" s="37" t="s">
        <v>593</v>
      </c>
      <c r="B217" s="37">
        <v>51</v>
      </c>
      <c r="C217" s="38" t="s">
        <v>9923</v>
      </c>
      <c r="D217" s="37" t="s">
        <v>595</v>
      </c>
      <c r="E217" s="39" t="s">
        <v>9924</v>
      </c>
      <c r="F217" s="40" t="s">
        <v>597</v>
      </c>
      <c r="G217" s="41">
        <v>263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9925</v>
      </c>
      <c r="F219" s="46"/>
      <c r="G219" s="46"/>
      <c r="H219" s="46"/>
      <c r="I219" s="46"/>
      <c r="J219" s="48"/>
    </row>
    <row r="220" ht="315">
      <c r="A220" s="37" t="s">
        <v>601</v>
      </c>
      <c r="B220" s="45"/>
      <c r="C220" s="46"/>
      <c r="D220" s="46"/>
      <c r="E220" s="39" t="s">
        <v>4596</v>
      </c>
      <c r="F220" s="46"/>
      <c r="G220" s="46"/>
      <c r="H220" s="46"/>
      <c r="I220" s="46"/>
      <c r="J220" s="48"/>
    </row>
    <row r="221">
      <c r="A221" s="37" t="s">
        <v>593</v>
      </c>
      <c r="B221" s="37">
        <v>52</v>
      </c>
      <c r="C221" s="38" t="s">
        <v>9926</v>
      </c>
      <c r="D221" s="37" t="s">
        <v>595</v>
      </c>
      <c r="E221" s="39" t="s">
        <v>9927</v>
      </c>
      <c r="F221" s="40" t="s">
        <v>608</v>
      </c>
      <c r="G221" s="41">
        <v>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9928</v>
      </c>
      <c r="F223" s="46"/>
      <c r="G223" s="46"/>
      <c r="H223" s="46"/>
      <c r="I223" s="46"/>
      <c r="J223" s="48"/>
    </row>
    <row r="224" ht="90">
      <c r="A224" s="37" t="s">
        <v>601</v>
      </c>
      <c r="B224" s="45"/>
      <c r="C224" s="46"/>
      <c r="D224" s="46"/>
      <c r="E224" s="39" t="s">
        <v>4618</v>
      </c>
      <c r="F224" s="46"/>
      <c r="G224" s="46"/>
      <c r="H224" s="46"/>
      <c r="I224" s="46"/>
      <c r="J224" s="48"/>
    </row>
    <row r="225">
      <c r="A225" s="37" t="s">
        <v>593</v>
      </c>
      <c r="B225" s="37">
        <v>53</v>
      </c>
      <c r="C225" s="38" t="s">
        <v>9929</v>
      </c>
      <c r="D225" s="37" t="s">
        <v>595</v>
      </c>
      <c r="E225" s="39" t="s">
        <v>9930</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9931</v>
      </c>
      <c r="F227" s="46"/>
      <c r="G227" s="46"/>
      <c r="H227" s="46"/>
      <c r="I227" s="46"/>
      <c r="J227" s="48"/>
    </row>
    <row r="228" ht="45">
      <c r="A228" s="37" t="s">
        <v>601</v>
      </c>
      <c r="B228" s="45"/>
      <c r="C228" s="46"/>
      <c r="D228" s="46"/>
      <c r="E228" s="39" t="s">
        <v>9932</v>
      </c>
      <c r="F228" s="46"/>
      <c r="G228" s="46"/>
      <c r="H228" s="46"/>
      <c r="I228" s="46"/>
      <c r="J228" s="48"/>
    </row>
    <row r="229">
      <c r="A229" s="37" t="s">
        <v>593</v>
      </c>
      <c r="B229" s="37">
        <v>54</v>
      </c>
      <c r="C229" s="38" t="s">
        <v>9933</v>
      </c>
      <c r="D229" s="37" t="s">
        <v>595</v>
      </c>
      <c r="E229" s="39" t="s">
        <v>9934</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9935</v>
      </c>
      <c r="F231" s="46"/>
      <c r="G231" s="46"/>
      <c r="H231" s="46"/>
      <c r="I231" s="46"/>
      <c r="J231" s="48"/>
    </row>
    <row r="232" ht="45">
      <c r="A232" s="37" t="s">
        <v>601</v>
      </c>
      <c r="B232" s="45"/>
      <c r="C232" s="46"/>
      <c r="D232" s="46"/>
      <c r="E232" s="39" t="s">
        <v>9932</v>
      </c>
      <c r="F232" s="46"/>
      <c r="G232" s="46"/>
      <c r="H232" s="46"/>
      <c r="I232" s="46"/>
      <c r="J232" s="48"/>
    </row>
    <row r="233">
      <c r="A233" s="37" t="s">
        <v>593</v>
      </c>
      <c r="B233" s="37">
        <v>55</v>
      </c>
      <c r="C233" s="38" t="s">
        <v>9936</v>
      </c>
      <c r="D233" s="37" t="s">
        <v>595</v>
      </c>
      <c r="E233" s="39" t="s">
        <v>9937</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9938</v>
      </c>
      <c r="F235" s="46"/>
      <c r="G235" s="46"/>
      <c r="H235" s="46"/>
      <c r="I235" s="46"/>
      <c r="J235" s="48"/>
    </row>
    <row r="236" ht="45">
      <c r="A236" s="37" t="s">
        <v>601</v>
      </c>
      <c r="B236" s="45"/>
      <c r="C236" s="46"/>
      <c r="D236" s="46"/>
      <c r="E236" s="39" t="s">
        <v>9932</v>
      </c>
      <c r="F236" s="46"/>
      <c r="G236" s="46"/>
      <c r="H236" s="46"/>
      <c r="I236" s="46"/>
      <c r="J236" s="48"/>
    </row>
    <row r="237">
      <c r="A237" s="31" t="s">
        <v>591</v>
      </c>
      <c r="B237" s="32"/>
      <c r="C237" s="33" t="s">
        <v>4815</v>
      </c>
      <c r="D237" s="34"/>
      <c r="E237" s="31" t="s">
        <v>4816</v>
      </c>
      <c r="F237" s="34"/>
      <c r="G237" s="34"/>
      <c r="H237" s="34"/>
      <c r="I237" s="35">
        <f>SUMIFS(I238:I304,A238:A304,"P")</f>
        <v>0</v>
      </c>
      <c r="J237" s="36"/>
    </row>
    <row r="238">
      <c r="A238" s="37" t="s">
        <v>593</v>
      </c>
      <c r="B238" s="37">
        <v>56</v>
      </c>
      <c r="C238" s="38" t="s">
        <v>9939</v>
      </c>
      <c r="D238" s="37" t="s">
        <v>595</v>
      </c>
      <c r="E238" s="39" t="s">
        <v>9940</v>
      </c>
      <c r="F238" s="40" t="s">
        <v>608</v>
      </c>
      <c r="G238" s="41">
        <v>22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9941</v>
      </c>
      <c r="F240" s="46"/>
      <c r="G240" s="46"/>
      <c r="H240" s="46"/>
      <c r="I240" s="46"/>
      <c r="J240" s="48"/>
    </row>
    <row r="241" ht="60">
      <c r="A241" s="37" t="s">
        <v>601</v>
      </c>
      <c r="B241" s="45"/>
      <c r="C241" s="46"/>
      <c r="D241" s="46"/>
      <c r="E241" s="39" t="s">
        <v>9942</v>
      </c>
      <c r="F241" s="46"/>
      <c r="G241" s="46"/>
      <c r="H241" s="46"/>
      <c r="I241" s="46"/>
      <c r="J241" s="48"/>
    </row>
    <row r="242" ht="30">
      <c r="A242" s="37" t="s">
        <v>593</v>
      </c>
      <c r="B242" s="37">
        <v>57</v>
      </c>
      <c r="C242" s="38" t="s">
        <v>9943</v>
      </c>
      <c r="D242" s="37" t="s">
        <v>595</v>
      </c>
      <c r="E242" s="39" t="s">
        <v>9944</v>
      </c>
      <c r="F242" s="40" t="s">
        <v>608</v>
      </c>
      <c r="G242" s="41">
        <v>9</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210">
      <c r="A244" s="37" t="s">
        <v>599</v>
      </c>
      <c r="B244" s="45"/>
      <c r="C244" s="46"/>
      <c r="D244" s="46"/>
      <c r="E244" s="49" t="s">
        <v>9945</v>
      </c>
      <c r="F244" s="46"/>
      <c r="G244" s="46"/>
      <c r="H244" s="46"/>
      <c r="I244" s="46"/>
      <c r="J244" s="48"/>
    </row>
    <row r="245" ht="30">
      <c r="A245" s="37" t="s">
        <v>601</v>
      </c>
      <c r="B245" s="45"/>
      <c r="C245" s="46"/>
      <c r="D245" s="46"/>
      <c r="E245" s="39" t="s">
        <v>9946</v>
      </c>
      <c r="F245" s="46"/>
      <c r="G245" s="46"/>
      <c r="H245" s="46"/>
      <c r="I245" s="46"/>
      <c r="J245" s="48"/>
    </row>
    <row r="246" ht="30">
      <c r="A246" s="37" t="s">
        <v>593</v>
      </c>
      <c r="B246" s="37">
        <v>58</v>
      </c>
      <c r="C246" s="38" t="s">
        <v>9947</v>
      </c>
      <c r="D246" s="37" t="s">
        <v>595</v>
      </c>
      <c r="E246" s="39" t="s">
        <v>9948</v>
      </c>
      <c r="F246" s="40" t="s">
        <v>608</v>
      </c>
      <c r="G246" s="41">
        <v>10</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255">
      <c r="A248" s="37" t="s">
        <v>599</v>
      </c>
      <c r="B248" s="45"/>
      <c r="C248" s="46"/>
      <c r="D248" s="46"/>
      <c r="E248" s="49" t="s">
        <v>9949</v>
      </c>
      <c r="F248" s="46"/>
      <c r="G248" s="46"/>
      <c r="H248" s="46"/>
      <c r="I248" s="46"/>
      <c r="J248" s="48"/>
    </row>
    <row r="249" ht="30">
      <c r="A249" s="37" t="s">
        <v>601</v>
      </c>
      <c r="B249" s="45"/>
      <c r="C249" s="46"/>
      <c r="D249" s="46"/>
      <c r="E249" s="39" t="s">
        <v>9950</v>
      </c>
      <c r="F249" s="46"/>
      <c r="G249" s="46"/>
      <c r="H249" s="46"/>
      <c r="I249" s="46"/>
      <c r="J249" s="48"/>
    </row>
    <row r="250" ht="30">
      <c r="A250" s="37" t="s">
        <v>593</v>
      </c>
      <c r="B250" s="37">
        <v>59</v>
      </c>
      <c r="C250" s="38" t="s">
        <v>9951</v>
      </c>
      <c r="D250" s="37" t="s">
        <v>595</v>
      </c>
      <c r="E250" s="39" t="s">
        <v>9952</v>
      </c>
      <c r="F250" s="40" t="s">
        <v>608</v>
      </c>
      <c r="G250" s="41">
        <v>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9953</v>
      </c>
      <c r="F252" s="46"/>
      <c r="G252" s="46"/>
      <c r="H252" s="46"/>
      <c r="I252" s="46"/>
      <c r="J252" s="48"/>
    </row>
    <row r="253" ht="45">
      <c r="A253" s="37" t="s">
        <v>601</v>
      </c>
      <c r="B253" s="45"/>
      <c r="C253" s="46"/>
      <c r="D253" s="46"/>
      <c r="E253" s="39" t="s">
        <v>9954</v>
      </c>
      <c r="F253" s="46"/>
      <c r="G253" s="46"/>
      <c r="H253" s="46"/>
      <c r="I253" s="46"/>
      <c r="J253" s="48"/>
    </row>
    <row r="254">
      <c r="A254" s="37" t="s">
        <v>593</v>
      </c>
      <c r="B254" s="37">
        <v>60</v>
      </c>
      <c r="C254" s="38" t="s">
        <v>9955</v>
      </c>
      <c r="D254" s="37" t="s">
        <v>595</v>
      </c>
      <c r="E254" s="39" t="s">
        <v>9956</v>
      </c>
      <c r="F254" s="40" t="s">
        <v>608</v>
      </c>
      <c r="G254" s="41">
        <v>10</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9957</v>
      </c>
      <c r="F256" s="46"/>
      <c r="G256" s="46"/>
      <c r="H256" s="46"/>
      <c r="I256" s="46"/>
      <c r="J256" s="48"/>
    </row>
    <row r="257" ht="30">
      <c r="A257" s="37" t="s">
        <v>601</v>
      </c>
      <c r="B257" s="45"/>
      <c r="C257" s="46"/>
      <c r="D257" s="46"/>
      <c r="E257" s="39" t="s">
        <v>9950</v>
      </c>
      <c r="F257" s="46"/>
      <c r="G257" s="46"/>
      <c r="H257" s="46"/>
      <c r="I257" s="46"/>
      <c r="J257" s="48"/>
    </row>
    <row r="258" ht="30">
      <c r="A258" s="37" t="s">
        <v>593</v>
      </c>
      <c r="B258" s="37">
        <v>61</v>
      </c>
      <c r="C258" s="38" t="s">
        <v>9958</v>
      </c>
      <c r="D258" s="37" t="s">
        <v>595</v>
      </c>
      <c r="E258" s="39" t="s">
        <v>9959</v>
      </c>
      <c r="F258" s="40" t="s">
        <v>650</v>
      </c>
      <c r="G258" s="41">
        <v>68.125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90">
      <c r="A260" s="37" t="s">
        <v>599</v>
      </c>
      <c r="B260" s="45"/>
      <c r="C260" s="46"/>
      <c r="D260" s="46"/>
      <c r="E260" s="49" t="s">
        <v>9960</v>
      </c>
      <c r="F260" s="46"/>
      <c r="G260" s="46"/>
      <c r="H260" s="46"/>
      <c r="I260" s="46"/>
      <c r="J260" s="48"/>
    </row>
    <row r="261" ht="60">
      <c r="A261" s="37" t="s">
        <v>601</v>
      </c>
      <c r="B261" s="45"/>
      <c r="C261" s="46"/>
      <c r="D261" s="46"/>
      <c r="E261" s="39" t="s">
        <v>9961</v>
      </c>
      <c r="F261" s="46"/>
      <c r="G261" s="46"/>
      <c r="H261" s="46"/>
      <c r="I261" s="46"/>
      <c r="J261" s="48"/>
    </row>
    <row r="262" ht="30">
      <c r="A262" s="37" t="s">
        <v>593</v>
      </c>
      <c r="B262" s="37">
        <v>62</v>
      </c>
      <c r="C262" s="38" t="s">
        <v>9962</v>
      </c>
      <c r="D262" s="37" t="s">
        <v>595</v>
      </c>
      <c r="E262" s="39" t="s">
        <v>9963</v>
      </c>
      <c r="F262" s="40" t="s">
        <v>650</v>
      </c>
      <c r="G262" s="41">
        <v>68.125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599</v>
      </c>
      <c r="B264" s="45"/>
      <c r="C264" s="46"/>
      <c r="D264" s="46"/>
      <c r="E264" s="49" t="s">
        <v>9964</v>
      </c>
      <c r="F264" s="46"/>
      <c r="G264" s="46"/>
      <c r="H264" s="46"/>
      <c r="I264" s="46"/>
      <c r="J264" s="48"/>
    </row>
    <row r="265" ht="60">
      <c r="A265" s="37" t="s">
        <v>601</v>
      </c>
      <c r="B265" s="45"/>
      <c r="C265" s="46"/>
      <c r="D265" s="46"/>
      <c r="E265" s="39" t="s">
        <v>9961</v>
      </c>
      <c r="F265" s="46"/>
      <c r="G265" s="46"/>
      <c r="H265" s="46"/>
      <c r="I265" s="46"/>
      <c r="J265" s="48"/>
    </row>
    <row r="266" ht="30">
      <c r="A266" s="37" t="s">
        <v>593</v>
      </c>
      <c r="B266" s="37">
        <v>63</v>
      </c>
      <c r="C266" s="38" t="s">
        <v>6806</v>
      </c>
      <c r="D266" s="37" t="s">
        <v>595</v>
      </c>
      <c r="E266" s="39" t="s">
        <v>9813</v>
      </c>
      <c r="F266" s="40" t="s">
        <v>597</v>
      </c>
      <c r="G266" s="41">
        <v>490</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45">
      <c r="A268" s="37" t="s">
        <v>599</v>
      </c>
      <c r="B268" s="45"/>
      <c r="C268" s="46"/>
      <c r="D268" s="46"/>
      <c r="E268" s="49" t="s">
        <v>9965</v>
      </c>
      <c r="F268" s="46"/>
      <c r="G268" s="46"/>
      <c r="H268" s="46"/>
      <c r="I268" s="46"/>
      <c r="J268" s="48"/>
    </row>
    <row r="269" ht="60">
      <c r="A269" s="37" t="s">
        <v>601</v>
      </c>
      <c r="B269" s="45"/>
      <c r="C269" s="46"/>
      <c r="D269" s="46"/>
      <c r="E269" s="39" t="s">
        <v>5034</v>
      </c>
      <c r="F269" s="46"/>
      <c r="G269" s="46"/>
      <c r="H269" s="46"/>
      <c r="I269" s="46"/>
      <c r="J269" s="48"/>
    </row>
    <row r="270">
      <c r="A270" s="37" t="s">
        <v>593</v>
      </c>
      <c r="B270" s="37">
        <v>64</v>
      </c>
      <c r="C270" s="38" t="s">
        <v>9966</v>
      </c>
      <c r="D270" s="37" t="s">
        <v>595</v>
      </c>
      <c r="E270" s="39" t="s">
        <v>9967</v>
      </c>
      <c r="F270" s="40" t="s">
        <v>597</v>
      </c>
      <c r="G270" s="41">
        <v>2080</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9968</v>
      </c>
      <c r="F272" s="46"/>
      <c r="G272" s="46"/>
      <c r="H272" s="46"/>
      <c r="I272" s="46"/>
      <c r="J272" s="48"/>
    </row>
    <row r="273" ht="60">
      <c r="A273" s="37" t="s">
        <v>601</v>
      </c>
      <c r="B273" s="45"/>
      <c r="C273" s="46"/>
      <c r="D273" s="46"/>
      <c r="E273" s="39" t="s">
        <v>9969</v>
      </c>
      <c r="F273" s="46"/>
      <c r="G273" s="46"/>
      <c r="H273" s="46"/>
      <c r="I273" s="46"/>
      <c r="J273" s="48"/>
    </row>
    <row r="274">
      <c r="A274" s="37" t="s">
        <v>593</v>
      </c>
      <c r="B274" s="37">
        <v>65</v>
      </c>
      <c r="C274" s="38" t="s">
        <v>9819</v>
      </c>
      <c r="D274" s="37" t="s">
        <v>595</v>
      </c>
      <c r="E274" s="39" t="s">
        <v>9820</v>
      </c>
      <c r="F274" s="40" t="s">
        <v>597</v>
      </c>
      <c r="G274" s="41">
        <v>45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9970</v>
      </c>
      <c r="F276" s="46"/>
      <c r="G276" s="46"/>
      <c r="H276" s="46"/>
      <c r="I276" s="46"/>
      <c r="J276" s="48"/>
    </row>
    <row r="277" ht="30">
      <c r="A277" s="37" t="s">
        <v>601</v>
      </c>
      <c r="B277" s="45"/>
      <c r="C277" s="46"/>
      <c r="D277" s="46"/>
      <c r="E277" s="39" t="s">
        <v>9822</v>
      </c>
      <c r="F277" s="46"/>
      <c r="G277" s="46"/>
      <c r="H277" s="46"/>
      <c r="I277" s="46"/>
      <c r="J277" s="48"/>
    </row>
    <row r="278">
      <c r="A278" s="37" t="s">
        <v>593</v>
      </c>
      <c r="B278" s="37">
        <v>66</v>
      </c>
      <c r="C278" s="38" t="s">
        <v>9971</v>
      </c>
      <c r="D278" s="37" t="s">
        <v>595</v>
      </c>
      <c r="E278" s="39" t="s">
        <v>9972</v>
      </c>
      <c r="F278" s="40" t="s">
        <v>597</v>
      </c>
      <c r="G278" s="41">
        <v>565</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9973</v>
      </c>
      <c r="F280" s="46"/>
      <c r="G280" s="46"/>
      <c r="H280" s="46"/>
      <c r="I280" s="46"/>
      <c r="J280" s="48"/>
    </row>
    <row r="281" ht="45">
      <c r="A281" s="37" t="s">
        <v>601</v>
      </c>
      <c r="B281" s="45"/>
      <c r="C281" s="46"/>
      <c r="D281" s="46"/>
      <c r="E281" s="39" t="s">
        <v>9974</v>
      </c>
      <c r="F281" s="46"/>
      <c r="G281" s="46"/>
      <c r="H281" s="46"/>
      <c r="I281" s="46"/>
      <c r="J281" s="48"/>
    </row>
    <row r="282">
      <c r="A282" s="37" t="s">
        <v>593</v>
      </c>
      <c r="B282" s="37">
        <v>67</v>
      </c>
      <c r="C282" s="38" t="s">
        <v>4679</v>
      </c>
      <c r="D282" s="37" t="s">
        <v>595</v>
      </c>
      <c r="E282" s="39" t="s">
        <v>4680</v>
      </c>
      <c r="F282" s="40" t="s">
        <v>641</v>
      </c>
      <c r="G282" s="41">
        <v>39.872</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75">
      <c r="A284" s="37" t="s">
        <v>599</v>
      </c>
      <c r="B284" s="45"/>
      <c r="C284" s="46"/>
      <c r="D284" s="46"/>
      <c r="E284" s="49" t="s">
        <v>9975</v>
      </c>
      <c r="F284" s="46"/>
      <c r="G284" s="46"/>
      <c r="H284" s="46"/>
      <c r="I284" s="46"/>
      <c r="J284" s="48"/>
    </row>
    <row r="285" ht="150">
      <c r="A285" s="37" t="s">
        <v>601</v>
      </c>
      <c r="B285" s="45"/>
      <c r="C285" s="46"/>
      <c r="D285" s="46"/>
      <c r="E285" s="39" t="s">
        <v>4682</v>
      </c>
      <c r="F285" s="46"/>
      <c r="G285" s="46"/>
      <c r="H285" s="46"/>
      <c r="I285" s="46"/>
      <c r="J285" s="48"/>
    </row>
    <row r="286">
      <c r="A286" s="37" t="s">
        <v>593</v>
      </c>
      <c r="B286" s="37">
        <v>68</v>
      </c>
      <c r="C286" s="38" t="s">
        <v>6251</v>
      </c>
      <c r="D286" s="37" t="s">
        <v>595</v>
      </c>
      <c r="E286" s="39" t="s">
        <v>6252</v>
      </c>
      <c r="F286" s="40" t="s">
        <v>641</v>
      </c>
      <c r="G286" s="41">
        <v>18.736000000000001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9976</v>
      </c>
      <c r="F288" s="46"/>
      <c r="G288" s="46"/>
      <c r="H288" s="46"/>
      <c r="I288" s="46"/>
      <c r="J288" s="48"/>
    </row>
    <row r="289" ht="150">
      <c r="A289" s="37" t="s">
        <v>601</v>
      </c>
      <c r="B289" s="45"/>
      <c r="C289" s="46"/>
      <c r="D289" s="46"/>
      <c r="E289" s="39" t="s">
        <v>4682</v>
      </c>
      <c r="F289" s="46"/>
      <c r="G289" s="46"/>
      <c r="H289" s="46"/>
      <c r="I289" s="46"/>
      <c r="J289" s="48"/>
    </row>
    <row r="290">
      <c r="A290" s="37" t="s">
        <v>593</v>
      </c>
      <c r="B290" s="37">
        <v>69</v>
      </c>
      <c r="C290" s="38" t="s">
        <v>9977</v>
      </c>
      <c r="D290" s="37" t="s">
        <v>595</v>
      </c>
      <c r="E290" s="39" t="s">
        <v>9978</v>
      </c>
      <c r="F290" s="40" t="s">
        <v>608</v>
      </c>
      <c r="G290" s="41">
        <v>2</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9979</v>
      </c>
      <c r="F292" s="46"/>
      <c r="G292" s="46"/>
      <c r="H292" s="46"/>
      <c r="I292" s="46"/>
      <c r="J292" s="48"/>
    </row>
    <row r="293" ht="150">
      <c r="A293" s="37" t="s">
        <v>601</v>
      </c>
      <c r="B293" s="45"/>
      <c r="C293" s="46"/>
      <c r="D293" s="46"/>
      <c r="E293" s="39" t="s">
        <v>9980</v>
      </c>
      <c r="F293" s="46"/>
      <c r="G293" s="46"/>
      <c r="H293" s="46"/>
      <c r="I293" s="46"/>
      <c r="J293" s="48"/>
    </row>
    <row r="294">
      <c r="A294" s="37" t="s">
        <v>593</v>
      </c>
      <c r="B294" s="37">
        <v>70</v>
      </c>
      <c r="C294" s="38" t="s">
        <v>9981</v>
      </c>
      <c r="D294" s="37" t="s">
        <v>595</v>
      </c>
      <c r="E294" s="39" t="s">
        <v>9982</v>
      </c>
      <c r="F294" s="40" t="s">
        <v>597</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45">
      <c r="A296" s="37" t="s">
        <v>599</v>
      </c>
      <c r="B296" s="45"/>
      <c r="C296" s="46"/>
      <c r="D296" s="46"/>
      <c r="E296" s="49" t="s">
        <v>9983</v>
      </c>
      <c r="F296" s="46"/>
      <c r="G296" s="46"/>
      <c r="H296" s="46"/>
      <c r="I296" s="46"/>
      <c r="J296" s="48"/>
    </row>
    <row r="297" ht="105">
      <c r="A297" s="37" t="s">
        <v>601</v>
      </c>
      <c r="B297" s="45"/>
      <c r="C297" s="46"/>
      <c r="D297" s="46"/>
      <c r="E297" s="39" t="s">
        <v>9984</v>
      </c>
      <c r="F297" s="46"/>
      <c r="G297" s="46"/>
      <c r="H297" s="46"/>
      <c r="I297" s="46"/>
      <c r="J297" s="48"/>
    </row>
    <row r="298">
      <c r="A298" s="37" t="s">
        <v>593</v>
      </c>
      <c r="B298" s="37">
        <v>71</v>
      </c>
      <c r="C298" s="38" t="s">
        <v>9985</v>
      </c>
      <c r="D298" s="37" t="s">
        <v>595</v>
      </c>
      <c r="E298" s="39" t="s">
        <v>9826</v>
      </c>
      <c r="F298" s="40" t="s">
        <v>1797</v>
      </c>
      <c r="G298" s="41">
        <v>1</v>
      </c>
      <c r="H298" s="42">
        <v>0</v>
      </c>
      <c r="I298" s="43">
        <f>ROUND(G298*H298,P4)</f>
        <v>0</v>
      </c>
      <c r="J298" s="37"/>
      <c r="O298" s="44">
        <f>I298*0.21</f>
        <v>0</v>
      </c>
      <c r="P298">
        <v>3</v>
      </c>
    </row>
    <row r="299">
      <c r="A299" s="37" t="s">
        <v>598</v>
      </c>
      <c r="B299" s="45"/>
      <c r="C299" s="46"/>
      <c r="D299" s="46"/>
      <c r="E299" s="39" t="s">
        <v>9826</v>
      </c>
      <c r="F299" s="46"/>
      <c r="G299" s="46"/>
      <c r="H299" s="46"/>
      <c r="I299" s="46"/>
      <c r="J299" s="48"/>
    </row>
    <row r="300" ht="120">
      <c r="A300" s="37" t="s">
        <v>599</v>
      </c>
      <c r="B300" s="45"/>
      <c r="C300" s="46"/>
      <c r="D300" s="46"/>
      <c r="E300" s="49" t="s">
        <v>9827</v>
      </c>
      <c r="F300" s="46"/>
      <c r="G300" s="46"/>
      <c r="H300" s="46"/>
      <c r="I300" s="46"/>
      <c r="J300" s="48"/>
    </row>
    <row r="301" ht="45">
      <c r="A301" s="37" t="s">
        <v>601</v>
      </c>
      <c r="B301" s="45"/>
      <c r="C301" s="46"/>
      <c r="D301" s="46"/>
      <c r="E301" s="39" t="s">
        <v>9828</v>
      </c>
      <c r="F301" s="46"/>
      <c r="G301" s="46"/>
      <c r="H301" s="46"/>
      <c r="I301" s="46"/>
      <c r="J301" s="48"/>
    </row>
    <row r="302">
      <c r="A302" s="37" t="s">
        <v>593</v>
      </c>
      <c r="B302" s="37">
        <v>72</v>
      </c>
      <c r="C302" s="38" t="s">
        <v>9986</v>
      </c>
      <c r="D302" s="37" t="s">
        <v>595</v>
      </c>
      <c r="E302" s="39" t="s">
        <v>9830</v>
      </c>
      <c r="F302" s="40" t="s">
        <v>1797</v>
      </c>
      <c r="G302" s="41">
        <v>1</v>
      </c>
      <c r="H302" s="42">
        <v>0</v>
      </c>
      <c r="I302" s="43">
        <f>ROUND(G302*H302,P4)</f>
        <v>0</v>
      </c>
      <c r="J302" s="37"/>
      <c r="O302" s="44">
        <f>I302*0.21</f>
        <v>0</v>
      </c>
      <c r="P302">
        <v>3</v>
      </c>
    </row>
    <row r="303">
      <c r="A303" s="37" t="s">
        <v>598</v>
      </c>
      <c r="B303" s="45"/>
      <c r="C303" s="46"/>
      <c r="D303" s="46"/>
      <c r="E303" s="39" t="s">
        <v>9830</v>
      </c>
      <c r="F303" s="46"/>
      <c r="G303" s="46"/>
      <c r="H303" s="46"/>
      <c r="I303" s="46"/>
      <c r="J303" s="48"/>
    </row>
    <row r="304">
      <c r="A304" s="37" t="s">
        <v>601</v>
      </c>
      <c r="B304" s="45"/>
      <c r="C304" s="46"/>
      <c r="D304" s="46"/>
      <c r="E304" s="47" t="s">
        <v>595</v>
      </c>
      <c r="F304" s="46"/>
      <c r="G304" s="46"/>
      <c r="H304" s="46"/>
      <c r="I304" s="46"/>
      <c r="J304" s="48"/>
    </row>
    <row r="305">
      <c r="A305" s="31" t="s">
        <v>591</v>
      </c>
      <c r="B305" s="32"/>
      <c r="C305" s="33" t="s">
        <v>1812</v>
      </c>
      <c r="D305" s="34"/>
      <c r="E305" s="31" t="s">
        <v>1813</v>
      </c>
      <c r="F305" s="34"/>
      <c r="G305" s="34"/>
      <c r="H305" s="34"/>
      <c r="I305" s="35">
        <f>SUMIFS(I306:I325,A306:A325,"P")</f>
        <v>0</v>
      </c>
      <c r="J305" s="36"/>
    </row>
    <row r="306" ht="45">
      <c r="A306" s="37" t="s">
        <v>593</v>
      </c>
      <c r="B306" s="37">
        <v>73</v>
      </c>
      <c r="C306" s="38" t="s">
        <v>1814</v>
      </c>
      <c r="D306" s="37" t="s">
        <v>1815</v>
      </c>
      <c r="E306" s="39" t="s">
        <v>1816</v>
      </c>
      <c r="F306" s="40" t="s">
        <v>1127</v>
      </c>
      <c r="G306" s="41">
        <v>525.61599999999999</v>
      </c>
      <c r="H306" s="42">
        <v>0</v>
      </c>
      <c r="I306" s="43">
        <f>ROUND(G306*H306,P4)</f>
        <v>0</v>
      </c>
      <c r="J306" s="37"/>
      <c r="O306" s="44">
        <f>I306*0.21</f>
        <v>0</v>
      </c>
      <c r="P306">
        <v>3</v>
      </c>
    </row>
    <row r="307">
      <c r="A307" s="37" t="s">
        <v>598</v>
      </c>
      <c r="B307" s="45"/>
      <c r="C307" s="46"/>
      <c r="D307" s="46"/>
      <c r="E307" s="39" t="s">
        <v>1817</v>
      </c>
      <c r="F307" s="46"/>
      <c r="G307" s="46"/>
      <c r="H307" s="46"/>
      <c r="I307" s="46"/>
      <c r="J307" s="48"/>
    </row>
    <row r="308" ht="165">
      <c r="A308" s="37" t="s">
        <v>599</v>
      </c>
      <c r="B308" s="45"/>
      <c r="C308" s="46"/>
      <c r="D308" s="46"/>
      <c r="E308" s="49" t="s">
        <v>9987</v>
      </c>
      <c r="F308" s="46"/>
      <c r="G308" s="46"/>
      <c r="H308" s="46"/>
      <c r="I308" s="46"/>
      <c r="J308" s="48"/>
    </row>
    <row r="309" ht="120">
      <c r="A309" s="37" t="s">
        <v>601</v>
      </c>
      <c r="B309" s="45"/>
      <c r="C309" s="46"/>
      <c r="D309" s="46"/>
      <c r="E309" s="39" t="s">
        <v>1819</v>
      </c>
      <c r="F309" s="46"/>
      <c r="G309" s="46"/>
      <c r="H309" s="46"/>
      <c r="I309" s="46"/>
      <c r="J309" s="48"/>
    </row>
    <row r="310" ht="60">
      <c r="A310" s="37" t="s">
        <v>593</v>
      </c>
      <c r="B310" s="37">
        <v>74</v>
      </c>
      <c r="C310" s="38" t="s">
        <v>2447</v>
      </c>
      <c r="D310" s="37" t="s">
        <v>2448</v>
      </c>
      <c r="E310" s="39" t="s">
        <v>2449</v>
      </c>
      <c r="F310" s="40" t="s">
        <v>1127</v>
      </c>
      <c r="G310" s="41">
        <v>380.23000000000002</v>
      </c>
      <c r="H310" s="42">
        <v>0</v>
      </c>
      <c r="I310" s="43">
        <f>ROUND(G310*H310,P4)</f>
        <v>0</v>
      </c>
      <c r="J310" s="37"/>
      <c r="O310" s="44">
        <f>I310*0.21</f>
        <v>0</v>
      </c>
      <c r="P310">
        <v>3</v>
      </c>
    </row>
    <row r="311">
      <c r="A311" s="37" t="s">
        <v>598</v>
      </c>
      <c r="B311" s="45"/>
      <c r="C311" s="46"/>
      <c r="D311" s="46"/>
      <c r="E311" s="39" t="s">
        <v>1817</v>
      </c>
      <c r="F311" s="46"/>
      <c r="G311" s="46"/>
      <c r="H311" s="46"/>
      <c r="I311" s="46"/>
      <c r="J311" s="48"/>
    </row>
    <row r="312" ht="225">
      <c r="A312" s="37" t="s">
        <v>599</v>
      </c>
      <c r="B312" s="45"/>
      <c r="C312" s="46"/>
      <c r="D312" s="46"/>
      <c r="E312" s="49" t="s">
        <v>9988</v>
      </c>
      <c r="F312" s="46"/>
      <c r="G312" s="46"/>
      <c r="H312" s="46"/>
      <c r="I312" s="46"/>
      <c r="J312" s="48"/>
    </row>
    <row r="313">
      <c r="A313" s="37" t="s">
        <v>601</v>
      </c>
      <c r="B313" s="45"/>
      <c r="C313" s="46"/>
      <c r="D313" s="46"/>
      <c r="E313" s="47" t="s">
        <v>595</v>
      </c>
      <c r="F313" s="46"/>
      <c r="G313" s="46"/>
      <c r="H313" s="46"/>
      <c r="I313" s="46"/>
      <c r="J313" s="48"/>
    </row>
    <row r="314" ht="45">
      <c r="A314" s="37" t="s">
        <v>593</v>
      </c>
      <c r="B314" s="37">
        <v>75</v>
      </c>
      <c r="C314" s="38" t="s">
        <v>6260</v>
      </c>
      <c r="D314" s="37" t="s">
        <v>6261</v>
      </c>
      <c r="E314" s="39" t="s">
        <v>6262</v>
      </c>
      <c r="F314" s="40" t="s">
        <v>1127</v>
      </c>
      <c r="G314" s="41">
        <v>12248.374</v>
      </c>
      <c r="H314" s="42">
        <v>0</v>
      </c>
      <c r="I314" s="43">
        <f>ROUND(G314*H314,P4)</f>
        <v>0</v>
      </c>
      <c r="J314" s="37"/>
      <c r="O314" s="44">
        <f>I314*0.21</f>
        <v>0</v>
      </c>
      <c r="P314">
        <v>3</v>
      </c>
    </row>
    <row r="315">
      <c r="A315" s="37" t="s">
        <v>598</v>
      </c>
      <c r="B315" s="45"/>
      <c r="C315" s="46"/>
      <c r="D315" s="46"/>
      <c r="E315" s="39" t="s">
        <v>1817</v>
      </c>
      <c r="F315" s="46"/>
      <c r="G315" s="46"/>
      <c r="H315" s="46"/>
      <c r="I315" s="46"/>
      <c r="J315" s="48"/>
    </row>
    <row r="316" ht="135">
      <c r="A316" s="37" t="s">
        <v>599</v>
      </c>
      <c r="B316" s="45"/>
      <c r="C316" s="46"/>
      <c r="D316" s="46"/>
      <c r="E316" s="49" t="s">
        <v>9989</v>
      </c>
      <c r="F316" s="46"/>
      <c r="G316" s="46"/>
      <c r="H316" s="46"/>
      <c r="I316" s="46"/>
      <c r="J316" s="48"/>
    </row>
    <row r="317">
      <c r="A317" s="37" t="s">
        <v>601</v>
      </c>
      <c r="B317" s="45"/>
      <c r="C317" s="46"/>
      <c r="D317" s="46"/>
      <c r="E317" s="47" t="s">
        <v>595</v>
      </c>
      <c r="F317" s="46"/>
      <c r="G317" s="46"/>
      <c r="H317" s="46"/>
      <c r="I317" s="46"/>
      <c r="J317" s="48"/>
    </row>
    <row r="318" ht="45">
      <c r="A318" s="37" t="s">
        <v>593</v>
      </c>
      <c r="B318" s="37">
        <v>76</v>
      </c>
      <c r="C318" s="38" t="s">
        <v>9990</v>
      </c>
      <c r="D318" s="37" t="s">
        <v>9991</v>
      </c>
      <c r="E318" s="39" t="s">
        <v>9992</v>
      </c>
      <c r="F318" s="40" t="s">
        <v>1127</v>
      </c>
      <c r="G318" s="41">
        <v>876.14999999999998</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75">
      <c r="A320" s="37" t="s">
        <v>599</v>
      </c>
      <c r="B320" s="45"/>
      <c r="C320" s="46"/>
      <c r="D320" s="46"/>
      <c r="E320" s="49" t="s">
        <v>9993</v>
      </c>
      <c r="F320" s="46"/>
      <c r="G320" s="46"/>
      <c r="H320" s="46"/>
      <c r="I320" s="46"/>
      <c r="J320" s="48"/>
    </row>
    <row r="321">
      <c r="A321" s="37" t="s">
        <v>601</v>
      </c>
      <c r="B321" s="45"/>
      <c r="C321" s="46"/>
      <c r="D321" s="46"/>
      <c r="E321" s="47" t="s">
        <v>595</v>
      </c>
      <c r="F321" s="46"/>
      <c r="G321" s="46"/>
      <c r="H321" s="46"/>
      <c r="I321" s="46"/>
      <c r="J321" s="48"/>
    </row>
    <row r="322" ht="45">
      <c r="A322" s="37" t="s">
        <v>593</v>
      </c>
      <c r="B322" s="37">
        <v>77</v>
      </c>
      <c r="C322" s="38" t="s">
        <v>4719</v>
      </c>
      <c r="D322" s="37" t="s">
        <v>4720</v>
      </c>
      <c r="E322" s="39" t="s">
        <v>4721</v>
      </c>
      <c r="F322" s="40" t="s">
        <v>1127</v>
      </c>
      <c r="G322" s="41">
        <v>446.822</v>
      </c>
      <c r="H322" s="42">
        <v>0</v>
      </c>
      <c r="I322" s="43">
        <f>ROUND(G322*H322,P4)</f>
        <v>0</v>
      </c>
      <c r="J322" s="37"/>
      <c r="O322" s="44">
        <f>I322*0</f>
        <v>0</v>
      </c>
      <c r="P322">
        <v>1</v>
      </c>
    </row>
    <row r="323">
      <c r="A323" s="37" t="s">
        <v>598</v>
      </c>
      <c r="B323" s="45"/>
      <c r="C323" s="46"/>
      <c r="D323" s="46"/>
      <c r="E323" s="39" t="s">
        <v>1817</v>
      </c>
      <c r="F323" s="46"/>
      <c r="G323" s="46"/>
      <c r="H323" s="46"/>
      <c r="I323" s="46"/>
      <c r="J323" s="48"/>
    </row>
    <row r="324" ht="30">
      <c r="A324" s="37" t="s">
        <v>599</v>
      </c>
      <c r="B324" s="45"/>
      <c r="C324" s="46"/>
      <c r="D324" s="46"/>
      <c r="E324" s="49" t="s">
        <v>9994</v>
      </c>
      <c r="F324" s="46"/>
      <c r="G324" s="46"/>
      <c r="H324" s="46"/>
      <c r="I324" s="46"/>
      <c r="J324" s="48"/>
    </row>
    <row r="325" ht="135">
      <c r="A325" s="37" t="s">
        <v>601</v>
      </c>
      <c r="B325" s="50"/>
      <c r="C325" s="51"/>
      <c r="D325" s="51"/>
      <c r="E325" s="39" t="s">
        <v>4278</v>
      </c>
      <c r="F325" s="51"/>
      <c r="G325" s="51"/>
      <c r="H325" s="51"/>
      <c r="I325" s="51"/>
      <c r="J325" s="52"/>
    </row>
  </sheetData>
  <sheetProtection sheet="1" objects="1" scenarios="1" spinCount="100000" saltValue="xql2nu3PXTOVpSGmnY3k5MdZ+rbNz3DLVU1lunSEhuJC4buUODUwJrcBasn6gHtWVlPf8VarAsiXLOvBYGn5eg==" hashValue="AIzQzmr928nKaHwyFgZS4tjdeZFPBlZx/BENBKyZ6z6QcQES9wm63qemZssx1XKUqi7gA8NTVkksbirnEVuni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9995</v>
      </c>
      <c r="I3" s="25">
        <f>SUMIFS(I12:I88,A12:A88,"SD")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9836</v>
      </c>
      <c r="D7" s="22"/>
      <c r="E7" s="23" t="s">
        <v>330</v>
      </c>
      <c r="F7" s="17"/>
      <c r="G7" s="17"/>
      <c r="H7" s="17"/>
      <c r="I7" s="17"/>
      <c r="J7" s="19"/>
    </row>
    <row r="8" ht="30">
      <c r="A8" s="3" t="s">
        <v>1569</v>
      </c>
      <c r="B8" s="20" t="s">
        <v>579</v>
      </c>
      <c r="C8" s="21" t="s">
        <v>9995</v>
      </c>
      <c r="D8" s="22"/>
      <c r="E8" s="23" t="s">
        <v>333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SUMIFS(I13:I32,A13:A32,"P")</f>
        <v>0</v>
      </c>
      <c r="J12" s="36"/>
    </row>
    <row r="13">
      <c r="A13" s="37" t="s">
        <v>593</v>
      </c>
      <c r="B13" s="37">
        <v>1</v>
      </c>
      <c r="C13" s="38" t="s">
        <v>5282</v>
      </c>
      <c r="D13" s="37" t="s">
        <v>595</v>
      </c>
      <c r="E13" s="39" t="s">
        <v>9758</v>
      </c>
      <c r="F13" s="40" t="s">
        <v>641</v>
      </c>
      <c r="G13" s="41">
        <v>51</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9996</v>
      </c>
      <c r="F15" s="46"/>
      <c r="G15" s="46"/>
      <c r="H15" s="46"/>
      <c r="I15" s="46"/>
      <c r="J15" s="48"/>
    </row>
    <row r="16" ht="409.5">
      <c r="A16" s="37" t="s">
        <v>601</v>
      </c>
      <c r="B16" s="45"/>
      <c r="C16" s="46"/>
      <c r="D16" s="46"/>
      <c r="E16" s="39" t="s">
        <v>4692</v>
      </c>
      <c r="F16" s="46"/>
      <c r="G16" s="46"/>
      <c r="H16" s="46"/>
      <c r="I16" s="46"/>
      <c r="J16" s="48"/>
    </row>
    <row r="17">
      <c r="A17" s="37" t="s">
        <v>593</v>
      </c>
      <c r="B17" s="37">
        <v>2</v>
      </c>
      <c r="C17" s="38" t="s">
        <v>9760</v>
      </c>
      <c r="D17" s="37" t="s">
        <v>595</v>
      </c>
      <c r="E17" s="39" t="s">
        <v>9761</v>
      </c>
      <c r="F17" s="40" t="s">
        <v>4420</v>
      </c>
      <c r="G17" s="41">
        <v>765</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9997</v>
      </c>
      <c r="F19" s="46"/>
      <c r="G19" s="46"/>
      <c r="H19" s="46"/>
      <c r="I19" s="46"/>
      <c r="J19" s="48"/>
    </row>
    <row r="20" ht="30">
      <c r="A20" s="37" t="s">
        <v>601</v>
      </c>
      <c r="B20" s="45"/>
      <c r="C20" s="46"/>
      <c r="D20" s="46"/>
      <c r="E20" s="39" t="s">
        <v>4422</v>
      </c>
      <c r="F20" s="46"/>
      <c r="G20" s="46"/>
      <c r="H20" s="46"/>
      <c r="I20" s="46"/>
      <c r="J20" s="48"/>
    </row>
    <row r="21">
      <c r="A21" s="37" t="s">
        <v>593</v>
      </c>
      <c r="B21" s="37">
        <v>3</v>
      </c>
      <c r="C21" s="38" t="s">
        <v>3400</v>
      </c>
      <c r="D21" s="37" t="s">
        <v>595</v>
      </c>
      <c r="E21" s="39" t="s">
        <v>6036</v>
      </c>
      <c r="F21" s="40" t="s">
        <v>641</v>
      </c>
      <c r="G21" s="41">
        <v>68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9998</v>
      </c>
      <c r="F23" s="46"/>
      <c r="G23" s="46"/>
      <c r="H23" s="46"/>
      <c r="I23" s="46"/>
      <c r="J23" s="48"/>
    </row>
    <row r="24" ht="405">
      <c r="A24" s="37" t="s">
        <v>601</v>
      </c>
      <c r="B24" s="45"/>
      <c r="C24" s="46"/>
      <c r="D24" s="46"/>
      <c r="E24" s="39" t="s">
        <v>4438</v>
      </c>
      <c r="F24" s="46"/>
      <c r="G24" s="46"/>
      <c r="H24" s="46"/>
      <c r="I24" s="46"/>
      <c r="J24" s="48"/>
    </row>
    <row r="25">
      <c r="A25" s="37" t="s">
        <v>593</v>
      </c>
      <c r="B25" s="37">
        <v>4</v>
      </c>
      <c r="C25" s="38" t="s">
        <v>9999</v>
      </c>
      <c r="D25" s="37" t="s">
        <v>595</v>
      </c>
      <c r="E25" s="39" t="s">
        <v>10000</v>
      </c>
      <c r="F25" s="40" t="s">
        <v>4420</v>
      </c>
      <c r="G25" s="41">
        <v>765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10001</v>
      </c>
      <c r="F27" s="46"/>
      <c r="G27" s="46"/>
      <c r="H27" s="46"/>
      <c r="I27" s="46"/>
      <c r="J27" s="48"/>
    </row>
    <row r="28" ht="30">
      <c r="A28" s="37" t="s">
        <v>601</v>
      </c>
      <c r="B28" s="45"/>
      <c r="C28" s="46"/>
      <c r="D28" s="46"/>
      <c r="E28" s="39" t="s">
        <v>4422</v>
      </c>
      <c r="F28" s="46"/>
      <c r="G28" s="46"/>
      <c r="H28" s="46"/>
      <c r="I28" s="46"/>
      <c r="J28" s="48"/>
    </row>
    <row r="29">
      <c r="A29" s="37" t="s">
        <v>593</v>
      </c>
      <c r="B29" s="37">
        <v>5</v>
      </c>
      <c r="C29" s="38" t="s">
        <v>644</v>
      </c>
      <c r="D29" s="37" t="s">
        <v>595</v>
      </c>
      <c r="E29" s="39" t="s">
        <v>645</v>
      </c>
      <c r="F29" s="40" t="s">
        <v>641</v>
      </c>
      <c r="G29" s="41">
        <v>51</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10002</v>
      </c>
      <c r="F31" s="46"/>
      <c r="G31" s="46"/>
      <c r="H31" s="46"/>
      <c r="I31" s="46"/>
      <c r="J31" s="48"/>
    </row>
    <row r="32" ht="300">
      <c r="A32" s="37" t="s">
        <v>601</v>
      </c>
      <c r="B32" s="45"/>
      <c r="C32" s="46"/>
      <c r="D32" s="46"/>
      <c r="E32" s="39" t="s">
        <v>647</v>
      </c>
      <c r="F32" s="46"/>
      <c r="G32" s="46"/>
      <c r="H32" s="46"/>
      <c r="I32" s="46"/>
      <c r="J32" s="48"/>
    </row>
    <row r="33">
      <c r="A33" s="31" t="s">
        <v>591</v>
      </c>
      <c r="B33" s="32"/>
      <c r="C33" s="33" t="s">
        <v>653</v>
      </c>
      <c r="D33" s="34"/>
      <c r="E33" s="31" t="s">
        <v>4502</v>
      </c>
      <c r="F33" s="34"/>
      <c r="G33" s="34"/>
      <c r="H33" s="34"/>
      <c r="I33" s="35">
        <f>SUMIFS(I34:I37,A34:A37,"P")</f>
        <v>0</v>
      </c>
      <c r="J33" s="36"/>
    </row>
    <row r="34">
      <c r="A34" s="37" t="s">
        <v>593</v>
      </c>
      <c r="B34" s="37">
        <v>6</v>
      </c>
      <c r="C34" s="38" t="s">
        <v>10003</v>
      </c>
      <c r="D34" s="37" t="s">
        <v>595</v>
      </c>
      <c r="E34" s="39" t="s">
        <v>10004</v>
      </c>
      <c r="F34" s="40" t="s">
        <v>650</v>
      </c>
      <c r="G34" s="41">
        <v>78</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10005</v>
      </c>
      <c r="F36" s="46"/>
      <c r="G36" s="46"/>
      <c r="H36" s="46"/>
      <c r="I36" s="46"/>
      <c r="J36" s="48"/>
    </row>
    <row r="37" ht="120">
      <c r="A37" s="37" t="s">
        <v>601</v>
      </c>
      <c r="B37" s="45"/>
      <c r="C37" s="46"/>
      <c r="D37" s="46"/>
      <c r="E37" s="39" t="s">
        <v>4510</v>
      </c>
      <c r="F37" s="46"/>
      <c r="G37" s="46"/>
      <c r="H37" s="46"/>
      <c r="I37" s="46"/>
      <c r="J37" s="48"/>
    </row>
    <row r="38">
      <c r="A38" s="31" t="s">
        <v>591</v>
      </c>
      <c r="B38" s="32"/>
      <c r="C38" s="33" t="s">
        <v>755</v>
      </c>
      <c r="D38" s="34"/>
      <c r="E38" s="31" t="s">
        <v>1643</v>
      </c>
      <c r="F38" s="34"/>
      <c r="G38" s="34"/>
      <c r="H38" s="34"/>
      <c r="I38" s="35">
        <f>SUMIFS(I39:I62,A39:A62,"P")</f>
        <v>0</v>
      </c>
      <c r="J38" s="36"/>
    </row>
    <row r="39">
      <c r="A39" s="37" t="s">
        <v>593</v>
      </c>
      <c r="B39" s="37">
        <v>7</v>
      </c>
      <c r="C39" s="38" t="s">
        <v>10006</v>
      </c>
      <c r="D39" s="37" t="s">
        <v>595</v>
      </c>
      <c r="E39" s="39" t="s">
        <v>10007</v>
      </c>
      <c r="F39" s="40" t="s">
        <v>641</v>
      </c>
      <c r="G39" s="41">
        <v>0.18099999999999999</v>
      </c>
      <c r="H39" s="42">
        <v>0</v>
      </c>
      <c r="I39" s="43">
        <f>ROUND(G39*H39,P4)</f>
        <v>0</v>
      </c>
      <c r="J39" s="37"/>
      <c r="O39" s="44">
        <f>I39*0.21</f>
        <v>0</v>
      </c>
      <c r="P39">
        <v>3</v>
      </c>
    </row>
    <row r="40">
      <c r="A40" s="37" t="s">
        <v>598</v>
      </c>
      <c r="B40" s="45"/>
      <c r="C40" s="46"/>
      <c r="D40" s="46"/>
      <c r="E40" s="47" t="s">
        <v>595</v>
      </c>
      <c r="F40" s="46"/>
      <c r="G40" s="46"/>
      <c r="H40" s="46"/>
      <c r="I40" s="46"/>
      <c r="J40" s="48"/>
    </row>
    <row r="41" ht="60">
      <c r="A41" s="37" t="s">
        <v>599</v>
      </c>
      <c r="B41" s="45"/>
      <c r="C41" s="46"/>
      <c r="D41" s="46"/>
      <c r="E41" s="49" t="s">
        <v>10008</v>
      </c>
      <c r="F41" s="46"/>
      <c r="G41" s="46"/>
      <c r="H41" s="46"/>
      <c r="I41" s="46"/>
      <c r="J41" s="48"/>
    </row>
    <row r="42" ht="300">
      <c r="A42" s="37" t="s">
        <v>601</v>
      </c>
      <c r="B42" s="45"/>
      <c r="C42" s="46"/>
      <c r="D42" s="46"/>
      <c r="E42" s="39" t="s">
        <v>4993</v>
      </c>
      <c r="F42" s="46"/>
      <c r="G42" s="46"/>
      <c r="H42" s="46"/>
      <c r="I42" s="46"/>
      <c r="J42" s="48"/>
    </row>
    <row r="43">
      <c r="A43" s="37" t="s">
        <v>593</v>
      </c>
      <c r="B43" s="37">
        <v>8</v>
      </c>
      <c r="C43" s="38" t="s">
        <v>5015</v>
      </c>
      <c r="D43" s="37" t="s">
        <v>595</v>
      </c>
      <c r="E43" s="39" t="s">
        <v>5016</v>
      </c>
      <c r="F43" s="40" t="s">
        <v>641</v>
      </c>
      <c r="G43" s="41">
        <v>1.8</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10009</v>
      </c>
      <c r="F45" s="46"/>
      <c r="G45" s="46"/>
      <c r="H45" s="46"/>
      <c r="I45" s="46"/>
      <c r="J45" s="48"/>
    </row>
    <row r="46" ht="409.5">
      <c r="A46" s="37" t="s">
        <v>601</v>
      </c>
      <c r="B46" s="45"/>
      <c r="C46" s="46"/>
      <c r="D46" s="46"/>
      <c r="E46" s="39" t="s">
        <v>4522</v>
      </c>
      <c r="F46" s="46"/>
      <c r="G46" s="46"/>
      <c r="H46" s="46"/>
      <c r="I46" s="46"/>
      <c r="J46" s="48"/>
    </row>
    <row r="47">
      <c r="A47" s="37" t="s">
        <v>593</v>
      </c>
      <c r="B47" s="37">
        <v>9</v>
      </c>
      <c r="C47" s="38" t="s">
        <v>10010</v>
      </c>
      <c r="D47" s="37" t="s">
        <v>595</v>
      </c>
      <c r="E47" s="39" t="s">
        <v>10011</v>
      </c>
      <c r="F47" s="40" t="s">
        <v>641</v>
      </c>
      <c r="G47" s="41">
        <v>7.6500000000000004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10012</v>
      </c>
      <c r="F49" s="46"/>
      <c r="G49" s="46"/>
      <c r="H49" s="46"/>
      <c r="I49" s="46"/>
      <c r="J49" s="48"/>
    </row>
    <row r="50" ht="409.5">
      <c r="A50" s="37" t="s">
        <v>601</v>
      </c>
      <c r="B50" s="45"/>
      <c r="C50" s="46"/>
      <c r="D50" s="46"/>
      <c r="E50" s="39" t="s">
        <v>4522</v>
      </c>
      <c r="F50" s="46"/>
      <c r="G50" s="46"/>
      <c r="H50" s="46"/>
      <c r="I50" s="46"/>
      <c r="J50" s="48"/>
    </row>
    <row r="51">
      <c r="A51" s="37" t="s">
        <v>593</v>
      </c>
      <c r="B51" s="37">
        <v>10</v>
      </c>
      <c r="C51" s="38" t="s">
        <v>5364</v>
      </c>
      <c r="D51" s="37" t="s">
        <v>595</v>
      </c>
      <c r="E51" s="39" t="s">
        <v>5365</v>
      </c>
      <c r="F51" s="40" t="s">
        <v>1127</v>
      </c>
      <c r="G51" s="41">
        <v>0.13300000000000001</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10013</v>
      </c>
      <c r="F53" s="46"/>
      <c r="G53" s="46"/>
      <c r="H53" s="46"/>
      <c r="I53" s="46"/>
      <c r="J53" s="48"/>
    </row>
    <row r="54" ht="225">
      <c r="A54" s="37" t="s">
        <v>601</v>
      </c>
      <c r="B54" s="45"/>
      <c r="C54" s="46"/>
      <c r="D54" s="46"/>
      <c r="E54" s="39" t="s">
        <v>9600</v>
      </c>
      <c r="F54" s="46"/>
      <c r="G54" s="46"/>
      <c r="H54" s="46"/>
      <c r="I54" s="46"/>
      <c r="J54" s="48"/>
    </row>
    <row r="55">
      <c r="A55" s="37" t="s">
        <v>593</v>
      </c>
      <c r="B55" s="37">
        <v>11</v>
      </c>
      <c r="C55" s="38" t="s">
        <v>4533</v>
      </c>
      <c r="D55" s="37" t="s">
        <v>595</v>
      </c>
      <c r="E55" s="39" t="s">
        <v>4534</v>
      </c>
      <c r="F55" s="40" t="s">
        <v>641</v>
      </c>
      <c r="G55" s="41">
        <v>25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10014</v>
      </c>
      <c r="F57" s="46"/>
      <c r="G57" s="46"/>
      <c r="H57" s="46"/>
      <c r="I57" s="46"/>
      <c r="J57" s="48"/>
    </row>
    <row r="58" ht="60">
      <c r="A58" s="37" t="s">
        <v>601</v>
      </c>
      <c r="B58" s="45"/>
      <c r="C58" s="46"/>
      <c r="D58" s="46"/>
      <c r="E58" s="39" t="s">
        <v>4532</v>
      </c>
      <c r="F58" s="46"/>
      <c r="G58" s="46"/>
      <c r="H58" s="46"/>
      <c r="I58" s="46"/>
      <c r="J58" s="48"/>
    </row>
    <row r="59">
      <c r="A59" s="37" t="s">
        <v>593</v>
      </c>
      <c r="B59" s="37">
        <v>12</v>
      </c>
      <c r="C59" s="38" t="s">
        <v>4540</v>
      </c>
      <c r="D59" s="37" t="s">
        <v>595</v>
      </c>
      <c r="E59" s="39" t="s">
        <v>4541</v>
      </c>
      <c r="F59" s="40" t="s">
        <v>641</v>
      </c>
      <c r="G59" s="41">
        <v>1.8</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10009</v>
      </c>
      <c r="F61" s="46"/>
      <c r="G61" s="46"/>
      <c r="H61" s="46"/>
      <c r="I61" s="46"/>
      <c r="J61" s="48"/>
    </row>
    <row r="62" ht="150">
      <c r="A62" s="37" t="s">
        <v>601</v>
      </c>
      <c r="B62" s="45"/>
      <c r="C62" s="46"/>
      <c r="D62" s="46"/>
      <c r="E62" s="39" t="s">
        <v>4543</v>
      </c>
      <c r="F62" s="46"/>
      <c r="G62" s="46"/>
      <c r="H62" s="46"/>
      <c r="I62" s="46"/>
      <c r="J62" s="48"/>
    </row>
    <row r="63">
      <c r="A63" s="31" t="s">
        <v>591</v>
      </c>
      <c r="B63" s="32"/>
      <c r="C63" s="33" t="s">
        <v>4815</v>
      </c>
      <c r="D63" s="34"/>
      <c r="E63" s="31" t="s">
        <v>4816</v>
      </c>
      <c r="F63" s="34"/>
      <c r="G63" s="34"/>
      <c r="H63" s="34"/>
      <c r="I63" s="35">
        <f>SUMIFS(I64:I78,A64:A78,"P")</f>
        <v>0</v>
      </c>
      <c r="J63" s="36"/>
    </row>
    <row r="64">
      <c r="A64" s="37" t="s">
        <v>593</v>
      </c>
      <c r="B64" s="37">
        <v>13</v>
      </c>
      <c r="C64" s="38" t="s">
        <v>10015</v>
      </c>
      <c r="D64" s="37" t="s">
        <v>595</v>
      </c>
      <c r="E64" s="39" t="s">
        <v>10016</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10017</v>
      </c>
      <c r="F66" s="46"/>
      <c r="G66" s="46"/>
      <c r="H66" s="46"/>
      <c r="I66" s="46"/>
      <c r="J66" s="48"/>
    </row>
    <row r="67" ht="409.5">
      <c r="A67" s="37" t="s">
        <v>601</v>
      </c>
      <c r="B67" s="45"/>
      <c r="C67" s="46"/>
      <c r="D67" s="46"/>
      <c r="E67" s="39" t="s">
        <v>10018</v>
      </c>
      <c r="F67" s="46"/>
      <c r="G67" s="46"/>
      <c r="H67" s="46"/>
      <c r="I67" s="46"/>
      <c r="J67" s="48"/>
    </row>
    <row r="68">
      <c r="A68" s="37" t="s">
        <v>593</v>
      </c>
      <c r="B68" s="37">
        <v>14</v>
      </c>
      <c r="C68" s="38" t="s">
        <v>10019</v>
      </c>
      <c r="D68" s="37" t="s">
        <v>595</v>
      </c>
      <c r="E68" s="39" t="s">
        <v>10020</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10021</v>
      </c>
      <c r="F70" s="46"/>
      <c r="G70" s="46"/>
      <c r="H70" s="46"/>
      <c r="I70" s="46"/>
      <c r="J70" s="48"/>
    </row>
    <row r="71" ht="75">
      <c r="A71" s="37" t="s">
        <v>601</v>
      </c>
      <c r="B71" s="45"/>
      <c r="C71" s="46"/>
      <c r="D71" s="46"/>
      <c r="E71" s="39" t="s">
        <v>9818</v>
      </c>
      <c r="F71" s="46"/>
      <c r="G71" s="46"/>
      <c r="H71" s="46"/>
      <c r="I71" s="46"/>
      <c r="J71" s="48"/>
    </row>
    <row r="72">
      <c r="A72" s="37" t="s">
        <v>593</v>
      </c>
      <c r="B72" s="37">
        <v>15</v>
      </c>
      <c r="C72" s="38" t="s">
        <v>10022</v>
      </c>
      <c r="D72" s="37" t="s">
        <v>595</v>
      </c>
      <c r="E72" s="39" t="s">
        <v>9826</v>
      </c>
      <c r="F72" s="40" t="s">
        <v>1797</v>
      </c>
      <c r="G72" s="41">
        <v>1</v>
      </c>
      <c r="H72" s="42">
        <v>0</v>
      </c>
      <c r="I72" s="43">
        <f>ROUND(G72*H72,P4)</f>
        <v>0</v>
      </c>
      <c r="J72" s="37"/>
      <c r="O72" s="44">
        <f>I72*0.21</f>
        <v>0</v>
      </c>
      <c r="P72">
        <v>3</v>
      </c>
    </row>
    <row r="73">
      <c r="A73" s="37" t="s">
        <v>598</v>
      </c>
      <c r="B73" s="45"/>
      <c r="C73" s="46"/>
      <c r="D73" s="46"/>
      <c r="E73" s="39" t="s">
        <v>9826</v>
      </c>
      <c r="F73" s="46"/>
      <c r="G73" s="46"/>
      <c r="H73" s="46"/>
      <c r="I73" s="46"/>
      <c r="J73" s="48"/>
    </row>
    <row r="74" ht="120">
      <c r="A74" s="37" t="s">
        <v>599</v>
      </c>
      <c r="B74" s="45"/>
      <c r="C74" s="46"/>
      <c r="D74" s="46"/>
      <c r="E74" s="49" t="s">
        <v>9827</v>
      </c>
      <c r="F74" s="46"/>
      <c r="G74" s="46"/>
      <c r="H74" s="46"/>
      <c r="I74" s="46"/>
      <c r="J74" s="48"/>
    </row>
    <row r="75" ht="45">
      <c r="A75" s="37" t="s">
        <v>601</v>
      </c>
      <c r="B75" s="45"/>
      <c r="C75" s="46"/>
      <c r="D75" s="46"/>
      <c r="E75" s="39" t="s">
        <v>9828</v>
      </c>
      <c r="F75" s="46"/>
      <c r="G75" s="46"/>
      <c r="H75" s="46"/>
      <c r="I75" s="46"/>
      <c r="J75" s="48"/>
    </row>
    <row r="76">
      <c r="A76" s="37" t="s">
        <v>593</v>
      </c>
      <c r="B76" s="37">
        <v>16</v>
      </c>
      <c r="C76" s="38" t="s">
        <v>10023</v>
      </c>
      <c r="D76" s="37" t="s">
        <v>595</v>
      </c>
      <c r="E76" s="39" t="s">
        <v>9830</v>
      </c>
      <c r="F76" s="40" t="s">
        <v>1797</v>
      </c>
      <c r="G76" s="41">
        <v>1</v>
      </c>
      <c r="H76" s="42">
        <v>0</v>
      </c>
      <c r="I76" s="43">
        <f>ROUND(G76*H76,P4)</f>
        <v>0</v>
      </c>
      <c r="J76" s="37"/>
      <c r="O76" s="44">
        <f>I76*0.21</f>
        <v>0</v>
      </c>
      <c r="P76">
        <v>3</v>
      </c>
    </row>
    <row r="77">
      <c r="A77" s="37" t="s">
        <v>598</v>
      </c>
      <c r="B77" s="45"/>
      <c r="C77" s="46"/>
      <c r="D77" s="46"/>
      <c r="E77" s="39" t="s">
        <v>9830</v>
      </c>
      <c r="F77" s="46"/>
      <c r="G77" s="46"/>
      <c r="H77" s="46"/>
      <c r="I77" s="46"/>
      <c r="J77" s="48"/>
    </row>
    <row r="78">
      <c r="A78" s="37" t="s">
        <v>601</v>
      </c>
      <c r="B78" s="45"/>
      <c r="C78" s="46"/>
      <c r="D78" s="46"/>
      <c r="E78" s="47" t="s">
        <v>595</v>
      </c>
      <c r="F78" s="46"/>
      <c r="G78" s="46"/>
      <c r="H78" s="46"/>
      <c r="I78" s="46"/>
      <c r="J78" s="48"/>
    </row>
    <row r="79">
      <c r="A79" s="31" t="s">
        <v>591</v>
      </c>
      <c r="B79" s="32"/>
      <c r="C79" s="33" t="s">
        <v>1812</v>
      </c>
      <c r="D79" s="34"/>
      <c r="E79" s="31" t="s">
        <v>1813</v>
      </c>
      <c r="F79" s="34"/>
      <c r="G79" s="34"/>
      <c r="H79" s="34"/>
      <c r="I79" s="35">
        <f>SUMIFS(I80:I83,A80:A83,"P")</f>
        <v>0</v>
      </c>
      <c r="J79" s="36"/>
    </row>
    <row r="80" ht="45">
      <c r="A80" s="37" t="s">
        <v>593</v>
      </c>
      <c r="B80" s="37">
        <v>17</v>
      </c>
      <c r="C80" s="38" t="s">
        <v>1814</v>
      </c>
      <c r="D80" s="37" t="s">
        <v>1815</v>
      </c>
      <c r="E80" s="39" t="s">
        <v>1816</v>
      </c>
      <c r="F80" s="40" t="s">
        <v>1127</v>
      </c>
      <c r="G80" s="41">
        <v>32.299999999999997</v>
      </c>
      <c r="H80" s="42">
        <v>0</v>
      </c>
      <c r="I80" s="43">
        <f>ROUND(G80*H80,P4)</f>
        <v>0</v>
      </c>
      <c r="J80" s="37"/>
      <c r="O80" s="44">
        <f>I80*0.21</f>
        <v>0</v>
      </c>
      <c r="P80">
        <v>3</v>
      </c>
    </row>
    <row r="81">
      <c r="A81" s="37" t="s">
        <v>598</v>
      </c>
      <c r="B81" s="45"/>
      <c r="C81" s="46"/>
      <c r="D81" s="46"/>
      <c r="E81" s="39" t="s">
        <v>1817</v>
      </c>
      <c r="F81" s="46"/>
      <c r="G81" s="46"/>
      <c r="H81" s="46"/>
      <c r="I81" s="46"/>
      <c r="J81" s="48"/>
    </row>
    <row r="82" ht="75">
      <c r="A82" s="37" t="s">
        <v>599</v>
      </c>
      <c r="B82" s="45"/>
      <c r="C82" s="46"/>
      <c r="D82" s="46"/>
      <c r="E82" s="49" t="s">
        <v>10024</v>
      </c>
      <c r="F82" s="46"/>
      <c r="G82" s="46"/>
      <c r="H82" s="46"/>
      <c r="I82" s="46"/>
      <c r="J82" s="48"/>
    </row>
    <row r="83" ht="120">
      <c r="A83" s="37" t="s">
        <v>601</v>
      </c>
      <c r="B83" s="45"/>
      <c r="C83" s="46"/>
      <c r="D83" s="46"/>
      <c r="E83" s="39" t="s">
        <v>1819</v>
      </c>
      <c r="F83" s="46"/>
      <c r="G83" s="46"/>
      <c r="H83" s="46"/>
      <c r="I83" s="46"/>
      <c r="J83" s="48"/>
    </row>
    <row r="84">
      <c r="A84" s="31" t="s">
        <v>591</v>
      </c>
      <c r="B84" s="32"/>
      <c r="C84" s="33" t="s">
        <v>4870</v>
      </c>
      <c r="D84" s="34"/>
      <c r="E84" s="31" t="s">
        <v>561</v>
      </c>
      <c r="F84" s="34"/>
      <c r="G84" s="34"/>
      <c r="H84" s="34"/>
      <c r="I84" s="35">
        <f>SUMIFS(I85:I88,A85:A88,"P")</f>
        <v>0</v>
      </c>
      <c r="J84" s="36"/>
    </row>
    <row r="85" ht="30">
      <c r="A85" s="37" t="s">
        <v>593</v>
      </c>
      <c r="B85" s="37">
        <v>18</v>
      </c>
      <c r="C85" s="38" t="s">
        <v>4570</v>
      </c>
      <c r="D85" s="37" t="s">
        <v>595</v>
      </c>
      <c r="E85" s="39" t="s">
        <v>4571</v>
      </c>
      <c r="F85" s="40" t="s">
        <v>650</v>
      </c>
      <c r="G85" s="41">
        <v>58.5</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10025</v>
      </c>
      <c r="F87" s="46"/>
      <c r="G87" s="46"/>
      <c r="H87" s="46"/>
      <c r="I87" s="46"/>
      <c r="J87" s="48"/>
    </row>
    <row r="88" ht="270">
      <c r="A88" s="37" t="s">
        <v>601</v>
      </c>
      <c r="B88" s="50"/>
      <c r="C88" s="51"/>
      <c r="D88" s="51"/>
      <c r="E88" s="39" t="s">
        <v>4573</v>
      </c>
      <c r="F88" s="51"/>
      <c r="G88" s="51"/>
      <c r="H88" s="51"/>
      <c r="I88" s="51"/>
      <c r="J88" s="52"/>
    </row>
  </sheetData>
  <sheetProtection sheet="1" objects="1" scenarios="1" spinCount="100000" saltValue="P5aEqL+291Ua2Vz+rYgiVk7/hAstlUz6FIFUwN13KzmRIiU/Hqd4hMkco2lgCA5sT5UEFF/XYp2pwD2M9dBBiA==" hashValue="gJiPYElDV73ody/8IIyWmFzD7uKLY6EKN923dF9C7mb734qSjeOSuPHB/FQbTxgOJB/+1cDPYzlYFYcbpEtjN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10026</v>
      </c>
      <c r="I3" s="25">
        <f>SUMIFS(I12:I221,A12:A221,"SD")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9836</v>
      </c>
      <c r="D7" s="22"/>
      <c r="E7" s="23" t="s">
        <v>330</v>
      </c>
      <c r="F7" s="17"/>
      <c r="G7" s="17"/>
      <c r="H7" s="17"/>
      <c r="I7" s="17"/>
      <c r="J7" s="19"/>
    </row>
    <row r="8" ht="30">
      <c r="A8" s="3" t="s">
        <v>1569</v>
      </c>
      <c r="B8" s="20" t="s">
        <v>579</v>
      </c>
      <c r="C8" s="21" t="s">
        <v>10026</v>
      </c>
      <c r="D8" s="22"/>
      <c r="E8" s="23" t="s">
        <v>335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5282</v>
      </c>
      <c r="D13" s="37" t="s">
        <v>595</v>
      </c>
      <c r="E13" s="39" t="s">
        <v>9758</v>
      </c>
      <c r="F13" s="40" t="s">
        <v>641</v>
      </c>
      <c r="G13" s="41">
        <v>23.207999999999998</v>
      </c>
      <c r="H13" s="42">
        <v>0</v>
      </c>
      <c r="I13" s="43">
        <f>ROUND(G13*H13,P4)</f>
        <v>0</v>
      </c>
      <c r="J13" s="37"/>
      <c r="O13" s="44">
        <f>I13*0.21</f>
        <v>0</v>
      </c>
      <c r="P13">
        <v>3</v>
      </c>
    </row>
    <row r="14">
      <c r="A14" s="37" t="s">
        <v>598</v>
      </c>
      <c r="B14" s="45"/>
      <c r="C14" s="46"/>
      <c r="D14" s="46"/>
      <c r="E14" s="47" t="s">
        <v>595</v>
      </c>
      <c r="F14" s="46"/>
      <c r="G14" s="46"/>
      <c r="H14" s="46"/>
      <c r="I14" s="46"/>
      <c r="J14" s="48"/>
    </row>
    <row r="15" ht="120">
      <c r="A15" s="37" t="s">
        <v>599</v>
      </c>
      <c r="B15" s="45"/>
      <c r="C15" s="46"/>
      <c r="D15" s="46"/>
      <c r="E15" s="49" t="s">
        <v>10027</v>
      </c>
      <c r="F15" s="46"/>
      <c r="G15" s="46"/>
      <c r="H15" s="46"/>
      <c r="I15" s="46"/>
      <c r="J15" s="48"/>
    </row>
    <row r="16" ht="409.5">
      <c r="A16" s="37" t="s">
        <v>601</v>
      </c>
      <c r="B16" s="45"/>
      <c r="C16" s="46"/>
      <c r="D16" s="46"/>
      <c r="E16" s="39" t="s">
        <v>4692</v>
      </c>
      <c r="F16" s="46"/>
      <c r="G16" s="46"/>
      <c r="H16" s="46"/>
      <c r="I16" s="46"/>
      <c r="J16" s="48"/>
    </row>
    <row r="17">
      <c r="A17" s="37" t="s">
        <v>593</v>
      </c>
      <c r="B17" s="37">
        <v>2</v>
      </c>
      <c r="C17" s="38" t="s">
        <v>9760</v>
      </c>
      <c r="D17" s="37" t="s">
        <v>595</v>
      </c>
      <c r="E17" s="39" t="s">
        <v>9761</v>
      </c>
      <c r="F17" s="40" t="s">
        <v>4420</v>
      </c>
      <c r="G17" s="41">
        <v>348.12</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10028</v>
      </c>
      <c r="F19" s="46"/>
      <c r="G19" s="46"/>
      <c r="H19" s="46"/>
      <c r="I19" s="46"/>
      <c r="J19" s="48"/>
    </row>
    <row r="20" ht="30">
      <c r="A20" s="37" t="s">
        <v>601</v>
      </c>
      <c r="B20" s="45"/>
      <c r="C20" s="46"/>
      <c r="D20" s="46"/>
      <c r="E20" s="39" t="s">
        <v>4422</v>
      </c>
      <c r="F20" s="46"/>
      <c r="G20" s="46"/>
      <c r="H20" s="46"/>
      <c r="I20" s="46"/>
      <c r="J20" s="48"/>
    </row>
    <row r="21">
      <c r="A21" s="37" t="s">
        <v>593</v>
      </c>
      <c r="B21" s="37">
        <v>3</v>
      </c>
      <c r="C21" s="38" t="s">
        <v>4689</v>
      </c>
      <c r="D21" s="37" t="s">
        <v>595</v>
      </c>
      <c r="E21" s="39" t="s">
        <v>4690</v>
      </c>
      <c r="F21" s="40" t="s">
        <v>641</v>
      </c>
      <c r="G21" s="41">
        <v>302.39999999999998</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10029</v>
      </c>
      <c r="F23" s="46"/>
      <c r="G23" s="46"/>
      <c r="H23" s="46"/>
      <c r="I23" s="46"/>
      <c r="J23" s="48"/>
    </row>
    <row r="24" ht="409.5">
      <c r="A24" s="37" t="s">
        <v>601</v>
      </c>
      <c r="B24" s="45"/>
      <c r="C24" s="46"/>
      <c r="D24" s="46"/>
      <c r="E24" s="39" t="s">
        <v>4692</v>
      </c>
      <c r="F24" s="46"/>
      <c r="G24" s="46"/>
      <c r="H24" s="46"/>
      <c r="I24" s="46"/>
      <c r="J24" s="48"/>
    </row>
    <row r="25">
      <c r="A25" s="37" t="s">
        <v>593</v>
      </c>
      <c r="B25" s="37">
        <v>4</v>
      </c>
      <c r="C25" s="38" t="s">
        <v>4427</v>
      </c>
      <c r="D25" s="37" t="s">
        <v>595</v>
      </c>
      <c r="E25" s="39" t="s">
        <v>4428</v>
      </c>
      <c r="F25" s="40" t="s">
        <v>4420</v>
      </c>
      <c r="G25" s="41">
        <v>45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10030</v>
      </c>
      <c r="F27" s="46"/>
      <c r="G27" s="46"/>
      <c r="H27" s="46"/>
      <c r="I27" s="46"/>
      <c r="J27" s="48"/>
    </row>
    <row r="28" ht="30">
      <c r="A28" s="37" t="s">
        <v>601</v>
      </c>
      <c r="B28" s="45"/>
      <c r="C28" s="46"/>
      <c r="D28" s="46"/>
      <c r="E28" s="39" t="s">
        <v>4422</v>
      </c>
      <c r="F28" s="46"/>
      <c r="G28" s="46"/>
      <c r="H28" s="46"/>
      <c r="I28" s="46"/>
      <c r="J28" s="48"/>
    </row>
    <row r="29">
      <c r="A29" s="37" t="s">
        <v>593</v>
      </c>
      <c r="B29" s="37">
        <v>5</v>
      </c>
      <c r="C29" s="38" t="s">
        <v>3360</v>
      </c>
      <c r="D29" s="37" t="s">
        <v>595</v>
      </c>
      <c r="E29" s="39" t="s">
        <v>3361</v>
      </c>
      <c r="F29" s="40" t="s">
        <v>641</v>
      </c>
      <c r="G29" s="41">
        <v>58.469999999999999</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10031</v>
      </c>
      <c r="F31" s="46"/>
      <c r="G31" s="46"/>
      <c r="H31" s="46"/>
      <c r="I31" s="46"/>
      <c r="J31" s="48"/>
    </row>
    <row r="32" ht="405">
      <c r="A32" s="37" t="s">
        <v>601</v>
      </c>
      <c r="B32" s="45"/>
      <c r="C32" s="46"/>
      <c r="D32" s="46"/>
      <c r="E32" s="39" t="s">
        <v>4438</v>
      </c>
      <c r="F32" s="46"/>
      <c r="G32" s="46"/>
      <c r="H32" s="46"/>
      <c r="I32" s="46"/>
      <c r="J32" s="48"/>
    </row>
    <row r="33">
      <c r="A33" s="37" t="s">
        <v>593</v>
      </c>
      <c r="B33" s="37">
        <v>6</v>
      </c>
      <c r="C33" s="38" t="s">
        <v>10032</v>
      </c>
      <c r="D33" s="37" t="s">
        <v>595</v>
      </c>
      <c r="E33" s="39" t="s">
        <v>10033</v>
      </c>
      <c r="F33" s="40" t="s">
        <v>4420</v>
      </c>
      <c r="G33" s="41">
        <v>78.120000000000005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10034</v>
      </c>
      <c r="F35" s="46"/>
      <c r="G35" s="46"/>
      <c r="H35" s="46"/>
      <c r="I35" s="46"/>
      <c r="J35" s="48"/>
    </row>
    <row r="36" ht="30">
      <c r="A36" s="37" t="s">
        <v>601</v>
      </c>
      <c r="B36" s="45"/>
      <c r="C36" s="46"/>
      <c r="D36" s="46"/>
      <c r="E36" s="39" t="s">
        <v>4422</v>
      </c>
      <c r="F36" s="46"/>
      <c r="G36" s="46"/>
      <c r="H36" s="46"/>
      <c r="I36" s="46"/>
      <c r="J36" s="48"/>
    </row>
    <row r="37">
      <c r="A37" s="37" t="s">
        <v>593</v>
      </c>
      <c r="B37" s="37">
        <v>7</v>
      </c>
      <c r="C37" s="38" t="s">
        <v>4439</v>
      </c>
      <c r="D37" s="37" t="s">
        <v>595</v>
      </c>
      <c r="E37" s="39" t="s">
        <v>4440</v>
      </c>
      <c r="F37" s="40" t="s">
        <v>641</v>
      </c>
      <c r="G37" s="41">
        <v>4.3200000000000003</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10035</v>
      </c>
      <c r="F39" s="46"/>
      <c r="G39" s="46"/>
      <c r="H39" s="46"/>
      <c r="I39" s="46"/>
      <c r="J39" s="48"/>
    </row>
    <row r="40" ht="405">
      <c r="A40" s="37" t="s">
        <v>601</v>
      </c>
      <c r="B40" s="45"/>
      <c r="C40" s="46"/>
      <c r="D40" s="46"/>
      <c r="E40" s="39" t="s">
        <v>4438</v>
      </c>
      <c r="F40" s="46"/>
      <c r="G40" s="46"/>
      <c r="H40" s="46"/>
      <c r="I40" s="46"/>
      <c r="J40" s="48"/>
    </row>
    <row r="41">
      <c r="A41" s="37" t="s">
        <v>593</v>
      </c>
      <c r="B41" s="37">
        <v>8</v>
      </c>
      <c r="C41" s="38" t="s">
        <v>2436</v>
      </c>
      <c r="D41" s="37" t="s">
        <v>595</v>
      </c>
      <c r="E41" s="39" t="s">
        <v>2437</v>
      </c>
      <c r="F41" s="40" t="s">
        <v>641</v>
      </c>
      <c r="G41" s="41">
        <v>3</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10036</v>
      </c>
      <c r="F43" s="46"/>
      <c r="G43" s="46"/>
      <c r="H43" s="46"/>
      <c r="I43" s="46"/>
      <c r="J43" s="48"/>
    </row>
    <row r="44" ht="345">
      <c r="A44" s="37" t="s">
        <v>601</v>
      </c>
      <c r="B44" s="45"/>
      <c r="C44" s="46"/>
      <c r="D44" s="46"/>
      <c r="E44" s="39" t="s">
        <v>4446</v>
      </c>
      <c r="F44" s="46"/>
      <c r="G44" s="46"/>
      <c r="H44" s="46"/>
      <c r="I44" s="46"/>
      <c r="J44" s="48"/>
    </row>
    <row r="45">
      <c r="A45" s="37" t="s">
        <v>593</v>
      </c>
      <c r="B45" s="37">
        <v>9</v>
      </c>
      <c r="C45" s="38" t="s">
        <v>4447</v>
      </c>
      <c r="D45" s="37" t="s">
        <v>595</v>
      </c>
      <c r="E45" s="39" t="s">
        <v>4448</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10037</v>
      </c>
      <c r="F47" s="46"/>
      <c r="G47" s="46"/>
      <c r="H47" s="46"/>
      <c r="I47" s="46"/>
      <c r="J47" s="48"/>
    </row>
    <row r="48" ht="240">
      <c r="A48" s="37" t="s">
        <v>601</v>
      </c>
      <c r="B48" s="45"/>
      <c r="C48" s="46"/>
      <c r="D48" s="46"/>
      <c r="E48" s="39" t="s">
        <v>4450</v>
      </c>
      <c r="F48" s="46"/>
      <c r="G48" s="46"/>
      <c r="H48" s="46"/>
      <c r="I48" s="46"/>
      <c r="J48" s="48"/>
    </row>
    <row r="49">
      <c r="A49" s="37" t="s">
        <v>593</v>
      </c>
      <c r="B49" s="37">
        <v>10</v>
      </c>
      <c r="C49" s="38" t="s">
        <v>644</v>
      </c>
      <c r="D49" s="37" t="s">
        <v>595</v>
      </c>
      <c r="E49" s="39" t="s">
        <v>645</v>
      </c>
      <c r="F49" s="40" t="s">
        <v>641</v>
      </c>
      <c r="G49" s="41">
        <v>5.2080000000000002</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10038</v>
      </c>
      <c r="F51" s="46"/>
      <c r="G51" s="46"/>
      <c r="H51" s="46"/>
      <c r="I51" s="46"/>
      <c r="J51" s="48"/>
    </row>
    <row r="52" ht="300">
      <c r="A52" s="37" t="s">
        <v>601</v>
      </c>
      <c r="B52" s="45"/>
      <c r="C52" s="46"/>
      <c r="D52" s="46"/>
      <c r="E52" s="39" t="s">
        <v>647</v>
      </c>
      <c r="F52" s="46"/>
      <c r="G52" s="46"/>
      <c r="H52" s="46"/>
      <c r="I52" s="46"/>
      <c r="J52" s="48"/>
    </row>
    <row r="53">
      <c r="A53" s="37" t="s">
        <v>593</v>
      </c>
      <c r="B53" s="37">
        <v>11</v>
      </c>
      <c r="C53" s="38" t="s">
        <v>4466</v>
      </c>
      <c r="D53" s="37" t="s">
        <v>595</v>
      </c>
      <c r="E53" s="39" t="s">
        <v>4467</v>
      </c>
      <c r="F53" s="40" t="s">
        <v>641</v>
      </c>
      <c r="G53" s="41">
        <v>35.731000000000002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10039</v>
      </c>
      <c r="F55" s="46"/>
      <c r="G55" s="46"/>
      <c r="H55" s="46"/>
      <c r="I55" s="46"/>
      <c r="J55" s="48"/>
    </row>
    <row r="56" ht="300">
      <c r="A56" s="37" t="s">
        <v>601</v>
      </c>
      <c r="B56" s="45"/>
      <c r="C56" s="46"/>
      <c r="D56" s="46"/>
      <c r="E56" s="39" t="s">
        <v>4469</v>
      </c>
      <c r="F56" s="46"/>
      <c r="G56" s="46"/>
      <c r="H56" s="46"/>
      <c r="I56" s="46"/>
      <c r="J56" s="48"/>
    </row>
    <row r="57">
      <c r="A57" s="37" t="s">
        <v>593</v>
      </c>
      <c r="B57" s="37">
        <v>12</v>
      </c>
      <c r="C57" s="38" t="s">
        <v>4470</v>
      </c>
      <c r="D57" s="37" t="s">
        <v>595</v>
      </c>
      <c r="E57" s="39" t="s">
        <v>4471</v>
      </c>
      <c r="F57" s="40" t="s">
        <v>641</v>
      </c>
      <c r="G57" s="41">
        <v>12.800000000000001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10040</v>
      </c>
      <c r="F59" s="46"/>
      <c r="G59" s="46"/>
      <c r="H59" s="46"/>
      <c r="I59" s="46"/>
      <c r="J59" s="48"/>
    </row>
    <row r="60" ht="390">
      <c r="A60" s="37" t="s">
        <v>601</v>
      </c>
      <c r="B60" s="45"/>
      <c r="C60" s="46"/>
      <c r="D60" s="46"/>
      <c r="E60" s="39" t="s">
        <v>4473</v>
      </c>
      <c r="F60" s="46"/>
      <c r="G60" s="46"/>
      <c r="H60" s="46"/>
      <c r="I60" s="46"/>
      <c r="J60" s="48"/>
    </row>
    <row r="61">
      <c r="A61" s="37" t="s">
        <v>593</v>
      </c>
      <c r="B61" s="37">
        <v>13</v>
      </c>
      <c r="C61" s="38" t="s">
        <v>3364</v>
      </c>
      <c r="D61" s="37" t="s">
        <v>595</v>
      </c>
      <c r="E61" s="39" t="s">
        <v>3365</v>
      </c>
      <c r="F61" s="40" t="s">
        <v>650</v>
      </c>
      <c r="G61" s="41">
        <v>450</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10041</v>
      </c>
      <c r="F63" s="46"/>
      <c r="G63" s="46"/>
      <c r="H63" s="46"/>
      <c r="I63" s="46"/>
      <c r="J63" s="48"/>
    </row>
    <row r="64" ht="30">
      <c r="A64" s="37" t="s">
        <v>601</v>
      </c>
      <c r="B64" s="45"/>
      <c r="C64" s="46"/>
      <c r="D64" s="46"/>
      <c r="E64" s="39" t="s">
        <v>4479</v>
      </c>
      <c r="F64" s="46"/>
      <c r="G64" s="46"/>
      <c r="H64" s="46"/>
      <c r="I64" s="46"/>
      <c r="J64" s="48"/>
    </row>
    <row r="65">
      <c r="A65" s="37" t="s">
        <v>593</v>
      </c>
      <c r="B65" s="37">
        <v>14</v>
      </c>
      <c r="C65" s="38" t="s">
        <v>9771</v>
      </c>
      <c r="D65" s="37" t="s">
        <v>595</v>
      </c>
      <c r="E65" s="39" t="s">
        <v>9772</v>
      </c>
      <c r="F65" s="40" t="s">
        <v>650</v>
      </c>
      <c r="G65" s="41">
        <v>150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10042</v>
      </c>
      <c r="F67" s="46"/>
      <c r="G67" s="46"/>
      <c r="H67" s="46"/>
      <c r="I67" s="46"/>
      <c r="J67" s="48"/>
    </row>
    <row r="68" ht="45">
      <c r="A68" s="37" t="s">
        <v>601</v>
      </c>
      <c r="B68" s="45"/>
      <c r="C68" s="46"/>
      <c r="D68" s="46"/>
      <c r="E68" s="39" t="s">
        <v>4490</v>
      </c>
      <c r="F68" s="46"/>
      <c r="G68" s="46"/>
      <c r="H68" s="46"/>
      <c r="I68" s="46"/>
      <c r="J68" s="48"/>
    </row>
    <row r="69">
      <c r="A69" s="37" t="s">
        <v>593</v>
      </c>
      <c r="B69" s="37">
        <v>15</v>
      </c>
      <c r="C69" s="38" t="s">
        <v>4491</v>
      </c>
      <c r="D69" s="37" t="s">
        <v>595</v>
      </c>
      <c r="E69" s="39" t="s">
        <v>4492</v>
      </c>
      <c r="F69" s="40" t="s">
        <v>650</v>
      </c>
      <c r="G69" s="41">
        <v>150</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10043</v>
      </c>
      <c r="F71" s="46"/>
      <c r="G71" s="46"/>
      <c r="H71" s="46"/>
      <c r="I71" s="46"/>
      <c r="J71" s="48"/>
    </row>
    <row r="72" ht="30">
      <c r="A72" s="37" t="s">
        <v>601</v>
      </c>
      <c r="B72" s="45"/>
      <c r="C72" s="46"/>
      <c r="D72" s="46"/>
      <c r="E72" s="39" t="s">
        <v>4494</v>
      </c>
      <c r="F72" s="46"/>
      <c r="G72" s="46"/>
      <c r="H72" s="46"/>
      <c r="I72" s="46"/>
      <c r="J72" s="48"/>
    </row>
    <row r="73">
      <c r="A73" s="37" t="s">
        <v>593</v>
      </c>
      <c r="B73" s="37">
        <v>16</v>
      </c>
      <c r="C73" s="38" t="s">
        <v>4495</v>
      </c>
      <c r="D73" s="37" t="s">
        <v>595</v>
      </c>
      <c r="E73" s="39" t="s">
        <v>4496</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10043</v>
      </c>
      <c r="F75" s="46"/>
      <c r="G75" s="46"/>
      <c r="H75" s="46"/>
      <c r="I75" s="46"/>
      <c r="J75" s="48"/>
    </row>
    <row r="76" ht="45">
      <c r="A76" s="37" t="s">
        <v>601</v>
      </c>
      <c r="B76" s="45"/>
      <c r="C76" s="46"/>
      <c r="D76" s="46"/>
      <c r="E76" s="39" t="s">
        <v>4497</v>
      </c>
      <c r="F76" s="46"/>
      <c r="G76" s="46"/>
      <c r="H76" s="46"/>
      <c r="I76" s="46"/>
      <c r="J76" s="48"/>
    </row>
    <row r="77">
      <c r="A77" s="37" t="s">
        <v>593</v>
      </c>
      <c r="B77" s="37">
        <v>17</v>
      </c>
      <c r="C77" s="38" t="s">
        <v>9778</v>
      </c>
      <c r="D77" s="37" t="s">
        <v>595</v>
      </c>
      <c r="E77" s="39" t="s">
        <v>9779</v>
      </c>
      <c r="F77" s="40" t="s">
        <v>641</v>
      </c>
      <c r="G77" s="41">
        <v>1.5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10044</v>
      </c>
      <c r="F79" s="46"/>
      <c r="G79" s="46"/>
      <c r="H79" s="46"/>
      <c r="I79" s="46"/>
      <c r="J79" s="48"/>
    </row>
    <row r="80" ht="45">
      <c r="A80" s="37" t="s">
        <v>601</v>
      </c>
      <c r="B80" s="45"/>
      <c r="C80" s="46"/>
      <c r="D80" s="46"/>
      <c r="E80" s="39" t="s">
        <v>9781</v>
      </c>
      <c r="F80" s="46"/>
      <c r="G80" s="46"/>
      <c r="H80" s="46"/>
      <c r="I80" s="46"/>
      <c r="J80" s="48"/>
    </row>
    <row r="81">
      <c r="A81" s="37" t="s">
        <v>593</v>
      </c>
      <c r="B81" s="37">
        <v>18</v>
      </c>
      <c r="C81" s="38" t="s">
        <v>9782</v>
      </c>
      <c r="D81" s="37" t="s">
        <v>595</v>
      </c>
      <c r="E81" s="39" t="s">
        <v>9783</v>
      </c>
      <c r="F81" s="40" t="s">
        <v>608</v>
      </c>
      <c r="G81" s="41">
        <v>3</v>
      </c>
      <c r="H81" s="42">
        <v>0</v>
      </c>
      <c r="I81" s="43">
        <f>ROUND(G81*H81,P4)</f>
        <v>0</v>
      </c>
      <c r="J81" s="37"/>
      <c r="O81" s="44">
        <f>I81*0.21</f>
        <v>0</v>
      </c>
      <c r="P81">
        <v>3</v>
      </c>
    </row>
    <row r="82">
      <c r="A82" s="37" t="s">
        <v>598</v>
      </c>
      <c r="B82" s="45"/>
      <c r="C82" s="46"/>
      <c r="D82" s="46"/>
      <c r="E82" s="39" t="s">
        <v>9783</v>
      </c>
      <c r="F82" s="46"/>
      <c r="G82" s="46"/>
      <c r="H82" s="46"/>
      <c r="I82" s="46"/>
      <c r="J82" s="48"/>
    </row>
    <row r="83" ht="60">
      <c r="A83" s="37" t="s">
        <v>599</v>
      </c>
      <c r="B83" s="45"/>
      <c r="C83" s="46"/>
      <c r="D83" s="46"/>
      <c r="E83" s="49" t="s">
        <v>10045</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4502</v>
      </c>
      <c r="F85" s="34"/>
      <c r="G85" s="34"/>
      <c r="H85" s="34"/>
      <c r="I85" s="35">
        <f>SUMIFS(I86:I101,A86:A101,"P")</f>
        <v>0</v>
      </c>
      <c r="J85" s="36"/>
    </row>
    <row r="86">
      <c r="A86" s="37" t="s">
        <v>593</v>
      </c>
      <c r="B86" s="37">
        <v>19</v>
      </c>
      <c r="C86" s="38" t="s">
        <v>9886</v>
      </c>
      <c r="D86" s="37" t="s">
        <v>595</v>
      </c>
      <c r="E86" s="39" t="s">
        <v>9887</v>
      </c>
      <c r="F86" s="40" t="s">
        <v>650</v>
      </c>
      <c r="G86" s="41">
        <v>45.759999999999998</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10046</v>
      </c>
      <c r="F88" s="46"/>
      <c r="G88" s="46"/>
      <c r="H88" s="46"/>
      <c r="I88" s="46"/>
      <c r="J88" s="48"/>
    </row>
    <row r="89" ht="45">
      <c r="A89" s="37" t="s">
        <v>601</v>
      </c>
      <c r="B89" s="45"/>
      <c r="C89" s="46"/>
      <c r="D89" s="46"/>
      <c r="E89" s="39" t="s">
        <v>9889</v>
      </c>
      <c r="F89" s="46"/>
      <c r="G89" s="46"/>
      <c r="H89" s="46"/>
      <c r="I89" s="46"/>
      <c r="J89" s="48"/>
    </row>
    <row r="90">
      <c r="A90" s="37" t="s">
        <v>593</v>
      </c>
      <c r="B90" s="37">
        <v>20</v>
      </c>
      <c r="C90" s="38" t="s">
        <v>9890</v>
      </c>
      <c r="D90" s="37" t="s">
        <v>595</v>
      </c>
      <c r="E90" s="39" t="s">
        <v>9891</v>
      </c>
      <c r="F90" s="40" t="s">
        <v>641</v>
      </c>
      <c r="G90" s="41">
        <v>3.52</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10047</v>
      </c>
      <c r="F92" s="46"/>
      <c r="G92" s="46"/>
      <c r="H92" s="46"/>
      <c r="I92" s="46"/>
      <c r="J92" s="48"/>
    </row>
    <row r="93" ht="60">
      <c r="A93" s="37" t="s">
        <v>601</v>
      </c>
      <c r="B93" s="45"/>
      <c r="C93" s="46"/>
      <c r="D93" s="46"/>
      <c r="E93" s="39" t="s">
        <v>4532</v>
      </c>
      <c r="F93" s="46"/>
      <c r="G93" s="46"/>
      <c r="H93" s="46"/>
      <c r="I93" s="46"/>
      <c r="J93" s="48"/>
    </row>
    <row r="94">
      <c r="A94" s="37" t="s">
        <v>593</v>
      </c>
      <c r="B94" s="37">
        <v>21</v>
      </c>
      <c r="C94" s="38" t="s">
        <v>5587</v>
      </c>
      <c r="D94" s="37" t="s">
        <v>595</v>
      </c>
      <c r="E94" s="39" t="s">
        <v>9785</v>
      </c>
      <c r="F94" s="40" t="s">
        <v>641</v>
      </c>
      <c r="G94" s="41">
        <v>140.40000000000001</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10048</v>
      </c>
      <c r="F96" s="46"/>
      <c r="G96" s="46"/>
      <c r="H96" s="46"/>
      <c r="I96" s="46"/>
      <c r="J96" s="48"/>
    </row>
    <row r="97" ht="60">
      <c r="A97" s="37" t="s">
        <v>601</v>
      </c>
      <c r="B97" s="45"/>
      <c r="C97" s="46"/>
      <c r="D97" s="46"/>
      <c r="E97" s="39" t="s">
        <v>4532</v>
      </c>
      <c r="F97" s="46"/>
      <c r="G97" s="46"/>
      <c r="H97" s="46"/>
      <c r="I97" s="46"/>
      <c r="J97" s="48"/>
    </row>
    <row r="98">
      <c r="A98" s="37" t="s">
        <v>593</v>
      </c>
      <c r="B98" s="37">
        <v>22</v>
      </c>
      <c r="C98" s="38" t="s">
        <v>4511</v>
      </c>
      <c r="D98" s="37" t="s">
        <v>595</v>
      </c>
      <c r="E98" s="39" t="s">
        <v>4512</v>
      </c>
      <c r="F98" s="40" t="s">
        <v>650</v>
      </c>
      <c r="G98" s="41">
        <v>304.19999999999999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10049</v>
      </c>
      <c r="F100" s="46"/>
      <c r="G100" s="46"/>
      <c r="H100" s="46"/>
      <c r="I100" s="46"/>
      <c r="J100" s="48"/>
    </row>
    <row r="101" ht="120">
      <c r="A101" s="37" t="s">
        <v>601</v>
      </c>
      <c r="B101" s="45"/>
      <c r="C101" s="46"/>
      <c r="D101" s="46"/>
      <c r="E101" s="39" t="s">
        <v>4510</v>
      </c>
      <c r="F101" s="46"/>
      <c r="G101" s="46"/>
      <c r="H101" s="46"/>
      <c r="I101" s="46"/>
      <c r="J101" s="48"/>
    </row>
    <row r="102">
      <c r="A102" s="31" t="s">
        <v>591</v>
      </c>
      <c r="B102" s="32"/>
      <c r="C102" s="33" t="s">
        <v>755</v>
      </c>
      <c r="D102" s="34"/>
      <c r="E102" s="31" t="s">
        <v>1643</v>
      </c>
      <c r="F102" s="34"/>
      <c r="G102" s="34"/>
      <c r="H102" s="34"/>
      <c r="I102" s="35">
        <f>SUMIFS(I103:I110,A103:A110,"P")</f>
        <v>0</v>
      </c>
      <c r="J102" s="36"/>
    </row>
    <row r="103">
      <c r="A103" s="37" t="s">
        <v>593</v>
      </c>
      <c r="B103" s="37">
        <v>23</v>
      </c>
      <c r="C103" s="38" t="s">
        <v>4519</v>
      </c>
      <c r="D103" s="37" t="s">
        <v>595</v>
      </c>
      <c r="E103" s="39" t="s">
        <v>4520</v>
      </c>
      <c r="F103" s="40" t="s">
        <v>641</v>
      </c>
      <c r="G103" s="41">
        <v>0.26500000000000001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10050</v>
      </c>
      <c r="F105" s="46"/>
      <c r="G105" s="46"/>
      <c r="H105" s="46"/>
      <c r="I105" s="46"/>
      <c r="J105" s="48"/>
    </row>
    <row r="106" ht="409.5">
      <c r="A106" s="37" t="s">
        <v>601</v>
      </c>
      <c r="B106" s="45"/>
      <c r="C106" s="46"/>
      <c r="D106" s="46"/>
      <c r="E106" s="39" t="s">
        <v>4522</v>
      </c>
      <c r="F106" s="46"/>
      <c r="G106" s="46"/>
      <c r="H106" s="46"/>
      <c r="I106" s="46"/>
      <c r="J106" s="48"/>
    </row>
    <row r="107">
      <c r="A107" s="37" t="s">
        <v>593</v>
      </c>
      <c r="B107" s="37">
        <v>24</v>
      </c>
      <c r="C107" s="38" t="s">
        <v>4533</v>
      </c>
      <c r="D107" s="37" t="s">
        <v>595</v>
      </c>
      <c r="E107" s="39" t="s">
        <v>4534</v>
      </c>
      <c r="F107" s="40" t="s">
        <v>641</v>
      </c>
      <c r="G107" s="41">
        <v>3.6400000000000001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10051</v>
      </c>
      <c r="F109" s="46"/>
      <c r="G109" s="46"/>
      <c r="H109" s="46"/>
      <c r="I109" s="46"/>
      <c r="J109" s="48"/>
    </row>
    <row r="110" ht="60">
      <c r="A110" s="37" t="s">
        <v>601</v>
      </c>
      <c r="B110" s="45"/>
      <c r="C110" s="46"/>
      <c r="D110" s="46"/>
      <c r="E110" s="39" t="s">
        <v>4532</v>
      </c>
      <c r="F110" s="46"/>
      <c r="G110" s="46"/>
      <c r="H110" s="46"/>
      <c r="I110" s="46"/>
      <c r="J110" s="48"/>
    </row>
    <row r="111">
      <c r="A111" s="31" t="s">
        <v>591</v>
      </c>
      <c r="B111" s="32"/>
      <c r="C111" s="33" t="s">
        <v>823</v>
      </c>
      <c r="D111" s="34"/>
      <c r="E111" s="31" t="s">
        <v>7510</v>
      </c>
      <c r="F111" s="34"/>
      <c r="G111" s="34"/>
      <c r="H111" s="34"/>
      <c r="I111" s="35">
        <f>SUMIFS(I112:I139,A112:A139,"P")</f>
        <v>0</v>
      </c>
      <c r="J111" s="36"/>
    </row>
    <row r="112" ht="30">
      <c r="A112" s="37" t="s">
        <v>593</v>
      </c>
      <c r="B112" s="37">
        <v>25</v>
      </c>
      <c r="C112" s="38" t="s">
        <v>10052</v>
      </c>
      <c r="D112" s="37" t="s">
        <v>595</v>
      </c>
      <c r="E112" s="39" t="s">
        <v>10053</v>
      </c>
      <c r="F112" s="40" t="s">
        <v>650</v>
      </c>
      <c r="G112" s="41">
        <v>198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10054</v>
      </c>
      <c r="F114" s="46"/>
      <c r="G114" s="46"/>
      <c r="H114" s="46"/>
      <c r="I114" s="46"/>
      <c r="J114" s="48"/>
    </row>
    <row r="115" ht="60">
      <c r="A115" s="37" t="s">
        <v>601</v>
      </c>
      <c r="B115" s="45"/>
      <c r="C115" s="46"/>
      <c r="D115" s="46"/>
      <c r="E115" s="39" t="s">
        <v>9795</v>
      </c>
      <c r="F115" s="46"/>
      <c r="G115" s="46"/>
      <c r="H115" s="46"/>
      <c r="I115" s="46"/>
      <c r="J115" s="48"/>
    </row>
    <row r="116">
      <c r="A116" s="37" t="s">
        <v>593</v>
      </c>
      <c r="B116" s="37">
        <v>26</v>
      </c>
      <c r="C116" s="38" t="s">
        <v>10055</v>
      </c>
      <c r="D116" s="37" t="s">
        <v>595</v>
      </c>
      <c r="E116" s="39" t="s">
        <v>10056</v>
      </c>
      <c r="F116" s="40" t="s">
        <v>650</v>
      </c>
      <c r="G116" s="41">
        <v>216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10057</v>
      </c>
      <c r="F118" s="46"/>
      <c r="G118" s="46"/>
      <c r="H118" s="46"/>
      <c r="I118" s="46"/>
      <c r="J118" s="48"/>
    </row>
    <row r="119" ht="60">
      <c r="A119" s="37" t="s">
        <v>601</v>
      </c>
      <c r="B119" s="45"/>
      <c r="C119" s="46"/>
      <c r="D119" s="46"/>
      <c r="E119" s="39" t="s">
        <v>9795</v>
      </c>
      <c r="F119" s="46"/>
      <c r="G119" s="46"/>
      <c r="H119" s="46"/>
      <c r="I119" s="46"/>
      <c r="J119" s="48"/>
    </row>
    <row r="120">
      <c r="A120" s="37" t="s">
        <v>593</v>
      </c>
      <c r="B120" s="37">
        <v>27</v>
      </c>
      <c r="C120" s="38" t="s">
        <v>9905</v>
      </c>
      <c r="D120" s="37" t="s">
        <v>595</v>
      </c>
      <c r="E120" s="39" t="s">
        <v>9906</v>
      </c>
      <c r="F120" s="40" t="s">
        <v>650</v>
      </c>
      <c r="G120" s="41">
        <v>200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10058</v>
      </c>
      <c r="F122" s="46"/>
      <c r="G122" s="46"/>
      <c r="H122" s="46"/>
      <c r="I122" s="46"/>
      <c r="J122" s="48"/>
    </row>
    <row r="123" ht="75">
      <c r="A123" s="37" t="s">
        <v>601</v>
      </c>
      <c r="B123" s="45"/>
      <c r="C123" s="46"/>
      <c r="D123" s="46"/>
      <c r="E123" s="39" t="s">
        <v>9802</v>
      </c>
      <c r="F123" s="46"/>
      <c r="G123" s="46"/>
      <c r="H123" s="46"/>
      <c r="I123" s="46"/>
      <c r="J123" s="48"/>
    </row>
    <row r="124">
      <c r="A124" s="37" t="s">
        <v>593</v>
      </c>
      <c r="B124" s="37">
        <v>28</v>
      </c>
      <c r="C124" s="38" t="s">
        <v>10059</v>
      </c>
      <c r="D124" s="37" t="s">
        <v>595</v>
      </c>
      <c r="E124" s="39" t="s">
        <v>10060</v>
      </c>
      <c r="F124" s="40" t="s">
        <v>650</v>
      </c>
      <c r="G124" s="41">
        <v>200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10061</v>
      </c>
      <c r="F126" s="46"/>
      <c r="G126" s="46"/>
      <c r="H126" s="46"/>
      <c r="I126" s="46"/>
      <c r="J126" s="48"/>
    </row>
    <row r="127" ht="75">
      <c r="A127" s="37" t="s">
        <v>601</v>
      </c>
      <c r="B127" s="45"/>
      <c r="C127" s="46"/>
      <c r="D127" s="46"/>
      <c r="E127" s="39" t="s">
        <v>9802</v>
      </c>
      <c r="F127" s="46"/>
      <c r="G127" s="46"/>
      <c r="H127" s="46"/>
      <c r="I127" s="46"/>
      <c r="J127" s="48"/>
    </row>
    <row r="128">
      <c r="A128" s="37" t="s">
        <v>593</v>
      </c>
      <c r="B128" s="37">
        <v>29</v>
      </c>
      <c r="C128" s="38" t="s">
        <v>9911</v>
      </c>
      <c r="D128" s="37" t="s">
        <v>595</v>
      </c>
      <c r="E128" s="39" t="s">
        <v>9912</v>
      </c>
      <c r="F128" s="40" t="s">
        <v>650</v>
      </c>
      <c r="G128" s="41">
        <v>200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10062</v>
      </c>
      <c r="F130" s="46"/>
      <c r="G130" s="46"/>
      <c r="H130" s="46"/>
      <c r="I130" s="46"/>
      <c r="J130" s="48"/>
    </row>
    <row r="131" ht="165">
      <c r="A131" s="37" t="s">
        <v>601</v>
      </c>
      <c r="B131" s="45"/>
      <c r="C131" s="46"/>
      <c r="D131" s="46"/>
      <c r="E131" s="39" t="s">
        <v>9808</v>
      </c>
      <c r="F131" s="46"/>
      <c r="G131" s="46"/>
      <c r="H131" s="46"/>
      <c r="I131" s="46"/>
      <c r="J131" s="48"/>
    </row>
    <row r="132">
      <c r="A132" s="37" t="s">
        <v>593</v>
      </c>
      <c r="B132" s="37">
        <v>30</v>
      </c>
      <c r="C132" s="38" t="s">
        <v>10063</v>
      </c>
      <c r="D132" s="37" t="s">
        <v>595</v>
      </c>
      <c r="E132" s="39" t="s">
        <v>10064</v>
      </c>
      <c r="F132" s="40" t="s">
        <v>650</v>
      </c>
      <c r="G132" s="41">
        <v>200</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10065</v>
      </c>
      <c r="F134" s="46"/>
      <c r="G134" s="46"/>
      <c r="H134" s="46"/>
      <c r="I134" s="46"/>
      <c r="J134" s="48"/>
    </row>
    <row r="135" ht="165">
      <c r="A135" s="37" t="s">
        <v>601</v>
      </c>
      <c r="B135" s="45"/>
      <c r="C135" s="46"/>
      <c r="D135" s="46"/>
      <c r="E135" s="39" t="s">
        <v>9808</v>
      </c>
      <c r="F135" s="46"/>
      <c r="G135" s="46"/>
      <c r="H135" s="46"/>
      <c r="I135" s="46"/>
      <c r="J135" s="48"/>
    </row>
    <row r="136">
      <c r="A136" s="37" t="s">
        <v>593</v>
      </c>
      <c r="B136" s="37">
        <v>31</v>
      </c>
      <c r="C136" s="38" t="s">
        <v>10066</v>
      </c>
      <c r="D136" s="37" t="s">
        <v>595</v>
      </c>
      <c r="E136" s="39" t="s">
        <v>10067</v>
      </c>
      <c r="F136" s="40" t="s">
        <v>650</v>
      </c>
      <c r="G136" s="41">
        <v>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10068</v>
      </c>
      <c r="F138" s="46"/>
      <c r="G138" s="46"/>
      <c r="H138" s="46"/>
      <c r="I138" s="46"/>
      <c r="J138" s="48"/>
    </row>
    <row r="139" ht="135">
      <c r="A139" s="37" t="s">
        <v>601</v>
      </c>
      <c r="B139" s="45"/>
      <c r="C139" s="46"/>
      <c r="D139" s="46"/>
      <c r="E139" s="39" t="s">
        <v>10069</v>
      </c>
      <c r="F139" s="46"/>
      <c r="G139" s="46"/>
      <c r="H139" s="46"/>
      <c r="I139" s="46"/>
      <c r="J139" s="48"/>
    </row>
    <row r="140">
      <c r="A140" s="31" t="s">
        <v>591</v>
      </c>
      <c r="B140" s="32"/>
      <c r="C140" s="33" t="s">
        <v>4578</v>
      </c>
      <c r="D140" s="34"/>
      <c r="E140" s="31" t="s">
        <v>4579</v>
      </c>
      <c r="F140" s="34"/>
      <c r="G140" s="34"/>
      <c r="H140" s="34"/>
      <c r="I140" s="35">
        <f>SUMIFS(I141:I168,A141:A168,"P")</f>
        <v>0</v>
      </c>
      <c r="J140" s="36"/>
    </row>
    <row r="141">
      <c r="A141" s="37" t="s">
        <v>593</v>
      </c>
      <c r="B141" s="37">
        <v>32</v>
      </c>
      <c r="C141" s="38" t="s">
        <v>5990</v>
      </c>
      <c r="D141" s="37" t="s">
        <v>595</v>
      </c>
      <c r="E141" s="39" t="s">
        <v>5991</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10070</v>
      </c>
      <c r="F143" s="46"/>
      <c r="G143" s="46"/>
      <c r="H143" s="46"/>
      <c r="I143" s="46"/>
      <c r="J143" s="48"/>
    </row>
    <row r="144" ht="330">
      <c r="A144" s="37" t="s">
        <v>601</v>
      </c>
      <c r="B144" s="45"/>
      <c r="C144" s="46"/>
      <c r="D144" s="46"/>
      <c r="E144" s="39" t="s">
        <v>4583</v>
      </c>
      <c r="F144" s="46"/>
      <c r="G144" s="46"/>
      <c r="H144" s="46"/>
      <c r="I144" s="46"/>
      <c r="J144" s="48"/>
    </row>
    <row r="145">
      <c r="A145" s="37" t="s">
        <v>593</v>
      </c>
      <c r="B145" s="37">
        <v>33</v>
      </c>
      <c r="C145" s="38" t="s">
        <v>9923</v>
      </c>
      <c r="D145" s="37" t="s">
        <v>595</v>
      </c>
      <c r="E145" s="39" t="s">
        <v>9924</v>
      </c>
      <c r="F145" s="40" t="s">
        <v>597</v>
      </c>
      <c r="G145" s="41">
        <v>22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5">
      <c r="A147" s="37" t="s">
        <v>599</v>
      </c>
      <c r="B147" s="45"/>
      <c r="C147" s="46"/>
      <c r="D147" s="46"/>
      <c r="E147" s="49" t="s">
        <v>10071</v>
      </c>
      <c r="F147" s="46"/>
      <c r="G147" s="46"/>
      <c r="H147" s="46"/>
      <c r="I147" s="46"/>
      <c r="J147" s="48"/>
    </row>
    <row r="148" ht="315">
      <c r="A148" s="37" t="s">
        <v>601</v>
      </c>
      <c r="B148" s="45"/>
      <c r="C148" s="46"/>
      <c r="D148" s="46"/>
      <c r="E148" s="39" t="s">
        <v>4596</v>
      </c>
      <c r="F148" s="46"/>
      <c r="G148" s="46"/>
      <c r="H148" s="46"/>
      <c r="I148" s="46"/>
      <c r="J148" s="48"/>
    </row>
    <row r="149">
      <c r="A149" s="37" t="s">
        <v>593</v>
      </c>
      <c r="B149" s="37">
        <v>34</v>
      </c>
      <c r="C149" s="38" t="s">
        <v>6101</v>
      </c>
      <c r="D149" s="37" t="s">
        <v>595</v>
      </c>
      <c r="E149" s="39" t="s">
        <v>6102</v>
      </c>
      <c r="F149" s="40" t="s">
        <v>597</v>
      </c>
      <c r="G149" s="41">
        <v>26.800000000000001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49" t="s">
        <v>10072</v>
      </c>
      <c r="F151" s="46"/>
      <c r="G151" s="46"/>
      <c r="H151" s="46"/>
      <c r="I151" s="46"/>
      <c r="J151" s="48"/>
    </row>
    <row r="152" ht="300">
      <c r="A152" s="37" t="s">
        <v>601</v>
      </c>
      <c r="B152" s="45"/>
      <c r="C152" s="46"/>
      <c r="D152" s="46"/>
      <c r="E152" s="39" t="s">
        <v>4602</v>
      </c>
      <c r="F152" s="46"/>
      <c r="G152" s="46"/>
      <c r="H152" s="46"/>
      <c r="I152" s="46"/>
      <c r="J152" s="48"/>
    </row>
    <row r="153">
      <c r="A153" s="37" t="s">
        <v>593</v>
      </c>
      <c r="B153" s="37">
        <v>35</v>
      </c>
      <c r="C153" s="38" t="s">
        <v>9926</v>
      </c>
      <c r="D153" s="37" t="s">
        <v>595</v>
      </c>
      <c r="E153" s="39" t="s">
        <v>9927</v>
      </c>
      <c r="F153" s="40" t="s">
        <v>608</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10073</v>
      </c>
      <c r="F155" s="46"/>
      <c r="G155" s="46"/>
      <c r="H155" s="46"/>
      <c r="I155" s="46"/>
      <c r="J155" s="48"/>
    </row>
    <row r="156" ht="90">
      <c r="A156" s="37" t="s">
        <v>601</v>
      </c>
      <c r="B156" s="45"/>
      <c r="C156" s="46"/>
      <c r="D156" s="46"/>
      <c r="E156" s="39" t="s">
        <v>4618</v>
      </c>
      <c r="F156" s="46"/>
      <c r="G156" s="46"/>
      <c r="H156" s="46"/>
      <c r="I156" s="46"/>
      <c r="J156" s="48"/>
    </row>
    <row r="157">
      <c r="A157" s="37" t="s">
        <v>593</v>
      </c>
      <c r="B157" s="37">
        <v>36</v>
      </c>
      <c r="C157" s="38" t="s">
        <v>10074</v>
      </c>
      <c r="D157" s="37" t="s">
        <v>595</v>
      </c>
      <c r="E157" s="39" t="s">
        <v>10075</v>
      </c>
      <c r="F157" s="40" t="s">
        <v>597</v>
      </c>
      <c r="G157" s="41">
        <v>26.800000000000001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10076</v>
      </c>
      <c r="F159" s="46"/>
      <c r="G159" s="46"/>
      <c r="H159" s="46"/>
      <c r="I159" s="46"/>
      <c r="J159" s="48"/>
    </row>
    <row r="160" ht="45">
      <c r="A160" s="37" t="s">
        <v>601</v>
      </c>
      <c r="B160" s="45"/>
      <c r="C160" s="46"/>
      <c r="D160" s="46"/>
      <c r="E160" s="39" t="s">
        <v>10077</v>
      </c>
      <c r="F160" s="46"/>
      <c r="G160" s="46"/>
      <c r="H160" s="46"/>
      <c r="I160" s="46"/>
      <c r="J160" s="48"/>
    </row>
    <row r="161">
      <c r="A161" s="37" t="s">
        <v>593</v>
      </c>
      <c r="B161" s="37">
        <v>37</v>
      </c>
      <c r="C161" s="38" t="s">
        <v>4623</v>
      </c>
      <c r="D161" s="37" t="s">
        <v>595</v>
      </c>
      <c r="E161" s="39" t="s">
        <v>4624</v>
      </c>
      <c r="F161" s="40" t="s">
        <v>641</v>
      </c>
      <c r="G161" s="41">
        <v>1.302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10078</v>
      </c>
      <c r="F163" s="46"/>
      <c r="G163" s="46"/>
      <c r="H163" s="46"/>
      <c r="I163" s="46"/>
      <c r="J163" s="48"/>
    </row>
    <row r="164" ht="409.5">
      <c r="A164" s="37" t="s">
        <v>601</v>
      </c>
      <c r="B164" s="45"/>
      <c r="C164" s="46"/>
      <c r="D164" s="46"/>
      <c r="E164" s="39" t="s">
        <v>4522</v>
      </c>
      <c r="F164" s="46"/>
      <c r="G164" s="46"/>
      <c r="H164" s="46"/>
      <c r="I164" s="46"/>
      <c r="J164" s="48"/>
    </row>
    <row r="165">
      <c r="A165" s="37" t="s">
        <v>593</v>
      </c>
      <c r="B165" s="37">
        <v>38</v>
      </c>
      <c r="C165" s="38" t="s">
        <v>10079</v>
      </c>
      <c r="D165" s="37" t="s">
        <v>595</v>
      </c>
      <c r="E165" s="39" t="s">
        <v>10080</v>
      </c>
      <c r="F165" s="40" t="s">
        <v>597</v>
      </c>
      <c r="G165" s="41">
        <v>40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10081</v>
      </c>
      <c r="F167" s="46"/>
      <c r="G167" s="46"/>
      <c r="H167" s="46"/>
      <c r="I167" s="46"/>
      <c r="J167" s="48"/>
    </row>
    <row r="168" ht="75">
      <c r="A168" s="37" t="s">
        <v>601</v>
      </c>
      <c r="B168" s="45"/>
      <c r="C168" s="46"/>
      <c r="D168" s="46"/>
      <c r="E168" s="39" t="s">
        <v>10082</v>
      </c>
      <c r="F168" s="46"/>
      <c r="G168" s="46"/>
      <c r="H168" s="46"/>
      <c r="I168" s="46"/>
      <c r="J168" s="48"/>
    </row>
    <row r="169">
      <c r="A169" s="31" t="s">
        <v>591</v>
      </c>
      <c r="B169" s="32"/>
      <c r="C169" s="33" t="s">
        <v>4815</v>
      </c>
      <c r="D169" s="34"/>
      <c r="E169" s="31" t="s">
        <v>4816</v>
      </c>
      <c r="F169" s="34"/>
      <c r="G169" s="34"/>
      <c r="H169" s="34"/>
      <c r="I169" s="35">
        <f>SUMIFS(I170:I212,A170:A212,"P")</f>
        <v>0</v>
      </c>
      <c r="J169" s="36"/>
    </row>
    <row r="170" ht="30">
      <c r="A170" s="37" t="s">
        <v>593</v>
      </c>
      <c r="B170" s="37">
        <v>39</v>
      </c>
      <c r="C170" s="38" t="s">
        <v>9958</v>
      </c>
      <c r="D170" s="37" t="s">
        <v>595</v>
      </c>
      <c r="E170" s="39" t="s">
        <v>9959</v>
      </c>
      <c r="F170" s="40" t="s">
        <v>650</v>
      </c>
      <c r="G170" s="41">
        <v>5.375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10083</v>
      </c>
      <c r="F172" s="46"/>
      <c r="G172" s="46"/>
      <c r="H172" s="46"/>
      <c r="I172" s="46"/>
      <c r="J172" s="48"/>
    </row>
    <row r="173" ht="60">
      <c r="A173" s="37" t="s">
        <v>601</v>
      </c>
      <c r="B173" s="45"/>
      <c r="C173" s="46"/>
      <c r="D173" s="46"/>
      <c r="E173" s="39" t="s">
        <v>9961</v>
      </c>
      <c r="F173" s="46"/>
      <c r="G173" s="46"/>
      <c r="H173" s="46"/>
      <c r="I173" s="46"/>
      <c r="J173" s="48"/>
    </row>
    <row r="174" ht="30">
      <c r="A174" s="37" t="s">
        <v>593</v>
      </c>
      <c r="B174" s="37">
        <v>40</v>
      </c>
      <c r="C174" s="38" t="s">
        <v>9962</v>
      </c>
      <c r="D174" s="37" t="s">
        <v>595</v>
      </c>
      <c r="E174" s="39" t="s">
        <v>9963</v>
      </c>
      <c r="F174" s="40" t="s">
        <v>650</v>
      </c>
      <c r="G174" s="41">
        <v>5.375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90">
      <c r="A176" s="37" t="s">
        <v>599</v>
      </c>
      <c r="B176" s="45"/>
      <c r="C176" s="46"/>
      <c r="D176" s="46"/>
      <c r="E176" s="49" t="s">
        <v>10083</v>
      </c>
      <c r="F176" s="46"/>
      <c r="G176" s="46"/>
      <c r="H176" s="46"/>
      <c r="I176" s="46"/>
      <c r="J176" s="48"/>
    </row>
    <row r="177" ht="60">
      <c r="A177" s="37" t="s">
        <v>601</v>
      </c>
      <c r="B177" s="45"/>
      <c r="C177" s="46"/>
      <c r="D177" s="46"/>
      <c r="E177" s="39" t="s">
        <v>9961</v>
      </c>
      <c r="F177" s="46"/>
      <c r="G177" s="46"/>
      <c r="H177" s="46"/>
      <c r="I177" s="46"/>
      <c r="J177" s="48"/>
    </row>
    <row r="178" ht="30">
      <c r="A178" s="37" t="s">
        <v>593</v>
      </c>
      <c r="B178" s="37">
        <v>41</v>
      </c>
      <c r="C178" s="38" t="s">
        <v>5031</v>
      </c>
      <c r="D178" s="37" t="s">
        <v>595</v>
      </c>
      <c r="E178" s="39" t="s">
        <v>5032</v>
      </c>
      <c r="F178" s="40" t="s">
        <v>597</v>
      </c>
      <c r="G178" s="41">
        <v>13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599</v>
      </c>
      <c r="B180" s="45"/>
      <c r="C180" s="46"/>
      <c r="D180" s="46"/>
      <c r="E180" s="49" t="s">
        <v>10084</v>
      </c>
      <c r="F180" s="46"/>
      <c r="G180" s="46"/>
      <c r="H180" s="46"/>
      <c r="I180" s="46"/>
      <c r="J180" s="48"/>
    </row>
    <row r="181" ht="60">
      <c r="A181" s="37" t="s">
        <v>601</v>
      </c>
      <c r="B181" s="45"/>
      <c r="C181" s="46"/>
      <c r="D181" s="46"/>
      <c r="E181" s="39" t="s">
        <v>5034</v>
      </c>
      <c r="F181" s="46"/>
      <c r="G181" s="46"/>
      <c r="H181" s="46"/>
      <c r="I181" s="46"/>
      <c r="J181" s="48"/>
    </row>
    <row r="182" ht="30">
      <c r="A182" s="37" t="s">
        <v>593</v>
      </c>
      <c r="B182" s="37">
        <v>42</v>
      </c>
      <c r="C182" s="38" t="s">
        <v>6806</v>
      </c>
      <c r="D182" s="37" t="s">
        <v>595</v>
      </c>
      <c r="E182" s="39" t="s">
        <v>9813</v>
      </c>
      <c r="F182" s="40" t="s">
        <v>597</v>
      </c>
      <c r="G182" s="41">
        <v>72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10085</v>
      </c>
      <c r="F184" s="46"/>
      <c r="G184" s="46"/>
      <c r="H184" s="46"/>
      <c r="I184" s="46"/>
      <c r="J184" s="48"/>
    </row>
    <row r="185" ht="60">
      <c r="A185" s="37" t="s">
        <v>601</v>
      </c>
      <c r="B185" s="45"/>
      <c r="C185" s="46"/>
      <c r="D185" s="46"/>
      <c r="E185" s="39" t="s">
        <v>5034</v>
      </c>
      <c r="F185" s="46"/>
      <c r="G185" s="46"/>
      <c r="H185" s="46"/>
      <c r="I185" s="46"/>
      <c r="J185" s="48"/>
    </row>
    <row r="186">
      <c r="A186" s="37" t="s">
        <v>593</v>
      </c>
      <c r="B186" s="37">
        <v>43</v>
      </c>
      <c r="C186" s="38" t="s">
        <v>9966</v>
      </c>
      <c r="D186" s="37" t="s">
        <v>595</v>
      </c>
      <c r="E186" s="39" t="s">
        <v>9967</v>
      </c>
      <c r="F186" s="40" t="s">
        <v>597</v>
      </c>
      <c r="G186" s="41">
        <v>144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10086</v>
      </c>
      <c r="F188" s="46"/>
      <c r="G188" s="46"/>
      <c r="H188" s="46"/>
      <c r="I188" s="46"/>
      <c r="J188" s="48"/>
    </row>
    <row r="189" ht="60">
      <c r="A189" s="37" t="s">
        <v>601</v>
      </c>
      <c r="B189" s="45"/>
      <c r="C189" s="46"/>
      <c r="D189" s="46"/>
      <c r="E189" s="39" t="s">
        <v>9969</v>
      </c>
      <c r="F189" s="46"/>
      <c r="G189" s="46"/>
      <c r="H189" s="46"/>
      <c r="I189" s="46"/>
      <c r="J189" s="48"/>
    </row>
    <row r="190">
      <c r="A190" s="37" t="s">
        <v>593</v>
      </c>
      <c r="B190" s="37">
        <v>44</v>
      </c>
      <c r="C190" s="38" t="s">
        <v>10087</v>
      </c>
      <c r="D190" s="37" t="s">
        <v>595</v>
      </c>
      <c r="E190" s="39" t="s">
        <v>10088</v>
      </c>
      <c r="F190" s="40" t="s">
        <v>597</v>
      </c>
      <c r="G190" s="41">
        <v>22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10089</v>
      </c>
      <c r="F192" s="46"/>
      <c r="G192" s="46"/>
      <c r="H192" s="46"/>
      <c r="I192" s="46"/>
      <c r="J192" s="48"/>
    </row>
    <row r="193" ht="30">
      <c r="A193" s="37" t="s">
        <v>601</v>
      </c>
      <c r="B193" s="45"/>
      <c r="C193" s="46"/>
      <c r="D193" s="46"/>
      <c r="E193" s="39" t="s">
        <v>9822</v>
      </c>
      <c r="F193" s="46"/>
      <c r="G193" s="46"/>
      <c r="H193" s="46"/>
      <c r="I193" s="46"/>
      <c r="J193" s="48"/>
    </row>
    <row r="194">
      <c r="A194" s="37" t="s">
        <v>593</v>
      </c>
      <c r="B194" s="37">
        <v>45</v>
      </c>
      <c r="C194" s="38" t="s">
        <v>10090</v>
      </c>
      <c r="D194" s="37" t="s">
        <v>595</v>
      </c>
      <c r="E194" s="39" t="s">
        <v>10091</v>
      </c>
      <c r="F194" s="40" t="s">
        <v>597</v>
      </c>
      <c r="G194" s="41">
        <v>38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10092</v>
      </c>
      <c r="F196" s="46"/>
      <c r="G196" s="46"/>
      <c r="H196" s="46"/>
      <c r="I196" s="46"/>
      <c r="J196" s="48"/>
    </row>
    <row r="197" ht="45">
      <c r="A197" s="37" t="s">
        <v>601</v>
      </c>
      <c r="B197" s="45"/>
      <c r="C197" s="46"/>
      <c r="D197" s="46"/>
      <c r="E197" s="39" t="s">
        <v>9974</v>
      </c>
      <c r="F197" s="46"/>
      <c r="G197" s="46"/>
      <c r="H197" s="46"/>
      <c r="I197" s="46"/>
      <c r="J197" s="48"/>
    </row>
    <row r="198">
      <c r="A198" s="37" t="s">
        <v>593</v>
      </c>
      <c r="B198" s="37">
        <v>46</v>
      </c>
      <c r="C198" s="38" t="s">
        <v>4679</v>
      </c>
      <c r="D198" s="37" t="s">
        <v>595</v>
      </c>
      <c r="E198" s="39" t="s">
        <v>4680</v>
      </c>
      <c r="F198" s="40" t="s">
        <v>641</v>
      </c>
      <c r="G198" s="41">
        <v>6.048</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10093</v>
      </c>
      <c r="F200" s="46"/>
      <c r="G200" s="46"/>
      <c r="H200" s="46"/>
      <c r="I200" s="46"/>
      <c r="J200" s="48"/>
    </row>
    <row r="201" ht="150">
      <c r="A201" s="37" t="s">
        <v>601</v>
      </c>
      <c r="B201" s="45"/>
      <c r="C201" s="46"/>
      <c r="D201" s="46"/>
      <c r="E201" s="39" t="s">
        <v>4682</v>
      </c>
      <c r="F201" s="46"/>
      <c r="G201" s="46"/>
      <c r="H201" s="46"/>
      <c r="I201" s="46"/>
      <c r="J201" s="48"/>
    </row>
    <row r="202">
      <c r="A202" s="37" t="s">
        <v>593</v>
      </c>
      <c r="B202" s="37">
        <v>47</v>
      </c>
      <c r="C202" s="38" t="s">
        <v>6251</v>
      </c>
      <c r="D202" s="37" t="s">
        <v>595</v>
      </c>
      <c r="E202" s="39" t="s">
        <v>6252</v>
      </c>
      <c r="F202" s="40" t="s">
        <v>641</v>
      </c>
      <c r="G202" s="41">
        <v>3.024</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10094</v>
      </c>
      <c r="F204" s="46"/>
      <c r="G204" s="46"/>
      <c r="H204" s="46"/>
      <c r="I204" s="46"/>
      <c r="J204" s="48"/>
    </row>
    <row r="205" ht="150">
      <c r="A205" s="37" t="s">
        <v>601</v>
      </c>
      <c r="B205" s="45"/>
      <c r="C205" s="46"/>
      <c r="D205" s="46"/>
      <c r="E205" s="39" t="s">
        <v>4682</v>
      </c>
      <c r="F205" s="46"/>
      <c r="G205" s="46"/>
      <c r="H205" s="46"/>
      <c r="I205" s="46"/>
      <c r="J205" s="48"/>
    </row>
    <row r="206">
      <c r="A206" s="37" t="s">
        <v>593</v>
      </c>
      <c r="B206" s="37">
        <v>48</v>
      </c>
      <c r="C206" s="38" t="s">
        <v>10095</v>
      </c>
      <c r="D206" s="37" t="s">
        <v>595</v>
      </c>
      <c r="E206" s="39" t="s">
        <v>9826</v>
      </c>
      <c r="F206" s="40" t="s">
        <v>1797</v>
      </c>
      <c r="G206" s="41">
        <v>1</v>
      </c>
      <c r="H206" s="42">
        <v>0</v>
      </c>
      <c r="I206" s="43">
        <f>ROUND(G206*H206,P4)</f>
        <v>0</v>
      </c>
      <c r="J206" s="37"/>
      <c r="O206" s="44">
        <f>I206*0.21</f>
        <v>0</v>
      </c>
      <c r="P206">
        <v>3</v>
      </c>
    </row>
    <row r="207">
      <c r="A207" s="37" t="s">
        <v>598</v>
      </c>
      <c r="B207" s="45"/>
      <c r="C207" s="46"/>
      <c r="D207" s="46"/>
      <c r="E207" s="39" t="s">
        <v>9826</v>
      </c>
      <c r="F207" s="46"/>
      <c r="G207" s="46"/>
      <c r="H207" s="46"/>
      <c r="I207" s="46"/>
      <c r="J207" s="48"/>
    </row>
    <row r="208" ht="120">
      <c r="A208" s="37" t="s">
        <v>599</v>
      </c>
      <c r="B208" s="45"/>
      <c r="C208" s="46"/>
      <c r="D208" s="46"/>
      <c r="E208" s="49" t="s">
        <v>9827</v>
      </c>
      <c r="F208" s="46"/>
      <c r="G208" s="46"/>
      <c r="H208" s="46"/>
      <c r="I208" s="46"/>
      <c r="J208" s="48"/>
    </row>
    <row r="209" ht="45">
      <c r="A209" s="37" t="s">
        <v>601</v>
      </c>
      <c r="B209" s="45"/>
      <c r="C209" s="46"/>
      <c r="D209" s="46"/>
      <c r="E209" s="39" t="s">
        <v>9828</v>
      </c>
      <c r="F209" s="46"/>
      <c r="G209" s="46"/>
      <c r="H209" s="46"/>
      <c r="I209" s="46"/>
      <c r="J209" s="48"/>
    </row>
    <row r="210">
      <c r="A210" s="37" t="s">
        <v>593</v>
      </c>
      <c r="B210" s="37">
        <v>49</v>
      </c>
      <c r="C210" s="38" t="s">
        <v>10096</v>
      </c>
      <c r="D210" s="37" t="s">
        <v>595</v>
      </c>
      <c r="E210" s="39" t="s">
        <v>9830</v>
      </c>
      <c r="F210" s="40" t="s">
        <v>1797</v>
      </c>
      <c r="G210" s="41">
        <v>1</v>
      </c>
      <c r="H210" s="42">
        <v>0</v>
      </c>
      <c r="I210" s="43">
        <f>ROUND(G210*H210,P4)</f>
        <v>0</v>
      </c>
      <c r="J210" s="37"/>
      <c r="O210" s="44">
        <f>I210*0.21</f>
        <v>0</v>
      </c>
      <c r="P210">
        <v>3</v>
      </c>
    </row>
    <row r="211">
      <c r="A211" s="37" t="s">
        <v>598</v>
      </c>
      <c r="B211" s="45"/>
      <c r="C211" s="46"/>
      <c r="D211" s="46"/>
      <c r="E211" s="39" t="s">
        <v>9830</v>
      </c>
      <c r="F211" s="46"/>
      <c r="G211" s="46"/>
      <c r="H211" s="46"/>
      <c r="I211" s="46"/>
      <c r="J211" s="48"/>
    </row>
    <row r="212">
      <c r="A212" s="37" t="s">
        <v>601</v>
      </c>
      <c r="B212" s="45"/>
      <c r="C212" s="46"/>
      <c r="D212" s="46"/>
      <c r="E212" s="47" t="s">
        <v>595</v>
      </c>
      <c r="F212" s="46"/>
      <c r="G212" s="46"/>
      <c r="H212" s="46"/>
      <c r="I212" s="46"/>
      <c r="J212" s="48"/>
    </row>
    <row r="213">
      <c r="A213" s="31" t="s">
        <v>591</v>
      </c>
      <c r="B213" s="32"/>
      <c r="C213" s="33" t="s">
        <v>1812</v>
      </c>
      <c r="D213" s="34"/>
      <c r="E213" s="31" t="s">
        <v>1813</v>
      </c>
      <c r="F213" s="34"/>
      <c r="G213" s="34"/>
      <c r="H213" s="34"/>
      <c r="I213" s="35">
        <f>SUMIFS(I214:I221,A214:A221,"P")</f>
        <v>0</v>
      </c>
      <c r="J213" s="36"/>
    </row>
    <row r="214" ht="45">
      <c r="A214" s="37" t="s">
        <v>593</v>
      </c>
      <c r="B214" s="37">
        <v>50</v>
      </c>
      <c r="C214" s="38" t="s">
        <v>1814</v>
      </c>
      <c r="D214" s="37" t="s">
        <v>1815</v>
      </c>
      <c r="E214" s="39" t="s">
        <v>1816</v>
      </c>
      <c r="F214" s="40" t="s">
        <v>1127</v>
      </c>
      <c r="G214" s="41">
        <v>678.26599999999996</v>
      </c>
      <c r="H214" s="42">
        <v>0</v>
      </c>
      <c r="I214" s="43">
        <f>ROUND(G214*H214,P4)</f>
        <v>0</v>
      </c>
      <c r="J214" s="37"/>
      <c r="O214" s="44">
        <f>I214*0.21</f>
        <v>0</v>
      </c>
      <c r="P214">
        <v>3</v>
      </c>
    </row>
    <row r="215">
      <c r="A215" s="37" t="s">
        <v>598</v>
      </c>
      <c r="B215" s="45"/>
      <c r="C215" s="46"/>
      <c r="D215" s="46"/>
      <c r="E215" s="39" t="s">
        <v>1817</v>
      </c>
      <c r="F215" s="46"/>
      <c r="G215" s="46"/>
      <c r="H215" s="46"/>
      <c r="I215" s="46"/>
      <c r="J215" s="48"/>
    </row>
    <row r="216" ht="165">
      <c r="A216" s="37" t="s">
        <v>599</v>
      </c>
      <c r="B216" s="45"/>
      <c r="C216" s="46"/>
      <c r="D216" s="46"/>
      <c r="E216" s="49" t="s">
        <v>10097</v>
      </c>
      <c r="F216" s="46"/>
      <c r="G216" s="46"/>
      <c r="H216" s="46"/>
      <c r="I216" s="46"/>
      <c r="J216" s="48"/>
    </row>
    <row r="217" ht="120">
      <c r="A217" s="37" t="s">
        <v>601</v>
      </c>
      <c r="B217" s="45"/>
      <c r="C217" s="46"/>
      <c r="D217" s="46"/>
      <c r="E217" s="39" t="s">
        <v>1819</v>
      </c>
      <c r="F217" s="46"/>
      <c r="G217" s="46"/>
      <c r="H217" s="46"/>
      <c r="I217" s="46"/>
      <c r="J217" s="48"/>
    </row>
    <row r="218" ht="60">
      <c r="A218" s="37" t="s">
        <v>593</v>
      </c>
      <c r="B218" s="37">
        <v>51</v>
      </c>
      <c r="C218" s="38" t="s">
        <v>2447</v>
      </c>
      <c r="D218" s="37" t="s">
        <v>2448</v>
      </c>
      <c r="E218" s="39" t="s">
        <v>2449</v>
      </c>
      <c r="F218" s="40" t="s">
        <v>1127</v>
      </c>
      <c r="G218" s="41">
        <v>20.564</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75">
      <c r="A220" s="37" t="s">
        <v>599</v>
      </c>
      <c r="B220" s="45"/>
      <c r="C220" s="46"/>
      <c r="D220" s="46"/>
      <c r="E220" s="49" t="s">
        <v>10098</v>
      </c>
      <c r="F220" s="46"/>
      <c r="G220" s="46"/>
      <c r="H220" s="46"/>
      <c r="I220" s="46"/>
      <c r="J220" s="48"/>
    </row>
    <row r="221">
      <c r="A221" s="37" t="s">
        <v>601</v>
      </c>
      <c r="B221" s="50"/>
      <c r="C221" s="51"/>
      <c r="D221" s="51"/>
      <c r="E221" s="53" t="s">
        <v>595</v>
      </c>
      <c r="F221" s="51"/>
      <c r="G221" s="51"/>
      <c r="H221" s="51"/>
      <c r="I221" s="51"/>
      <c r="J221" s="52"/>
    </row>
  </sheetData>
  <sheetProtection sheet="1" objects="1" scenarios="1" spinCount="100000" saltValue="VnXB42CNjynL9b3ucsmS7DKGJrCki6jjZAIXkI2IgajxG+GUp6/IQCY0N9+WNifGDZQN6lpEMSDassWMsL3Anw==" hashValue="xBLaNoc1Ox01ikdgBoHOyX5d2Zfl3iuqU8hIsnws45rMa4FIOScKV6pmBsUPLWzV3IzsIs9r5tV803iFZGV9Q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10099</v>
      </c>
      <c r="I3" s="25">
        <f>SUMIFS(I12:I147,A12:A147,"SD")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9836</v>
      </c>
      <c r="D7" s="22"/>
      <c r="E7" s="23" t="s">
        <v>330</v>
      </c>
      <c r="F7" s="17"/>
      <c r="G7" s="17"/>
      <c r="H7" s="17"/>
      <c r="I7" s="17"/>
      <c r="J7" s="19"/>
    </row>
    <row r="8" ht="30">
      <c r="A8" s="3" t="s">
        <v>1569</v>
      </c>
      <c r="B8" s="20" t="s">
        <v>579</v>
      </c>
      <c r="C8" s="21" t="s">
        <v>10099</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5282</v>
      </c>
      <c r="D13" s="37" t="s">
        <v>595</v>
      </c>
      <c r="E13" s="39" t="s">
        <v>9758</v>
      </c>
      <c r="F13" s="40" t="s">
        <v>641</v>
      </c>
      <c r="G13" s="41">
        <v>8.5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10100</v>
      </c>
      <c r="F15" s="46"/>
      <c r="G15" s="46"/>
      <c r="H15" s="46"/>
      <c r="I15" s="46"/>
      <c r="J15" s="48"/>
    </row>
    <row r="16" ht="409.5">
      <c r="A16" s="37" t="s">
        <v>601</v>
      </c>
      <c r="B16" s="45"/>
      <c r="C16" s="46"/>
      <c r="D16" s="46"/>
      <c r="E16" s="39" t="s">
        <v>4692</v>
      </c>
      <c r="F16" s="46"/>
      <c r="G16" s="46"/>
      <c r="H16" s="46"/>
      <c r="I16" s="46"/>
      <c r="J16" s="48"/>
    </row>
    <row r="17">
      <c r="A17" s="37" t="s">
        <v>593</v>
      </c>
      <c r="B17" s="37">
        <v>2</v>
      </c>
      <c r="C17" s="38" t="s">
        <v>9760</v>
      </c>
      <c r="D17" s="37" t="s">
        <v>595</v>
      </c>
      <c r="E17" s="39" t="s">
        <v>9761</v>
      </c>
      <c r="F17" s="40" t="s">
        <v>4420</v>
      </c>
      <c r="G17" s="41">
        <v>127.5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10101</v>
      </c>
      <c r="F19" s="46"/>
      <c r="G19" s="46"/>
      <c r="H19" s="46"/>
      <c r="I19" s="46"/>
      <c r="J19" s="48"/>
    </row>
    <row r="20" ht="30">
      <c r="A20" s="37" t="s">
        <v>601</v>
      </c>
      <c r="B20" s="45"/>
      <c r="C20" s="46"/>
      <c r="D20" s="46"/>
      <c r="E20" s="39" t="s">
        <v>4422</v>
      </c>
      <c r="F20" s="46"/>
      <c r="G20" s="46"/>
      <c r="H20" s="46"/>
      <c r="I20" s="46"/>
      <c r="J20" s="48"/>
    </row>
    <row r="21">
      <c r="A21" s="37" t="s">
        <v>593</v>
      </c>
      <c r="B21" s="37">
        <v>3</v>
      </c>
      <c r="C21" s="38" t="s">
        <v>4689</v>
      </c>
      <c r="D21" s="37" t="s">
        <v>595</v>
      </c>
      <c r="E21" s="39" t="s">
        <v>4690</v>
      </c>
      <c r="F21" s="40" t="s">
        <v>641</v>
      </c>
      <c r="G21" s="41">
        <v>180.55000000000001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10102</v>
      </c>
      <c r="F23" s="46"/>
      <c r="G23" s="46"/>
      <c r="H23" s="46"/>
      <c r="I23" s="46"/>
      <c r="J23" s="48"/>
    </row>
    <row r="24" ht="409.5">
      <c r="A24" s="37" t="s">
        <v>601</v>
      </c>
      <c r="B24" s="45"/>
      <c r="C24" s="46"/>
      <c r="D24" s="46"/>
      <c r="E24" s="39" t="s">
        <v>4692</v>
      </c>
      <c r="F24" s="46"/>
      <c r="G24" s="46"/>
      <c r="H24" s="46"/>
      <c r="I24" s="46"/>
      <c r="J24" s="48"/>
    </row>
    <row r="25">
      <c r="A25" s="37" t="s">
        <v>593</v>
      </c>
      <c r="B25" s="37">
        <v>4</v>
      </c>
      <c r="C25" s="38" t="s">
        <v>4454</v>
      </c>
      <c r="D25" s="37" t="s">
        <v>595</v>
      </c>
      <c r="E25" s="39" t="s">
        <v>4455</v>
      </c>
      <c r="F25" s="40" t="s">
        <v>641</v>
      </c>
      <c r="G25" s="41">
        <v>94.450000000000003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10103</v>
      </c>
      <c r="F27" s="46"/>
      <c r="G27" s="46"/>
      <c r="H27" s="46"/>
      <c r="I27" s="46"/>
      <c r="J27" s="48"/>
    </row>
    <row r="28" ht="375">
      <c r="A28" s="37" t="s">
        <v>601</v>
      </c>
      <c r="B28" s="45"/>
      <c r="C28" s="46"/>
      <c r="D28" s="46"/>
      <c r="E28" s="39" t="s">
        <v>4457</v>
      </c>
      <c r="F28" s="46"/>
      <c r="G28" s="46"/>
      <c r="H28" s="46"/>
      <c r="I28" s="46"/>
      <c r="J28" s="48"/>
    </row>
    <row r="29">
      <c r="A29" s="37" t="s">
        <v>593</v>
      </c>
      <c r="B29" s="37">
        <v>5</v>
      </c>
      <c r="C29" s="38" t="s">
        <v>3364</v>
      </c>
      <c r="D29" s="37" t="s">
        <v>595</v>
      </c>
      <c r="E29" s="39" t="s">
        <v>3365</v>
      </c>
      <c r="F29" s="40" t="s">
        <v>650</v>
      </c>
      <c r="G29" s="41">
        <v>334</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10104</v>
      </c>
      <c r="F31" s="46"/>
      <c r="G31" s="46"/>
      <c r="H31" s="46"/>
      <c r="I31" s="46"/>
      <c r="J31" s="48"/>
    </row>
    <row r="32" ht="30">
      <c r="A32" s="37" t="s">
        <v>601</v>
      </c>
      <c r="B32" s="45"/>
      <c r="C32" s="46"/>
      <c r="D32" s="46"/>
      <c r="E32" s="39" t="s">
        <v>4479</v>
      </c>
      <c r="F32" s="46"/>
      <c r="G32" s="46"/>
      <c r="H32" s="46"/>
      <c r="I32" s="46"/>
      <c r="J32" s="48"/>
    </row>
    <row r="33">
      <c r="A33" s="37" t="s">
        <v>593</v>
      </c>
      <c r="B33" s="37">
        <v>6</v>
      </c>
      <c r="C33" s="38" t="s">
        <v>9771</v>
      </c>
      <c r="D33" s="37" t="s">
        <v>595</v>
      </c>
      <c r="E33" s="39" t="s">
        <v>9772</v>
      </c>
      <c r="F33" s="40" t="s">
        <v>650</v>
      </c>
      <c r="G33" s="41">
        <v>85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10105</v>
      </c>
      <c r="F35" s="46"/>
      <c r="G35" s="46"/>
      <c r="H35" s="46"/>
      <c r="I35" s="46"/>
      <c r="J35" s="48"/>
    </row>
    <row r="36" ht="45">
      <c r="A36" s="37" t="s">
        <v>601</v>
      </c>
      <c r="B36" s="45"/>
      <c r="C36" s="46"/>
      <c r="D36" s="46"/>
      <c r="E36" s="39" t="s">
        <v>4490</v>
      </c>
      <c r="F36" s="46"/>
      <c r="G36" s="46"/>
      <c r="H36" s="46"/>
      <c r="I36" s="46"/>
      <c r="J36" s="48"/>
    </row>
    <row r="37">
      <c r="A37" s="37" t="s">
        <v>593</v>
      </c>
      <c r="B37" s="37">
        <v>7</v>
      </c>
      <c r="C37" s="38" t="s">
        <v>4491</v>
      </c>
      <c r="D37" s="37" t="s">
        <v>595</v>
      </c>
      <c r="E37" s="39" t="s">
        <v>4492</v>
      </c>
      <c r="F37" s="40" t="s">
        <v>650</v>
      </c>
      <c r="G37" s="41">
        <v>85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10106</v>
      </c>
      <c r="F39" s="46"/>
      <c r="G39" s="46"/>
      <c r="H39" s="46"/>
      <c r="I39" s="46"/>
      <c r="J39" s="48"/>
    </row>
    <row r="40" ht="30">
      <c r="A40" s="37" t="s">
        <v>601</v>
      </c>
      <c r="B40" s="45"/>
      <c r="C40" s="46"/>
      <c r="D40" s="46"/>
      <c r="E40" s="39" t="s">
        <v>4494</v>
      </c>
      <c r="F40" s="46"/>
      <c r="G40" s="46"/>
      <c r="H40" s="46"/>
      <c r="I40" s="46"/>
      <c r="J40" s="48"/>
    </row>
    <row r="41">
      <c r="A41" s="37" t="s">
        <v>593</v>
      </c>
      <c r="B41" s="37">
        <v>8</v>
      </c>
      <c r="C41" s="38" t="s">
        <v>4495</v>
      </c>
      <c r="D41" s="37" t="s">
        <v>595</v>
      </c>
      <c r="E41" s="39" t="s">
        <v>4496</v>
      </c>
      <c r="F41" s="40" t="s">
        <v>650</v>
      </c>
      <c r="G41" s="41">
        <v>85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10106</v>
      </c>
      <c r="F43" s="46"/>
      <c r="G43" s="46"/>
      <c r="H43" s="46"/>
      <c r="I43" s="46"/>
      <c r="J43" s="48"/>
    </row>
    <row r="44" ht="45">
      <c r="A44" s="37" t="s">
        <v>601</v>
      </c>
      <c r="B44" s="45"/>
      <c r="C44" s="46"/>
      <c r="D44" s="46"/>
      <c r="E44" s="39" t="s">
        <v>4497</v>
      </c>
      <c r="F44" s="46"/>
      <c r="G44" s="46"/>
      <c r="H44" s="46"/>
      <c r="I44" s="46"/>
      <c r="J44" s="48"/>
    </row>
    <row r="45">
      <c r="A45" s="37" t="s">
        <v>593</v>
      </c>
      <c r="B45" s="37">
        <v>9</v>
      </c>
      <c r="C45" s="38" t="s">
        <v>9778</v>
      </c>
      <c r="D45" s="37" t="s">
        <v>595</v>
      </c>
      <c r="E45" s="39" t="s">
        <v>9779</v>
      </c>
      <c r="F45" s="40" t="s">
        <v>641</v>
      </c>
      <c r="G45" s="41">
        <v>0.84999999999999998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10107</v>
      </c>
      <c r="F47" s="46"/>
      <c r="G47" s="46"/>
      <c r="H47" s="46"/>
      <c r="I47" s="46"/>
      <c r="J47" s="48"/>
    </row>
    <row r="48" ht="45">
      <c r="A48" s="37" t="s">
        <v>601</v>
      </c>
      <c r="B48" s="45"/>
      <c r="C48" s="46"/>
      <c r="D48" s="46"/>
      <c r="E48" s="39" t="s">
        <v>9781</v>
      </c>
      <c r="F48" s="46"/>
      <c r="G48" s="46"/>
      <c r="H48" s="46"/>
      <c r="I48" s="46"/>
      <c r="J48" s="48"/>
    </row>
    <row r="49">
      <c r="A49" s="37" t="s">
        <v>593</v>
      </c>
      <c r="B49" s="37">
        <v>10</v>
      </c>
      <c r="C49" s="38" t="s">
        <v>9782</v>
      </c>
      <c r="D49" s="37" t="s">
        <v>595</v>
      </c>
      <c r="E49" s="39" t="s">
        <v>9783</v>
      </c>
      <c r="F49" s="40" t="s">
        <v>608</v>
      </c>
      <c r="G49" s="41">
        <v>6</v>
      </c>
      <c r="H49" s="42">
        <v>0</v>
      </c>
      <c r="I49" s="43">
        <f>ROUND(G49*H49,P4)</f>
        <v>0</v>
      </c>
      <c r="J49" s="37"/>
      <c r="O49" s="44">
        <f>I49*0.21</f>
        <v>0</v>
      </c>
      <c r="P49">
        <v>3</v>
      </c>
    </row>
    <row r="50">
      <c r="A50" s="37" t="s">
        <v>598</v>
      </c>
      <c r="B50" s="45"/>
      <c r="C50" s="46"/>
      <c r="D50" s="46"/>
      <c r="E50" s="39" t="s">
        <v>9783</v>
      </c>
      <c r="F50" s="46"/>
      <c r="G50" s="46"/>
      <c r="H50" s="46"/>
      <c r="I50" s="46"/>
      <c r="J50" s="48"/>
    </row>
    <row r="51" ht="60">
      <c r="A51" s="37" t="s">
        <v>599</v>
      </c>
      <c r="B51" s="45"/>
      <c r="C51" s="46"/>
      <c r="D51" s="46"/>
      <c r="E51" s="49" t="s">
        <v>10108</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4502</v>
      </c>
      <c r="F53" s="34"/>
      <c r="G53" s="34"/>
      <c r="H53" s="34"/>
      <c r="I53" s="35">
        <f>SUMIFS(I54:I61,A54:A61,"P")</f>
        <v>0</v>
      </c>
      <c r="J53" s="36"/>
    </row>
    <row r="54">
      <c r="A54" s="37" t="s">
        <v>593</v>
      </c>
      <c r="B54" s="37">
        <v>11</v>
      </c>
      <c r="C54" s="38" t="s">
        <v>10109</v>
      </c>
      <c r="D54" s="37" t="s">
        <v>595</v>
      </c>
      <c r="E54" s="39" t="s">
        <v>10110</v>
      </c>
      <c r="F54" s="40" t="s">
        <v>650</v>
      </c>
      <c r="G54" s="41">
        <v>29.899999999999999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10111</v>
      </c>
      <c r="F56" s="46"/>
      <c r="G56" s="46"/>
      <c r="H56" s="46"/>
      <c r="I56" s="46"/>
      <c r="J56" s="48"/>
    </row>
    <row r="57" ht="120">
      <c r="A57" s="37" t="s">
        <v>601</v>
      </c>
      <c r="B57" s="45"/>
      <c r="C57" s="46"/>
      <c r="D57" s="46"/>
      <c r="E57" s="39" t="s">
        <v>4510</v>
      </c>
      <c r="F57" s="46"/>
      <c r="G57" s="46"/>
      <c r="H57" s="46"/>
      <c r="I57" s="46"/>
      <c r="J57" s="48"/>
    </row>
    <row r="58">
      <c r="A58" s="37" t="s">
        <v>593</v>
      </c>
      <c r="B58" s="37">
        <v>12</v>
      </c>
      <c r="C58" s="38" t="s">
        <v>4511</v>
      </c>
      <c r="D58" s="37" t="s">
        <v>595</v>
      </c>
      <c r="E58" s="39" t="s">
        <v>4512</v>
      </c>
      <c r="F58" s="40" t="s">
        <v>650</v>
      </c>
      <c r="G58" s="41">
        <v>187.19999999999999</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599</v>
      </c>
      <c r="B60" s="45"/>
      <c r="C60" s="46"/>
      <c r="D60" s="46"/>
      <c r="E60" s="49" t="s">
        <v>10112</v>
      </c>
      <c r="F60" s="46"/>
      <c r="G60" s="46"/>
      <c r="H60" s="46"/>
      <c r="I60" s="46"/>
      <c r="J60" s="48"/>
    </row>
    <row r="61" ht="120">
      <c r="A61" s="37" t="s">
        <v>601</v>
      </c>
      <c r="B61" s="45"/>
      <c r="C61" s="46"/>
      <c r="D61" s="46"/>
      <c r="E61" s="39" t="s">
        <v>4510</v>
      </c>
      <c r="F61" s="46"/>
      <c r="G61" s="46"/>
      <c r="H61" s="46"/>
      <c r="I61" s="46"/>
      <c r="J61" s="48"/>
    </row>
    <row r="62">
      <c r="A62" s="31" t="s">
        <v>591</v>
      </c>
      <c r="B62" s="32"/>
      <c r="C62" s="33" t="s">
        <v>823</v>
      </c>
      <c r="D62" s="34"/>
      <c r="E62" s="31" t="s">
        <v>7510</v>
      </c>
      <c r="F62" s="34"/>
      <c r="G62" s="34"/>
      <c r="H62" s="34"/>
      <c r="I62" s="35">
        <f>SUMIFS(I63:I98,A63:A98,"P")</f>
        <v>0</v>
      </c>
      <c r="J62" s="36"/>
    </row>
    <row r="63">
      <c r="A63" s="37" t="s">
        <v>593</v>
      </c>
      <c r="B63" s="37">
        <v>13</v>
      </c>
      <c r="C63" s="38" t="s">
        <v>9792</v>
      </c>
      <c r="D63" s="37" t="s">
        <v>595</v>
      </c>
      <c r="E63" s="39" t="s">
        <v>9793</v>
      </c>
      <c r="F63" s="40" t="s">
        <v>650</v>
      </c>
      <c r="G63" s="41">
        <v>175</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10113</v>
      </c>
      <c r="F65" s="46"/>
      <c r="G65" s="46"/>
      <c r="H65" s="46"/>
      <c r="I65" s="46"/>
      <c r="J65" s="48"/>
    </row>
    <row r="66" ht="60">
      <c r="A66" s="37" t="s">
        <v>601</v>
      </c>
      <c r="B66" s="45"/>
      <c r="C66" s="46"/>
      <c r="D66" s="46"/>
      <c r="E66" s="39" t="s">
        <v>9795</v>
      </c>
      <c r="F66" s="46"/>
      <c r="G66" s="46"/>
      <c r="H66" s="46"/>
      <c r="I66" s="46"/>
      <c r="J66" s="48"/>
    </row>
    <row r="67">
      <c r="A67" s="37" t="s">
        <v>593</v>
      </c>
      <c r="B67" s="37">
        <v>14</v>
      </c>
      <c r="C67" s="38" t="s">
        <v>9899</v>
      </c>
      <c r="D67" s="37" t="s">
        <v>595</v>
      </c>
      <c r="E67" s="39" t="s">
        <v>9900</v>
      </c>
      <c r="F67" s="40" t="s">
        <v>650</v>
      </c>
      <c r="G67" s="41">
        <v>144</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10114</v>
      </c>
      <c r="F69" s="46"/>
      <c r="G69" s="46"/>
      <c r="H69" s="46"/>
      <c r="I69" s="46"/>
      <c r="J69" s="48"/>
    </row>
    <row r="70" ht="60">
      <c r="A70" s="37" t="s">
        <v>601</v>
      </c>
      <c r="B70" s="45"/>
      <c r="C70" s="46"/>
      <c r="D70" s="46"/>
      <c r="E70" s="39" t="s">
        <v>9795</v>
      </c>
      <c r="F70" s="46"/>
      <c r="G70" s="46"/>
      <c r="H70" s="46"/>
      <c r="I70" s="46"/>
      <c r="J70" s="48"/>
    </row>
    <row r="71">
      <c r="A71" s="37" t="s">
        <v>593</v>
      </c>
      <c r="B71" s="37">
        <v>15</v>
      </c>
      <c r="C71" s="38" t="s">
        <v>6970</v>
      </c>
      <c r="D71" s="37" t="s">
        <v>595</v>
      </c>
      <c r="E71" s="39" t="s">
        <v>9902</v>
      </c>
      <c r="F71" s="40" t="s">
        <v>650</v>
      </c>
      <c r="G71" s="41">
        <v>23</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10115</v>
      </c>
      <c r="F73" s="46"/>
      <c r="G73" s="46"/>
      <c r="H73" s="46"/>
      <c r="I73" s="46"/>
      <c r="J73" s="48"/>
    </row>
    <row r="74" ht="60">
      <c r="A74" s="37" t="s">
        <v>601</v>
      </c>
      <c r="B74" s="45"/>
      <c r="C74" s="46"/>
      <c r="D74" s="46"/>
      <c r="E74" s="39" t="s">
        <v>9795</v>
      </c>
      <c r="F74" s="46"/>
      <c r="G74" s="46"/>
      <c r="H74" s="46"/>
      <c r="I74" s="46"/>
      <c r="J74" s="48"/>
    </row>
    <row r="75">
      <c r="A75" s="37" t="s">
        <v>593</v>
      </c>
      <c r="B75" s="37">
        <v>16</v>
      </c>
      <c r="C75" s="38" t="s">
        <v>9796</v>
      </c>
      <c r="D75" s="37" t="s">
        <v>595</v>
      </c>
      <c r="E75" s="39" t="s">
        <v>9797</v>
      </c>
      <c r="F75" s="40" t="s">
        <v>650</v>
      </c>
      <c r="G75" s="41">
        <v>37.799999999999997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10116</v>
      </c>
      <c r="F77" s="46"/>
      <c r="G77" s="46"/>
      <c r="H77" s="46"/>
      <c r="I77" s="46"/>
      <c r="J77" s="48"/>
    </row>
    <row r="78" ht="120">
      <c r="A78" s="37" t="s">
        <v>601</v>
      </c>
      <c r="B78" s="45"/>
      <c r="C78" s="46"/>
      <c r="D78" s="46"/>
      <c r="E78" s="39" t="s">
        <v>9623</v>
      </c>
      <c r="F78" s="46"/>
      <c r="G78" s="46"/>
      <c r="H78" s="46"/>
      <c r="I78" s="46"/>
      <c r="J78" s="48"/>
    </row>
    <row r="79">
      <c r="A79" s="37" t="s">
        <v>593</v>
      </c>
      <c r="B79" s="37">
        <v>17</v>
      </c>
      <c r="C79" s="38" t="s">
        <v>9905</v>
      </c>
      <c r="D79" s="37" t="s">
        <v>595</v>
      </c>
      <c r="E79" s="39" t="s">
        <v>9906</v>
      </c>
      <c r="F79" s="40" t="s">
        <v>650</v>
      </c>
      <c r="G79" s="41">
        <v>133</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599</v>
      </c>
      <c r="B81" s="45"/>
      <c r="C81" s="46"/>
      <c r="D81" s="46"/>
      <c r="E81" s="49" t="s">
        <v>10117</v>
      </c>
      <c r="F81" s="46"/>
      <c r="G81" s="46"/>
      <c r="H81" s="46"/>
      <c r="I81" s="46"/>
      <c r="J81" s="48"/>
    </row>
    <row r="82" ht="75">
      <c r="A82" s="37" t="s">
        <v>601</v>
      </c>
      <c r="B82" s="45"/>
      <c r="C82" s="46"/>
      <c r="D82" s="46"/>
      <c r="E82" s="39" t="s">
        <v>9802</v>
      </c>
      <c r="F82" s="46"/>
      <c r="G82" s="46"/>
      <c r="H82" s="46"/>
      <c r="I82" s="46"/>
      <c r="J82" s="48"/>
    </row>
    <row r="83">
      <c r="A83" s="37" t="s">
        <v>593</v>
      </c>
      <c r="B83" s="37">
        <v>18</v>
      </c>
      <c r="C83" s="38" t="s">
        <v>7087</v>
      </c>
      <c r="D83" s="37" t="s">
        <v>595</v>
      </c>
      <c r="E83" s="39" t="s">
        <v>9803</v>
      </c>
      <c r="F83" s="40" t="s">
        <v>650</v>
      </c>
      <c r="G83" s="41">
        <v>127</v>
      </c>
      <c r="H83" s="42">
        <v>0</v>
      </c>
      <c r="I83" s="43">
        <f>ROUND(G83*H83,P4)</f>
        <v>0</v>
      </c>
      <c r="J83" s="37"/>
      <c r="O83" s="44">
        <f>I83*0.21</f>
        <v>0</v>
      </c>
      <c r="P83">
        <v>3</v>
      </c>
    </row>
    <row r="84">
      <c r="A84" s="37" t="s">
        <v>598</v>
      </c>
      <c r="B84" s="45"/>
      <c r="C84" s="46"/>
      <c r="D84" s="46"/>
      <c r="E84" s="47" t="s">
        <v>595</v>
      </c>
      <c r="F84" s="46"/>
      <c r="G84" s="46"/>
      <c r="H84" s="46"/>
      <c r="I84" s="46"/>
      <c r="J84" s="48"/>
    </row>
    <row r="85" ht="90">
      <c r="A85" s="37" t="s">
        <v>599</v>
      </c>
      <c r="B85" s="45"/>
      <c r="C85" s="46"/>
      <c r="D85" s="46"/>
      <c r="E85" s="49" t="s">
        <v>10118</v>
      </c>
      <c r="F85" s="46"/>
      <c r="G85" s="46"/>
      <c r="H85" s="46"/>
      <c r="I85" s="46"/>
      <c r="J85" s="48"/>
    </row>
    <row r="86" ht="75">
      <c r="A86" s="37" t="s">
        <v>601</v>
      </c>
      <c r="B86" s="45"/>
      <c r="C86" s="46"/>
      <c r="D86" s="46"/>
      <c r="E86" s="39" t="s">
        <v>9802</v>
      </c>
      <c r="F86" s="46"/>
      <c r="G86" s="46"/>
      <c r="H86" s="46"/>
      <c r="I86" s="46"/>
      <c r="J86" s="48"/>
    </row>
    <row r="87">
      <c r="A87" s="37" t="s">
        <v>593</v>
      </c>
      <c r="B87" s="37">
        <v>19</v>
      </c>
      <c r="C87" s="38" t="s">
        <v>9805</v>
      </c>
      <c r="D87" s="37" t="s">
        <v>595</v>
      </c>
      <c r="E87" s="39" t="s">
        <v>9806</v>
      </c>
      <c r="F87" s="40" t="s">
        <v>650</v>
      </c>
      <c r="G87" s="41">
        <v>120</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49" t="s">
        <v>10119</v>
      </c>
      <c r="F89" s="46"/>
      <c r="G89" s="46"/>
      <c r="H89" s="46"/>
      <c r="I89" s="46"/>
      <c r="J89" s="48"/>
    </row>
    <row r="90" ht="165">
      <c r="A90" s="37" t="s">
        <v>601</v>
      </c>
      <c r="B90" s="45"/>
      <c r="C90" s="46"/>
      <c r="D90" s="46"/>
      <c r="E90" s="39" t="s">
        <v>9808</v>
      </c>
      <c r="F90" s="46"/>
      <c r="G90" s="46"/>
      <c r="H90" s="46"/>
      <c r="I90" s="46"/>
      <c r="J90" s="48"/>
    </row>
    <row r="91">
      <c r="A91" s="37" t="s">
        <v>593</v>
      </c>
      <c r="B91" s="37">
        <v>20</v>
      </c>
      <c r="C91" s="38" t="s">
        <v>10120</v>
      </c>
      <c r="D91" s="37" t="s">
        <v>595</v>
      </c>
      <c r="E91" s="39" t="s">
        <v>10121</v>
      </c>
      <c r="F91" s="40" t="s">
        <v>650</v>
      </c>
      <c r="G91" s="41">
        <v>19</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10122</v>
      </c>
      <c r="F93" s="46"/>
      <c r="G93" s="46"/>
      <c r="H93" s="46"/>
      <c r="I93" s="46"/>
      <c r="J93" s="48"/>
    </row>
    <row r="94" ht="165">
      <c r="A94" s="37" t="s">
        <v>601</v>
      </c>
      <c r="B94" s="45"/>
      <c r="C94" s="46"/>
      <c r="D94" s="46"/>
      <c r="E94" s="39" t="s">
        <v>9808</v>
      </c>
      <c r="F94" s="46"/>
      <c r="G94" s="46"/>
      <c r="H94" s="46"/>
      <c r="I94" s="46"/>
      <c r="J94" s="48"/>
    </row>
    <row r="95">
      <c r="A95" s="37" t="s">
        <v>593</v>
      </c>
      <c r="B95" s="37">
        <v>21</v>
      </c>
      <c r="C95" s="38" t="s">
        <v>9809</v>
      </c>
      <c r="D95" s="37" t="s">
        <v>595</v>
      </c>
      <c r="E95" s="39" t="s">
        <v>9810</v>
      </c>
      <c r="F95" s="40" t="s">
        <v>650</v>
      </c>
      <c r="G95" s="41">
        <v>108</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10123</v>
      </c>
      <c r="F97" s="46"/>
      <c r="G97" s="46"/>
      <c r="H97" s="46"/>
      <c r="I97" s="46"/>
      <c r="J97" s="48"/>
    </row>
    <row r="98" ht="165">
      <c r="A98" s="37" t="s">
        <v>601</v>
      </c>
      <c r="B98" s="45"/>
      <c r="C98" s="46"/>
      <c r="D98" s="46"/>
      <c r="E98" s="39" t="s">
        <v>9808</v>
      </c>
      <c r="F98" s="46"/>
      <c r="G98" s="46"/>
      <c r="H98" s="46"/>
      <c r="I98" s="46"/>
      <c r="J98" s="48"/>
    </row>
    <row r="99">
      <c r="A99" s="31" t="s">
        <v>591</v>
      </c>
      <c r="B99" s="32"/>
      <c r="C99" s="33" t="s">
        <v>4815</v>
      </c>
      <c r="D99" s="34"/>
      <c r="E99" s="31" t="s">
        <v>4816</v>
      </c>
      <c r="F99" s="34"/>
      <c r="G99" s="34"/>
      <c r="H99" s="34"/>
      <c r="I99" s="35">
        <f>SUMIFS(I100:I138,A100:A138,"P")</f>
        <v>0</v>
      </c>
      <c r="J99" s="36"/>
    </row>
    <row r="100">
      <c r="A100" s="37" t="s">
        <v>593</v>
      </c>
      <c r="B100" s="37">
        <v>22</v>
      </c>
      <c r="C100" s="38" t="s">
        <v>9939</v>
      </c>
      <c r="D100" s="37" t="s">
        <v>595</v>
      </c>
      <c r="E100" s="39" t="s">
        <v>9940</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10124</v>
      </c>
      <c r="F102" s="46"/>
      <c r="G102" s="46"/>
      <c r="H102" s="46"/>
      <c r="I102" s="46"/>
      <c r="J102" s="48"/>
    </row>
    <row r="103" ht="60">
      <c r="A103" s="37" t="s">
        <v>601</v>
      </c>
      <c r="B103" s="45"/>
      <c r="C103" s="46"/>
      <c r="D103" s="46"/>
      <c r="E103" s="39" t="s">
        <v>9942</v>
      </c>
      <c r="F103" s="46"/>
      <c r="G103" s="46"/>
      <c r="H103" s="46"/>
      <c r="I103" s="46"/>
      <c r="J103" s="48"/>
    </row>
    <row r="104" ht="30">
      <c r="A104" s="37" t="s">
        <v>593</v>
      </c>
      <c r="B104" s="37">
        <v>23</v>
      </c>
      <c r="C104" s="38" t="s">
        <v>9943</v>
      </c>
      <c r="D104" s="37" t="s">
        <v>595</v>
      </c>
      <c r="E104" s="39" t="s">
        <v>9944</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10125</v>
      </c>
      <c r="F106" s="46"/>
      <c r="G106" s="46"/>
      <c r="H106" s="46"/>
      <c r="I106" s="46"/>
      <c r="J106" s="48"/>
    </row>
    <row r="107" ht="30">
      <c r="A107" s="37" t="s">
        <v>601</v>
      </c>
      <c r="B107" s="45"/>
      <c r="C107" s="46"/>
      <c r="D107" s="46"/>
      <c r="E107" s="39" t="s">
        <v>9946</v>
      </c>
      <c r="F107" s="46"/>
      <c r="G107" s="46"/>
      <c r="H107" s="46"/>
      <c r="I107" s="46"/>
      <c r="J107" s="48"/>
    </row>
    <row r="108" ht="30">
      <c r="A108" s="37" t="s">
        <v>593</v>
      </c>
      <c r="B108" s="37">
        <v>24</v>
      </c>
      <c r="C108" s="38" t="s">
        <v>9951</v>
      </c>
      <c r="D108" s="37" t="s">
        <v>595</v>
      </c>
      <c r="E108" s="39" t="s">
        <v>9952</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10126</v>
      </c>
      <c r="F110" s="46"/>
      <c r="G110" s="46"/>
      <c r="H110" s="46"/>
      <c r="I110" s="46"/>
      <c r="J110" s="48"/>
    </row>
    <row r="111" ht="45">
      <c r="A111" s="37" t="s">
        <v>601</v>
      </c>
      <c r="B111" s="45"/>
      <c r="C111" s="46"/>
      <c r="D111" s="46"/>
      <c r="E111" s="39" t="s">
        <v>9954</v>
      </c>
      <c r="F111" s="46"/>
      <c r="G111" s="46"/>
      <c r="H111" s="46"/>
      <c r="I111" s="46"/>
      <c r="J111" s="48"/>
    </row>
    <row r="112">
      <c r="A112" s="37" t="s">
        <v>593</v>
      </c>
      <c r="B112" s="37">
        <v>25</v>
      </c>
      <c r="C112" s="38" t="s">
        <v>9966</v>
      </c>
      <c r="D112" s="37" t="s">
        <v>595</v>
      </c>
      <c r="E112" s="39" t="s">
        <v>9967</v>
      </c>
      <c r="F112" s="40" t="s">
        <v>597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10127</v>
      </c>
      <c r="F114" s="46"/>
      <c r="G114" s="46"/>
      <c r="H114" s="46"/>
      <c r="I114" s="46"/>
      <c r="J114" s="48"/>
    </row>
    <row r="115" ht="60">
      <c r="A115" s="37" t="s">
        <v>601</v>
      </c>
      <c r="B115" s="45"/>
      <c r="C115" s="46"/>
      <c r="D115" s="46"/>
      <c r="E115" s="39" t="s">
        <v>9969</v>
      </c>
      <c r="F115" s="46"/>
      <c r="G115" s="46"/>
      <c r="H115" s="46"/>
      <c r="I115" s="46"/>
      <c r="J115" s="48"/>
    </row>
    <row r="116">
      <c r="A116" s="37" t="s">
        <v>593</v>
      </c>
      <c r="B116" s="37">
        <v>26</v>
      </c>
      <c r="C116" s="38" t="s">
        <v>10128</v>
      </c>
      <c r="D116" s="37" t="s">
        <v>595</v>
      </c>
      <c r="E116" s="39" t="s">
        <v>10129</v>
      </c>
      <c r="F116" s="40" t="s">
        <v>597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10130</v>
      </c>
      <c r="F118" s="46"/>
      <c r="G118" s="46"/>
      <c r="H118" s="46"/>
      <c r="I118" s="46"/>
      <c r="J118" s="48"/>
    </row>
    <row r="119" ht="30">
      <c r="A119" s="37" t="s">
        <v>601</v>
      </c>
      <c r="B119" s="45"/>
      <c r="C119" s="46"/>
      <c r="D119" s="46"/>
      <c r="E119" s="39" t="s">
        <v>10131</v>
      </c>
      <c r="F119" s="46"/>
      <c r="G119" s="46"/>
      <c r="H119" s="46"/>
      <c r="I119" s="46"/>
      <c r="J119" s="48"/>
    </row>
    <row r="120">
      <c r="A120" s="37" t="s">
        <v>593</v>
      </c>
      <c r="B120" s="37">
        <v>27</v>
      </c>
      <c r="C120" s="38" t="s">
        <v>10090</v>
      </c>
      <c r="D120" s="37" t="s">
        <v>595</v>
      </c>
      <c r="E120" s="39" t="s">
        <v>10091</v>
      </c>
      <c r="F120" s="40" t="s">
        <v>597</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10132</v>
      </c>
      <c r="F122" s="46"/>
      <c r="G122" s="46"/>
      <c r="H122" s="46"/>
      <c r="I122" s="46"/>
      <c r="J122" s="48"/>
    </row>
    <row r="123" ht="45">
      <c r="A123" s="37" t="s">
        <v>601</v>
      </c>
      <c r="B123" s="45"/>
      <c r="C123" s="46"/>
      <c r="D123" s="46"/>
      <c r="E123" s="39" t="s">
        <v>9974</v>
      </c>
      <c r="F123" s="46"/>
      <c r="G123" s="46"/>
      <c r="H123" s="46"/>
      <c r="I123" s="46"/>
      <c r="J123" s="48"/>
    </row>
    <row r="124">
      <c r="A124" s="37" t="s">
        <v>593</v>
      </c>
      <c r="B124" s="37">
        <v>28</v>
      </c>
      <c r="C124" s="38" t="s">
        <v>4679</v>
      </c>
      <c r="D124" s="37" t="s">
        <v>595</v>
      </c>
      <c r="E124" s="39" t="s">
        <v>4680</v>
      </c>
      <c r="F124" s="40" t="s">
        <v>641</v>
      </c>
      <c r="G124" s="41">
        <v>3.6110000000000002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10133</v>
      </c>
      <c r="F126" s="46"/>
      <c r="G126" s="46"/>
      <c r="H126" s="46"/>
      <c r="I126" s="46"/>
      <c r="J126" s="48"/>
    </row>
    <row r="127" ht="150">
      <c r="A127" s="37" t="s">
        <v>601</v>
      </c>
      <c r="B127" s="45"/>
      <c r="C127" s="46"/>
      <c r="D127" s="46"/>
      <c r="E127" s="39" t="s">
        <v>4682</v>
      </c>
      <c r="F127" s="46"/>
      <c r="G127" s="46"/>
      <c r="H127" s="46"/>
      <c r="I127" s="46"/>
      <c r="J127" s="48"/>
    </row>
    <row r="128">
      <c r="A128" s="37" t="s">
        <v>593</v>
      </c>
      <c r="B128" s="37">
        <v>29</v>
      </c>
      <c r="C128" s="38" t="s">
        <v>6251</v>
      </c>
      <c r="D128" s="37" t="s">
        <v>595</v>
      </c>
      <c r="E128" s="39" t="s">
        <v>6252</v>
      </c>
      <c r="F128" s="40" t="s">
        <v>641</v>
      </c>
      <c r="G128" s="41">
        <v>1.806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10134</v>
      </c>
      <c r="F130" s="46"/>
      <c r="G130" s="46"/>
      <c r="H130" s="46"/>
      <c r="I130" s="46"/>
      <c r="J130" s="48"/>
    </row>
    <row r="131" ht="150">
      <c r="A131" s="37" t="s">
        <v>601</v>
      </c>
      <c r="B131" s="45"/>
      <c r="C131" s="46"/>
      <c r="D131" s="46"/>
      <c r="E131" s="39" t="s">
        <v>4682</v>
      </c>
      <c r="F131" s="46"/>
      <c r="G131" s="46"/>
      <c r="H131" s="46"/>
      <c r="I131" s="46"/>
      <c r="J131" s="48"/>
    </row>
    <row r="132">
      <c r="A132" s="37" t="s">
        <v>593</v>
      </c>
      <c r="B132" s="37">
        <v>30</v>
      </c>
      <c r="C132" s="38" t="s">
        <v>10135</v>
      </c>
      <c r="D132" s="37" t="s">
        <v>595</v>
      </c>
      <c r="E132" s="39" t="s">
        <v>9826</v>
      </c>
      <c r="F132" s="40" t="s">
        <v>1797</v>
      </c>
      <c r="G132" s="41">
        <v>1</v>
      </c>
      <c r="H132" s="42">
        <v>0</v>
      </c>
      <c r="I132" s="43">
        <f>ROUND(G132*H132,P4)</f>
        <v>0</v>
      </c>
      <c r="J132" s="37"/>
      <c r="O132" s="44">
        <f>I132*0.21</f>
        <v>0</v>
      </c>
      <c r="P132">
        <v>3</v>
      </c>
    </row>
    <row r="133">
      <c r="A133" s="37" t="s">
        <v>598</v>
      </c>
      <c r="B133" s="45"/>
      <c r="C133" s="46"/>
      <c r="D133" s="46"/>
      <c r="E133" s="39" t="s">
        <v>9826</v>
      </c>
      <c r="F133" s="46"/>
      <c r="G133" s="46"/>
      <c r="H133" s="46"/>
      <c r="I133" s="46"/>
      <c r="J133" s="48"/>
    </row>
    <row r="134" ht="120">
      <c r="A134" s="37" t="s">
        <v>599</v>
      </c>
      <c r="B134" s="45"/>
      <c r="C134" s="46"/>
      <c r="D134" s="46"/>
      <c r="E134" s="49" t="s">
        <v>9827</v>
      </c>
      <c r="F134" s="46"/>
      <c r="G134" s="46"/>
      <c r="H134" s="46"/>
      <c r="I134" s="46"/>
      <c r="J134" s="48"/>
    </row>
    <row r="135" ht="45">
      <c r="A135" s="37" t="s">
        <v>601</v>
      </c>
      <c r="B135" s="45"/>
      <c r="C135" s="46"/>
      <c r="D135" s="46"/>
      <c r="E135" s="39" t="s">
        <v>9828</v>
      </c>
      <c r="F135" s="46"/>
      <c r="G135" s="46"/>
      <c r="H135" s="46"/>
      <c r="I135" s="46"/>
      <c r="J135" s="48"/>
    </row>
    <row r="136">
      <c r="A136" s="37" t="s">
        <v>593</v>
      </c>
      <c r="B136" s="37">
        <v>31</v>
      </c>
      <c r="C136" s="38" t="s">
        <v>10136</v>
      </c>
      <c r="D136" s="37" t="s">
        <v>595</v>
      </c>
      <c r="E136" s="39" t="s">
        <v>9830</v>
      </c>
      <c r="F136" s="40" t="s">
        <v>1797</v>
      </c>
      <c r="G136" s="41">
        <v>1</v>
      </c>
      <c r="H136" s="42">
        <v>0</v>
      </c>
      <c r="I136" s="43">
        <f>ROUND(G136*H136,P4)</f>
        <v>0</v>
      </c>
      <c r="J136" s="37"/>
      <c r="O136" s="44">
        <f>I136*0.21</f>
        <v>0</v>
      </c>
      <c r="P136">
        <v>3</v>
      </c>
    </row>
    <row r="137">
      <c r="A137" s="37" t="s">
        <v>598</v>
      </c>
      <c r="B137" s="45"/>
      <c r="C137" s="46"/>
      <c r="D137" s="46"/>
      <c r="E137" s="39" t="s">
        <v>9830</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1812</v>
      </c>
      <c r="D139" s="34"/>
      <c r="E139" s="31" t="s">
        <v>1813</v>
      </c>
      <c r="F139" s="34"/>
      <c r="G139" s="34"/>
      <c r="H139" s="34"/>
      <c r="I139" s="35">
        <f>SUMIFS(I140:I147,A140:A147,"P")</f>
        <v>0</v>
      </c>
      <c r="J139" s="36"/>
    </row>
    <row r="140" ht="45">
      <c r="A140" s="37" t="s">
        <v>593</v>
      </c>
      <c r="B140" s="37">
        <v>32</v>
      </c>
      <c r="C140" s="38" t="s">
        <v>1814</v>
      </c>
      <c r="D140" s="37" t="s">
        <v>1815</v>
      </c>
      <c r="E140" s="39" t="s">
        <v>1816</v>
      </c>
      <c r="F140" s="40" t="s">
        <v>1127</v>
      </c>
      <c r="G140" s="41">
        <v>343.04500000000002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30">
      <c r="A142" s="37" t="s">
        <v>599</v>
      </c>
      <c r="B142" s="45"/>
      <c r="C142" s="46"/>
      <c r="D142" s="46"/>
      <c r="E142" s="49" t="s">
        <v>10137</v>
      </c>
      <c r="F142" s="46"/>
      <c r="G142" s="46"/>
      <c r="H142" s="46"/>
      <c r="I142" s="46"/>
      <c r="J142" s="48"/>
    </row>
    <row r="143" ht="120">
      <c r="A143" s="37" t="s">
        <v>601</v>
      </c>
      <c r="B143" s="45"/>
      <c r="C143" s="46"/>
      <c r="D143" s="46"/>
      <c r="E143" s="39" t="s">
        <v>1819</v>
      </c>
      <c r="F143" s="46"/>
      <c r="G143" s="46"/>
      <c r="H143" s="46"/>
      <c r="I143" s="46"/>
      <c r="J143" s="48"/>
    </row>
    <row r="144" ht="60">
      <c r="A144" s="37" t="s">
        <v>593</v>
      </c>
      <c r="B144" s="37">
        <v>33</v>
      </c>
      <c r="C144" s="38" t="s">
        <v>2447</v>
      </c>
      <c r="D144" s="37" t="s">
        <v>2448</v>
      </c>
      <c r="E144" s="39" t="s">
        <v>2449</v>
      </c>
      <c r="F144" s="40" t="s">
        <v>1127</v>
      </c>
      <c r="G144" s="41">
        <v>12.278</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75">
      <c r="A146" s="37" t="s">
        <v>599</v>
      </c>
      <c r="B146" s="45"/>
      <c r="C146" s="46"/>
      <c r="D146" s="46"/>
      <c r="E146" s="49" t="s">
        <v>10138</v>
      </c>
      <c r="F146" s="46"/>
      <c r="G146" s="46"/>
      <c r="H146" s="46"/>
      <c r="I146" s="46"/>
      <c r="J146" s="48"/>
    </row>
    <row r="147">
      <c r="A147" s="37" t="s">
        <v>601</v>
      </c>
      <c r="B147" s="50"/>
      <c r="C147" s="51"/>
      <c r="D147" s="51"/>
      <c r="E147" s="53" t="s">
        <v>595</v>
      </c>
      <c r="F147" s="51"/>
      <c r="G147" s="51"/>
      <c r="H147" s="51"/>
      <c r="I147" s="51"/>
      <c r="J147" s="52"/>
    </row>
  </sheetData>
  <sheetProtection sheet="1" objects="1" scenarios="1" spinCount="100000" saltValue="QkDR7VXw/6yOsThh2ZVHtkJUgx2HUHK258f/8IAL47D7Da/BPICNeAqw/Xj5AU0wHyxLfjhc0FRAV5i3GnwZiw==" hashValue="8oYAYZ54Ljul5SsqZLzo5RtkRFny5wGwkt5l/vzlxJ1qDUmEIcn6Mg4iOprg8AXv7U10MN2zuamezFRo6L4Ed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10139</v>
      </c>
      <c r="I3" s="25">
        <f>SUMIFS(I12:I123,A12:A123,"SD")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9836</v>
      </c>
      <c r="D7" s="22"/>
      <c r="E7" s="23" t="s">
        <v>330</v>
      </c>
      <c r="F7" s="17"/>
      <c r="G7" s="17"/>
      <c r="H7" s="17"/>
      <c r="I7" s="17"/>
      <c r="J7" s="19"/>
    </row>
    <row r="8" ht="30">
      <c r="A8" s="3" t="s">
        <v>1569</v>
      </c>
      <c r="B8" s="20" t="s">
        <v>579</v>
      </c>
      <c r="C8" s="21" t="s">
        <v>10139</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5282</v>
      </c>
      <c r="D13" s="37" t="s">
        <v>595</v>
      </c>
      <c r="E13" s="39" t="s">
        <v>9758</v>
      </c>
      <c r="F13" s="40" t="s">
        <v>641</v>
      </c>
      <c r="G13" s="41">
        <v>7</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10140</v>
      </c>
      <c r="F15" s="46"/>
      <c r="G15" s="46"/>
      <c r="H15" s="46"/>
      <c r="I15" s="46"/>
      <c r="J15" s="48"/>
    </row>
    <row r="16" ht="409.5">
      <c r="A16" s="37" t="s">
        <v>601</v>
      </c>
      <c r="B16" s="45"/>
      <c r="C16" s="46"/>
      <c r="D16" s="46"/>
      <c r="E16" s="39" t="s">
        <v>4692</v>
      </c>
      <c r="F16" s="46"/>
      <c r="G16" s="46"/>
      <c r="H16" s="46"/>
      <c r="I16" s="46"/>
      <c r="J16" s="48"/>
    </row>
    <row r="17">
      <c r="A17" s="37" t="s">
        <v>593</v>
      </c>
      <c r="B17" s="37">
        <v>2</v>
      </c>
      <c r="C17" s="38" t="s">
        <v>9760</v>
      </c>
      <c r="D17" s="37" t="s">
        <v>595</v>
      </c>
      <c r="E17" s="39" t="s">
        <v>9761</v>
      </c>
      <c r="F17" s="40" t="s">
        <v>4420</v>
      </c>
      <c r="G17" s="41">
        <v>105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10141</v>
      </c>
      <c r="F19" s="46"/>
      <c r="G19" s="46"/>
      <c r="H19" s="46"/>
      <c r="I19" s="46"/>
      <c r="J19" s="48"/>
    </row>
    <row r="20" ht="30">
      <c r="A20" s="37" t="s">
        <v>601</v>
      </c>
      <c r="B20" s="45"/>
      <c r="C20" s="46"/>
      <c r="D20" s="46"/>
      <c r="E20" s="39" t="s">
        <v>4422</v>
      </c>
      <c r="F20" s="46"/>
      <c r="G20" s="46"/>
      <c r="H20" s="46"/>
      <c r="I20" s="46"/>
      <c r="J20" s="48"/>
    </row>
    <row r="21">
      <c r="A21" s="37" t="s">
        <v>593</v>
      </c>
      <c r="B21" s="37">
        <v>3</v>
      </c>
      <c r="C21" s="38" t="s">
        <v>4689</v>
      </c>
      <c r="D21" s="37" t="s">
        <v>595</v>
      </c>
      <c r="E21" s="39" t="s">
        <v>4690</v>
      </c>
      <c r="F21" s="40" t="s">
        <v>641</v>
      </c>
      <c r="G21" s="41">
        <v>110.40000000000001</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10142</v>
      </c>
      <c r="F23" s="46"/>
      <c r="G23" s="46"/>
      <c r="H23" s="46"/>
      <c r="I23" s="46"/>
      <c r="J23" s="48"/>
    </row>
    <row r="24" ht="409.5">
      <c r="A24" s="37" t="s">
        <v>601</v>
      </c>
      <c r="B24" s="45"/>
      <c r="C24" s="46"/>
      <c r="D24" s="46"/>
      <c r="E24" s="39" t="s">
        <v>4692</v>
      </c>
      <c r="F24" s="46"/>
      <c r="G24" s="46"/>
      <c r="H24" s="46"/>
      <c r="I24" s="46"/>
      <c r="J24" s="48"/>
    </row>
    <row r="25">
      <c r="A25" s="37" t="s">
        <v>593</v>
      </c>
      <c r="B25" s="37">
        <v>4</v>
      </c>
      <c r="C25" s="38" t="s">
        <v>4454</v>
      </c>
      <c r="D25" s="37" t="s">
        <v>595</v>
      </c>
      <c r="E25" s="39" t="s">
        <v>4455</v>
      </c>
      <c r="F25" s="40" t="s">
        <v>641</v>
      </c>
      <c r="G25" s="41">
        <v>201.59999999999999</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10143</v>
      </c>
      <c r="F27" s="46"/>
      <c r="G27" s="46"/>
      <c r="H27" s="46"/>
      <c r="I27" s="46"/>
      <c r="J27" s="48"/>
    </row>
    <row r="28" ht="375">
      <c r="A28" s="37" t="s">
        <v>601</v>
      </c>
      <c r="B28" s="45"/>
      <c r="C28" s="46"/>
      <c r="D28" s="46"/>
      <c r="E28" s="39" t="s">
        <v>4457</v>
      </c>
      <c r="F28" s="46"/>
      <c r="G28" s="46"/>
      <c r="H28" s="46"/>
      <c r="I28" s="46"/>
      <c r="J28" s="48"/>
    </row>
    <row r="29">
      <c r="A29" s="37" t="s">
        <v>593</v>
      </c>
      <c r="B29" s="37">
        <v>5</v>
      </c>
      <c r="C29" s="38" t="s">
        <v>3364</v>
      </c>
      <c r="D29" s="37" t="s">
        <v>595</v>
      </c>
      <c r="E29" s="39" t="s">
        <v>3365</v>
      </c>
      <c r="F29" s="40" t="s">
        <v>650</v>
      </c>
      <c r="G29" s="41">
        <v>392</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10144</v>
      </c>
      <c r="F31" s="46"/>
      <c r="G31" s="46"/>
      <c r="H31" s="46"/>
      <c r="I31" s="46"/>
      <c r="J31" s="48"/>
    </row>
    <row r="32" ht="30">
      <c r="A32" s="37" t="s">
        <v>601</v>
      </c>
      <c r="B32" s="45"/>
      <c r="C32" s="46"/>
      <c r="D32" s="46"/>
      <c r="E32" s="39" t="s">
        <v>4479</v>
      </c>
      <c r="F32" s="46"/>
      <c r="G32" s="46"/>
      <c r="H32" s="46"/>
      <c r="I32" s="46"/>
      <c r="J32" s="48"/>
    </row>
    <row r="33">
      <c r="A33" s="37" t="s">
        <v>593</v>
      </c>
      <c r="B33" s="37">
        <v>6</v>
      </c>
      <c r="C33" s="38" t="s">
        <v>9771</v>
      </c>
      <c r="D33" s="37" t="s">
        <v>595</v>
      </c>
      <c r="E33" s="39" t="s">
        <v>9772</v>
      </c>
      <c r="F33" s="40" t="s">
        <v>650</v>
      </c>
      <c r="G33" s="41">
        <v>70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10145</v>
      </c>
      <c r="F35" s="46"/>
      <c r="G35" s="46"/>
      <c r="H35" s="46"/>
      <c r="I35" s="46"/>
      <c r="J35" s="48"/>
    </row>
    <row r="36" ht="45">
      <c r="A36" s="37" t="s">
        <v>601</v>
      </c>
      <c r="B36" s="45"/>
      <c r="C36" s="46"/>
      <c r="D36" s="46"/>
      <c r="E36" s="39" t="s">
        <v>4490</v>
      </c>
      <c r="F36" s="46"/>
      <c r="G36" s="46"/>
      <c r="H36" s="46"/>
      <c r="I36" s="46"/>
      <c r="J36" s="48"/>
    </row>
    <row r="37">
      <c r="A37" s="37" t="s">
        <v>593</v>
      </c>
      <c r="B37" s="37">
        <v>7</v>
      </c>
      <c r="C37" s="38" t="s">
        <v>4491</v>
      </c>
      <c r="D37" s="37" t="s">
        <v>595</v>
      </c>
      <c r="E37" s="39" t="s">
        <v>4492</v>
      </c>
      <c r="F37" s="40" t="s">
        <v>650</v>
      </c>
      <c r="G37" s="41">
        <v>70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10146</v>
      </c>
      <c r="F39" s="46"/>
      <c r="G39" s="46"/>
      <c r="H39" s="46"/>
      <c r="I39" s="46"/>
      <c r="J39" s="48"/>
    </row>
    <row r="40" ht="30">
      <c r="A40" s="37" t="s">
        <v>601</v>
      </c>
      <c r="B40" s="45"/>
      <c r="C40" s="46"/>
      <c r="D40" s="46"/>
      <c r="E40" s="39" t="s">
        <v>4494</v>
      </c>
      <c r="F40" s="46"/>
      <c r="G40" s="46"/>
      <c r="H40" s="46"/>
      <c r="I40" s="46"/>
      <c r="J40" s="48"/>
    </row>
    <row r="41">
      <c r="A41" s="37" t="s">
        <v>593</v>
      </c>
      <c r="B41" s="37">
        <v>8</v>
      </c>
      <c r="C41" s="38" t="s">
        <v>4495</v>
      </c>
      <c r="D41" s="37" t="s">
        <v>595</v>
      </c>
      <c r="E41" s="39" t="s">
        <v>4496</v>
      </c>
      <c r="F41" s="40" t="s">
        <v>650</v>
      </c>
      <c r="G41" s="41">
        <v>70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10146</v>
      </c>
      <c r="F43" s="46"/>
      <c r="G43" s="46"/>
      <c r="H43" s="46"/>
      <c r="I43" s="46"/>
      <c r="J43" s="48"/>
    </row>
    <row r="44" ht="45">
      <c r="A44" s="37" t="s">
        <v>601</v>
      </c>
      <c r="B44" s="45"/>
      <c r="C44" s="46"/>
      <c r="D44" s="46"/>
      <c r="E44" s="39" t="s">
        <v>4497</v>
      </c>
      <c r="F44" s="46"/>
      <c r="G44" s="46"/>
      <c r="H44" s="46"/>
      <c r="I44" s="46"/>
      <c r="J44" s="48"/>
    </row>
    <row r="45">
      <c r="A45" s="37" t="s">
        <v>593</v>
      </c>
      <c r="B45" s="37">
        <v>9</v>
      </c>
      <c r="C45" s="38" t="s">
        <v>9778</v>
      </c>
      <c r="D45" s="37" t="s">
        <v>595</v>
      </c>
      <c r="E45" s="39" t="s">
        <v>9779</v>
      </c>
      <c r="F45" s="40" t="s">
        <v>641</v>
      </c>
      <c r="G45" s="41">
        <v>0.69999999999999996</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10147</v>
      </c>
      <c r="F47" s="46"/>
      <c r="G47" s="46"/>
      <c r="H47" s="46"/>
      <c r="I47" s="46"/>
      <c r="J47" s="48"/>
    </row>
    <row r="48" ht="45">
      <c r="A48" s="37" t="s">
        <v>601</v>
      </c>
      <c r="B48" s="45"/>
      <c r="C48" s="46"/>
      <c r="D48" s="46"/>
      <c r="E48" s="39" t="s">
        <v>9781</v>
      </c>
      <c r="F48" s="46"/>
      <c r="G48" s="46"/>
      <c r="H48" s="46"/>
      <c r="I48" s="46"/>
      <c r="J48" s="48"/>
    </row>
    <row r="49">
      <c r="A49" s="37" t="s">
        <v>593</v>
      </c>
      <c r="B49" s="37">
        <v>10</v>
      </c>
      <c r="C49" s="38" t="s">
        <v>9782</v>
      </c>
      <c r="D49" s="37" t="s">
        <v>595</v>
      </c>
      <c r="E49" s="39" t="s">
        <v>9783</v>
      </c>
      <c r="F49" s="40" t="s">
        <v>608</v>
      </c>
      <c r="G49" s="41">
        <v>3</v>
      </c>
      <c r="H49" s="42">
        <v>0</v>
      </c>
      <c r="I49" s="43">
        <f>ROUND(G49*H49,P4)</f>
        <v>0</v>
      </c>
      <c r="J49" s="37"/>
      <c r="O49" s="44">
        <f>I49*0.21</f>
        <v>0</v>
      </c>
      <c r="P49">
        <v>3</v>
      </c>
    </row>
    <row r="50">
      <c r="A50" s="37" t="s">
        <v>598</v>
      </c>
      <c r="B50" s="45"/>
      <c r="C50" s="46"/>
      <c r="D50" s="46"/>
      <c r="E50" s="39" t="s">
        <v>9783</v>
      </c>
      <c r="F50" s="46"/>
      <c r="G50" s="46"/>
      <c r="H50" s="46"/>
      <c r="I50" s="46"/>
      <c r="J50" s="48"/>
    </row>
    <row r="51" ht="60">
      <c r="A51" s="37" t="s">
        <v>599</v>
      </c>
      <c r="B51" s="45"/>
      <c r="C51" s="46"/>
      <c r="D51" s="46"/>
      <c r="E51" s="49" t="s">
        <v>10148</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4502</v>
      </c>
      <c r="F53" s="34"/>
      <c r="G53" s="34"/>
      <c r="H53" s="34"/>
      <c r="I53" s="35">
        <f>SUMIFS(I54:I57,A54:A57,"P")</f>
        <v>0</v>
      </c>
      <c r="J53" s="36"/>
    </row>
    <row r="54">
      <c r="A54" s="37" t="s">
        <v>593</v>
      </c>
      <c r="B54" s="37">
        <v>11</v>
      </c>
      <c r="C54" s="38" t="s">
        <v>4511</v>
      </c>
      <c r="D54" s="37" t="s">
        <v>595</v>
      </c>
      <c r="E54" s="39" t="s">
        <v>4512</v>
      </c>
      <c r="F54" s="40" t="s">
        <v>650</v>
      </c>
      <c r="G54" s="41">
        <v>254.80000000000001</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10149</v>
      </c>
      <c r="F56" s="46"/>
      <c r="G56" s="46"/>
      <c r="H56" s="46"/>
      <c r="I56" s="46"/>
      <c r="J56" s="48"/>
    </row>
    <row r="57" ht="120">
      <c r="A57" s="37" t="s">
        <v>601</v>
      </c>
      <c r="B57" s="45"/>
      <c r="C57" s="46"/>
      <c r="D57" s="46"/>
      <c r="E57" s="39" t="s">
        <v>4510</v>
      </c>
      <c r="F57" s="46"/>
      <c r="G57" s="46"/>
      <c r="H57" s="46"/>
      <c r="I57" s="46"/>
      <c r="J57" s="48"/>
    </row>
    <row r="58">
      <c r="A58" s="31" t="s">
        <v>591</v>
      </c>
      <c r="B58" s="32"/>
      <c r="C58" s="33" t="s">
        <v>823</v>
      </c>
      <c r="D58" s="34"/>
      <c r="E58" s="31" t="s">
        <v>7510</v>
      </c>
      <c r="F58" s="34"/>
      <c r="G58" s="34"/>
      <c r="H58" s="34"/>
      <c r="I58" s="35">
        <f>SUMIFS(I59:I86,A59:A86,"P")</f>
        <v>0</v>
      </c>
      <c r="J58" s="36"/>
    </row>
    <row r="59">
      <c r="A59" s="37" t="s">
        <v>593</v>
      </c>
      <c r="B59" s="37">
        <v>12</v>
      </c>
      <c r="C59" s="38" t="s">
        <v>9792</v>
      </c>
      <c r="D59" s="37" t="s">
        <v>595</v>
      </c>
      <c r="E59" s="39" t="s">
        <v>9793</v>
      </c>
      <c r="F59" s="40" t="s">
        <v>650</v>
      </c>
      <c r="G59" s="41">
        <v>189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10150</v>
      </c>
      <c r="F61" s="46"/>
      <c r="G61" s="46"/>
      <c r="H61" s="46"/>
      <c r="I61" s="46"/>
      <c r="J61" s="48"/>
    </row>
    <row r="62" ht="60">
      <c r="A62" s="37" t="s">
        <v>601</v>
      </c>
      <c r="B62" s="45"/>
      <c r="C62" s="46"/>
      <c r="D62" s="46"/>
      <c r="E62" s="39" t="s">
        <v>9795</v>
      </c>
      <c r="F62" s="46"/>
      <c r="G62" s="46"/>
      <c r="H62" s="46"/>
      <c r="I62" s="46"/>
      <c r="J62" s="48"/>
    </row>
    <row r="63">
      <c r="A63" s="37" t="s">
        <v>593</v>
      </c>
      <c r="B63" s="37">
        <v>13</v>
      </c>
      <c r="C63" s="38" t="s">
        <v>9899</v>
      </c>
      <c r="D63" s="37" t="s">
        <v>595</v>
      </c>
      <c r="E63" s="39" t="s">
        <v>9900</v>
      </c>
      <c r="F63" s="40" t="s">
        <v>650</v>
      </c>
      <c r="G63" s="41">
        <v>196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10151</v>
      </c>
      <c r="F65" s="46"/>
      <c r="G65" s="46"/>
      <c r="H65" s="46"/>
      <c r="I65" s="46"/>
      <c r="J65" s="48"/>
    </row>
    <row r="66" ht="60">
      <c r="A66" s="37" t="s">
        <v>601</v>
      </c>
      <c r="B66" s="45"/>
      <c r="C66" s="46"/>
      <c r="D66" s="46"/>
      <c r="E66" s="39" t="s">
        <v>9795</v>
      </c>
      <c r="F66" s="46"/>
      <c r="G66" s="46"/>
      <c r="H66" s="46"/>
      <c r="I66" s="46"/>
      <c r="J66" s="48"/>
    </row>
    <row r="67">
      <c r="A67" s="37" t="s">
        <v>593</v>
      </c>
      <c r="B67" s="37">
        <v>14</v>
      </c>
      <c r="C67" s="38" t="s">
        <v>9796</v>
      </c>
      <c r="D67" s="37" t="s">
        <v>595</v>
      </c>
      <c r="E67" s="39" t="s">
        <v>9797</v>
      </c>
      <c r="F67" s="40" t="s">
        <v>650</v>
      </c>
      <c r="G67" s="41">
        <v>36</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10152</v>
      </c>
      <c r="F69" s="46"/>
      <c r="G69" s="46"/>
      <c r="H69" s="46"/>
      <c r="I69" s="46"/>
      <c r="J69" s="48"/>
    </row>
    <row r="70" ht="120">
      <c r="A70" s="37" t="s">
        <v>601</v>
      </c>
      <c r="B70" s="45"/>
      <c r="C70" s="46"/>
      <c r="D70" s="46"/>
      <c r="E70" s="39" t="s">
        <v>9623</v>
      </c>
      <c r="F70" s="46"/>
      <c r="G70" s="46"/>
      <c r="H70" s="46"/>
      <c r="I70" s="46"/>
      <c r="J70" s="48"/>
    </row>
    <row r="71">
      <c r="A71" s="37" t="s">
        <v>593</v>
      </c>
      <c r="B71" s="37">
        <v>15</v>
      </c>
      <c r="C71" s="38" t="s">
        <v>9905</v>
      </c>
      <c r="D71" s="37" t="s">
        <v>595</v>
      </c>
      <c r="E71" s="39" t="s">
        <v>9906</v>
      </c>
      <c r="F71" s="40" t="s">
        <v>650</v>
      </c>
      <c r="G71" s="41">
        <v>154</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10153</v>
      </c>
      <c r="F73" s="46"/>
      <c r="G73" s="46"/>
      <c r="H73" s="46"/>
      <c r="I73" s="46"/>
      <c r="J73" s="48"/>
    </row>
    <row r="74" ht="75">
      <c r="A74" s="37" t="s">
        <v>601</v>
      </c>
      <c r="B74" s="45"/>
      <c r="C74" s="46"/>
      <c r="D74" s="46"/>
      <c r="E74" s="39" t="s">
        <v>9802</v>
      </c>
      <c r="F74" s="46"/>
      <c r="G74" s="46"/>
      <c r="H74" s="46"/>
      <c r="I74" s="46"/>
      <c r="J74" s="48"/>
    </row>
    <row r="75">
      <c r="A75" s="37" t="s">
        <v>593</v>
      </c>
      <c r="B75" s="37">
        <v>16</v>
      </c>
      <c r="C75" s="38" t="s">
        <v>7087</v>
      </c>
      <c r="D75" s="37" t="s">
        <v>595</v>
      </c>
      <c r="E75" s="39" t="s">
        <v>9803</v>
      </c>
      <c r="F75" s="40" t="s">
        <v>650</v>
      </c>
      <c r="G75" s="41">
        <v>147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10154</v>
      </c>
      <c r="F77" s="46"/>
      <c r="G77" s="46"/>
      <c r="H77" s="46"/>
      <c r="I77" s="46"/>
      <c r="J77" s="48"/>
    </row>
    <row r="78" ht="75">
      <c r="A78" s="37" t="s">
        <v>601</v>
      </c>
      <c r="B78" s="45"/>
      <c r="C78" s="46"/>
      <c r="D78" s="46"/>
      <c r="E78" s="39" t="s">
        <v>9802</v>
      </c>
      <c r="F78" s="46"/>
      <c r="G78" s="46"/>
      <c r="H78" s="46"/>
      <c r="I78" s="46"/>
      <c r="J78" s="48"/>
    </row>
    <row r="79">
      <c r="A79" s="37" t="s">
        <v>593</v>
      </c>
      <c r="B79" s="37">
        <v>17</v>
      </c>
      <c r="C79" s="38" t="s">
        <v>9805</v>
      </c>
      <c r="D79" s="37" t="s">
        <v>595</v>
      </c>
      <c r="E79" s="39" t="s">
        <v>9806</v>
      </c>
      <c r="F79" s="40" t="s">
        <v>650</v>
      </c>
      <c r="G79" s="41">
        <v>140</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10155</v>
      </c>
      <c r="F81" s="46"/>
      <c r="G81" s="46"/>
      <c r="H81" s="46"/>
      <c r="I81" s="46"/>
      <c r="J81" s="48"/>
    </row>
    <row r="82" ht="165">
      <c r="A82" s="37" t="s">
        <v>601</v>
      </c>
      <c r="B82" s="45"/>
      <c r="C82" s="46"/>
      <c r="D82" s="46"/>
      <c r="E82" s="39" t="s">
        <v>9808</v>
      </c>
      <c r="F82" s="46"/>
      <c r="G82" s="46"/>
      <c r="H82" s="46"/>
      <c r="I82" s="46"/>
      <c r="J82" s="48"/>
    </row>
    <row r="83">
      <c r="A83" s="37" t="s">
        <v>593</v>
      </c>
      <c r="B83" s="37">
        <v>18</v>
      </c>
      <c r="C83" s="38" t="s">
        <v>9809</v>
      </c>
      <c r="D83" s="37" t="s">
        <v>595</v>
      </c>
      <c r="E83" s="39" t="s">
        <v>9810</v>
      </c>
      <c r="F83" s="40" t="s">
        <v>650</v>
      </c>
      <c r="G83" s="41">
        <v>147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10156</v>
      </c>
      <c r="F85" s="46"/>
      <c r="G85" s="46"/>
      <c r="H85" s="46"/>
      <c r="I85" s="46"/>
      <c r="J85" s="48"/>
    </row>
    <row r="86" ht="165">
      <c r="A86" s="37" t="s">
        <v>601</v>
      </c>
      <c r="B86" s="45"/>
      <c r="C86" s="46"/>
      <c r="D86" s="46"/>
      <c r="E86" s="39" t="s">
        <v>9808</v>
      </c>
      <c r="F86" s="46"/>
      <c r="G86" s="46"/>
      <c r="H86" s="46"/>
      <c r="I86" s="46"/>
      <c r="J86" s="48"/>
    </row>
    <row r="87">
      <c r="A87" s="31" t="s">
        <v>591</v>
      </c>
      <c r="B87" s="32"/>
      <c r="C87" s="33" t="s">
        <v>4815</v>
      </c>
      <c r="D87" s="34"/>
      <c r="E87" s="31" t="s">
        <v>4816</v>
      </c>
      <c r="F87" s="34"/>
      <c r="G87" s="34"/>
      <c r="H87" s="34"/>
      <c r="I87" s="35">
        <f>SUMIFS(I88:I114,A88:A114,"P")</f>
        <v>0</v>
      </c>
      <c r="J87" s="36"/>
    </row>
    <row r="88">
      <c r="A88" s="37" t="s">
        <v>593</v>
      </c>
      <c r="B88" s="37">
        <v>19</v>
      </c>
      <c r="C88" s="38" t="s">
        <v>9939</v>
      </c>
      <c r="D88" s="37" t="s">
        <v>595</v>
      </c>
      <c r="E88" s="39" t="s">
        <v>9940</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10124</v>
      </c>
      <c r="F90" s="46"/>
      <c r="G90" s="46"/>
      <c r="H90" s="46"/>
      <c r="I90" s="46"/>
      <c r="J90" s="48"/>
    </row>
    <row r="91" ht="60">
      <c r="A91" s="37" t="s">
        <v>601</v>
      </c>
      <c r="B91" s="45"/>
      <c r="C91" s="46"/>
      <c r="D91" s="46"/>
      <c r="E91" s="39" t="s">
        <v>9942</v>
      </c>
      <c r="F91" s="46"/>
      <c r="G91" s="46"/>
      <c r="H91" s="46"/>
      <c r="I91" s="46"/>
      <c r="J91" s="48"/>
    </row>
    <row r="92" ht="30">
      <c r="A92" s="37" t="s">
        <v>593</v>
      </c>
      <c r="B92" s="37">
        <v>20</v>
      </c>
      <c r="C92" s="38" t="s">
        <v>9943</v>
      </c>
      <c r="D92" s="37" t="s">
        <v>595</v>
      </c>
      <c r="E92" s="39" t="s">
        <v>9944</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10125</v>
      </c>
      <c r="F94" s="46"/>
      <c r="G94" s="46"/>
      <c r="H94" s="46"/>
      <c r="I94" s="46"/>
      <c r="J94" s="48"/>
    </row>
    <row r="95" ht="30">
      <c r="A95" s="37" t="s">
        <v>601</v>
      </c>
      <c r="B95" s="45"/>
      <c r="C95" s="46"/>
      <c r="D95" s="46"/>
      <c r="E95" s="39" t="s">
        <v>9946</v>
      </c>
      <c r="F95" s="46"/>
      <c r="G95" s="46"/>
      <c r="H95" s="46"/>
      <c r="I95" s="46"/>
      <c r="J95" s="48"/>
    </row>
    <row r="96" ht="30">
      <c r="A96" s="37" t="s">
        <v>593</v>
      </c>
      <c r="B96" s="37">
        <v>21</v>
      </c>
      <c r="C96" s="38" t="s">
        <v>9951</v>
      </c>
      <c r="D96" s="37" t="s">
        <v>595</v>
      </c>
      <c r="E96" s="39" t="s">
        <v>9952</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10126</v>
      </c>
      <c r="F98" s="46"/>
      <c r="G98" s="46"/>
      <c r="H98" s="46"/>
      <c r="I98" s="46"/>
      <c r="J98" s="48"/>
    </row>
    <row r="99" ht="45">
      <c r="A99" s="37" t="s">
        <v>601</v>
      </c>
      <c r="B99" s="45"/>
      <c r="C99" s="46"/>
      <c r="D99" s="46"/>
      <c r="E99" s="39" t="s">
        <v>9954</v>
      </c>
      <c r="F99" s="46"/>
      <c r="G99" s="46"/>
      <c r="H99" s="46"/>
      <c r="I99" s="46"/>
      <c r="J99" s="48"/>
    </row>
    <row r="100">
      <c r="A100" s="37" t="s">
        <v>593</v>
      </c>
      <c r="B100" s="37">
        <v>22</v>
      </c>
      <c r="C100" s="38" t="s">
        <v>4679</v>
      </c>
      <c r="D100" s="37" t="s">
        <v>595</v>
      </c>
      <c r="E100" s="39" t="s">
        <v>4680</v>
      </c>
      <c r="F100" s="40" t="s">
        <v>641</v>
      </c>
      <c r="G100" s="41">
        <v>2.2080000000000002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10157</v>
      </c>
      <c r="F102" s="46"/>
      <c r="G102" s="46"/>
      <c r="H102" s="46"/>
      <c r="I102" s="46"/>
      <c r="J102" s="48"/>
    </row>
    <row r="103" ht="150">
      <c r="A103" s="37" t="s">
        <v>601</v>
      </c>
      <c r="B103" s="45"/>
      <c r="C103" s="46"/>
      <c r="D103" s="46"/>
      <c r="E103" s="39" t="s">
        <v>4682</v>
      </c>
      <c r="F103" s="46"/>
      <c r="G103" s="46"/>
      <c r="H103" s="46"/>
      <c r="I103" s="46"/>
      <c r="J103" s="48"/>
    </row>
    <row r="104">
      <c r="A104" s="37" t="s">
        <v>593</v>
      </c>
      <c r="B104" s="37">
        <v>23</v>
      </c>
      <c r="C104" s="38" t="s">
        <v>6251</v>
      </c>
      <c r="D104" s="37" t="s">
        <v>595</v>
      </c>
      <c r="E104" s="39" t="s">
        <v>6252</v>
      </c>
      <c r="F104" s="40" t="s">
        <v>641</v>
      </c>
      <c r="G104" s="41">
        <v>1.1040000000000001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10158</v>
      </c>
      <c r="F106" s="46"/>
      <c r="G106" s="46"/>
      <c r="H106" s="46"/>
      <c r="I106" s="46"/>
      <c r="J106" s="48"/>
    </row>
    <row r="107" ht="150">
      <c r="A107" s="37" t="s">
        <v>601</v>
      </c>
      <c r="B107" s="45"/>
      <c r="C107" s="46"/>
      <c r="D107" s="46"/>
      <c r="E107" s="39" t="s">
        <v>4682</v>
      </c>
      <c r="F107" s="46"/>
      <c r="G107" s="46"/>
      <c r="H107" s="46"/>
      <c r="I107" s="46"/>
      <c r="J107" s="48"/>
    </row>
    <row r="108">
      <c r="A108" s="37" t="s">
        <v>593</v>
      </c>
      <c r="B108" s="37">
        <v>24</v>
      </c>
      <c r="C108" s="38" t="s">
        <v>10159</v>
      </c>
      <c r="D108" s="37" t="s">
        <v>595</v>
      </c>
      <c r="E108" s="39" t="s">
        <v>9826</v>
      </c>
      <c r="F108" s="40" t="s">
        <v>1797</v>
      </c>
      <c r="G108" s="41">
        <v>1</v>
      </c>
      <c r="H108" s="42">
        <v>0</v>
      </c>
      <c r="I108" s="43">
        <f>ROUND(G108*H108,P4)</f>
        <v>0</v>
      </c>
      <c r="J108" s="37"/>
      <c r="O108" s="44">
        <f>I108*0.21</f>
        <v>0</v>
      </c>
      <c r="P108">
        <v>3</v>
      </c>
    </row>
    <row r="109">
      <c r="A109" s="37" t="s">
        <v>598</v>
      </c>
      <c r="B109" s="45"/>
      <c r="C109" s="46"/>
      <c r="D109" s="46"/>
      <c r="E109" s="39" t="s">
        <v>9826</v>
      </c>
      <c r="F109" s="46"/>
      <c r="G109" s="46"/>
      <c r="H109" s="46"/>
      <c r="I109" s="46"/>
      <c r="J109" s="48"/>
    </row>
    <row r="110" ht="120">
      <c r="A110" s="37" t="s">
        <v>599</v>
      </c>
      <c r="B110" s="45"/>
      <c r="C110" s="46"/>
      <c r="D110" s="46"/>
      <c r="E110" s="49" t="s">
        <v>9827</v>
      </c>
      <c r="F110" s="46"/>
      <c r="G110" s="46"/>
      <c r="H110" s="46"/>
      <c r="I110" s="46"/>
      <c r="J110" s="48"/>
    </row>
    <row r="111" ht="45">
      <c r="A111" s="37" t="s">
        <v>601</v>
      </c>
      <c r="B111" s="45"/>
      <c r="C111" s="46"/>
      <c r="D111" s="46"/>
      <c r="E111" s="39" t="s">
        <v>9828</v>
      </c>
      <c r="F111" s="46"/>
      <c r="G111" s="46"/>
      <c r="H111" s="46"/>
      <c r="I111" s="46"/>
      <c r="J111" s="48"/>
    </row>
    <row r="112">
      <c r="A112" s="37" t="s">
        <v>593</v>
      </c>
      <c r="B112" s="37">
        <v>25</v>
      </c>
      <c r="C112" s="38" t="s">
        <v>10160</v>
      </c>
      <c r="D112" s="37" t="s">
        <v>595</v>
      </c>
      <c r="E112" s="39" t="s">
        <v>9830</v>
      </c>
      <c r="F112" s="40" t="s">
        <v>1797</v>
      </c>
      <c r="G112" s="41">
        <v>1</v>
      </c>
      <c r="H112" s="42">
        <v>0</v>
      </c>
      <c r="I112" s="43">
        <f>ROUND(G112*H112,P4)</f>
        <v>0</v>
      </c>
      <c r="J112" s="37"/>
      <c r="O112" s="44">
        <f>I112*0.21</f>
        <v>0</v>
      </c>
      <c r="P112">
        <v>3</v>
      </c>
    </row>
    <row r="113">
      <c r="A113" s="37" t="s">
        <v>598</v>
      </c>
      <c r="B113" s="45"/>
      <c r="C113" s="46"/>
      <c r="D113" s="46"/>
      <c r="E113" s="39" t="s">
        <v>9830</v>
      </c>
      <c r="F113" s="46"/>
      <c r="G113" s="46"/>
      <c r="H113" s="46"/>
      <c r="I113" s="46"/>
      <c r="J113" s="48"/>
    </row>
    <row r="114">
      <c r="A114" s="37" t="s">
        <v>601</v>
      </c>
      <c r="B114" s="45"/>
      <c r="C114" s="46"/>
      <c r="D114" s="46"/>
      <c r="E114" s="47" t="s">
        <v>595</v>
      </c>
      <c r="F114" s="46"/>
      <c r="G114" s="46"/>
      <c r="H114" s="46"/>
      <c r="I114" s="46"/>
      <c r="J114" s="48"/>
    </row>
    <row r="115">
      <c r="A115" s="31" t="s">
        <v>591</v>
      </c>
      <c r="B115" s="32"/>
      <c r="C115" s="33" t="s">
        <v>1812</v>
      </c>
      <c r="D115" s="34"/>
      <c r="E115" s="31" t="s">
        <v>1813</v>
      </c>
      <c r="F115" s="34"/>
      <c r="G115" s="34"/>
      <c r="H115" s="34"/>
      <c r="I115" s="35">
        <f>SUMIFS(I116:I123,A116:A123,"P")</f>
        <v>0</v>
      </c>
      <c r="J115" s="36"/>
    </row>
    <row r="116" ht="45">
      <c r="A116" s="37" t="s">
        <v>593</v>
      </c>
      <c r="B116" s="37">
        <v>26</v>
      </c>
      <c r="C116" s="38" t="s">
        <v>1814</v>
      </c>
      <c r="D116" s="37" t="s">
        <v>1815</v>
      </c>
      <c r="E116" s="39" t="s">
        <v>1816</v>
      </c>
      <c r="F116" s="40" t="s">
        <v>1127</v>
      </c>
      <c r="G116" s="41">
        <v>209.75999999999999</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30">
      <c r="A118" s="37" t="s">
        <v>599</v>
      </c>
      <c r="B118" s="45"/>
      <c r="C118" s="46"/>
      <c r="D118" s="46"/>
      <c r="E118" s="49" t="s">
        <v>10161</v>
      </c>
      <c r="F118" s="46"/>
      <c r="G118" s="46"/>
      <c r="H118" s="46"/>
      <c r="I118" s="46"/>
      <c r="J118" s="48"/>
    </row>
    <row r="119" ht="120">
      <c r="A119" s="37" t="s">
        <v>601</v>
      </c>
      <c r="B119" s="45"/>
      <c r="C119" s="46"/>
      <c r="D119" s="46"/>
      <c r="E119" s="39" t="s">
        <v>1819</v>
      </c>
      <c r="F119" s="46"/>
      <c r="G119" s="46"/>
      <c r="H119" s="46"/>
      <c r="I119" s="46"/>
      <c r="J119" s="48"/>
    </row>
    <row r="120" ht="60">
      <c r="A120" s="37" t="s">
        <v>593</v>
      </c>
      <c r="B120" s="37">
        <v>27</v>
      </c>
      <c r="C120" s="38" t="s">
        <v>2447</v>
      </c>
      <c r="D120" s="37" t="s">
        <v>2448</v>
      </c>
      <c r="E120" s="39" t="s">
        <v>2449</v>
      </c>
      <c r="F120" s="40" t="s">
        <v>1127</v>
      </c>
      <c r="G120" s="41">
        <v>7.508</v>
      </c>
      <c r="H120" s="42">
        <v>0</v>
      </c>
      <c r="I120" s="43">
        <f>ROUND(G120*H120,P4)</f>
        <v>0</v>
      </c>
      <c r="J120" s="37"/>
      <c r="O120" s="44">
        <f>I120*0.21</f>
        <v>0</v>
      </c>
      <c r="P120">
        <v>3</v>
      </c>
    </row>
    <row r="121">
      <c r="A121" s="37" t="s">
        <v>598</v>
      </c>
      <c r="B121" s="45"/>
      <c r="C121" s="46"/>
      <c r="D121" s="46"/>
      <c r="E121" s="39" t="s">
        <v>1817</v>
      </c>
      <c r="F121" s="46"/>
      <c r="G121" s="46"/>
      <c r="H121" s="46"/>
      <c r="I121" s="46"/>
      <c r="J121" s="48"/>
    </row>
    <row r="122" ht="75">
      <c r="A122" s="37" t="s">
        <v>599</v>
      </c>
      <c r="B122" s="45"/>
      <c r="C122" s="46"/>
      <c r="D122" s="46"/>
      <c r="E122" s="49" t="s">
        <v>10162</v>
      </c>
      <c r="F122" s="46"/>
      <c r="G122" s="46"/>
      <c r="H122" s="46"/>
      <c r="I122" s="46"/>
      <c r="J122" s="48"/>
    </row>
    <row r="123">
      <c r="A123" s="37" t="s">
        <v>601</v>
      </c>
      <c r="B123" s="50"/>
      <c r="C123" s="51"/>
      <c r="D123" s="51"/>
      <c r="E123" s="53" t="s">
        <v>595</v>
      </c>
      <c r="F123" s="51"/>
      <c r="G123" s="51"/>
      <c r="H123" s="51"/>
      <c r="I123" s="51"/>
      <c r="J123" s="52"/>
    </row>
  </sheetData>
  <sheetProtection sheet="1" objects="1" scenarios="1" spinCount="100000" saltValue="CtObNIO1DzOR00OzeHnkSI2AWh/yOOQpiwwqcD54loI5w7ho+OGu5I54QbtvvfKsWnDaZTMBnDPF03ttjBpP/A==" hashValue="tcLEjTG1B140qM9IKs1DlBKt4/ycc/miSYsU9JSWaoZeyemnAY25Uk8wT+Prkp7IEW/nrEPoD065hDN/n2Ly2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10163</v>
      </c>
      <c r="I3" s="25">
        <f>SUMIFS(I11:I151,A11:A151,"SD")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10163</v>
      </c>
      <c r="D7" s="22"/>
      <c r="E7" s="23" t="s">
        <v>340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5282</v>
      </c>
      <c r="D12" s="37" t="s">
        <v>595</v>
      </c>
      <c r="E12" s="39" t="s">
        <v>9758</v>
      </c>
      <c r="F12" s="40" t="s">
        <v>641</v>
      </c>
      <c r="G12" s="41">
        <v>302.69</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10164</v>
      </c>
      <c r="F14" s="46"/>
      <c r="G14" s="46"/>
      <c r="H14" s="46"/>
      <c r="I14" s="46"/>
      <c r="J14" s="48"/>
    </row>
    <row r="15" ht="409.5">
      <c r="A15" s="37" t="s">
        <v>601</v>
      </c>
      <c r="B15" s="45"/>
      <c r="C15" s="46"/>
      <c r="D15" s="46"/>
      <c r="E15" s="39" t="s">
        <v>4692</v>
      </c>
      <c r="F15" s="46"/>
      <c r="G15" s="46"/>
      <c r="H15" s="46"/>
      <c r="I15" s="46"/>
      <c r="J15" s="48"/>
    </row>
    <row r="16">
      <c r="A16" s="37" t="s">
        <v>593</v>
      </c>
      <c r="B16" s="37">
        <v>2</v>
      </c>
      <c r="C16" s="38" t="s">
        <v>9760</v>
      </c>
      <c r="D16" s="37" t="s">
        <v>595</v>
      </c>
      <c r="E16" s="39" t="s">
        <v>9761</v>
      </c>
      <c r="F16" s="40" t="s">
        <v>4420</v>
      </c>
      <c r="G16" s="41">
        <v>4540.3500000000004</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10165</v>
      </c>
      <c r="F18" s="46"/>
      <c r="G18" s="46"/>
      <c r="H18" s="46"/>
      <c r="I18" s="46"/>
      <c r="J18" s="48"/>
    </row>
    <row r="19" ht="30">
      <c r="A19" s="37" t="s">
        <v>601</v>
      </c>
      <c r="B19" s="45"/>
      <c r="C19" s="46"/>
      <c r="D19" s="46"/>
      <c r="E19" s="39" t="s">
        <v>4422</v>
      </c>
      <c r="F19" s="46"/>
      <c r="G19" s="46"/>
      <c r="H19" s="46"/>
      <c r="I19" s="46"/>
      <c r="J19" s="48"/>
    </row>
    <row r="20">
      <c r="A20" s="37" t="s">
        <v>593</v>
      </c>
      <c r="B20" s="37">
        <v>3</v>
      </c>
      <c r="C20" s="38" t="s">
        <v>4689</v>
      </c>
      <c r="D20" s="37" t="s">
        <v>595</v>
      </c>
      <c r="E20" s="39" t="s">
        <v>4690</v>
      </c>
      <c r="F20" s="40" t="s">
        <v>641</v>
      </c>
      <c r="G20" s="41">
        <v>155.59999999999999</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10166</v>
      </c>
      <c r="F22" s="46"/>
      <c r="G22" s="46"/>
      <c r="H22" s="46"/>
      <c r="I22" s="46"/>
      <c r="J22" s="48"/>
    </row>
    <row r="23" ht="409.5">
      <c r="A23" s="37" t="s">
        <v>601</v>
      </c>
      <c r="B23" s="45"/>
      <c r="C23" s="46"/>
      <c r="D23" s="46"/>
      <c r="E23" s="39" t="s">
        <v>4692</v>
      </c>
      <c r="F23" s="46"/>
      <c r="G23" s="46"/>
      <c r="H23" s="46"/>
      <c r="I23" s="46"/>
      <c r="J23" s="48"/>
    </row>
    <row r="24">
      <c r="A24" s="37" t="s">
        <v>593</v>
      </c>
      <c r="B24" s="37">
        <v>4</v>
      </c>
      <c r="C24" s="38" t="s">
        <v>4427</v>
      </c>
      <c r="D24" s="37" t="s">
        <v>595</v>
      </c>
      <c r="E24" s="39" t="s">
        <v>4428</v>
      </c>
      <c r="F24" s="40" t="s">
        <v>4420</v>
      </c>
      <c r="G24" s="41">
        <v>2334</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10167</v>
      </c>
      <c r="F26" s="46"/>
      <c r="G26" s="46"/>
      <c r="H26" s="46"/>
      <c r="I26" s="46"/>
      <c r="J26" s="48"/>
    </row>
    <row r="27" ht="30">
      <c r="A27" s="37" t="s">
        <v>601</v>
      </c>
      <c r="B27" s="45"/>
      <c r="C27" s="46"/>
      <c r="D27" s="46"/>
      <c r="E27" s="39" t="s">
        <v>4422</v>
      </c>
      <c r="F27" s="46"/>
      <c r="G27" s="46"/>
      <c r="H27" s="46"/>
      <c r="I27" s="46"/>
      <c r="J27" s="48"/>
    </row>
    <row r="28">
      <c r="A28" s="37" t="s">
        <v>593</v>
      </c>
      <c r="B28" s="37">
        <v>5</v>
      </c>
      <c r="C28" s="38" t="s">
        <v>3360</v>
      </c>
      <c r="D28" s="37" t="s">
        <v>595</v>
      </c>
      <c r="E28" s="39" t="s">
        <v>3361</v>
      </c>
      <c r="F28" s="40" t="s">
        <v>641</v>
      </c>
      <c r="G28" s="41">
        <v>23.363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10168</v>
      </c>
      <c r="F30" s="46"/>
      <c r="G30" s="46"/>
      <c r="H30" s="46"/>
      <c r="I30" s="46"/>
      <c r="J30" s="48"/>
    </row>
    <row r="31" ht="405">
      <c r="A31" s="37" t="s">
        <v>601</v>
      </c>
      <c r="B31" s="45"/>
      <c r="C31" s="46"/>
      <c r="D31" s="46"/>
      <c r="E31" s="39" t="s">
        <v>4438</v>
      </c>
      <c r="F31" s="46"/>
      <c r="G31" s="46"/>
      <c r="H31" s="46"/>
      <c r="I31" s="46"/>
      <c r="J31" s="48"/>
    </row>
    <row r="32">
      <c r="A32" s="37" t="s">
        <v>593</v>
      </c>
      <c r="B32" s="37">
        <v>6</v>
      </c>
      <c r="C32" s="38" t="s">
        <v>10032</v>
      </c>
      <c r="D32" s="37" t="s">
        <v>595</v>
      </c>
      <c r="E32" s="39" t="s">
        <v>10033</v>
      </c>
      <c r="F32" s="40" t="s">
        <v>4420</v>
      </c>
      <c r="G32" s="41">
        <v>280.35000000000002</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10169</v>
      </c>
      <c r="F34" s="46"/>
      <c r="G34" s="46"/>
      <c r="H34" s="46"/>
      <c r="I34" s="46"/>
      <c r="J34" s="48"/>
    </row>
    <row r="35" ht="30">
      <c r="A35" s="37" t="s">
        <v>601</v>
      </c>
      <c r="B35" s="45"/>
      <c r="C35" s="46"/>
      <c r="D35" s="46"/>
      <c r="E35" s="39" t="s">
        <v>4422</v>
      </c>
      <c r="F35" s="46"/>
      <c r="G35" s="46"/>
      <c r="H35" s="46"/>
      <c r="I35" s="46"/>
      <c r="J35" s="48"/>
    </row>
    <row r="36">
      <c r="A36" s="37" t="s">
        <v>593</v>
      </c>
      <c r="B36" s="37">
        <v>7</v>
      </c>
      <c r="C36" s="38" t="s">
        <v>2436</v>
      </c>
      <c r="D36" s="37" t="s">
        <v>595</v>
      </c>
      <c r="E36" s="39" t="s">
        <v>2437</v>
      </c>
      <c r="F36" s="40" t="s">
        <v>641</v>
      </c>
      <c r="G36" s="41">
        <v>187</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10170</v>
      </c>
      <c r="F38" s="46"/>
      <c r="G38" s="46"/>
      <c r="H38" s="46"/>
      <c r="I38" s="46"/>
      <c r="J38" s="48"/>
    </row>
    <row r="39" ht="345">
      <c r="A39" s="37" t="s">
        <v>601</v>
      </c>
      <c r="B39" s="45"/>
      <c r="C39" s="46"/>
      <c r="D39" s="46"/>
      <c r="E39" s="39" t="s">
        <v>4446</v>
      </c>
      <c r="F39" s="46"/>
      <c r="G39" s="46"/>
      <c r="H39" s="46"/>
      <c r="I39" s="46"/>
      <c r="J39" s="48"/>
    </row>
    <row r="40">
      <c r="A40" s="37" t="s">
        <v>593</v>
      </c>
      <c r="B40" s="37">
        <v>8</v>
      </c>
      <c r="C40" s="38" t="s">
        <v>4447</v>
      </c>
      <c r="D40" s="37" t="s">
        <v>595</v>
      </c>
      <c r="E40" s="39" t="s">
        <v>4448</v>
      </c>
      <c r="F40" s="40" t="s">
        <v>641</v>
      </c>
      <c r="G40" s="41">
        <v>155.59999999999999</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10171</v>
      </c>
      <c r="F42" s="46"/>
      <c r="G42" s="46"/>
      <c r="H42" s="46"/>
      <c r="I42" s="46"/>
      <c r="J42" s="48"/>
    </row>
    <row r="43" ht="240">
      <c r="A43" s="37" t="s">
        <v>601</v>
      </c>
      <c r="B43" s="45"/>
      <c r="C43" s="46"/>
      <c r="D43" s="46"/>
      <c r="E43" s="39" t="s">
        <v>4450</v>
      </c>
      <c r="F43" s="46"/>
      <c r="G43" s="46"/>
      <c r="H43" s="46"/>
      <c r="I43" s="46"/>
      <c r="J43" s="48"/>
    </row>
    <row r="44">
      <c r="A44" s="37" t="s">
        <v>593</v>
      </c>
      <c r="B44" s="37">
        <v>9</v>
      </c>
      <c r="C44" s="38" t="s">
        <v>4454</v>
      </c>
      <c r="D44" s="37" t="s">
        <v>595</v>
      </c>
      <c r="E44" s="39" t="s">
        <v>4455</v>
      </c>
      <c r="F44" s="40" t="s">
        <v>641</v>
      </c>
      <c r="G44" s="41">
        <v>405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10172</v>
      </c>
      <c r="F46" s="46"/>
      <c r="G46" s="46"/>
      <c r="H46" s="46"/>
      <c r="I46" s="46"/>
      <c r="J46" s="48"/>
    </row>
    <row r="47" ht="375">
      <c r="A47" s="37" t="s">
        <v>601</v>
      </c>
      <c r="B47" s="45"/>
      <c r="C47" s="46"/>
      <c r="D47" s="46"/>
      <c r="E47" s="39" t="s">
        <v>4457</v>
      </c>
      <c r="F47" s="46"/>
      <c r="G47" s="46"/>
      <c r="H47" s="46"/>
      <c r="I47" s="46"/>
      <c r="J47" s="48"/>
    </row>
    <row r="48">
      <c r="A48" s="37" t="s">
        <v>593</v>
      </c>
      <c r="B48" s="37">
        <v>10</v>
      </c>
      <c r="C48" s="38" t="s">
        <v>644</v>
      </c>
      <c r="D48" s="37" t="s">
        <v>595</v>
      </c>
      <c r="E48" s="39" t="s">
        <v>645</v>
      </c>
      <c r="F48" s="40" t="s">
        <v>641</v>
      </c>
      <c r="G48" s="41">
        <v>18.690000000000001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49" t="s">
        <v>10173</v>
      </c>
      <c r="F50" s="46"/>
      <c r="G50" s="46"/>
      <c r="H50" s="46"/>
      <c r="I50" s="46"/>
      <c r="J50" s="48"/>
    </row>
    <row r="51" ht="300">
      <c r="A51" s="37" t="s">
        <v>601</v>
      </c>
      <c r="B51" s="45"/>
      <c r="C51" s="46"/>
      <c r="D51" s="46"/>
      <c r="E51" s="39" t="s">
        <v>647</v>
      </c>
      <c r="F51" s="46"/>
      <c r="G51" s="46"/>
      <c r="H51" s="46"/>
      <c r="I51" s="46"/>
      <c r="J51" s="48"/>
    </row>
    <row r="52">
      <c r="A52" s="37" t="s">
        <v>593</v>
      </c>
      <c r="B52" s="37">
        <v>11</v>
      </c>
      <c r="C52" s="38" t="s">
        <v>3364</v>
      </c>
      <c r="D52" s="37" t="s">
        <v>595</v>
      </c>
      <c r="E52" s="39" t="s">
        <v>3365</v>
      </c>
      <c r="F52" s="40" t="s">
        <v>650</v>
      </c>
      <c r="G52" s="41">
        <v>1424.2</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10174</v>
      </c>
      <c r="F54" s="46"/>
      <c r="G54" s="46"/>
      <c r="H54" s="46"/>
      <c r="I54" s="46"/>
      <c r="J54" s="48"/>
    </row>
    <row r="55" ht="30">
      <c r="A55" s="37" t="s">
        <v>601</v>
      </c>
      <c r="B55" s="45"/>
      <c r="C55" s="46"/>
      <c r="D55" s="46"/>
      <c r="E55" s="39" t="s">
        <v>4479</v>
      </c>
      <c r="F55" s="46"/>
      <c r="G55" s="46"/>
      <c r="H55" s="46"/>
      <c r="I55" s="46"/>
      <c r="J55" s="48"/>
    </row>
    <row r="56">
      <c r="A56" s="37" t="s">
        <v>593</v>
      </c>
      <c r="B56" s="37">
        <v>12</v>
      </c>
      <c r="C56" s="38" t="s">
        <v>9771</v>
      </c>
      <c r="D56" s="37" t="s">
        <v>595</v>
      </c>
      <c r="E56" s="39" t="s">
        <v>9772</v>
      </c>
      <c r="F56" s="40" t="s">
        <v>650</v>
      </c>
      <c r="G56" s="41">
        <v>970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10175</v>
      </c>
      <c r="F58" s="46"/>
      <c r="G58" s="46"/>
      <c r="H58" s="46"/>
      <c r="I58" s="46"/>
      <c r="J58" s="48"/>
    </row>
    <row r="59" ht="45">
      <c r="A59" s="37" t="s">
        <v>601</v>
      </c>
      <c r="B59" s="45"/>
      <c r="C59" s="46"/>
      <c r="D59" s="46"/>
      <c r="E59" s="39" t="s">
        <v>4490</v>
      </c>
      <c r="F59" s="46"/>
      <c r="G59" s="46"/>
      <c r="H59" s="46"/>
      <c r="I59" s="46"/>
      <c r="J59" s="48"/>
    </row>
    <row r="60">
      <c r="A60" s="37" t="s">
        <v>593</v>
      </c>
      <c r="B60" s="37">
        <v>13</v>
      </c>
      <c r="C60" s="38" t="s">
        <v>4491</v>
      </c>
      <c r="D60" s="37" t="s">
        <v>595</v>
      </c>
      <c r="E60" s="39" t="s">
        <v>4492</v>
      </c>
      <c r="F60" s="40" t="s">
        <v>650</v>
      </c>
      <c r="G60" s="41">
        <v>970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10176</v>
      </c>
      <c r="F62" s="46"/>
      <c r="G62" s="46"/>
      <c r="H62" s="46"/>
      <c r="I62" s="46"/>
      <c r="J62" s="48"/>
    </row>
    <row r="63" ht="30">
      <c r="A63" s="37" t="s">
        <v>601</v>
      </c>
      <c r="B63" s="45"/>
      <c r="C63" s="46"/>
      <c r="D63" s="46"/>
      <c r="E63" s="39" t="s">
        <v>4494</v>
      </c>
      <c r="F63" s="46"/>
      <c r="G63" s="46"/>
      <c r="H63" s="46"/>
      <c r="I63" s="46"/>
      <c r="J63" s="48"/>
    </row>
    <row r="64">
      <c r="A64" s="37" t="s">
        <v>593</v>
      </c>
      <c r="B64" s="37">
        <v>14</v>
      </c>
      <c r="C64" s="38" t="s">
        <v>4495</v>
      </c>
      <c r="D64" s="37" t="s">
        <v>595</v>
      </c>
      <c r="E64" s="39" t="s">
        <v>4496</v>
      </c>
      <c r="F64" s="40" t="s">
        <v>650</v>
      </c>
      <c r="G64" s="41">
        <v>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10176</v>
      </c>
      <c r="F66" s="46"/>
      <c r="G66" s="46"/>
      <c r="H66" s="46"/>
      <c r="I66" s="46"/>
      <c r="J66" s="48"/>
    </row>
    <row r="67" ht="45">
      <c r="A67" s="37" t="s">
        <v>601</v>
      </c>
      <c r="B67" s="45"/>
      <c r="C67" s="46"/>
      <c r="D67" s="46"/>
      <c r="E67" s="39" t="s">
        <v>4497</v>
      </c>
      <c r="F67" s="46"/>
      <c r="G67" s="46"/>
      <c r="H67" s="46"/>
      <c r="I67" s="46"/>
      <c r="J67" s="48"/>
    </row>
    <row r="68">
      <c r="A68" s="37" t="s">
        <v>593</v>
      </c>
      <c r="B68" s="37">
        <v>15</v>
      </c>
      <c r="C68" s="38" t="s">
        <v>9778</v>
      </c>
      <c r="D68" s="37" t="s">
        <v>595</v>
      </c>
      <c r="E68" s="39" t="s">
        <v>9779</v>
      </c>
      <c r="F68" s="40" t="s">
        <v>641</v>
      </c>
      <c r="G68" s="41">
        <v>9.6999999999999993</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10177</v>
      </c>
      <c r="F70" s="46"/>
      <c r="G70" s="46"/>
      <c r="H70" s="46"/>
      <c r="I70" s="46"/>
      <c r="J70" s="48"/>
    </row>
    <row r="71" ht="45">
      <c r="A71" s="37" t="s">
        <v>601</v>
      </c>
      <c r="B71" s="45"/>
      <c r="C71" s="46"/>
      <c r="D71" s="46"/>
      <c r="E71" s="39" t="s">
        <v>9781</v>
      </c>
      <c r="F71" s="46"/>
      <c r="G71" s="46"/>
      <c r="H71" s="46"/>
      <c r="I71" s="46"/>
      <c r="J71" s="48"/>
    </row>
    <row r="72">
      <c r="A72" s="37" t="s">
        <v>593</v>
      </c>
      <c r="B72" s="37">
        <v>16</v>
      </c>
      <c r="C72" s="38" t="s">
        <v>9782</v>
      </c>
      <c r="D72" s="37" t="s">
        <v>595</v>
      </c>
      <c r="E72" s="39" t="s">
        <v>9783</v>
      </c>
      <c r="F72" s="40" t="s">
        <v>608</v>
      </c>
      <c r="G72" s="41">
        <v>4</v>
      </c>
      <c r="H72" s="42">
        <v>0</v>
      </c>
      <c r="I72" s="43">
        <f>ROUND(G72*H72,P4)</f>
        <v>0</v>
      </c>
      <c r="J72" s="37"/>
      <c r="O72" s="44">
        <f>I72*0.21</f>
        <v>0</v>
      </c>
      <c r="P72">
        <v>3</v>
      </c>
    </row>
    <row r="73">
      <c r="A73" s="37" t="s">
        <v>598</v>
      </c>
      <c r="B73" s="45"/>
      <c r="C73" s="46"/>
      <c r="D73" s="46"/>
      <c r="E73" s="39" t="s">
        <v>9783</v>
      </c>
      <c r="F73" s="46"/>
      <c r="G73" s="46"/>
      <c r="H73" s="46"/>
      <c r="I73" s="46"/>
      <c r="J73" s="48"/>
    </row>
    <row r="74" ht="60">
      <c r="A74" s="37" t="s">
        <v>599</v>
      </c>
      <c r="B74" s="45"/>
      <c r="C74" s="46"/>
      <c r="D74" s="46"/>
      <c r="E74" s="49" t="s">
        <v>10178</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4502</v>
      </c>
      <c r="F76" s="34"/>
      <c r="G76" s="34"/>
      <c r="H76" s="34"/>
      <c r="I76" s="35">
        <f>SUMIFS(I77:I84,A77:A84,"P")</f>
        <v>0</v>
      </c>
      <c r="J76" s="36"/>
    </row>
    <row r="77">
      <c r="A77" s="37" t="s">
        <v>593</v>
      </c>
      <c r="B77" s="37">
        <v>17</v>
      </c>
      <c r="C77" s="38" t="s">
        <v>5587</v>
      </c>
      <c r="D77" s="37" t="s">
        <v>595</v>
      </c>
      <c r="E77" s="39" t="s">
        <v>9785</v>
      </c>
      <c r="F77" s="40" t="s">
        <v>641</v>
      </c>
      <c r="G77" s="41">
        <v>216</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10179</v>
      </c>
      <c r="F79" s="46"/>
      <c r="G79" s="46"/>
      <c r="H79" s="46"/>
      <c r="I79" s="46"/>
      <c r="J79" s="48"/>
    </row>
    <row r="80" ht="60">
      <c r="A80" s="37" t="s">
        <v>601</v>
      </c>
      <c r="B80" s="45"/>
      <c r="C80" s="46"/>
      <c r="D80" s="46"/>
      <c r="E80" s="39" t="s">
        <v>4532</v>
      </c>
      <c r="F80" s="46"/>
      <c r="G80" s="46"/>
      <c r="H80" s="46"/>
      <c r="I80" s="46"/>
      <c r="J80" s="48"/>
    </row>
    <row r="81">
      <c r="A81" s="37" t="s">
        <v>593</v>
      </c>
      <c r="B81" s="37">
        <v>18</v>
      </c>
      <c r="C81" s="38" t="s">
        <v>10109</v>
      </c>
      <c r="D81" s="37" t="s">
        <v>595</v>
      </c>
      <c r="E81" s="39" t="s">
        <v>10110</v>
      </c>
      <c r="F81" s="40" t="s">
        <v>650</v>
      </c>
      <c r="G81" s="41">
        <v>670.79999999999995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10180</v>
      </c>
      <c r="F83" s="46"/>
      <c r="G83" s="46"/>
      <c r="H83" s="46"/>
      <c r="I83" s="46"/>
      <c r="J83" s="48"/>
    </row>
    <row r="84" ht="120">
      <c r="A84" s="37" t="s">
        <v>601</v>
      </c>
      <c r="B84" s="45"/>
      <c r="C84" s="46"/>
      <c r="D84" s="46"/>
      <c r="E84" s="39" t="s">
        <v>4510</v>
      </c>
      <c r="F84" s="46"/>
      <c r="G84" s="46"/>
      <c r="H84" s="46"/>
      <c r="I84" s="46"/>
      <c r="J84" s="48"/>
    </row>
    <row r="85">
      <c r="A85" s="31" t="s">
        <v>591</v>
      </c>
      <c r="B85" s="32"/>
      <c r="C85" s="33" t="s">
        <v>823</v>
      </c>
      <c r="D85" s="34"/>
      <c r="E85" s="31" t="s">
        <v>7510</v>
      </c>
      <c r="F85" s="34"/>
      <c r="G85" s="34"/>
      <c r="H85" s="34"/>
      <c r="I85" s="35">
        <f>SUMIFS(I86:I97,A86:A97,"P")</f>
        <v>0</v>
      </c>
      <c r="J85" s="36"/>
    </row>
    <row r="86">
      <c r="A86" s="37" t="s">
        <v>593</v>
      </c>
      <c r="B86" s="37">
        <v>19</v>
      </c>
      <c r="C86" s="38" t="s">
        <v>9899</v>
      </c>
      <c r="D86" s="37" t="s">
        <v>595</v>
      </c>
      <c r="E86" s="39" t="s">
        <v>9900</v>
      </c>
      <c r="F86" s="40" t="s">
        <v>650</v>
      </c>
      <c r="G86" s="41">
        <v>516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10181</v>
      </c>
      <c r="F88" s="46"/>
      <c r="G88" s="46"/>
      <c r="H88" s="46"/>
      <c r="I88" s="46"/>
      <c r="J88" s="48"/>
    </row>
    <row r="89" ht="60">
      <c r="A89" s="37" t="s">
        <v>601</v>
      </c>
      <c r="B89" s="45"/>
      <c r="C89" s="46"/>
      <c r="D89" s="46"/>
      <c r="E89" s="39" t="s">
        <v>9795</v>
      </c>
      <c r="F89" s="46"/>
      <c r="G89" s="46"/>
      <c r="H89" s="46"/>
      <c r="I89" s="46"/>
      <c r="J89" s="48"/>
    </row>
    <row r="90">
      <c r="A90" s="37" t="s">
        <v>593</v>
      </c>
      <c r="B90" s="37">
        <v>20</v>
      </c>
      <c r="C90" s="38" t="s">
        <v>10182</v>
      </c>
      <c r="D90" s="37" t="s">
        <v>595</v>
      </c>
      <c r="E90" s="39" t="s">
        <v>10183</v>
      </c>
      <c r="F90" s="40" t="s">
        <v>650</v>
      </c>
      <c r="G90" s="41">
        <v>509.16000000000003</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49" t="s">
        <v>10184</v>
      </c>
      <c r="F92" s="46"/>
      <c r="G92" s="46"/>
      <c r="H92" s="46"/>
      <c r="I92" s="46"/>
      <c r="J92" s="48"/>
    </row>
    <row r="93" ht="195">
      <c r="A93" s="37" t="s">
        <v>601</v>
      </c>
      <c r="B93" s="45"/>
      <c r="C93" s="46"/>
      <c r="D93" s="46"/>
      <c r="E93" s="39" t="s">
        <v>6080</v>
      </c>
      <c r="F93" s="46"/>
      <c r="G93" s="46"/>
      <c r="H93" s="46"/>
      <c r="I93" s="46"/>
      <c r="J93" s="48"/>
    </row>
    <row r="94" ht="30">
      <c r="A94" s="37" t="s">
        <v>593</v>
      </c>
      <c r="B94" s="37">
        <v>21</v>
      </c>
      <c r="C94" s="38" t="s">
        <v>10185</v>
      </c>
      <c r="D94" s="37" t="s">
        <v>595</v>
      </c>
      <c r="E94" s="39" t="s">
        <v>10186</v>
      </c>
      <c r="F94" s="40" t="s">
        <v>650</v>
      </c>
      <c r="G94" s="41">
        <v>6.7999999999999998</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10187</v>
      </c>
      <c r="F96" s="46"/>
      <c r="G96" s="46"/>
      <c r="H96" s="46"/>
      <c r="I96" s="46"/>
      <c r="J96" s="48"/>
    </row>
    <row r="97" ht="195">
      <c r="A97" s="37" t="s">
        <v>601</v>
      </c>
      <c r="B97" s="45"/>
      <c r="C97" s="46"/>
      <c r="D97" s="46"/>
      <c r="E97" s="39" t="s">
        <v>6080</v>
      </c>
      <c r="F97" s="46"/>
      <c r="G97" s="46"/>
      <c r="H97" s="46"/>
      <c r="I97" s="46"/>
      <c r="J97" s="48"/>
    </row>
    <row r="98">
      <c r="A98" s="31" t="s">
        <v>591</v>
      </c>
      <c r="B98" s="32"/>
      <c r="C98" s="33" t="s">
        <v>4578</v>
      </c>
      <c r="D98" s="34"/>
      <c r="E98" s="31" t="s">
        <v>4579</v>
      </c>
      <c r="F98" s="34"/>
      <c r="G98" s="34"/>
      <c r="H98" s="34"/>
      <c r="I98" s="35">
        <f>SUMIFS(I99:I118,A99:A118,"P")</f>
        <v>0</v>
      </c>
      <c r="J98" s="36"/>
    </row>
    <row r="99">
      <c r="A99" s="37" t="s">
        <v>593</v>
      </c>
      <c r="B99" s="37">
        <v>22</v>
      </c>
      <c r="C99" s="38" t="s">
        <v>6101</v>
      </c>
      <c r="D99" s="37" t="s">
        <v>595</v>
      </c>
      <c r="E99" s="39" t="s">
        <v>6102</v>
      </c>
      <c r="F99" s="40" t="s">
        <v>597</v>
      </c>
      <c r="G99" s="41">
        <v>99</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599</v>
      </c>
      <c r="B101" s="45"/>
      <c r="C101" s="46"/>
      <c r="D101" s="46"/>
      <c r="E101" s="49" t="s">
        <v>10188</v>
      </c>
      <c r="F101" s="46"/>
      <c r="G101" s="46"/>
      <c r="H101" s="46"/>
      <c r="I101" s="46"/>
      <c r="J101" s="48"/>
    </row>
    <row r="102" ht="300">
      <c r="A102" s="37" t="s">
        <v>601</v>
      </c>
      <c r="B102" s="45"/>
      <c r="C102" s="46"/>
      <c r="D102" s="46"/>
      <c r="E102" s="39" t="s">
        <v>4602</v>
      </c>
      <c r="F102" s="46"/>
      <c r="G102" s="46"/>
      <c r="H102" s="46"/>
      <c r="I102" s="46"/>
      <c r="J102" s="48"/>
    </row>
    <row r="103">
      <c r="A103" s="37" t="s">
        <v>593</v>
      </c>
      <c r="B103" s="37">
        <v>23</v>
      </c>
      <c r="C103" s="38" t="s">
        <v>9929</v>
      </c>
      <c r="D103" s="37" t="s">
        <v>595</v>
      </c>
      <c r="E103" s="39" t="s">
        <v>9930</v>
      </c>
      <c r="F103" s="40" t="s">
        <v>608</v>
      </c>
      <c r="G103" s="41">
        <v>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10189</v>
      </c>
      <c r="F105" s="46"/>
      <c r="G105" s="46"/>
      <c r="H105" s="46"/>
      <c r="I105" s="46"/>
      <c r="J105" s="48"/>
    </row>
    <row r="106" ht="45">
      <c r="A106" s="37" t="s">
        <v>601</v>
      </c>
      <c r="B106" s="45"/>
      <c r="C106" s="46"/>
      <c r="D106" s="46"/>
      <c r="E106" s="39" t="s">
        <v>9932</v>
      </c>
      <c r="F106" s="46"/>
      <c r="G106" s="46"/>
      <c r="H106" s="46"/>
      <c r="I106" s="46"/>
      <c r="J106" s="48"/>
    </row>
    <row r="107">
      <c r="A107" s="37" t="s">
        <v>593</v>
      </c>
      <c r="B107" s="37">
        <v>24</v>
      </c>
      <c r="C107" s="38" t="s">
        <v>9936</v>
      </c>
      <c r="D107" s="37" t="s">
        <v>595</v>
      </c>
      <c r="E107" s="39" t="s">
        <v>9937</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10190</v>
      </c>
      <c r="F109" s="46"/>
      <c r="G109" s="46"/>
      <c r="H109" s="46"/>
      <c r="I109" s="46"/>
      <c r="J109" s="48"/>
    </row>
    <row r="110" ht="45">
      <c r="A110" s="37" t="s">
        <v>601</v>
      </c>
      <c r="B110" s="45"/>
      <c r="C110" s="46"/>
      <c r="D110" s="46"/>
      <c r="E110" s="39" t="s">
        <v>9932</v>
      </c>
      <c r="F110" s="46"/>
      <c r="G110" s="46"/>
      <c r="H110" s="46"/>
      <c r="I110" s="46"/>
      <c r="J110" s="48"/>
    </row>
    <row r="111">
      <c r="A111" s="37" t="s">
        <v>593</v>
      </c>
      <c r="B111" s="37">
        <v>25</v>
      </c>
      <c r="C111" s="38" t="s">
        <v>10074</v>
      </c>
      <c r="D111" s="37" t="s">
        <v>595</v>
      </c>
      <c r="E111" s="39" t="s">
        <v>10075</v>
      </c>
      <c r="F111" s="40" t="s">
        <v>597</v>
      </c>
      <c r="G111" s="41">
        <v>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90">
      <c r="A113" s="37" t="s">
        <v>599</v>
      </c>
      <c r="B113" s="45"/>
      <c r="C113" s="46"/>
      <c r="D113" s="46"/>
      <c r="E113" s="49" t="s">
        <v>10191</v>
      </c>
      <c r="F113" s="46"/>
      <c r="G113" s="46"/>
      <c r="H113" s="46"/>
      <c r="I113" s="46"/>
      <c r="J113" s="48"/>
    </row>
    <row r="114" ht="45">
      <c r="A114" s="37" t="s">
        <v>601</v>
      </c>
      <c r="B114" s="45"/>
      <c r="C114" s="46"/>
      <c r="D114" s="46"/>
      <c r="E114" s="39" t="s">
        <v>10077</v>
      </c>
      <c r="F114" s="46"/>
      <c r="G114" s="46"/>
      <c r="H114" s="46"/>
      <c r="I114" s="46"/>
      <c r="J114" s="48"/>
    </row>
    <row r="115">
      <c r="A115" s="37" t="s">
        <v>593</v>
      </c>
      <c r="B115" s="37">
        <v>26</v>
      </c>
      <c r="C115" s="38" t="s">
        <v>4623</v>
      </c>
      <c r="D115" s="37" t="s">
        <v>595</v>
      </c>
      <c r="E115" s="39" t="s">
        <v>4624</v>
      </c>
      <c r="F115" s="40" t="s">
        <v>641</v>
      </c>
      <c r="G115" s="41">
        <v>4.673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10192</v>
      </c>
      <c r="F117" s="46"/>
      <c r="G117" s="46"/>
      <c r="H117" s="46"/>
      <c r="I117" s="46"/>
      <c r="J117" s="48"/>
    </row>
    <row r="118" ht="409.5">
      <c r="A118" s="37" t="s">
        <v>601</v>
      </c>
      <c r="B118" s="45"/>
      <c r="C118" s="46"/>
      <c r="D118" s="46"/>
      <c r="E118" s="39" t="s">
        <v>4522</v>
      </c>
      <c r="F118" s="46"/>
      <c r="G118" s="46"/>
      <c r="H118" s="46"/>
      <c r="I118" s="46"/>
      <c r="J118" s="48"/>
    </row>
    <row r="119">
      <c r="A119" s="31" t="s">
        <v>591</v>
      </c>
      <c r="B119" s="32"/>
      <c r="C119" s="33" t="s">
        <v>4815</v>
      </c>
      <c r="D119" s="34"/>
      <c r="E119" s="31" t="s">
        <v>4816</v>
      </c>
      <c r="F119" s="34"/>
      <c r="G119" s="34"/>
      <c r="H119" s="34"/>
      <c r="I119" s="35">
        <f>SUMIFS(I120:I146,A120:A146,"P")</f>
        <v>0</v>
      </c>
      <c r="J119" s="36"/>
    </row>
    <row r="120" ht="30">
      <c r="A120" s="37" t="s">
        <v>593</v>
      </c>
      <c r="B120" s="37">
        <v>27</v>
      </c>
      <c r="C120" s="38" t="s">
        <v>9943</v>
      </c>
      <c r="D120" s="37" t="s">
        <v>595</v>
      </c>
      <c r="E120" s="39" t="s">
        <v>9944</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20">
      <c r="A122" s="37" t="s">
        <v>599</v>
      </c>
      <c r="B122" s="45"/>
      <c r="C122" s="46"/>
      <c r="D122" s="46"/>
      <c r="E122" s="49" t="s">
        <v>10193</v>
      </c>
      <c r="F122" s="46"/>
      <c r="G122" s="46"/>
      <c r="H122" s="46"/>
      <c r="I122" s="46"/>
      <c r="J122" s="48"/>
    </row>
    <row r="123" ht="30">
      <c r="A123" s="37" t="s">
        <v>601</v>
      </c>
      <c r="B123" s="45"/>
      <c r="C123" s="46"/>
      <c r="D123" s="46"/>
      <c r="E123" s="39" t="s">
        <v>9946</v>
      </c>
      <c r="F123" s="46"/>
      <c r="G123" s="46"/>
      <c r="H123" s="46"/>
      <c r="I123" s="46"/>
      <c r="J123" s="48"/>
    </row>
    <row r="124" ht="30">
      <c r="A124" s="37" t="s">
        <v>593</v>
      </c>
      <c r="B124" s="37">
        <v>28</v>
      </c>
      <c r="C124" s="38" t="s">
        <v>9951</v>
      </c>
      <c r="D124" s="37" t="s">
        <v>595</v>
      </c>
      <c r="E124" s="39" t="s">
        <v>9952</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10194</v>
      </c>
      <c r="F126" s="46"/>
      <c r="G126" s="46"/>
      <c r="H126" s="46"/>
      <c r="I126" s="46"/>
      <c r="J126" s="48"/>
    </row>
    <row r="127" ht="45">
      <c r="A127" s="37" t="s">
        <v>601</v>
      </c>
      <c r="B127" s="45"/>
      <c r="C127" s="46"/>
      <c r="D127" s="46"/>
      <c r="E127" s="39" t="s">
        <v>9954</v>
      </c>
      <c r="F127" s="46"/>
      <c r="G127" s="46"/>
      <c r="H127" s="46"/>
      <c r="I127" s="46"/>
      <c r="J127" s="48"/>
    </row>
    <row r="128" ht="30">
      <c r="A128" s="37" t="s">
        <v>593</v>
      </c>
      <c r="B128" s="37">
        <v>29</v>
      </c>
      <c r="C128" s="38" t="s">
        <v>5031</v>
      </c>
      <c r="D128" s="37" t="s">
        <v>595</v>
      </c>
      <c r="E128" s="39" t="s">
        <v>5032</v>
      </c>
      <c r="F128" s="40" t="s">
        <v>597</v>
      </c>
      <c r="G128" s="41">
        <v>349.5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10195</v>
      </c>
      <c r="F130" s="46"/>
      <c r="G130" s="46"/>
      <c r="H130" s="46"/>
      <c r="I130" s="46"/>
      <c r="J130" s="48"/>
    </row>
    <row r="131" ht="60">
      <c r="A131" s="37" t="s">
        <v>601</v>
      </c>
      <c r="B131" s="45"/>
      <c r="C131" s="46"/>
      <c r="D131" s="46"/>
      <c r="E131" s="39" t="s">
        <v>5034</v>
      </c>
      <c r="F131" s="46"/>
      <c r="G131" s="46"/>
      <c r="H131" s="46"/>
      <c r="I131" s="46"/>
      <c r="J131" s="48"/>
    </row>
    <row r="132">
      <c r="A132" s="37" t="s">
        <v>593</v>
      </c>
      <c r="B132" s="37">
        <v>30</v>
      </c>
      <c r="C132" s="38" t="s">
        <v>4679</v>
      </c>
      <c r="D132" s="37" t="s">
        <v>595</v>
      </c>
      <c r="E132" s="39" t="s">
        <v>4680</v>
      </c>
      <c r="F132" s="40" t="s">
        <v>641</v>
      </c>
      <c r="G132" s="41">
        <v>3.1120000000000001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10196</v>
      </c>
      <c r="F134" s="46"/>
      <c r="G134" s="46"/>
      <c r="H134" s="46"/>
      <c r="I134" s="46"/>
      <c r="J134" s="48"/>
    </row>
    <row r="135" ht="150">
      <c r="A135" s="37" t="s">
        <v>601</v>
      </c>
      <c r="B135" s="45"/>
      <c r="C135" s="46"/>
      <c r="D135" s="46"/>
      <c r="E135" s="39" t="s">
        <v>4682</v>
      </c>
      <c r="F135" s="46"/>
      <c r="G135" s="46"/>
      <c r="H135" s="46"/>
      <c r="I135" s="46"/>
      <c r="J135" s="48"/>
    </row>
    <row r="136">
      <c r="A136" s="37" t="s">
        <v>593</v>
      </c>
      <c r="B136" s="37">
        <v>31</v>
      </c>
      <c r="C136" s="38" t="s">
        <v>6251</v>
      </c>
      <c r="D136" s="37" t="s">
        <v>595</v>
      </c>
      <c r="E136" s="39" t="s">
        <v>6252</v>
      </c>
      <c r="F136" s="40" t="s">
        <v>641</v>
      </c>
      <c r="G136" s="41">
        <v>1.556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10197</v>
      </c>
      <c r="F138" s="46"/>
      <c r="G138" s="46"/>
      <c r="H138" s="46"/>
      <c r="I138" s="46"/>
      <c r="J138" s="48"/>
    </row>
    <row r="139" ht="150">
      <c r="A139" s="37" t="s">
        <v>601</v>
      </c>
      <c r="B139" s="45"/>
      <c r="C139" s="46"/>
      <c r="D139" s="46"/>
      <c r="E139" s="39" t="s">
        <v>4682</v>
      </c>
      <c r="F139" s="46"/>
      <c r="G139" s="46"/>
      <c r="H139" s="46"/>
      <c r="I139" s="46"/>
      <c r="J139" s="48"/>
    </row>
    <row r="140">
      <c r="A140" s="37" t="s">
        <v>593</v>
      </c>
      <c r="B140" s="37">
        <v>32</v>
      </c>
      <c r="C140" s="38" t="s">
        <v>10198</v>
      </c>
      <c r="D140" s="37" t="s">
        <v>595</v>
      </c>
      <c r="E140" s="39" t="s">
        <v>9826</v>
      </c>
      <c r="F140" s="40" t="s">
        <v>1797</v>
      </c>
      <c r="G140" s="41">
        <v>1</v>
      </c>
      <c r="H140" s="42">
        <v>0</v>
      </c>
      <c r="I140" s="43">
        <f>ROUND(G140*H140,P4)</f>
        <v>0</v>
      </c>
      <c r="J140" s="37"/>
      <c r="O140" s="44">
        <f>I140*0.21</f>
        <v>0</v>
      </c>
      <c r="P140">
        <v>3</v>
      </c>
    </row>
    <row r="141">
      <c r="A141" s="37" t="s">
        <v>598</v>
      </c>
      <c r="B141" s="45"/>
      <c r="C141" s="46"/>
      <c r="D141" s="46"/>
      <c r="E141" s="39" t="s">
        <v>9826</v>
      </c>
      <c r="F141" s="46"/>
      <c r="G141" s="46"/>
      <c r="H141" s="46"/>
      <c r="I141" s="46"/>
      <c r="J141" s="48"/>
    </row>
    <row r="142" ht="120">
      <c r="A142" s="37" t="s">
        <v>599</v>
      </c>
      <c r="B142" s="45"/>
      <c r="C142" s="46"/>
      <c r="D142" s="46"/>
      <c r="E142" s="49" t="s">
        <v>9827</v>
      </c>
      <c r="F142" s="46"/>
      <c r="G142" s="46"/>
      <c r="H142" s="46"/>
      <c r="I142" s="46"/>
      <c r="J142" s="48"/>
    </row>
    <row r="143" ht="45">
      <c r="A143" s="37" t="s">
        <v>601</v>
      </c>
      <c r="B143" s="45"/>
      <c r="C143" s="46"/>
      <c r="D143" s="46"/>
      <c r="E143" s="39" t="s">
        <v>9828</v>
      </c>
      <c r="F143" s="46"/>
      <c r="G143" s="46"/>
      <c r="H143" s="46"/>
      <c r="I143" s="46"/>
      <c r="J143" s="48"/>
    </row>
    <row r="144">
      <c r="A144" s="37" t="s">
        <v>593</v>
      </c>
      <c r="B144" s="37">
        <v>33</v>
      </c>
      <c r="C144" s="38" t="s">
        <v>10199</v>
      </c>
      <c r="D144" s="37" t="s">
        <v>595</v>
      </c>
      <c r="E144" s="39" t="s">
        <v>9830</v>
      </c>
      <c r="F144" s="40" t="s">
        <v>1797</v>
      </c>
      <c r="G144" s="41">
        <v>1</v>
      </c>
      <c r="H144" s="42">
        <v>0</v>
      </c>
      <c r="I144" s="43">
        <f>ROUND(G144*H144,P4)</f>
        <v>0</v>
      </c>
      <c r="J144" s="37"/>
      <c r="O144" s="44">
        <f>I144*0.21</f>
        <v>0</v>
      </c>
      <c r="P144">
        <v>3</v>
      </c>
    </row>
    <row r="145">
      <c r="A145" s="37" t="s">
        <v>598</v>
      </c>
      <c r="B145" s="45"/>
      <c r="C145" s="46"/>
      <c r="D145" s="46"/>
      <c r="E145" s="39" t="s">
        <v>9830</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1812</v>
      </c>
      <c r="D147" s="34"/>
      <c r="E147" s="31" t="s">
        <v>1813</v>
      </c>
      <c r="F147" s="34"/>
      <c r="G147" s="34"/>
      <c r="H147" s="34"/>
      <c r="I147" s="35">
        <f>SUMIFS(I148:I151,A148:A151,"P")</f>
        <v>0</v>
      </c>
      <c r="J147" s="36"/>
    </row>
    <row r="148" ht="60">
      <c r="A148" s="37" t="s">
        <v>593</v>
      </c>
      <c r="B148" s="37">
        <v>34</v>
      </c>
      <c r="C148" s="38" t="s">
        <v>2447</v>
      </c>
      <c r="D148" s="37" t="s">
        <v>2448</v>
      </c>
      <c r="E148" s="39" t="s">
        <v>2449</v>
      </c>
      <c r="F148" s="40" t="s">
        <v>1127</v>
      </c>
      <c r="G148" s="41">
        <v>10.58</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5">
      <c r="A150" s="37" t="s">
        <v>599</v>
      </c>
      <c r="B150" s="45"/>
      <c r="C150" s="46"/>
      <c r="D150" s="46"/>
      <c r="E150" s="49" t="s">
        <v>10200</v>
      </c>
      <c r="F150" s="46"/>
      <c r="G150" s="46"/>
      <c r="H150" s="46"/>
      <c r="I150" s="46"/>
      <c r="J150" s="48"/>
    </row>
    <row r="151">
      <c r="A151" s="37" t="s">
        <v>601</v>
      </c>
      <c r="B151" s="50"/>
      <c r="C151" s="51"/>
      <c r="D151" s="51"/>
      <c r="E151" s="53" t="s">
        <v>595</v>
      </c>
      <c r="F151" s="51"/>
      <c r="G151" s="51"/>
      <c r="H151" s="51"/>
      <c r="I151" s="51"/>
      <c r="J151" s="52"/>
    </row>
  </sheetData>
  <sheetProtection sheet="1" objects="1" scenarios="1" spinCount="100000" saltValue="vZ5KbTRx0TlHv6Rf1Iy4j+UEbZL2mU5Tttej6qDa9lNiVmx6F4SCpXBs3/uFqCoyb5TGyWHl5T5QCfmdBduwIg==" hashValue="ww/5mseSNmNLEs+2AUWw681KfbP8Iq/07g9QLoYXo0msN5qDcP8QzdprL4+Q9ryGqDWlT61qJCGxl2QMa5kW9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10201</v>
      </c>
      <c r="I3" s="25">
        <f>SUMIFS(I11:I150,A11:A150,"SD")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10201</v>
      </c>
      <c r="D7" s="22"/>
      <c r="E7" s="23" t="s">
        <v>342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SUMIFS(I12:I67,A12:A67,"P")</f>
        <v>0</v>
      </c>
      <c r="J11" s="36"/>
    </row>
    <row r="12">
      <c r="A12" s="37" t="s">
        <v>593</v>
      </c>
      <c r="B12" s="37">
        <v>1</v>
      </c>
      <c r="C12" s="38" t="s">
        <v>5282</v>
      </c>
      <c r="D12" s="37" t="s">
        <v>595</v>
      </c>
      <c r="E12" s="39" t="s">
        <v>9758</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10202</v>
      </c>
      <c r="F14" s="46"/>
      <c r="G14" s="46"/>
      <c r="H14" s="46"/>
      <c r="I14" s="46"/>
      <c r="J14" s="48"/>
    </row>
    <row r="15" ht="409.5">
      <c r="A15" s="37" t="s">
        <v>601</v>
      </c>
      <c r="B15" s="45"/>
      <c r="C15" s="46"/>
      <c r="D15" s="46"/>
      <c r="E15" s="39" t="s">
        <v>4692</v>
      </c>
      <c r="F15" s="46"/>
      <c r="G15" s="46"/>
      <c r="H15" s="46"/>
      <c r="I15" s="46"/>
      <c r="J15" s="48"/>
    </row>
    <row r="16">
      <c r="A16" s="37" t="s">
        <v>593</v>
      </c>
      <c r="B16" s="37">
        <v>2</v>
      </c>
      <c r="C16" s="38" t="s">
        <v>9760</v>
      </c>
      <c r="D16" s="37" t="s">
        <v>595</v>
      </c>
      <c r="E16" s="39" t="s">
        <v>9761</v>
      </c>
      <c r="F16" s="40" t="s">
        <v>4420</v>
      </c>
      <c r="G16" s="41">
        <v>4620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10203</v>
      </c>
      <c r="F18" s="46"/>
      <c r="G18" s="46"/>
      <c r="H18" s="46"/>
      <c r="I18" s="46"/>
      <c r="J18" s="48"/>
    </row>
    <row r="19" ht="30">
      <c r="A19" s="37" t="s">
        <v>601</v>
      </c>
      <c r="B19" s="45"/>
      <c r="C19" s="46"/>
      <c r="D19" s="46"/>
      <c r="E19" s="39" t="s">
        <v>4422</v>
      </c>
      <c r="F19" s="46"/>
      <c r="G19" s="46"/>
      <c r="H19" s="46"/>
      <c r="I19" s="46"/>
      <c r="J19" s="48"/>
    </row>
    <row r="20">
      <c r="A20" s="37" t="s">
        <v>593</v>
      </c>
      <c r="B20" s="37">
        <v>3</v>
      </c>
      <c r="C20" s="38" t="s">
        <v>4689</v>
      </c>
      <c r="D20" s="37" t="s">
        <v>595</v>
      </c>
      <c r="E20" s="39" t="s">
        <v>4690</v>
      </c>
      <c r="F20" s="40" t="s">
        <v>641</v>
      </c>
      <c r="G20" s="41">
        <v>537.20000000000005</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10204</v>
      </c>
      <c r="F22" s="46"/>
      <c r="G22" s="46"/>
      <c r="H22" s="46"/>
      <c r="I22" s="46"/>
      <c r="J22" s="48"/>
    </row>
    <row r="23" ht="409.5">
      <c r="A23" s="37" t="s">
        <v>601</v>
      </c>
      <c r="B23" s="45"/>
      <c r="C23" s="46"/>
      <c r="D23" s="46"/>
      <c r="E23" s="39" t="s">
        <v>4692</v>
      </c>
      <c r="F23" s="46"/>
      <c r="G23" s="46"/>
      <c r="H23" s="46"/>
      <c r="I23" s="46"/>
      <c r="J23" s="48"/>
    </row>
    <row r="24">
      <c r="A24" s="37" t="s">
        <v>593</v>
      </c>
      <c r="B24" s="37">
        <v>4</v>
      </c>
      <c r="C24" s="38" t="s">
        <v>4427</v>
      </c>
      <c r="D24" s="37" t="s">
        <v>595</v>
      </c>
      <c r="E24" s="39" t="s">
        <v>4428</v>
      </c>
      <c r="F24" s="40" t="s">
        <v>4420</v>
      </c>
      <c r="G24" s="41">
        <v>1650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10205</v>
      </c>
      <c r="F26" s="46"/>
      <c r="G26" s="46"/>
      <c r="H26" s="46"/>
      <c r="I26" s="46"/>
      <c r="J26" s="48"/>
    </row>
    <row r="27" ht="30">
      <c r="A27" s="37" t="s">
        <v>601</v>
      </c>
      <c r="B27" s="45"/>
      <c r="C27" s="46"/>
      <c r="D27" s="46"/>
      <c r="E27" s="39" t="s">
        <v>4422</v>
      </c>
      <c r="F27" s="46"/>
      <c r="G27" s="46"/>
      <c r="H27" s="46"/>
      <c r="I27" s="46"/>
      <c r="J27" s="48"/>
    </row>
    <row r="28">
      <c r="A28" s="37" t="s">
        <v>593</v>
      </c>
      <c r="B28" s="37">
        <v>5</v>
      </c>
      <c r="C28" s="38" t="s">
        <v>3360</v>
      </c>
      <c r="D28" s="37" t="s">
        <v>595</v>
      </c>
      <c r="E28" s="39" t="s">
        <v>3361</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10206</v>
      </c>
      <c r="F30" s="46"/>
      <c r="G30" s="46"/>
      <c r="H30" s="46"/>
      <c r="I30" s="46"/>
      <c r="J30" s="48"/>
    </row>
    <row r="31" ht="405">
      <c r="A31" s="37" t="s">
        <v>601</v>
      </c>
      <c r="B31" s="45"/>
      <c r="C31" s="46"/>
      <c r="D31" s="46"/>
      <c r="E31" s="39" t="s">
        <v>4438</v>
      </c>
      <c r="F31" s="46"/>
      <c r="G31" s="46"/>
      <c r="H31" s="46"/>
      <c r="I31" s="46"/>
      <c r="J31" s="48"/>
    </row>
    <row r="32">
      <c r="A32" s="37" t="s">
        <v>593</v>
      </c>
      <c r="B32" s="37">
        <v>6</v>
      </c>
      <c r="C32" s="38" t="s">
        <v>2436</v>
      </c>
      <c r="D32" s="37" t="s">
        <v>595</v>
      </c>
      <c r="E32" s="39" t="s">
        <v>2437</v>
      </c>
      <c r="F32" s="40" t="s">
        <v>641</v>
      </c>
      <c r="G32" s="41">
        <v>110</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599</v>
      </c>
      <c r="B34" s="45"/>
      <c r="C34" s="46"/>
      <c r="D34" s="46"/>
      <c r="E34" s="49" t="s">
        <v>10207</v>
      </c>
      <c r="F34" s="46"/>
      <c r="G34" s="46"/>
      <c r="H34" s="46"/>
      <c r="I34" s="46"/>
      <c r="J34" s="48"/>
    </row>
    <row r="35" ht="345">
      <c r="A35" s="37" t="s">
        <v>601</v>
      </c>
      <c r="B35" s="45"/>
      <c r="C35" s="46"/>
      <c r="D35" s="46"/>
      <c r="E35" s="39" t="s">
        <v>4446</v>
      </c>
      <c r="F35" s="46"/>
      <c r="G35" s="46"/>
      <c r="H35" s="46"/>
      <c r="I35" s="46"/>
      <c r="J35" s="48"/>
    </row>
    <row r="36">
      <c r="A36" s="37" t="s">
        <v>593</v>
      </c>
      <c r="B36" s="37">
        <v>7</v>
      </c>
      <c r="C36" s="38" t="s">
        <v>4447</v>
      </c>
      <c r="D36" s="37" t="s">
        <v>595</v>
      </c>
      <c r="E36" s="39" t="s">
        <v>4448</v>
      </c>
      <c r="F36" s="40" t="s">
        <v>641</v>
      </c>
      <c r="G36" s="41">
        <v>110</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10208</v>
      </c>
      <c r="F38" s="46"/>
      <c r="G38" s="46"/>
      <c r="H38" s="46"/>
      <c r="I38" s="46"/>
      <c r="J38" s="48"/>
    </row>
    <row r="39" ht="240">
      <c r="A39" s="37" t="s">
        <v>601</v>
      </c>
      <c r="B39" s="45"/>
      <c r="C39" s="46"/>
      <c r="D39" s="46"/>
      <c r="E39" s="39" t="s">
        <v>4450</v>
      </c>
      <c r="F39" s="46"/>
      <c r="G39" s="46"/>
      <c r="H39" s="46"/>
      <c r="I39" s="46"/>
      <c r="J39" s="48"/>
    </row>
    <row r="40">
      <c r="A40" s="37" t="s">
        <v>593</v>
      </c>
      <c r="B40" s="37">
        <v>8</v>
      </c>
      <c r="C40" s="38" t="s">
        <v>4454</v>
      </c>
      <c r="D40" s="37" t="s">
        <v>595</v>
      </c>
      <c r="E40" s="39" t="s">
        <v>4455</v>
      </c>
      <c r="F40" s="40" t="s">
        <v>641</v>
      </c>
      <c r="G40" s="41">
        <v>1422.7</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10209</v>
      </c>
      <c r="F42" s="46"/>
      <c r="G42" s="46"/>
      <c r="H42" s="46"/>
      <c r="I42" s="46"/>
      <c r="J42" s="48"/>
    </row>
    <row r="43" ht="375">
      <c r="A43" s="37" t="s">
        <v>601</v>
      </c>
      <c r="B43" s="45"/>
      <c r="C43" s="46"/>
      <c r="D43" s="46"/>
      <c r="E43" s="39" t="s">
        <v>4457</v>
      </c>
      <c r="F43" s="46"/>
      <c r="G43" s="46"/>
      <c r="H43" s="46"/>
      <c r="I43" s="46"/>
      <c r="J43" s="48"/>
    </row>
    <row r="44">
      <c r="A44" s="37" t="s">
        <v>593</v>
      </c>
      <c r="B44" s="37">
        <v>9</v>
      </c>
      <c r="C44" s="38" t="s">
        <v>3364</v>
      </c>
      <c r="D44" s="37" t="s">
        <v>595</v>
      </c>
      <c r="E44" s="39" t="s">
        <v>3365</v>
      </c>
      <c r="F44" s="40" t="s">
        <v>650</v>
      </c>
      <c r="G44" s="41">
        <v>2430</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10210</v>
      </c>
      <c r="F46" s="46"/>
      <c r="G46" s="46"/>
      <c r="H46" s="46"/>
      <c r="I46" s="46"/>
      <c r="J46" s="48"/>
    </row>
    <row r="47" ht="30">
      <c r="A47" s="37" t="s">
        <v>601</v>
      </c>
      <c r="B47" s="45"/>
      <c r="C47" s="46"/>
      <c r="D47" s="46"/>
      <c r="E47" s="39" t="s">
        <v>4479</v>
      </c>
      <c r="F47" s="46"/>
      <c r="G47" s="46"/>
      <c r="H47" s="46"/>
      <c r="I47" s="46"/>
      <c r="J47" s="48"/>
    </row>
    <row r="48">
      <c r="A48" s="37" t="s">
        <v>593</v>
      </c>
      <c r="B48" s="37">
        <v>10</v>
      </c>
      <c r="C48" s="38" t="s">
        <v>9771</v>
      </c>
      <c r="D48" s="37" t="s">
        <v>595</v>
      </c>
      <c r="E48" s="39" t="s">
        <v>9772</v>
      </c>
      <c r="F48" s="40" t="s">
        <v>650</v>
      </c>
      <c r="G48" s="41">
        <v>1980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10211</v>
      </c>
      <c r="F50" s="46"/>
      <c r="G50" s="46"/>
      <c r="H50" s="46"/>
      <c r="I50" s="46"/>
      <c r="J50" s="48"/>
    </row>
    <row r="51" ht="45">
      <c r="A51" s="37" t="s">
        <v>601</v>
      </c>
      <c r="B51" s="45"/>
      <c r="C51" s="46"/>
      <c r="D51" s="46"/>
      <c r="E51" s="39" t="s">
        <v>4490</v>
      </c>
      <c r="F51" s="46"/>
      <c r="G51" s="46"/>
      <c r="H51" s="46"/>
      <c r="I51" s="46"/>
      <c r="J51" s="48"/>
    </row>
    <row r="52">
      <c r="A52" s="37" t="s">
        <v>593</v>
      </c>
      <c r="B52" s="37">
        <v>11</v>
      </c>
      <c r="C52" s="38" t="s">
        <v>4491</v>
      </c>
      <c r="D52" s="37" t="s">
        <v>595</v>
      </c>
      <c r="E52" s="39" t="s">
        <v>4492</v>
      </c>
      <c r="F52" s="40" t="s">
        <v>650</v>
      </c>
      <c r="G52" s="41">
        <v>1980</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10212</v>
      </c>
      <c r="F54" s="46"/>
      <c r="G54" s="46"/>
      <c r="H54" s="46"/>
      <c r="I54" s="46"/>
      <c r="J54" s="48"/>
    </row>
    <row r="55" ht="30">
      <c r="A55" s="37" t="s">
        <v>601</v>
      </c>
      <c r="B55" s="45"/>
      <c r="C55" s="46"/>
      <c r="D55" s="46"/>
      <c r="E55" s="39" t="s">
        <v>4494</v>
      </c>
      <c r="F55" s="46"/>
      <c r="G55" s="46"/>
      <c r="H55" s="46"/>
      <c r="I55" s="46"/>
      <c r="J55" s="48"/>
    </row>
    <row r="56">
      <c r="A56" s="37" t="s">
        <v>593</v>
      </c>
      <c r="B56" s="37">
        <v>12</v>
      </c>
      <c r="C56" s="38" t="s">
        <v>4495</v>
      </c>
      <c r="D56" s="37" t="s">
        <v>595</v>
      </c>
      <c r="E56" s="39" t="s">
        <v>4496</v>
      </c>
      <c r="F56" s="40" t="s">
        <v>650</v>
      </c>
      <c r="G56" s="41">
        <v>1980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10212</v>
      </c>
      <c r="F58" s="46"/>
      <c r="G58" s="46"/>
      <c r="H58" s="46"/>
      <c r="I58" s="46"/>
      <c r="J58" s="48"/>
    </row>
    <row r="59" ht="45">
      <c r="A59" s="37" t="s">
        <v>601</v>
      </c>
      <c r="B59" s="45"/>
      <c r="C59" s="46"/>
      <c r="D59" s="46"/>
      <c r="E59" s="39" t="s">
        <v>4497</v>
      </c>
      <c r="F59" s="46"/>
      <c r="G59" s="46"/>
      <c r="H59" s="46"/>
      <c r="I59" s="46"/>
      <c r="J59" s="48"/>
    </row>
    <row r="60">
      <c r="A60" s="37" t="s">
        <v>593</v>
      </c>
      <c r="B60" s="37">
        <v>13</v>
      </c>
      <c r="C60" s="38" t="s">
        <v>9778</v>
      </c>
      <c r="D60" s="37" t="s">
        <v>595</v>
      </c>
      <c r="E60" s="39" t="s">
        <v>9779</v>
      </c>
      <c r="F60" s="40" t="s">
        <v>641</v>
      </c>
      <c r="G60" s="41">
        <v>19.800000000000001</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10213</v>
      </c>
      <c r="F62" s="46"/>
      <c r="G62" s="46"/>
      <c r="H62" s="46"/>
      <c r="I62" s="46"/>
      <c r="J62" s="48"/>
    </row>
    <row r="63" ht="45">
      <c r="A63" s="37" t="s">
        <v>601</v>
      </c>
      <c r="B63" s="45"/>
      <c r="C63" s="46"/>
      <c r="D63" s="46"/>
      <c r="E63" s="39" t="s">
        <v>9781</v>
      </c>
      <c r="F63" s="46"/>
      <c r="G63" s="46"/>
      <c r="H63" s="46"/>
      <c r="I63" s="46"/>
      <c r="J63" s="48"/>
    </row>
    <row r="64">
      <c r="A64" s="37" t="s">
        <v>593</v>
      </c>
      <c r="B64" s="37">
        <v>14</v>
      </c>
      <c r="C64" s="38" t="s">
        <v>9782</v>
      </c>
      <c r="D64" s="37" t="s">
        <v>595</v>
      </c>
      <c r="E64" s="39" t="s">
        <v>9783</v>
      </c>
      <c r="F64" s="40" t="s">
        <v>608</v>
      </c>
      <c r="G64" s="41">
        <v>6</v>
      </c>
      <c r="H64" s="42">
        <v>0</v>
      </c>
      <c r="I64" s="43">
        <f>ROUND(G64*H64,P4)</f>
        <v>0</v>
      </c>
      <c r="J64" s="37"/>
      <c r="O64" s="44">
        <f>I64*0.21</f>
        <v>0</v>
      </c>
      <c r="P64">
        <v>3</v>
      </c>
    </row>
    <row r="65">
      <c r="A65" s="37" t="s">
        <v>598</v>
      </c>
      <c r="B65" s="45"/>
      <c r="C65" s="46"/>
      <c r="D65" s="46"/>
      <c r="E65" s="39" t="s">
        <v>9783</v>
      </c>
      <c r="F65" s="46"/>
      <c r="G65" s="46"/>
      <c r="H65" s="46"/>
      <c r="I65" s="46"/>
      <c r="J65" s="48"/>
    </row>
    <row r="66" ht="60">
      <c r="A66" s="37" t="s">
        <v>599</v>
      </c>
      <c r="B66" s="45"/>
      <c r="C66" s="46"/>
      <c r="D66" s="46"/>
      <c r="E66" s="49" t="s">
        <v>10214</v>
      </c>
      <c r="F66" s="46"/>
      <c r="G66" s="46"/>
      <c r="H66" s="46"/>
      <c r="I66" s="46"/>
      <c r="J66" s="48"/>
    </row>
    <row r="67">
      <c r="A67" s="37" t="s">
        <v>601</v>
      </c>
      <c r="B67" s="45"/>
      <c r="C67" s="46"/>
      <c r="D67" s="46"/>
      <c r="E67" s="47" t="s">
        <v>595</v>
      </c>
      <c r="F67" s="46"/>
      <c r="G67" s="46"/>
      <c r="H67" s="46"/>
      <c r="I67" s="46"/>
      <c r="J67" s="48"/>
    </row>
    <row r="68">
      <c r="A68" s="31" t="s">
        <v>591</v>
      </c>
      <c r="B68" s="32"/>
      <c r="C68" s="33" t="s">
        <v>653</v>
      </c>
      <c r="D68" s="34"/>
      <c r="E68" s="31" t="s">
        <v>4502</v>
      </c>
      <c r="F68" s="34"/>
      <c r="G68" s="34"/>
      <c r="H68" s="34"/>
      <c r="I68" s="35">
        <f>SUMIFS(I69:I84,A69:A84,"P")</f>
        <v>0</v>
      </c>
      <c r="J68" s="36"/>
    </row>
    <row r="69">
      <c r="A69" s="37" t="s">
        <v>593</v>
      </c>
      <c r="B69" s="37">
        <v>15</v>
      </c>
      <c r="C69" s="38" t="s">
        <v>9886</v>
      </c>
      <c r="D69" s="37" t="s">
        <v>595</v>
      </c>
      <c r="E69" s="39" t="s">
        <v>9887</v>
      </c>
      <c r="F69" s="40" t="s">
        <v>650</v>
      </c>
      <c r="G69" s="41">
        <v>546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10215</v>
      </c>
      <c r="F71" s="46"/>
      <c r="G71" s="46"/>
      <c r="H71" s="46"/>
      <c r="I71" s="46"/>
      <c r="J71" s="48"/>
    </row>
    <row r="72" ht="45">
      <c r="A72" s="37" t="s">
        <v>601</v>
      </c>
      <c r="B72" s="45"/>
      <c r="C72" s="46"/>
      <c r="D72" s="46"/>
      <c r="E72" s="39" t="s">
        <v>9889</v>
      </c>
      <c r="F72" s="46"/>
      <c r="G72" s="46"/>
      <c r="H72" s="46"/>
      <c r="I72" s="46"/>
      <c r="J72" s="48"/>
    </row>
    <row r="73">
      <c r="A73" s="37" t="s">
        <v>593</v>
      </c>
      <c r="B73" s="37">
        <v>16</v>
      </c>
      <c r="C73" s="38" t="s">
        <v>9890</v>
      </c>
      <c r="D73" s="37" t="s">
        <v>595</v>
      </c>
      <c r="E73" s="39" t="s">
        <v>9891</v>
      </c>
      <c r="F73" s="40" t="s">
        <v>641</v>
      </c>
      <c r="G73" s="41">
        <v>105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10216</v>
      </c>
      <c r="F75" s="46"/>
      <c r="G75" s="46"/>
      <c r="H75" s="46"/>
      <c r="I75" s="46"/>
      <c r="J75" s="48"/>
    </row>
    <row r="76" ht="60">
      <c r="A76" s="37" t="s">
        <v>601</v>
      </c>
      <c r="B76" s="45"/>
      <c r="C76" s="46"/>
      <c r="D76" s="46"/>
      <c r="E76" s="39" t="s">
        <v>4532</v>
      </c>
      <c r="F76" s="46"/>
      <c r="G76" s="46"/>
      <c r="H76" s="46"/>
      <c r="I76" s="46"/>
      <c r="J76" s="48"/>
    </row>
    <row r="77">
      <c r="A77" s="37" t="s">
        <v>593</v>
      </c>
      <c r="B77" s="37">
        <v>17</v>
      </c>
      <c r="C77" s="38" t="s">
        <v>5587</v>
      </c>
      <c r="D77" s="37" t="s">
        <v>595</v>
      </c>
      <c r="E77" s="39" t="s">
        <v>9785</v>
      </c>
      <c r="F77" s="40" t="s">
        <v>641</v>
      </c>
      <c r="G77" s="41">
        <v>159.19999999999999</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10217</v>
      </c>
      <c r="F79" s="46"/>
      <c r="G79" s="46"/>
      <c r="H79" s="46"/>
      <c r="I79" s="46"/>
      <c r="J79" s="48"/>
    </row>
    <row r="80" ht="60">
      <c r="A80" s="37" t="s">
        <v>601</v>
      </c>
      <c r="B80" s="45"/>
      <c r="C80" s="46"/>
      <c r="D80" s="46"/>
      <c r="E80" s="39" t="s">
        <v>4532</v>
      </c>
      <c r="F80" s="46"/>
      <c r="G80" s="46"/>
      <c r="H80" s="46"/>
      <c r="I80" s="46"/>
      <c r="J80" s="48"/>
    </row>
    <row r="81">
      <c r="A81" s="37" t="s">
        <v>593</v>
      </c>
      <c r="B81" s="37">
        <v>18</v>
      </c>
      <c r="C81" s="38" t="s">
        <v>4511</v>
      </c>
      <c r="D81" s="37" t="s">
        <v>595</v>
      </c>
      <c r="E81" s="39" t="s">
        <v>4512</v>
      </c>
      <c r="F81" s="40" t="s">
        <v>650</v>
      </c>
      <c r="G81" s="41">
        <v>1263.5999999999999</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10218</v>
      </c>
      <c r="F83" s="46"/>
      <c r="G83" s="46"/>
      <c r="H83" s="46"/>
      <c r="I83" s="46"/>
      <c r="J83" s="48"/>
    </row>
    <row r="84" ht="120">
      <c r="A84" s="37" t="s">
        <v>601</v>
      </c>
      <c r="B84" s="45"/>
      <c r="C84" s="46"/>
      <c r="D84" s="46"/>
      <c r="E84" s="39" t="s">
        <v>4510</v>
      </c>
      <c r="F84" s="46"/>
      <c r="G84" s="46"/>
      <c r="H84" s="46"/>
      <c r="I84" s="46"/>
      <c r="J84" s="48"/>
    </row>
    <row r="85">
      <c r="A85" s="31" t="s">
        <v>591</v>
      </c>
      <c r="B85" s="32"/>
      <c r="C85" s="33" t="s">
        <v>823</v>
      </c>
      <c r="D85" s="34"/>
      <c r="E85" s="31" t="s">
        <v>7510</v>
      </c>
      <c r="F85" s="34"/>
      <c r="G85" s="34"/>
      <c r="H85" s="34"/>
      <c r="I85" s="35">
        <f>SUMIFS(I86:I113,A86:A113,"P")</f>
        <v>0</v>
      </c>
      <c r="J85" s="36"/>
    </row>
    <row r="86">
      <c r="A86" s="37" t="s">
        <v>593</v>
      </c>
      <c r="B86" s="37">
        <v>19</v>
      </c>
      <c r="C86" s="38" t="s">
        <v>9792</v>
      </c>
      <c r="D86" s="37" t="s">
        <v>595</v>
      </c>
      <c r="E86" s="39" t="s">
        <v>9793</v>
      </c>
      <c r="F86" s="40" t="s">
        <v>650</v>
      </c>
      <c r="G86" s="41">
        <v>932</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10219</v>
      </c>
      <c r="F88" s="46"/>
      <c r="G88" s="46"/>
      <c r="H88" s="46"/>
      <c r="I88" s="46"/>
      <c r="J88" s="48"/>
    </row>
    <row r="89" ht="60">
      <c r="A89" s="37" t="s">
        <v>601</v>
      </c>
      <c r="B89" s="45"/>
      <c r="C89" s="46"/>
      <c r="D89" s="46"/>
      <c r="E89" s="39" t="s">
        <v>9795</v>
      </c>
      <c r="F89" s="46"/>
      <c r="G89" s="46"/>
      <c r="H89" s="46"/>
      <c r="I89" s="46"/>
      <c r="J89" s="48"/>
    </row>
    <row r="90">
      <c r="A90" s="37" t="s">
        <v>593</v>
      </c>
      <c r="B90" s="37">
        <v>20</v>
      </c>
      <c r="C90" s="38" t="s">
        <v>9899</v>
      </c>
      <c r="D90" s="37" t="s">
        <v>595</v>
      </c>
      <c r="E90" s="39" t="s">
        <v>9900</v>
      </c>
      <c r="F90" s="40" t="s">
        <v>650</v>
      </c>
      <c r="G90" s="41">
        <v>972</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10220</v>
      </c>
      <c r="F92" s="46"/>
      <c r="G92" s="46"/>
      <c r="H92" s="46"/>
      <c r="I92" s="46"/>
      <c r="J92" s="48"/>
    </row>
    <row r="93" ht="60">
      <c r="A93" s="37" t="s">
        <v>601</v>
      </c>
      <c r="B93" s="45"/>
      <c r="C93" s="46"/>
      <c r="D93" s="46"/>
      <c r="E93" s="39" t="s">
        <v>9795</v>
      </c>
      <c r="F93" s="46"/>
      <c r="G93" s="46"/>
      <c r="H93" s="46"/>
      <c r="I93" s="46"/>
      <c r="J93" s="48"/>
    </row>
    <row r="94">
      <c r="A94" s="37" t="s">
        <v>593</v>
      </c>
      <c r="B94" s="37">
        <v>21</v>
      </c>
      <c r="C94" s="38" t="s">
        <v>9796</v>
      </c>
      <c r="D94" s="37" t="s">
        <v>595</v>
      </c>
      <c r="E94" s="39" t="s">
        <v>9797</v>
      </c>
      <c r="F94" s="40" t="s">
        <v>650</v>
      </c>
      <c r="G94" s="41">
        <v>248.40000000000001</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10221</v>
      </c>
      <c r="F96" s="46"/>
      <c r="G96" s="46"/>
      <c r="H96" s="46"/>
      <c r="I96" s="46"/>
      <c r="J96" s="48"/>
    </row>
    <row r="97" ht="120">
      <c r="A97" s="37" t="s">
        <v>601</v>
      </c>
      <c r="B97" s="45"/>
      <c r="C97" s="46"/>
      <c r="D97" s="46"/>
      <c r="E97" s="39" t="s">
        <v>9623</v>
      </c>
      <c r="F97" s="46"/>
      <c r="G97" s="46"/>
      <c r="H97" s="46"/>
      <c r="I97" s="46"/>
      <c r="J97" s="48"/>
    </row>
    <row r="98">
      <c r="A98" s="37" t="s">
        <v>593</v>
      </c>
      <c r="B98" s="37">
        <v>22</v>
      </c>
      <c r="C98" s="38" t="s">
        <v>9905</v>
      </c>
      <c r="D98" s="37" t="s">
        <v>595</v>
      </c>
      <c r="E98" s="39" t="s">
        <v>9906</v>
      </c>
      <c r="F98" s="40" t="s">
        <v>650</v>
      </c>
      <c r="G98" s="41">
        <v>891</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10222</v>
      </c>
      <c r="F100" s="46"/>
      <c r="G100" s="46"/>
      <c r="H100" s="46"/>
      <c r="I100" s="46"/>
      <c r="J100" s="48"/>
    </row>
    <row r="101" ht="75">
      <c r="A101" s="37" t="s">
        <v>601</v>
      </c>
      <c r="B101" s="45"/>
      <c r="C101" s="46"/>
      <c r="D101" s="46"/>
      <c r="E101" s="39" t="s">
        <v>9802</v>
      </c>
      <c r="F101" s="46"/>
      <c r="G101" s="46"/>
      <c r="H101" s="46"/>
      <c r="I101" s="46"/>
      <c r="J101" s="48"/>
    </row>
    <row r="102">
      <c r="A102" s="37" t="s">
        <v>593</v>
      </c>
      <c r="B102" s="37">
        <v>23</v>
      </c>
      <c r="C102" s="38" t="s">
        <v>7087</v>
      </c>
      <c r="D102" s="37" t="s">
        <v>595</v>
      </c>
      <c r="E102" s="39" t="s">
        <v>9803</v>
      </c>
      <c r="F102" s="40" t="s">
        <v>650</v>
      </c>
      <c r="G102" s="41">
        <v>851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10223</v>
      </c>
      <c r="F104" s="46"/>
      <c r="G104" s="46"/>
      <c r="H104" s="46"/>
      <c r="I104" s="46"/>
      <c r="J104" s="48"/>
    </row>
    <row r="105" ht="75">
      <c r="A105" s="37" t="s">
        <v>601</v>
      </c>
      <c r="B105" s="45"/>
      <c r="C105" s="46"/>
      <c r="D105" s="46"/>
      <c r="E105" s="39" t="s">
        <v>9802</v>
      </c>
      <c r="F105" s="46"/>
      <c r="G105" s="46"/>
      <c r="H105" s="46"/>
      <c r="I105" s="46"/>
      <c r="J105" s="48"/>
    </row>
    <row r="106">
      <c r="A106" s="37" t="s">
        <v>593</v>
      </c>
      <c r="B106" s="37">
        <v>24</v>
      </c>
      <c r="C106" s="38" t="s">
        <v>9805</v>
      </c>
      <c r="D106" s="37" t="s">
        <v>595</v>
      </c>
      <c r="E106" s="39" t="s">
        <v>9806</v>
      </c>
      <c r="F106" s="40" t="s">
        <v>650</v>
      </c>
      <c r="G106" s="41">
        <v>810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10224</v>
      </c>
      <c r="F108" s="46"/>
      <c r="G108" s="46"/>
      <c r="H108" s="46"/>
      <c r="I108" s="46"/>
      <c r="J108" s="48"/>
    </row>
    <row r="109" ht="165">
      <c r="A109" s="37" t="s">
        <v>601</v>
      </c>
      <c r="B109" s="45"/>
      <c r="C109" s="46"/>
      <c r="D109" s="46"/>
      <c r="E109" s="39" t="s">
        <v>9808</v>
      </c>
      <c r="F109" s="46"/>
      <c r="G109" s="46"/>
      <c r="H109" s="46"/>
      <c r="I109" s="46"/>
      <c r="J109" s="48"/>
    </row>
    <row r="110">
      <c r="A110" s="37" t="s">
        <v>593</v>
      </c>
      <c r="B110" s="37">
        <v>25</v>
      </c>
      <c r="C110" s="38" t="s">
        <v>9809</v>
      </c>
      <c r="D110" s="37" t="s">
        <v>595</v>
      </c>
      <c r="E110" s="39" t="s">
        <v>9810</v>
      </c>
      <c r="F110" s="40" t="s">
        <v>650</v>
      </c>
      <c r="G110" s="41">
        <v>851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10225</v>
      </c>
      <c r="F112" s="46"/>
      <c r="G112" s="46"/>
      <c r="H112" s="46"/>
      <c r="I112" s="46"/>
      <c r="J112" s="48"/>
    </row>
    <row r="113" ht="165">
      <c r="A113" s="37" t="s">
        <v>601</v>
      </c>
      <c r="B113" s="45"/>
      <c r="C113" s="46"/>
      <c r="D113" s="46"/>
      <c r="E113" s="39" t="s">
        <v>9808</v>
      </c>
      <c r="F113" s="46"/>
      <c r="G113" s="46"/>
      <c r="H113" s="46"/>
      <c r="I113" s="46"/>
      <c r="J113" s="48"/>
    </row>
    <row r="114">
      <c r="A114" s="31" t="s">
        <v>591</v>
      </c>
      <c r="B114" s="32"/>
      <c r="C114" s="33" t="s">
        <v>4815</v>
      </c>
      <c r="D114" s="34"/>
      <c r="E114" s="31" t="s">
        <v>4816</v>
      </c>
      <c r="F114" s="34"/>
      <c r="G114" s="34"/>
      <c r="H114" s="34"/>
      <c r="I114" s="35">
        <f>SUMIFS(I115:I141,A115:A141,"P")</f>
        <v>0</v>
      </c>
      <c r="J114" s="36"/>
    </row>
    <row r="115">
      <c r="A115" s="37" t="s">
        <v>593</v>
      </c>
      <c r="B115" s="37">
        <v>26</v>
      </c>
      <c r="C115" s="38" t="s">
        <v>9939</v>
      </c>
      <c r="D115" s="37" t="s">
        <v>595</v>
      </c>
      <c r="E115" s="39" t="s">
        <v>9940</v>
      </c>
      <c r="F115" s="40" t="s">
        <v>608</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10124</v>
      </c>
      <c r="F117" s="46"/>
      <c r="G117" s="46"/>
      <c r="H117" s="46"/>
      <c r="I117" s="46"/>
      <c r="J117" s="48"/>
    </row>
    <row r="118" ht="60">
      <c r="A118" s="37" t="s">
        <v>601</v>
      </c>
      <c r="B118" s="45"/>
      <c r="C118" s="46"/>
      <c r="D118" s="46"/>
      <c r="E118" s="39" t="s">
        <v>9942</v>
      </c>
      <c r="F118" s="46"/>
      <c r="G118" s="46"/>
      <c r="H118" s="46"/>
      <c r="I118" s="46"/>
      <c r="J118" s="48"/>
    </row>
    <row r="119" ht="30">
      <c r="A119" s="37" t="s">
        <v>593</v>
      </c>
      <c r="B119" s="37">
        <v>27</v>
      </c>
      <c r="C119" s="38" t="s">
        <v>9943</v>
      </c>
      <c r="D119" s="37" t="s">
        <v>595</v>
      </c>
      <c r="E119" s="39" t="s">
        <v>9944</v>
      </c>
      <c r="F119" s="40" t="s">
        <v>608</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90">
      <c r="A121" s="37" t="s">
        <v>599</v>
      </c>
      <c r="B121" s="45"/>
      <c r="C121" s="46"/>
      <c r="D121" s="46"/>
      <c r="E121" s="49" t="s">
        <v>10125</v>
      </c>
      <c r="F121" s="46"/>
      <c r="G121" s="46"/>
      <c r="H121" s="46"/>
      <c r="I121" s="46"/>
      <c r="J121" s="48"/>
    </row>
    <row r="122" ht="30">
      <c r="A122" s="37" t="s">
        <v>601</v>
      </c>
      <c r="B122" s="45"/>
      <c r="C122" s="46"/>
      <c r="D122" s="46"/>
      <c r="E122" s="39" t="s">
        <v>9946</v>
      </c>
      <c r="F122" s="46"/>
      <c r="G122" s="46"/>
      <c r="H122" s="46"/>
      <c r="I122" s="46"/>
      <c r="J122" s="48"/>
    </row>
    <row r="123" ht="30">
      <c r="A123" s="37" t="s">
        <v>593</v>
      </c>
      <c r="B123" s="37">
        <v>28</v>
      </c>
      <c r="C123" s="38" t="s">
        <v>9951</v>
      </c>
      <c r="D123" s="37" t="s">
        <v>595</v>
      </c>
      <c r="E123" s="39" t="s">
        <v>9952</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10126</v>
      </c>
      <c r="F125" s="46"/>
      <c r="G125" s="46"/>
      <c r="H125" s="46"/>
      <c r="I125" s="46"/>
      <c r="J125" s="48"/>
    </row>
    <row r="126" ht="45">
      <c r="A126" s="37" t="s">
        <v>601</v>
      </c>
      <c r="B126" s="45"/>
      <c r="C126" s="46"/>
      <c r="D126" s="46"/>
      <c r="E126" s="39" t="s">
        <v>9954</v>
      </c>
      <c r="F126" s="46"/>
      <c r="G126" s="46"/>
      <c r="H126" s="46"/>
      <c r="I126" s="46"/>
      <c r="J126" s="48"/>
    </row>
    <row r="127">
      <c r="A127" s="37" t="s">
        <v>593</v>
      </c>
      <c r="B127" s="37">
        <v>29</v>
      </c>
      <c r="C127" s="38" t="s">
        <v>4679</v>
      </c>
      <c r="D127" s="37" t="s">
        <v>595</v>
      </c>
      <c r="E127" s="39" t="s">
        <v>4680</v>
      </c>
      <c r="F127" s="40" t="s">
        <v>641</v>
      </c>
      <c r="G127" s="41">
        <v>10.744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10226</v>
      </c>
      <c r="F129" s="46"/>
      <c r="G129" s="46"/>
      <c r="H129" s="46"/>
      <c r="I129" s="46"/>
      <c r="J129" s="48"/>
    </row>
    <row r="130" ht="150">
      <c r="A130" s="37" t="s">
        <v>601</v>
      </c>
      <c r="B130" s="45"/>
      <c r="C130" s="46"/>
      <c r="D130" s="46"/>
      <c r="E130" s="39" t="s">
        <v>4682</v>
      </c>
      <c r="F130" s="46"/>
      <c r="G130" s="46"/>
      <c r="H130" s="46"/>
      <c r="I130" s="46"/>
      <c r="J130" s="48"/>
    </row>
    <row r="131">
      <c r="A131" s="37" t="s">
        <v>593</v>
      </c>
      <c r="B131" s="37">
        <v>30</v>
      </c>
      <c r="C131" s="38" t="s">
        <v>6251</v>
      </c>
      <c r="D131" s="37" t="s">
        <v>595</v>
      </c>
      <c r="E131" s="39" t="s">
        <v>6252</v>
      </c>
      <c r="F131" s="40" t="s">
        <v>641</v>
      </c>
      <c r="G131" s="41">
        <v>5.3719999999999999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10227</v>
      </c>
      <c r="F133" s="46"/>
      <c r="G133" s="46"/>
      <c r="H133" s="46"/>
      <c r="I133" s="46"/>
      <c r="J133" s="48"/>
    </row>
    <row r="134" ht="150">
      <c r="A134" s="37" t="s">
        <v>601</v>
      </c>
      <c r="B134" s="45"/>
      <c r="C134" s="46"/>
      <c r="D134" s="46"/>
      <c r="E134" s="39" t="s">
        <v>4682</v>
      </c>
      <c r="F134" s="46"/>
      <c r="G134" s="46"/>
      <c r="H134" s="46"/>
      <c r="I134" s="46"/>
      <c r="J134" s="48"/>
    </row>
    <row r="135">
      <c r="A135" s="37" t="s">
        <v>593</v>
      </c>
      <c r="B135" s="37">
        <v>31</v>
      </c>
      <c r="C135" s="38" t="s">
        <v>10228</v>
      </c>
      <c r="D135" s="37" t="s">
        <v>595</v>
      </c>
      <c r="E135" s="39" t="s">
        <v>9826</v>
      </c>
      <c r="F135" s="40" t="s">
        <v>1797</v>
      </c>
      <c r="G135" s="41">
        <v>1</v>
      </c>
      <c r="H135" s="42">
        <v>0</v>
      </c>
      <c r="I135" s="43">
        <f>ROUND(G135*H135,P4)</f>
        <v>0</v>
      </c>
      <c r="J135" s="37"/>
      <c r="O135" s="44">
        <f>I135*0.21</f>
        <v>0</v>
      </c>
      <c r="P135">
        <v>3</v>
      </c>
    </row>
    <row r="136">
      <c r="A136" s="37" t="s">
        <v>598</v>
      </c>
      <c r="B136" s="45"/>
      <c r="C136" s="46"/>
      <c r="D136" s="46"/>
      <c r="E136" s="39" t="s">
        <v>9826</v>
      </c>
      <c r="F136" s="46"/>
      <c r="G136" s="46"/>
      <c r="H136" s="46"/>
      <c r="I136" s="46"/>
      <c r="J136" s="48"/>
    </row>
    <row r="137" ht="120">
      <c r="A137" s="37" t="s">
        <v>599</v>
      </c>
      <c r="B137" s="45"/>
      <c r="C137" s="46"/>
      <c r="D137" s="46"/>
      <c r="E137" s="49" t="s">
        <v>9827</v>
      </c>
      <c r="F137" s="46"/>
      <c r="G137" s="46"/>
      <c r="H137" s="46"/>
      <c r="I137" s="46"/>
      <c r="J137" s="48"/>
    </row>
    <row r="138" ht="45">
      <c r="A138" s="37" t="s">
        <v>601</v>
      </c>
      <c r="B138" s="45"/>
      <c r="C138" s="46"/>
      <c r="D138" s="46"/>
      <c r="E138" s="39" t="s">
        <v>9828</v>
      </c>
      <c r="F138" s="46"/>
      <c r="G138" s="46"/>
      <c r="H138" s="46"/>
      <c r="I138" s="46"/>
      <c r="J138" s="48"/>
    </row>
    <row r="139">
      <c r="A139" s="37" t="s">
        <v>593</v>
      </c>
      <c r="B139" s="37">
        <v>32</v>
      </c>
      <c r="C139" s="38" t="s">
        <v>10229</v>
      </c>
      <c r="D139" s="37" t="s">
        <v>595</v>
      </c>
      <c r="E139" s="39" t="s">
        <v>9830</v>
      </c>
      <c r="F139" s="40" t="s">
        <v>1797</v>
      </c>
      <c r="G139" s="41">
        <v>1</v>
      </c>
      <c r="H139" s="42">
        <v>0</v>
      </c>
      <c r="I139" s="43">
        <f>ROUND(G139*H139,P4)</f>
        <v>0</v>
      </c>
      <c r="J139" s="37"/>
      <c r="O139" s="44">
        <f>I139*0.21</f>
        <v>0</v>
      </c>
      <c r="P139">
        <v>3</v>
      </c>
    </row>
    <row r="140">
      <c r="A140" s="37" t="s">
        <v>598</v>
      </c>
      <c r="B140" s="45"/>
      <c r="C140" s="46"/>
      <c r="D140" s="46"/>
      <c r="E140" s="39" t="s">
        <v>9830</v>
      </c>
      <c r="F140" s="46"/>
      <c r="G140" s="46"/>
      <c r="H140" s="46"/>
      <c r="I140" s="46"/>
      <c r="J140" s="48"/>
    </row>
    <row r="141">
      <c r="A141" s="37" t="s">
        <v>601</v>
      </c>
      <c r="B141" s="45"/>
      <c r="C141" s="46"/>
      <c r="D141" s="46"/>
      <c r="E141" s="47" t="s">
        <v>595</v>
      </c>
      <c r="F141" s="46"/>
      <c r="G141" s="46"/>
      <c r="H141" s="46"/>
      <c r="I141" s="46"/>
      <c r="J141" s="48"/>
    </row>
    <row r="142">
      <c r="A142" s="31" t="s">
        <v>591</v>
      </c>
      <c r="B142" s="32"/>
      <c r="C142" s="33" t="s">
        <v>1812</v>
      </c>
      <c r="D142" s="34"/>
      <c r="E142" s="31" t="s">
        <v>1813</v>
      </c>
      <c r="F142" s="34"/>
      <c r="G142" s="34"/>
      <c r="H142" s="34"/>
      <c r="I142" s="35">
        <f>SUMIFS(I143:I150,A143:A150,"P")</f>
        <v>0</v>
      </c>
      <c r="J142" s="36"/>
    </row>
    <row r="143" ht="45">
      <c r="A143" s="37" t="s">
        <v>593</v>
      </c>
      <c r="B143" s="37">
        <v>33</v>
      </c>
      <c r="C143" s="38" t="s">
        <v>1814</v>
      </c>
      <c r="D143" s="37" t="s">
        <v>1815</v>
      </c>
      <c r="E143" s="39" t="s">
        <v>1816</v>
      </c>
      <c r="F143" s="40" t="s">
        <v>1127</v>
      </c>
      <c r="G143" s="41">
        <v>1011.1799999999999</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05">
      <c r="A145" s="37" t="s">
        <v>599</v>
      </c>
      <c r="B145" s="45"/>
      <c r="C145" s="46"/>
      <c r="D145" s="46"/>
      <c r="E145" s="49" t="s">
        <v>10230</v>
      </c>
      <c r="F145" s="46"/>
      <c r="G145" s="46"/>
      <c r="H145" s="46"/>
      <c r="I145" s="46"/>
      <c r="J145" s="48"/>
    </row>
    <row r="146" ht="120">
      <c r="A146" s="37" t="s">
        <v>601</v>
      </c>
      <c r="B146" s="45"/>
      <c r="C146" s="46"/>
      <c r="D146" s="46"/>
      <c r="E146" s="39" t="s">
        <v>1819</v>
      </c>
      <c r="F146" s="46"/>
      <c r="G146" s="46"/>
      <c r="H146" s="46"/>
      <c r="I146" s="46"/>
      <c r="J146" s="48"/>
    </row>
    <row r="147" ht="60">
      <c r="A147" s="37" t="s">
        <v>593</v>
      </c>
      <c r="B147" s="37">
        <v>34</v>
      </c>
      <c r="C147" s="38" t="s">
        <v>2447</v>
      </c>
      <c r="D147" s="37" t="s">
        <v>2448</v>
      </c>
      <c r="E147" s="39" t="s">
        <v>2449</v>
      </c>
      <c r="F147" s="40" t="s">
        <v>1127</v>
      </c>
      <c r="G147" s="41">
        <v>36.530000000000001</v>
      </c>
      <c r="H147" s="42">
        <v>0</v>
      </c>
      <c r="I147" s="43">
        <f>ROUND(G147*H147,P4)</f>
        <v>0</v>
      </c>
      <c r="J147" s="37"/>
      <c r="O147" s="44">
        <f>I147*0.21</f>
        <v>0</v>
      </c>
      <c r="P147">
        <v>3</v>
      </c>
    </row>
    <row r="148">
      <c r="A148" s="37" t="s">
        <v>598</v>
      </c>
      <c r="B148" s="45"/>
      <c r="C148" s="46"/>
      <c r="D148" s="46"/>
      <c r="E148" s="39" t="s">
        <v>1817</v>
      </c>
      <c r="F148" s="46"/>
      <c r="G148" s="46"/>
      <c r="H148" s="46"/>
      <c r="I148" s="46"/>
      <c r="J148" s="48"/>
    </row>
    <row r="149" ht="75">
      <c r="A149" s="37" t="s">
        <v>599</v>
      </c>
      <c r="B149" s="45"/>
      <c r="C149" s="46"/>
      <c r="D149" s="46"/>
      <c r="E149" s="49" t="s">
        <v>10231</v>
      </c>
      <c r="F149" s="46"/>
      <c r="G149" s="46"/>
      <c r="H149" s="46"/>
      <c r="I149" s="46"/>
      <c r="J149" s="48"/>
    </row>
    <row r="150">
      <c r="A150" s="37" t="s">
        <v>601</v>
      </c>
      <c r="B150" s="50"/>
      <c r="C150" s="51"/>
      <c r="D150" s="51"/>
      <c r="E150" s="53" t="s">
        <v>595</v>
      </c>
      <c r="F150" s="51"/>
      <c r="G150" s="51"/>
      <c r="H150" s="51"/>
      <c r="I150" s="51"/>
      <c r="J150" s="52"/>
    </row>
  </sheetData>
  <sheetProtection sheet="1" objects="1" scenarios="1" spinCount="100000" saltValue="AwS+mXbjNEugBMQIF1RCOpHK4cKbD6d5cpBlBkmB4WJjCGoaPF9Q65FyHfD9LZU4cDkvSOZGT5OXuTOdcAXMWg==" hashValue="kNI1RGawgaOP0h1m5dB71rctKg+hp3ljkdpY/mimAHnBYCJyf8Q1iIR45cH4KRUrbNOyCJ5U2Qi03EGBghO/I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10232</v>
      </c>
      <c r="I3" s="25">
        <f>SUMIFS(I11:I276,A11:A276,"SD")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ht="30">
      <c r="A7" s="3" t="s">
        <v>578</v>
      </c>
      <c r="B7" s="20" t="s">
        <v>579</v>
      </c>
      <c r="C7" s="21" t="s">
        <v>10232</v>
      </c>
      <c r="D7" s="22"/>
      <c r="E7" s="23" t="s">
        <v>344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5282</v>
      </c>
      <c r="D12" s="37" t="s">
        <v>595</v>
      </c>
      <c r="E12" s="39" t="s">
        <v>9758</v>
      </c>
      <c r="F12" s="40" t="s">
        <v>641</v>
      </c>
      <c r="G12" s="41">
        <v>548.904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10233</v>
      </c>
      <c r="F14" s="46"/>
      <c r="G14" s="46"/>
      <c r="H14" s="46"/>
      <c r="I14" s="46"/>
      <c r="J14" s="48"/>
    </row>
    <row r="15" ht="409.5">
      <c r="A15" s="37" t="s">
        <v>601</v>
      </c>
      <c r="B15" s="45"/>
      <c r="C15" s="46"/>
      <c r="D15" s="46"/>
      <c r="E15" s="39" t="s">
        <v>4692</v>
      </c>
      <c r="F15" s="46"/>
      <c r="G15" s="46"/>
      <c r="H15" s="46"/>
      <c r="I15" s="46"/>
      <c r="J15" s="48"/>
    </row>
    <row r="16">
      <c r="A16" s="37" t="s">
        <v>593</v>
      </c>
      <c r="B16" s="37">
        <v>2</v>
      </c>
      <c r="C16" s="38" t="s">
        <v>9760</v>
      </c>
      <c r="D16" s="37" t="s">
        <v>595</v>
      </c>
      <c r="E16" s="39" t="s">
        <v>9761</v>
      </c>
      <c r="F16" s="40" t="s">
        <v>4420</v>
      </c>
      <c r="G16" s="41">
        <v>8233.5599999999995</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10234</v>
      </c>
      <c r="F18" s="46"/>
      <c r="G18" s="46"/>
      <c r="H18" s="46"/>
      <c r="I18" s="46"/>
      <c r="J18" s="48"/>
    </row>
    <row r="19" ht="30">
      <c r="A19" s="37" t="s">
        <v>601</v>
      </c>
      <c r="B19" s="45"/>
      <c r="C19" s="46"/>
      <c r="D19" s="46"/>
      <c r="E19" s="39" t="s">
        <v>4422</v>
      </c>
      <c r="F19" s="46"/>
      <c r="G19" s="46"/>
      <c r="H19" s="46"/>
      <c r="I19" s="46"/>
      <c r="J19" s="48"/>
    </row>
    <row r="20">
      <c r="A20" s="37" t="s">
        <v>593</v>
      </c>
      <c r="B20" s="37">
        <v>3</v>
      </c>
      <c r="C20" s="38" t="s">
        <v>4689</v>
      </c>
      <c r="D20" s="37" t="s">
        <v>595</v>
      </c>
      <c r="E20" s="39" t="s">
        <v>4690</v>
      </c>
      <c r="F20" s="40" t="s">
        <v>641</v>
      </c>
      <c r="G20" s="41">
        <v>521.70000000000005</v>
      </c>
      <c r="H20" s="42">
        <v>0</v>
      </c>
      <c r="I20" s="43">
        <f>ROUND(G20*H20,P4)</f>
        <v>0</v>
      </c>
      <c r="J20" s="37"/>
      <c r="O20" s="44">
        <f>I20*0.21</f>
        <v>0</v>
      </c>
      <c r="P20">
        <v>3</v>
      </c>
    </row>
    <row r="21">
      <c r="A21" s="37" t="s">
        <v>598</v>
      </c>
      <c r="B21" s="45"/>
      <c r="C21" s="46"/>
      <c r="D21" s="46"/>
      <c r="E21" s="47" t="s">
        <v>595</v>
      </c>
      <c r="F21" s="46"/>
      <c r="G21" s="46"/>
      <c r="H21" s="46"/>
      <c r="I21" s="46"/>
      <c r="J21" s="48"/>
    </row>
    <row r="22" ht="210">
      <c r="A22" s="37" t="s">
        <v>599</v>
      </c>
      <c r="B22" s="45"/>
      <c r="C22" s="46"/>
      <c r="D22" s="46"/>
      <c r="E22" s="49" t="s">
        <v>10235</v>
      </c>
      <c r="F22" s="46"/>
      <c r="G22" s="46"/>
      <c r="H22" s="46"/>
      <c r="I22" s="46"/>
      <c r="J22" s="48"/>
    </row>
    <row r="23" ht="409.5">
      <c r="A23" s="37" t="s">
        <v>601</v>
      </c>
      <c r="B23" s="45"/>
      <c r="C23" s="46"/>
      <c r="D23" s="46"/>
      <c r="E23" s="39" t="s">
        <v>4692</v>
      </c>
      <c r="F23" s="46"/>
      <c r="G23" s="46"/>
      <c r="H23" s="46"/>
      <c r="I23" s="46"/>
      <c r="J23" s="48"/>
    </row>
    <row r="24">
      <c r="A24" s="37" t="s">
        <v>593</v>
      </c>
      <c r="B24" s="37">
        <v>4</v>
      </c>
      <c r="C24" s="38" t="s">
        <v>4427</v>
      </c>
      <c r="D24" s="37" t="s">
        <v>595</v>
      </c>
      <c r="E24" s="39" t="s">
        <v>4428</v>
      </c>
      <c r="F24" s="40" t="s">
        <v>4420</v>
      </c>
      <c r="G24" s="41">
        <v>6870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10236</v>
      </c>
      <c r="F26" s="46"/>
      <c r="G26" s="46"/>
      <c r="H26" s="46"/>
      <c r="I26" s="46"/>
      <c r="J26" s="48"/>
    </row>
    <row r="27" ht="30">
      <c r="A27" s="37" t="s">
        <v>601</v>
      </c>
      <c r="B27" s="45"/>
      <c r="C27" s="46"/>
      <c r="D27" s="46"/>
      <c r="E27" s="39" t="s">
        <v>4422</v>
      </c>
      <c r="F27" s="46"/>
      <c r="G27" s="46"/>
      <c r="H27" s="46"/>
      <c r="I27" s="46"/>
      <c r="J27" s="48"/>
    </row>
    <row r="28">
      <c r="A28" s="37" t="s">
        <v>593</v>
      </c>
      <c r="B28" s="37">
        <v>5</v>
      </c>
      <c r="C28" s="38" t="s">
        <v>9864</v>
      </c>
      <c r="D28" s="37" t="s">
        <v>595</v>
      </c>
      <c r="E28" s="39" t="s">
        <v>9865</v>
      </c>
      <c r="F28" s="40" t="s">
        <v>608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10237</v>
      </c>
      <c r="F30" s="46"/>
      <c r="G30" s="46"/>
      <c r="H30" s="46"/>
      <c r="I30" s="46"/>
      <c r="J30" s="48"/>
    </row>
    <row r="31" ht="90">
      <c r="A31" s="37" t="s">
        <v>601</v>
      </c>
      <c r="B31" s="45"/>
      <c r="C31" s="46"/>
      <c r="D31" s="46"/>
      <c r="E31" s="39" t="s">
        <v>9867</v>
      </c>
      <c r="F31" s="46"/>
      <c r="G31" s="46"/>
      <c r="H31" s="46"/>
      <c r="I31" s="46"/>
      <c r="J31" s="48"/>
    </row>
    <row r="32">
      <c r="A32" s="37" t="s">
        <v>593</v>
      </c>
      <c r="B32" s="37">
        <v>6</v>
      </c>
      <c r="C32" s="38" t="s">
        <v>9868</v>
      </c>
      <c r="D32" s="37" t="s">
        <v>595</v>
      </c>
      <c r="E32" s="39" t="s">
        <v>9869</v>
      </c>
      <c r="F32" s="40" t="s">
        <v>597</v>
      </c>
      <c r="G32" s="41">
        <v>2</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10238</v>
      </c>
      <c r="F34" s="46"/>
      <c r="G34" s="46"/>
      <c r="H34" s="46"/>
      <c r="I34" s="46"/>
      <c r="J34" s="48"/>
    </row>
    <row r="35" ht="90">
      <c r="A35" s="37" t="s">
        <v>601</v>
      </c>
      <c r="B35" s="45"/>
      <c r="C35" s="46"/>
      <c r="D35" s="46"/>
      <c r="E35" s="39" t="s">
        <v>9867</v>
      </c>
      <c r="F35" s="46"/>
      <c r="G35" s="46"/>
      <c r="H35" s="46"/>
      <c r="I35" s="46"/>
      <c r="J35" s="48"/>
    </row>
    <row r="36">
      <c r="A36" s="37" t="s">
        <v>593</v>
      </c>
      <c r="B36" s="37">
        <v>7</v>
      </c>
      <c r="C36" s="38" t="s">
        <v>3360</v>
      </c>
      <c r="D36" s="37" t="s">
        <v>595</v>
      </c>
      <c r="E36" s="39" t="s">
        <v>3361</v>
      </c>
      <c r="F36" s="40" t="s">
        <v>641</v>
      </c>
      <c r="G36" s="41">
        <v>30.629999999999999</v>
      </c>
      <c r="H36" s="42">
        <v>0</v>
      </c>
      <c r="I36" s="43">
        <f>ROUND(G36*H36,P4)</f>
        <v>0</v>
      </c>
      <c r="J36" s="37"/>
      <c r="O36" s="44">
        <f>I36*0.21</f>
        <v>0</v>
      </c>
      <c r="P36">
        <v>3</v>
      </c>
    </row>
    <row r="37">
      <c r="A37" s="37" t="s">
        <v>598</v>
      </c>
      <c r="B37" s="45"/>
      <c r="C37" s="46"/>
      <c r="D37" s="46"/>
      <c r="E37" s="47" t="s">
        <v>595</v>
      </c>
      <c r="F37" s="46"/>
      <c r="G37" s="46"/>
      <c r="H37" s="46"/>
      <c r="I37" s="46"/>
      <c r="J37" s="48"/>
    </row>
    <row r="38" ht="135">
      <c r="A38" s="37" t="s">
        <v>599</v>
      </c>
      <c r="B38" s="45"/>
      <c r="C38" s="46"/>
      <c r="D38" s="46"/>
      <c r="E38" s="49" t="s">
        <v>10239</v>
      </c>
      <c r="F38" s="46"/>
      <c r="G38" s="46"/>
      <c r="H38" s="46"/>
      <c r="I38" s="46"/>
      <c r="J38" s="48"/>
    </row>
    <row r="39" ht="405">
      <c r="A39" s="37" t="s">
        <v>601</v>
      </c>
      <c r="B39" s="45"/>
      <c r="C39" s="46"/>
      <c r="D39" s="46"/>
      <c r="E39" s="39" t="s">
        <v>4438</v>
      </c>
      <c r="F39" s="46"/>
      <c r="G39" s="46"/>
      <c r="H39" s="46"/>
      <c r="I39" s="46"/>
      <c r="J39" s="48"/>
    </row>
    <row r="40">
      <c r="A40" s="37" t="s">
        <v>593</v>
      </c>
      <c r="B40" s="37">
        <v>8</v>
      </c>
      <c r="C40" s="38" t="s">
        <v>10032</v>
      </c>
      <c r="D40" s="37" t="s">
        <v>595</v>
      </c>
      <c r="E40" s="39" t="s">
        <v>10033</v>
      </c>
      <c r="F40" s="40" t="s">
        <v>4420</v>
      </c>
      <c r="G40" s="41">
        <v>133.56</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10240</v>
      </c>
      <c r="F42" s="46"/>
      <c r="G42" s="46"/>
      <c r="H42" s="46"/>
      <c r="I42" s="46"/>
      <c r="J42" s="48"/>
    </row>
    <row r="43" ht="30">
      <c r="A43" s="37" t="s">
        <v>601</v>
      </c>
      <c r="B43" s="45"/>
      <c r="C43" s="46"/>
      <c r="D43" s="46"/>
      <c r="E43" s="39" t="s">
        <v>4422</v>
      </c>
      <c r="F43" s="46"/>
      <c r="G43" s="46"/>
      <c r="H43" s="46"/>
      <c r="I43" s="46"/>
      <c r="J43" s="48"/>
    </row>
    <row r="44">
      <c r="A44" s="37" t="s">
        <v>593</v>
      </c>
      <c r="B44" s="37">
        <v>9</v>
      </c>
      <c r="C44" s="38" t="s">
        <v>4439</v>
      </c>
      <c r="D44" s="37" t="s">
        <v>595</v>
      </c>
      <c r="E44" s="39" t="s">
        <v>4440</v>
      </c>
      <c r="F44" s="40" t="s">
        <v>641</v>
      </c>
      <c r="G44" s="41">
        <v>2.1600000000000001</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10241</v>
      </c>
      <c r="F46" s="46"/>
      <c r="G46" s="46"/>
      <c r="H46" s="46"/>
      <c r="I46" s="46"/>
      <c r="J46" s="48"/>
    </row>
    <row r="47" ht="405">
      <c r="A47" s="37" t="s">
        <v>601</v>
      </c>
      <c r="B47" s="45"/>
      <c r="C47" s="46"/>
      <c r="D47" s="46"/>
      <c r="E47" s="39" t="s">
        <v>4438</v>
      </c>
      <c r="F47" s="46"/>
      <c r="G47" s="46"/>
      <c r="H47" s="46"/>
      <c r="I47" s="46"/>
      <c r="J47" s="48"/>
    </row>
    <row r="48">
      <c r="A48" s="37" t="s">
        <v>593</v>
      </c>
      <c r="B48" s="37">
        <v>10</v>
      </c>
      <c r="C48" s="38" t="s">
        <v>2436</v>
      </c>
      <c r="D48" s="37" t="s">
        <v>595</v>
      </c>
      <c r="E48" s="39" t="s">
        <v>2437</v>
      </c>
      <c r="F48" s="40" t="s">
        <v>641</v>
      </c>
      <c r="G48" s="41">
        <v>458</v>
      </c>
      <c r="H48" s="42">
        <v>0</v>
      </c>
      <c r="I48" s="43">
        <f>ROUND(G48*H48,P4)</f>
        <v>0</v>
      </c>
      <c r="J48" s="37"/>
      <c r="O48" s="44">
        <f>I48*0.21</f>
        <v>0</v>
      </c>
      <c r="P48">
        <v>3</v>
      </c>
    </row>
    <row r="49">
      <c r="A49" s="37" t="s">
        <v>598</v>
      </c>
      <c r="B49" s="45"/>
      <c r="C49" s="46"/>
      <c r="D49" s="46"/>
      <c r="E49" s="47" t="s">
        <v>595</v>
      </c>
      <c r="F49" s="46"/>
      <c r="G49" s="46"/>
      <c r="H49" s="46"/>
      <c r="I49" s="46"/>
      <c r="J49" s="48"/>
    </row>
    <row r="50" ht="75">
      <c r="A50" s="37" t="s">
        <v>599</v>
      </c>
      <c r="B50" s="45"/>
      <c r="C50" s="46"/>
      <c r="D50" s="46"/>
      <c r="E50" s="49" t="s">
        <v>10242</v>
      </c>
      <c r="F50" s="46"/>
      <c r="G50" s="46"/>
      <c r="H50" s="46"/>
      <c r="I50" s="46"/>
      <c r="J50" s="48"/>
    </row>
    <row r="51" ht="345">
      <c r="A51" s="37" t="s">
        <v>601</v>
      </c>
      <c r="B51" s="45"/>
      <c r="C51" s="46"/>
      <c r="D51" s="46"/>
      <c r="E51" s="39" t="s">
        <v>4446</v>
      </c>
      <c r="F51" s="46"/>
      <c r="G51" s="46"/>
      <c r="H51" s="46"/>
      <c r="I51" s="46"/>
      <c r="J51" s="48"/>
    </row>
    <row r="52">
      <c r="A52" s="37" t="s">
        <v>593</v>
      </c>
      <c r="B52" s="37">
        <v>11</v>
      </c>
      <c r="C52" s="38" t="s">
        <v>4447</v>
      </c>
      <c r="D52" s="37" t="s">
        <v>595</v>
      </c>
      <c r="E52" s="39" t="s">
        <v>4448</v>
      </c>
      <c r="F52" s="40" t="s">
        <v>641</v>
      </c>
      <c r="G52" s="41">
        <v>458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10243</v>
      </c>
      <c r="F54" s="46"/>
      <c r="G54" s="46"/>
      <c r="H54" s="46"/>
      <c r="I54" s="46"/>
      <c r="J54" s="48"/>
    </row>
    <row r="55" ht="240">
      <c r="A55" s="37" t="s">
        <v>601</v>
      </c>
      <c r="B55" s="45"/>
      <c r="C55" s="46"/>
      <c r="D55" s="46"/>
      <c r="E55" s="39" t="s">
        <v>4450</v>
      </c>
      <c r="F55" s="46"/>
      <c r="G55" s="46"/>
      <c r="H55" s="46"/>
      <c r="I55" s="46"/>
      <c r="J55" s="48"/>
    </row>
    <row r="56">
      <c r="A56" s="37" t="s">
        <v>593</v>
      </c>
      <c r="B56" s="37">
        <v>12</v>
      </c>
      <c r="C56" s="38" t="s">
        <v>4454</v>
      </c>
      <c r="D56" s="37" t="s">
        <v>595</v>
      </c>
      <c r="E56" s="39" t="s">
        <v>4455</v>
      </c>
      <c r="F56" s="40" t="s">
        <v>641</v>
      </c>
      <c r="G56" s="41">
        <v>132.90000000000001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10244</v>
      </c>
      <c r="F58" s="46"/>
      <c r="G58" s="46"/>
      <c r="H58" s="46"/>
      <c r="I58" s="46"/>
      <c r="J58" s="48"/>
    </row>
    <row r="59" ht="375">
      <c r="A59" s="37" t="s">
        <v>601</v>
      </c>
      <c r="B59" s="45"/>
      <c r="C59" s="46"/>
      <c r="D59" s="46"/>
      <c r="E59" s="39" t="s">
        <v>4457</v>
      </c>
      <c r="F59" s="46"/>
      <c r="G59" s="46"/>
      <c r="H59" s="46"/>
      <c r="I59" s="46"/>
      <c r="J59" s="48"/>
    </row>
    <row r="60">
      <c r="A60" s="37" t="s">
        <v>593</v>
      </c>
      <c r="B60" s="37">
        <v>13</v>
      </c>
      <c r="C60" s="38" t="s">
        <v>644</v>
      </c>
      <c r="D60" s="37" t="s">
        <v>595</v>
      </c>
      <c r="E60" s="39" t="s">
        <v>645</v>
      </c>
      <c r="F60" s="40" t="s">
        <v>641</v>
      </c>
      <c r="G60" s="41">
        <v>8.9039999999999999</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10245</v>
      </c>
      <c r="F62" s="46"/>
      <c r="G62" s="46"/>
      <c r="H62" s="46"/>
      <c r="I62" s="46"/>
      <c r="J62" s="48"/>
    </row>
    <row r="63" ht="300">
      <c r="A63" s="37" t="s">
        <v>601</v>
      </c>
      <c r="B63" s="45"/>
      <c r="C63" s="46"/>
      <c r="D63" s="46"/>
      <c r="E63" s="39" t="s">
        <v>647</v>
      </c>
      <c r="F63" s="46"/>
      <c r="G63" s="46"/>
      <c r="H63" s="46"/>
      <c r="I63" s="46"/>
      <c r="J63" s="48"/>
    </row>
    <row r="64">
      <c r="A64" s="37" t="s">
        <v>593</v>
      </c>
      <c r="B64" s="37">
        <v>14</v>
      </c>
      <c r="C64" s="38" t="s">
        <v>4466</v>
      </c>
      <c r="D64" s="37" t="s">
        <v>595</v>
      </c>
      <c r="E64" s="39" t="s">
        <v>4467</v>
      </c>
      <c r="F64" s="40" t="s">
        <v>641</v>
      </c>
      <c r="G64" s="41">
        <v>3.4660000000000002</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10246</v>
      </c>
      <c r="F66" s="46"/>
      <c r="G66" s="46"/>
      <c r="H66" s="46"/>
      <c r="I66" s="46"/>
      <c r="J66" s="48"/>
    </row>
    <row r="67" ht="300">
      <c r="A67" s="37" t="s">
        <v>601</v>
      </c>
      <c r="B67" s="45"/>
      <c r="C67" s="46"/>
      <c r="D67" s="46"/>
      <c r="E67" s="39" t="s">
        <v>4469</v>
      </c>
      <c r="F67" s="46"/>
      <c r="G67" s="46"/>
      <c r="H67" s="46"/>
      <c r="I67" s="46"/>
      <c r="J67" s="48"/>
    </row>
    <row r="68">
      <c r="A68" s="37" t="s">
        <v>593</v>
      </c>
      <c r="B68" s="37">
        <v>15</v>
      </c>
      <c r="C68" s="38" t="s">
        <v>4470</v>
      </c>
      <c r="D68" s="37" t="s">
        <v>595</v>
      </c>
      <c r="E68" s="39" t="s">
        <v>4471</v>
      </c>
      <c r="F68" s="40" t="s">
        <v>641</v>
      </c>
      <c r="G68" s="41">
        <v>0.64000000000000001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10247</v>
      </c>
      <c r="F70" s="46"/>
      <c r="G70" s="46"/>
      <c r="H70" s="46"/>
      <c r="I70" s="46"/>
      <c r="J70" s="48"/>
    </row>
    <row r="71" ht="390">
      <c r="A71" s="37" t="s">
        <v>601</v>
      </c>
      <c r="B71" s="45"/>
      <c r="C71" s="46"/>
      <c r="D71" s="46"/>
      <c r="E71" s="39" t="s">
        <v>4473</v>
      </c>
      <c r="F71" s="46"/>
      <c r="G71" s="46"/>
      <c r="H71" s="46"/>
      <c r="I71" s="46"/>
      <c r="J71" s="48"/>
    </row>
    <row r="72">
      <c r="A72" s="37" t="s">
        <v>593</v>
      </c>
      <c r="B72" s="37">
        <v>16</v>
      </c>
      <c r="C72" s="38" t="s">
        <v>3364</v>
      </c>
      <c r="D72" s="37" t="s">
        <v>595</v>
      </c>
      <c r="E72" s="39" t="s">
        <v>3365</v>
      </c>
      <c r="F72" s="40" t="s">
        <v>650</v>
      </c>
      <c r="G72" s="41">
        <v>2175.8000000000002</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10248</v>
      </c>
      <c r="F74" s="46"/>
      <c r="G74" s="46"/>
      <c r="H74" s="46"/>
      <c r="I74" s="46"/>
      <c r="J74" s="48"/>
    </row>
    <row r="75" ht="30">
      <c r="A75" s="37" t="s">
        <v>601</v>
      </c>
      <c r="B75" s="45"/>
      <c r="C75" s="46"/>
      <c r="D75" s="46"/>
      <c r="E75" s="39" t="s">
        <v>4479</v>
      </c>
      <c r="F75" s="46"/>
      <c r="G75" s="46"/>
      <c r="H75" s="46"/>
      <c r="I75" s="46"/>
      <c r="J75" s="48"/>
    </row>
    <row r="76">
      <c r="A76" s="37" t="s">
        <v>593</v>
      </c>
      <c r="B76" s="37">
        <v>17</v>
      </c>
      <c r="C76" s="38" t="s">
        <v>9771</v>
      </c>
      <c r="D76" s="37" t="s">
        <v>595</v>
      </c>
      <c r="E76" s="39" t="s">
        <v>9772</v>
      </c>
      <c r="F76" s="40" t="s">
        <v>650</v>
      </c>
      <c r="G76" s="41">
        <v>820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10249</v>
      </c>
      <c r="F78" s="46"/>
      <c r="G78" s="46"/>
      <c r="H78" s="46"/>
      <c r="I78" s="46"/>
      <c r="J78" s="48"/>
    </row>
    <row r="79" ht="45">
      <c r="A79" s="37" t="s">
        <v>601</v>
      </c>
      <c r="B79" s="45"/>
      <c r="C79" s="46"/>
      <c r="D79" s="46"/>
      <c r="E79" s="39" t="s">
        <v>4490</v>
      </c>
      <c r="F79" s="46"/>
      <c r="G79" s="46"/>
      <c r="H79" s="46"/>
      <c r="I79" s="46"/>
      <c r="J79" s="48"/>
    </row>
    <row r="80">
      <c r="A80" s="37" t="s">
        <v>593</v>
      </c>
      <c r="B80" s="37">
        <v>18</v>
      </c>
      <c r="C80" s="38" t="s">
        <v>4491</v>
      </c>
      <c r="D80" s="37" t="s">
        <v>595</v>
      </c>
      <c r="E80" s="39" t="s">
        <v>4492</v>
      </c>
      <c r="F80" s="40" t="s">
        <v>650</v>
      </c>
      <c r="G80" s="41">
        <v>820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10250</v>
      </c>
      <c r="F82" s="46"/>
      <c r="G82" s="46"/>
      <c r="H82" s="46"/>
      <c r="I82" s="46"/>
      <c r="J82" s="48"/>
    </row>
    <row r="83" ht="30">
      <c r="A83" s="37" t="s">
        <v>601</v>
      </c>
      <c r="B83" s="45"/>
      <c r="C83" s="46"/>
      <c r="D83" s="46"/>
      <c r="E83" s="39" t="s">
        <v>4494</v>
      </c>
      <c r="F83" s="46"/>
      <c r="G83" s="46"/>
      <c r="H83" s="46"/>
      <c r="I83" s="46"/>
      <c r="J83" s="48"/>
    </row>
    <row r="84">
      <c r="A84" s="37" t="s">
        <v>593</v>
      </c>
      <c r="B84" s="37">
        <v>19</v>
      </c>
      <c r="C84" s="38" t="s">
        <v>4495</v>
      </c>
      <c r="D84" s="37" t="s">
        <v>595</v>
      </c>
      <c r="E84" s="39" t="s">
        <v>4496</v>
      </c>
      <c r="F84" s="40" t="s">
        <v>650</v>
      </c>
      <c r="G84" s="41">
        <v>820</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10250</v>
      </c>
      <c r="F86" s="46"/>
      <c r="G86" s="46"/>
      <c r="H86" s="46"/>
      <c r="I86" s="46"/>
      <c r="J86" s="48"/>
    </row>
    <row r="87" ht="45">
      <c r="A87" s="37" t="s">
        <v>601</v>
      </c>
      <c r="B87" s="45"/>
      <c r="C87" s="46"/>
      <c r="D87" s="46"/>
      <c r="E87" s="39" t="s">
        <v>4497</v>
      </c>
      <c r="F87" s="46"/>
      <c r="G87" s="46"/>
      <c r="H87" s="46"/>
      <c r="I87" s="46"/>
      <c r="J87" s="48"/>
    </row>
    <row r="88">
      <c r="A88" s="37" t="s">
        <v>593</v>
      </c>
      <c r="B88" s="37">
        <v>20</v>
      </c>
      <c r="C88" s="38" t="s">
        <v>9778</v>
      </c>
      <c r="D88" s="37" t="s">
        <v>595</v>
      </c>
      <c r="E88" s="39" t="s">
        <v>9779</v>
      </c>
      <c r="F88" s="40" t="s">
        <v>641</v>
      </c>
      <c r="G88" s="41">
        <v>8.1999999999999993</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10251</v>
      </c>
      <c r="F90" s="46"/>
      <c r="G90" s="46"/>
      <c r="H90" s="46"/>
      <c r="I90" s="46"/>
      <c r="J90" s="48"/>
    </row>
    <row r="91" ht="45">
      <c r="A91" s="37" t="s">
        <v>601</v>
      </c>
      <c r="B91" s="45"/>
      <c r="C91" s="46"/>
      <c r="D91" s="46"/>
      <c r="E91" s="39" t="s">
        <v>9781</v>
      </c>
      <c r="F91" s="46"/>
      <c r="G91" s="46"/>
      <c r="H91" s="46"/>
      <c r="I91" s="46"/>
      <c r="J91" s="48"/>
    </row>
    <row r="92">
      <c r="A92" s="37" t="s">
        <v>593</v>
      </c>
      <c r="B92" s="37">
        <v>21</v>
      </c>
      <c r="C92" s="38" t="s">
        <v>9782</v>
      </c>
      <c r="D92" s="37" t="s">
        <v>595</v>
      </c>
      <c r="E92" s="39" t="s">
        <v>9783</v>
      </c>
      <c r="F92" s="40" t="s">
        <v>608</v>
      </c>
      <c r="G92" s="41">
        <v>7</v>
      </c>
      <c r="H92" s="42">
        <v>0</v>
      </c>
      <c r="I92" s="43">
        <f>ROUND(G92*H92,P4)</f>
        <v>0</v>
      </c>
      <c r="J92" s="37"/>
      <c r="O92" s="44">
        <f>I92*0.21</f>
        <v>0</v>
      </c>
      <c r="P92">
        <v>3</v>
      </c>
    </row>
    <row r="93">
      <c r="A93" s="37" t="s">
        <v>598</v>
      </c>
      <c r="B93" s="45"/>
      <c r="C93" s="46"/>
      <c r="D93" s="46"/>
      <c r="E93" s="39" t="s">
        <v>9783</v>
      </c>
      <c r="F93" s="46"/>
      <c r="G93" s="46"/>
      <c r="H93" s="46"/>
      <c r="I93" s="46"/>
      <c r="J93" s="48"/>
    </row>
    <row r="94" ht="60">
      <c r="A94" s="37" t="s">
        <v>599</v>
      </c>
      <c r="B94" s="45"/>
      <c r="C94" s="46"/>
      <c r="D94" s="46"/>
      <c r="E94" s="49" t="s">
        <v>10252</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4502</v>
      </c>
      <c r="F96" s="34"/>
      <c r="G96" s="34"/>
      <c r="H96" s="34"/>
      <c r="I96" s="35">
        <f>SUMIFS(I97:I112,A97:A112,"P")</f>
        <v>0</v>
      </c>
      <c r="J96" s="36"/>
    </row>
    <row r="97">
      <c r="A97" s="37" t="s">
        <v>593</v>
      </c>
      <c r="B97" s="37">
        <v>22</v>
      </c>
      <c r="C97" s="38" t="s">
        <v>9886</v>
      </c>
      <c r="D97" s="37" t="s">
        <v>595</v>
      </c>
      <c r="E97" s="39" t="s">
        <v>9887</v>
      </c>
      <c r="F97" s="40" t="s">
        <v>650</v>
      </c>
      <c r="G97" s="41">
        <v>197.59999999999999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10253</v>
      </c>
      <c r="F99" s="46"/>
      <c r="G99" s="46"/>
      <c r="H99" s="46"/>
      <c r="I99" s="46"/>
      <c r="J99" s="48"/>
    </row>
    <row r="100" ht="45">
      <c r="A100" s="37" t="s">
        <v>601</v>
      </c>
      <c r="B100" s="45"/>
      <c r="C100" s="46"/>
      <c r="D100" s="46"/>
      <c r="E100" s="39" t="s">
        <v>9889</v>
      </c>
      <c r="F100" s="46"/>
      <c r="G100" s="46"/>
      <c r="H100" s="46"/>
      <c r="I100" s="46"/>
      <c r="J100" s="48"/>
    </row>
    <row r="101">
      <c r="A101" s="37" t="s">
        <v>593</v>
      </c>
      <c r="B101" s="37">
        <v>23</v>
      </c>
      <c r="C101" s="38" t="s">
        <v>9890</v>
      </c>
      <c r="D101" s="37" t="s">
        <v>595</v>
      </c>
      <c r="E101" s="39" t="s">
        <v>9891</v>
      </c>
      <c r="F101" s="40" t="s">
        <v>641</v>
      </c>
      <c r="G101" s="41">
        <v>15.199999999999999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10254</v>
      </c>
      <c r="F103" s="46"/>
      <c r="G103" s="46"/>
      <c r="H103" s="46"/>
      <c r="I103" s="46"/>
      <c r="J103" s="48"/>
    </row>
    <row r="104" ht="60">
      <c r="A104" s="37" t="s">
        <v>601</v>
      </c>
      <c r="B104" s="45"/>
      <c r="C104" s="46"/>
      <c r="D104" s="46"/>
      <c r="E104" s="39" t="s">
        <v>4532</v>
      </c>
      <c r="F104" s="46"/>
      <c r="G104" s="46"/>
      <c r="H104" s="46"/>
      <c r="I104" s="46"/>
      <c r="J104" s="48"/>
    </row>
    <row r="105">
      <c r="A105" s="37" t="s">
        <v>593</v>
      </c>
      <c r="B105" s="37">
        <v>24</v>
      </c>
      <c r="C105" s="38" t="s">
        <v>5587</v>
      </c>
      <c r="D105" s="37" t="s">
        <v>595</v>
      </c>
      <c r="E105" s="39" t="s">
        <v>9785</v>
      </c>
      <c r="F105" s="40" t="s">
        <v>641</v>
      </c>
      <c r="G105" s="41">
        <v>331.10000000000002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10255</v>
      </c>
      <c r="F107" s="46"/>
      <c r="G107" s="46"/>
      <c r="H107" s="46"/>
      <c r="I107" s="46"/>
      <c r="J107" s="48"/>
    </row>
    <row r="108" ht="60">
      <c r="A108" s="37" t="s">
        <v>601</v>
      </c>
      <c r="B108" s="45"/>
      <c r="C108" s="46"/>
      <c r="D108" s="46"/>
      <c r="E108" s="39" t="s">
        <v>4532</v>
      </c>
      <c r="F108" s="46"/>
      <c r="G108" s="46"/>
      <c r="H108" s="46"/>
      <c r="I108" s="46"/>
      <c r="J108" s="48"/>
    </row>
    <row r="109">
      <c r="A109" s="37" t="s">
        <v>593</v>
      </c>
      <c r="B109" s="37">
        <v>25</v>
      </c>
      <c r="C109" s="38" t="s">
        <v>10109</v>
      </c>
      <c r="D109" s="37" t="s">
        <v>595</v>
      </c>
      <c r="E109" s="39" t="s">
        <v>10110</v>
      </c>
      <c r="F109" s="40" t="s">
        <v>650</v>
      </c>
      <c r="G109" s="41">
        <v>1229.8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10256</v>
      </c>
      <c r="F111" s="46"/>
      <c r="G111" s="46"/>
      <c r="H111" s="46"/>
      <c r="I111" s="46"/>
      <c r="J111" s="48"/>
    </row>
    <row r="112" ht="120">
      <c r="A112" s="37" t="s">
        <v>601</v>
      </c>
      <c r="B112" s="45"/>
      <c r="C112" s="46"/>
      <c r="D112" s="46"/>
      <c r="E112" s="39" t="s">
        <v>4510</v>
      </c>
      <c r="F112" s="46"/>
      <c r="G112" s="46"/>
      <c r="H112" s="46"/>
      <c r="I112" s="46"/>
      <c r="J112" s="48"/>
    </row>
    <row r="113">
      <c r="A113" s="31" t="s">
        <v>591</v>
      </c>
      <c r="B113" s="32"/>
      <c r="C113" s="33" t="s">
        <v>755</v>
      </c>
      <c r="D113" s="34"/>
      <c r="E113" s="31" t="s">
        <v>1643</v>
      </c>
      <c r="F113" s="34"/>
      <c r="G113" s="34"/>
      <c r="H113" s="34"/>
      <c r="I113" s="35">
        <f>SUMIFS(I114:I129,A114:A129,"P")</f>
        <v>0</v>
      </c>
      <c r="J113" s="36"/>
    </row>
    <row r="114">
      <c r="A114" s="37" t="s">
        <v>593</v>
      </c>
      <c r="B114" s="37">
        <v>26</v>
      </c>
      <c r="C114" s="38" t="s">
        <v>4519</v>
      </c>
      <c r="D114" s="37" t="s">
        <v>595</v>
      </c>
      <c r="E114" s="39" t="s">
        <v>4520</v>
      </c>
      <c r="F114" s="40" t="s">
        <v>641</v>
      </c>
      <c r="G114" s="41">
        <v>0.13200000000000001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10257</v>
      </c>
      <c r="F116" s="46"/>
      <c r="G116" s="46"/>
      <c r="H116" s="46"/>
      <c r="I116" s="46"/>
      <c r="J116" s="48"/>
    </row>
    <row r="117" ht="409.5">
      <c r="A117" s="37" t="s">
        <v>601</v>
      </c>
      <c r="B117" s="45"/>
      <c r="C117" s="46"/>
      <c r="D117" s="46"/>
      <c r="E117" s="39" t="s">
        <v>4522</v>
      </c>
      <c r="F117" s="46"/>
      <c r="G117" s="46"/>
      <c r="H117" s="46"/>
      <c r="I117" s="46"/>
      <c r="J117" s="48"/>
    </row>
    <row r="118">
      <c r="A118" s="37" t="s">
        <v>593</v>
      </c>
      <c r="B118" s="37">
        <v>27</v>
      </c>
      <c r="C118" s="38" t="s">
        <v>4526</v>
      </c>
      <c r="D118" s="37" t="s">
        <v>595</v>
      </c>
      <c r="E118" s="39" t="s">
        <v>4527</v>
      </c>
      <c r="F118" s="40" t="s">
        <v>641</v>
      </c>
      <c r="G118" s="41">
        <v>1.05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10258</v>
      </c>
      <c r="F120" s="46"/>
      <c r="G120" s="46"/>
      <c r="H120" s="46"/>
      <c r="I120" s="46"/>
      <c r="J120" s="48"/>
    </row>
    <row r="121" ht="409.5">
      <c r="A121" s="37" t="s">
        <v>601</v>
      </c>
      <c r="B121" s="45"/>
      <c r="C121" s="46"/>
      <c r="D121" s="46"/>
      <c r="E121" s="39" t="s">
        <v>4522</v>
      </c>
      <c r="F121" s="46"/>
      <c r="G121" s="46"/>
      <c r="H121" s="46"/>
      <c r="I121" s="46"/>
      <c r="J121" s="48"/>
    </row>
    <row r="122">
      <c r="A122" s="37" t="s">
        <v>593</v>
      </c>
      <c r="B122" s="37">
        <v>28</v>
      </c>
      <c r="C122" s="38" t="s">
        <v>4533</v>
      </c>
      <c r="D122" s="37" t="s">
        <v>595</v>
      </c>
      <c r="E122" s="39" t="s">
        <v>4534</v>
      </c>
      <c r="F122" s="40" t="s">
        <v>641</v>
      </c>
      <c r="G122" s="41">
        <v>2.21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35">
      <c r="A124" s="37" t="s">
        <v>599</v>
      </c>
      <c r="B124" s="45"/>
      <c r="C124" s="46"/>
      <c r="D124" s="46"/>
      <c r="E124" s="49" t="s">
        <v>10259</v>
      </c>
      <c r="F124" s="46"/>
      <c r="G124" s="46"/>
      <c r="H124" s="46"/>
      <c r="I124" s="46"/>
      <c r="J124" s="48"/>
    </row>
    <row r="125" ht="60">
      <c r="A125" s="37" t="s">
        <v>601</v>
      </c>
      <c r="B125" s="45"/>
      <c r="C125" s="46"/>
      <c r="D125" s="46"/>
      <c r="E125" s="39" t="s">
        <v>4532</v>
      </c>
      <c r="F125" s="46"/>
      <c r="G125" s="46"/>
      <c r="H125" s="46"/>
      <c r="I125" s="46"/>
      <c r="J125" s="48"/>
    </row>
    <row r="126">
      <c r="A126" s="37" t="s">
        <v>593</v>
      </c>
      <c r="B126" s="37">
        <v>29</v>
      </c>
      <c r="C126" s="38" t="s">
        <v>4540</v>
      </c>
      <c r="D126" s="37" t="s">
        <v>595</v>
      </c>
      <c r="E126" s="39" t="s">
        <v>4541</v>
      </c>
      <c r="F126" s="40" t="s">
        <v>641</v>
      </c>
      <c r="G126" s="41">
        <v>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10260</v>
      </c>
      <c r="F128" s="46"/>
      <c r="G128" s="46"/>
      <c r="H128" s="46"/>
      <c r="I128" s="46"/>
      <c r="J128" s="48"/>
    </row>
    <row r="129" ht="150">
      <c r="A129" s="37" t="s">
        <v>601</v>
      </c>
      <c r="B129" s="45"/>
      <c r="C129" s="46"/>
      <c r="D129" s="46"/>
      <c r="E129" s="39" t="s">
        <v>4543</v>
      </c>
      <c r="F129" s="46"/>
      <c r="G129" s="46"/>
      <c r="H129" s="46"/>
      <c r="I129" s="46"/>
      <c r="J129" s="48"/>
    </row>
    <row r="130">
      <c r="A130" s="31" t="s">
        <v>591</v>
      </c>
      <c r="B130" s="32"/>
      <c r="C130" s="33" t="s">
        <v>823</v>
      </c>
      <c r="D130" s="34"/>
      <c r="E130" s="31" t="s">
        <v>7510</v>
      </c>
      <c r="F130" s="34"/>
      <c r="G130" s="34"/>
      <c r="H130" s="34"/>
      <c r="I130" s="35">
        <f>SUMIFS(I131:I174,A131:A174,"P")</f>
        <v>0</v>
      </c>
      <c r="J130" s="36"/>
    </row>
    <row r="131">
      <c r="A131" s="37" t="s">
        <v>593</v>
      </c>
      <c r="B131" s="37">
        <v>30</v>
      </c>
      <c r="C131" s="38" t="s">
        <v>10261</v>
      </c>
      <c r="D131" s="37" t="s">
        <v>595</v>
      </c>
      <c r="E131" s="39" t="s">
        <v>10262</v>
      </c>
      <c r="F131" s="40" t="s">
        <v>641</v>
      </c>
      <c r="G131" s="41">
        <v>73.5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10263</v>
      </c>
      <c r="F133" s="46"/>
      <c r="G133" s="46"/>
      <c r="H133" s="46"/>
      <c r="I133" s="46"/>
      <c r="J133" s="48"/>
    </row>
    <row r="134" ht="60">
      <c r="A134" s="37" t="s">
        <v>601</v>
      </c>
      <c r="B134" s="45"/>
      <c r="C134" s="46"/>
      <c r="D134" s="46"/>
      <c r="E134" s="39" t="s">
        <v>9795</v>
      </c>
      <c r="F134" s="46"/>
      <c r="G134" s="46"/>
      <c r="H134" s="46"/>
      <c r="I134" s="46"/>
      <c r="J134" s="48"/>
    </row>
    <row r="135">
      <c r="A135" s="37" t="s">
        <v>593</v>
      </c>
      <c r="B135" s="37">
        <v>31</v>
      </c>
      <c r="C135" s="38" t="s">
        <v>9792</v>
      </c>
      <c r="D135" s="37" t="s">
        <v>595</v>
      </c>
      <c r="E135" s="39" t="s">
        <v>9793</v>
      </c>
      <c r="F135" s="40" t="s">
        <v>650</v>
      </c>
      <c r="G135" s="41">
        <v>495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10264</v>
      </c>
      <c r="F137" s="46"/>
      <c r="G137" s="46"/>
      <c r="H137" s="46"/>
      <c r="I137" s="46"/>
      <c r="J137" s="48"/>
    </row>
    <row r="138" ht="60">
      <c r="A138" s="37" t="s">
        <v>601</v>
      </c>
      <c r="B138" s="45"/>
      <c r="C138" s="46"/>
      <c r="D138" s="46"/>
      <c r="E138" s="39" t="s">
        <v>9795</v>
      </c>
      <c r="F138" s="46"/>
      <c r="G138" s="46"/>
      <c r="H138" s="46"/>
      <c r="I138" s="46"/>
      <c r="J138" s="48"/>
    </row>
    <row r="139">
      <c r="A139" s="37" t="s">
        <v>593</v>
      </c>
      <c r="B139" s="37">
        <v>32</v>
      </c>
      <c r="C139" s="38" t="s">
        <v>9899</v>
      </c>
      <c r="D139" s="37" t="s">
        <v>595</v>
      </c>
      <c r="E139" s="39" t="s">
        <v>9900</v>
      </c>
      <c r="F139" s="40" t="s">
        <v>650</v>
      </c>
      <c r="G139" s="41">
        <v>142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10265</v>
      </c>
      <c r="F141" s="46"/>
      <c r="G141" s="46"/>
      <c r="H141" s="46"/>
      <c r="I141" s="46"/>
      <c r="J141" s="48"/>
    </row>
    <row r="142" ht="60">
      <c r="A142" s="37" t="s">
        <v>601</v>
      </c>
      <c r="B142" s="45"/>
      <c r="C142" s="46"/>
      <c r="D142" s="46"/>
      <c r="E142" s="39" t="s">
        <v>9795</v>
      </c>
      <c r="F142" s="46"/>
      <c r="G142" s="46"/>
      <c r="H142" s="46"/>
      <c r="I142" s="46"/>
      <c r="J142" s="48"/>
    </row>
    <row r="143">
      <c r="A143" s="37" t="s">
        <v>593</v>
      </c>
      <c r="B143" s="37">
        <v>33</v>
      </c>
      <c r="C143" s="38" t="s">
        <v>6970</v>
      </c>
      <c r="D143" s="37" t="s">
        <v>595</v>
      </c>
      <c r="E143" s="39" t="s">
        <v>9902</v>
      </c>
      <c r="F143" s="40" t="s">
        <v>650</v>
      </c>
      <c r="G143" s="41">
        <v>594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10266</v>
      </c>
      <c r="F145" s="46"/>
      <c r="G145" s="46"/>
      <c r="H145" s="46"/>
      <c r="I145" s="46"/>
      <c r="J145" s="48"/>
    </row>
    <row r="146" ht="60">
      <c r="A146" s="37" t="s">
        <v>601</v>
      </c>
      <c r="B146" s="45"/>
      <c r="C146" s="46"/>
      <c r="D146" s="46"/>
      <c r="E146" s="39" t="s">
        <v>9795</v>
      </c>
      <c r="F146" s="46"/>
      <c r="G146" s="46"/>
      <c r="H146" s="46"/>
      <c r="I146" s="46"/>
      <c r="J146" s="48"/>
    </row>
    <row r="147">
      <c r="A147" s="37" t="s">
        <v>593</v>
      </c>
      <c r="B147" s="37">
        <v>34</v>
      </c>
      <c r="C147" s="38" t="s">
        <v>9905</v>
      </c>
      <c r="D147" s="37" t="s">
        <v>595</v>
      </c>
      <c r="E147" s="39" t="s">
        <v>9906</v>
      </c>
      <c r="F147" s="40" t="s">
        <v>650</v>
      </c>
      <c r="G147" s="41">
        <v>495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10267</v>
      </c>
      <c r="F149" s="46"/>
      <c r="G149" s="46"/>
      <c r="H149" s="46"/>
      <c r="I149" s="46"/>
      <c r="J149" s="48"/>
    </row>
    <row r="150" ht="75">
      <c r="A150" s="37" t="s">
        <v>601</v>
      </c>
      <c r="B150" s="45"/>
      <c r="C150" s="46"/>
      <c r="D150" s="46"/>
      <c r="E150" s="39" t="s">
        <v>9802</v>
      </c>
      <c r="F150" s="46"/>
      <c r="G150" s="46"/>
      <c r="H150" s="46"/>
      <c r="I150" s="46"/>
      <c r="J150" s="48"/>
    </row>
    <row r="151">
      <c r="A151" s="37" t="s">
        <v>593</v>
      </c>
      <c r="B151" s="37">
        <v>35</v>
      </c>
      <c r="C151" s="38" t="s">
        <v>7087</v>
      </c>
      <c r="D151" s="37" t="s">
        <v>595</v>
      </c>
      <c r="E151" s="39" t="s">
        <v>9803</v>
      </c>
      <c r="F151" s="40" t="s">
        <v>650</v>
      </c>
      <c r="G151" s="41">
        <v>495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10268</v>
      </c>
      <c r="F153" s="46"/>
      <c r="G153" s="46"/>
      <c r="H153" s="46"/>
      <c r="I153" s="46"/>
      <c r="J153" s="48"/>
    </row>
    <row r="154" ht="75">
      <c r="A154" s="37" t="s">
        <v>601</v>
      </c>
      <c r="B154" s="45"/>
      <c r="C154" s="46"/>
      <c r="D154" s="46"/>
      <c r="E154" s="39" t="s">
        <v>9802</v>
      </c>
      <c r="F154" s="46"/>
      <c r="G154" s="46"/>
      <c r="H154" s="46"/>
      <c r="I154" s="46"/>
      <c r="J154" s="48"/>
    </row>
    <row r="155">
      <c r="A155" s="37" t="s">
        <v>593</v>
      </c>
      <c r="B155" s="37">
        <v>36</v>
      </c>
      <c r="C155" s="38" t="s">
        <v>9805</v>
      </c>
      <c r="D155" s="37" t="s">
        <v>595</v>
      </c>
      <c r="E155" s="39" t="s">
        <v>9806</v>
      </c>
      <c r="F155" s="40" t="s">
        <v>650</v>
      </c>
      <c r="G155" s="41">
        <v>495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10269</v>
      </c>
      <c r="F157" s="46"/>
      <c r="G157" s="46"/>
      <c r="H157" s="46"/>
      <c r="I157" s="46"/>
      <c r="J157" s="48"/>
    </row>
    <row r="158" ht="165">
      <c r="A158" s="37" t="s">
        <v>601</v>
      </c>
      <c r="B158" s="45"/>
      <c r="C158" s="46"/>
      <c r="D158" s="46"/>
      <c r="E158" s="39" t="s">
        <v>9808</v>
      </c>
      <c r="F158" s="46"/>
      <c r="G158" s="46"/>
      <c r="H158" s="46"/>
      <c r="I158" s="46"/>
      <c r="J158" s="48"/>
    </row>
    <row r="159">
      <c r="A159" s="37" t="s">
        <v>593</v>
      </c>
      <c r="B159" s="37">
        <v>37</v>
      </c>
      <c r="C159" s="38" t="s">
        <v>10120</v>
      </c>
      <c r="D159" s="37" t="s">
        <v>595</v>
      </c>
      <c r="E159" s="39" t="s">
        <v>10121</v>
      </c>
      <c r="F159" s="40" t="s">
        <v>650</v>
      </c>
      <c r="G159" s="41">
        <v>495</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10270</v>
      </c>
      <c r="F161" s="46"/>
      <c r="G161" s="46"/>
      <c r="H161" s="46"/>
      <c r="I161" s="46"/>
      <c r="J161" s="48"/>
    </row>
    <row r="162" ht="165">
      <c r="A162" s="37" t="s">
        <v>601</v>
      </c>
      <c r="B162" s="45"/>
      <c r="C162" s="46"/>
      <c r="D162" s="46"/>
      <c r="E162" s="39" t="s">
        <v>9808</v>
      </c>
      <c r="F162" s="46"/>
      <c r="G162" s="46"/>
      <c r="H162" s="46"/>
      <c r="I162" s="46"/>
      <c r="J162" s="48"/>
    </row>
    <row r="163">
      <c r="A163" s="37" t="s">
        <v>593</v>
      </c>
      <c r="B163" s="37">
        <v>38</v>
      </c>
      <c r="C163" s="38" t="s">
        <v>9624</v>
      </c>
      <c r="D163" s="37" t="s">
        <v>595</v>
      </c>
      <c r="E163" s="39" t="s">
        <v>9625</v>
      </c>
      <c r="F163" s="40" t="s">
        <v>650</v>
      </c>
      <c r="G163" s="41">
        <v>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10271</v>
      </c>
      <c r="F165" s="46"/>
      <c r="G165" s="46"/>
      <c r="H165" s="46"/>
      <c r="I165" s="46"/>
      <c r="J165" s="48"/>
    </row>
    <row r="166" ht="195">
      <c r="A166" s="37" t="s">
        <v>601</v>
      </c>
      <c r="B166" s="45"/>
      <c r="C166" s="46"/>
      <c r="D166" s="46"/>
      <c r="E166" s="39" t="s">
        <v>6080</v>
      </c>
      <c r="F166" s="46"/>
      <c r="G166" s="46"/>
      <c r="H166" s="46"/>
      <c r="I166" s="46"/>
      <c r="J166" s="48"/>
    </row>
    <row r="167">
      <c r="A167" s="37" t="s">
        <v>593</v>
      </c>
      <c r="B167" s="37">
        <v>39</v>
      </c>
      <c r="C167" s="38" t="s">
        <v>10182</v>
      </c>
      <c r="D167" s="37" t="s">
        <v>595</v>
      </c>
      <c r="E167" s="39" t="s">
        <v>10183</v>
      </c>
      <c r="F167" s="40" t="s">
        <v>650</v>
      </c>
      <c r="G167" s="41">
        <v>299.19999999999999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10">
      <c r="A169" s="37" t="s">
        <v>599</v>
      </c>
      <c r="B169" s="45"/>
      <c r="C169" s="46"/>
      <c r="D169" s="46"/>
      <c r="E169" s="49" t="s">
        <v>10272</v>
      </c>
      <c r="F169" s="46"/>
      <c r="G169" s="46"/>
      <c r="H169" s="46"/>
      <c r="I169" s="46"/>
      <c r="J169" s="48"/>
    </row>
    <row r="170" ht="195">
      <c r="A170" s="37" t="s">
        <v>601</v>
      </c>
      <c r="B170" s="45"/>
      <c r="C170" s="46"/>
      <c r="D170" s="46"/>
      <c r="E170" s="39" t="s">
        <v>6080</v>
      </c>
      <c r="F170" s="46"/>
      <c r="G170" s="46"/>
      <c r="H170" s="46"/>
      <c r="I170" s="46"/>
      <c r="J170" s="48"/>
    </row>
    <row r="171" ht="30">
      <c r="A171" s="37" t="s">
        <v>593</v>
      </c>
      <c r="B171" s="37">
        <v>40</v>
      </c>
      <c r="C171" s="38" t="s">
        <v>10185</v>
      </c>
      <c r="D171" s="37" t="s">
        <v>595</v>
      </c>
      <c r="E171" s="39" t="s">
        <v>10186</v>
      </c>
      <c r="F171" s="40" t="s">
        <v>650</v>
      </c>
      <c r="G171" s="41">
        <v>10.800000000000001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35">
      <c r="A173" s="37" t="s">
        <v>599</v>
      </c>
      <c r="B173" s="45"/>
      <c r="C173" s="46"/>
      <c r="D173" s="46"/>
      <c r="E173" s="49" t="s">
        <v>10273</v>
      </c>
      <c r="F173" s="46"/>
      <c r="G173" s="46"/>
      <c r="H173" s="46"/>
      <c r="I173" s="46"/>
      <c r="J173" s="48"/>
    </row>
    <row r="174" ht="195">
      <c r="A174" s="37" t="s">
        <v>601</v>
      </c>
      <c r="B174" s="45"/>
      <c r="C174" s="46"/>
      <c r="D174" s="46"/>
      <c r="E174" s="39" t="s">
        <v>6080</v>
      </c>
      <c r="F174" s="46"/>
      <c r="G174" s="46"/>
      <c r="H174" s="46"/>
      <c r="I174" s="46"/>
      <c r="J174" s="48"/>
    </row>
    <row r="175">
      <c r="A175" s="31" t="s">
        <v>591</v>
      </c>
      <c r="B175" s="32"/>
      <c r="C175" s="33" t="s">
        <v>4578</v>
      </c>
      <c r="D175" s="34"/>
      <c r="E175" s="31" t="s">
        <v>4579</v>
      </c>
      <c r="F175" s="34"/>
      <c r="G175" s="34"/>
      <c r="H175" s="34"/>
      <c r="I175" s="35">
        <f>SUMIFS(I176:I215,A176:A215,"P")</f>
        <v>0</v>
      </c>
      <c r="J175" s="36"/>
    </row>
    <row r="176">
      <c r="A176" s="37" t="s">
        <v>593</v>
      </c>
      <c r="B176" s="37">
        <v>41</v>
      </c>
      <c r="C176" s="38" t="s">
        <v>5990</v>
      </c>
      <c r="D176" s="37" t="s">
        <v>595</v>
      </c>
      <c r="E176" s="39" t="s">
        <v>5991</v>
      </c>
      <c r="F176" s="40" t="s">
        <v>597</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10274</v>
      </c>
      <c r="F178" s="46"/>
      <c r="G178" s="46"/>
      <c r="H178" s="46"/>
      <c r="I178" s="46"/>
      <c r="J178" s="48"/>
    </row>
    <row r="179" ht="330">
      <c r="A179" s="37" t="s">
        <v>601</v>
      </c>
      <c r="B179" s="45"/>
      <c r="C179" s="46"/>
      <c r="D179" s="46"/>
      <c r="E179" s="39" t="s">
        <v>4583</v>
      </c>
      <c r="F179" s="46"/>
      <c r="G179" s="46"/>
      <c r="H179" s="46"/>
      <c r="I179" s="46"/>
      <c r="J179" s="48"/>
    </row>
    <row r="180">
      <c r="A180" s="37" t="s">
        <v>593</v>
      </c>
      <c r="B180" s="37">
        <v>42</v>
      </c>
      <c r="C180" s="38" t="s">
        <v>9923</v>
      </c>
      <c r="D180" s="37" t="s">
        <v>595</v>
      </c>
      <c r="E180" s="39" t="s">
        <v>9924</v>
      </c>
      <c r="F180" s="40" t="s">
        <v>597</v>
      </c>
      <c r="G180" s="41">
        <v>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10275</v>
      </c>
      <c r="F182" s="46"/>
      <c r="G182" s="46"/>
      <c r="H182" s="46"/>
      <c r="I182" s="46"/>
      <c r="J182" s="48"/>
    </row>
    <row r="183" ht="315">
      <c r="A183" s="37" t="s">
        <v>601</v>
      </c>
      <c r="B183" s="45"/>
      <c r="C183" s="46"/>
      <c r="D183" s="46"/>
      <c r="E183" s="39" t="s">
        <v>4596</v>
      </c>
      <c r="F183" s="46"/>
      <c r="G183" s="46"/>
      <c r="H183" s="46"/>
      <c r="I183" s="46"/>
      <c r="J183" s="48"/>
    </row>
    <row r="184">
      <c r="A184" s="37" t="s">
        <v>593</v>
      </c>
      <c r="B184" s="37">
        <v>43</v>
      </c>
      <c r="C184" s="38" t="s">
        <v>4600</v>
      </c>
      <c r="D184" s="37" t="s">
        <v>595</v>
      </c>
      <c r="E184" s="39" t="s">
        <v>4601</v>
      </c>
      <c r="F184" s="40" t="s">
        <v>597</v>
      </c>
      <c r="G184" s="41">
        <v>46.399999999999999</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10276</v>
      </c>
      <c r="F186" s="46"/>
      <c r="G186" s="46"/>
      <c r="H186" s="46"/>
      <c r="I186" s="46"/>
      <c r="J186" s="48"/>
    </row>
    <row r="187" ht="300">
      <c r="A187" s="37" t="s">
        <v>601</v>
      </c>
      <c r="B187" s="45"/>
      <c r="C187" s="46"/>
      <c r="D187" s="46"/>
      <c r="E187" s="39" t="s">
        <v>4602</v>
      </c>
      <c r="F187" s="46"/>
      <c r="G187" s="46"/>
      <c r="H187" s="46"/>
      <c r="I187" s="46"/>
      <c r="J187" s="48"/>
    </row>
    <row r="188">
      <c r="A188" s="37" t="s">
        <v>593</v>
      </c>
      <c r="B188" s="37">
        <v>44</v>
      </c>
      <c r="C188" s="38" t="s">
        <v>9926</v>
      </c>
      <c r="D188" s="37" t="s">
        <v>595</v>
      </c>
      <c r="E188" s="39" t="s">
        <v>9927</v>
      </c>
      <c r="F188" s="40" t="s">
        <v>608</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10277</v>
      </c>
      <c r="F190" s="46"/>
      <c r="G190" s="46"/>
      <c r="H190" s="46"/>
      <c r="I190" s="46"/>
      <c r="J190" s="48"/>
    </row>
    <row r="191" ht="90">
      <c r="A191" s="37" t="s">
        <v>601</v>
      </c>
      <c r="B191" s="45"/>
      <c r="C191" s="46"/>
      <c r="D191" s="46"/>
      <c r="E191" s="39" t="s">
        <v>4618</v>
      </c>
      <c r="F191" s="46"/>
      <c r="G191" s="46"/>
      <c r="H191" s="46"/>
      <c r="I191" s="46"/>
      <c r="J191" s="48"/>
    </row>
    <row r="192">
      <c r="A192" s="37" t="s">
        <v>593</v>
      </c>
      <c r="B192" s="37">
        <v>45</v>
      </c>
      <c r="C192" s="38" t="s">
        <v>9929</v>
      </c>
      <c r="D192" s="37" t="s">
        <v>595</v>
      </c>
      <c r="E192" s="39" t="s">
        <v>9930</v>
      </c>
      <c r="F192" s="40" t="s">
        <v>608</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10278</v>
      </c>
      <c r="F194" s="46"/>
      <c r="G194" s="46"/>
      <c r="H194" s="46"/>
      <c r="I194" s="46"/>
      <c r="J194" s="48"/>
    </row>
    <row r="195" ht="45">
      <c r="A195" s="37" t="s">
        <v>601</v>
      </c>
      <c r="B195" s="45"/>
      <c r="C195" s="46"/>
      <c r="D195" s="46"/>
      <c r="E195" s="39" t="s">
        <v>9932</v>
      </c>
      <c r="F195" s="46"/>
      <c r="G195" s="46"/>
      <c r="H195" s="46"/>
      <c r="I195" s="46"/>
      <c r="J195" s="48"/>
    </row>
    <row r="196">
      <c r="A196" s="37" t="s">
        <v>593</v>
      </c>
      <c r="B196" s="37">
        <v>46</v>
      </c>
      <c r="C196" s="38" t="s">
        <v>9933</v>
      </c>
      <c r="D196" s="37" t="s">
        <v>595</v>
      </c>
      <c r="E196" s="39" t="s">
        <v>9934</v>
      </c>
      <c r="F196" s="40" t="s">
        <v>608</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10279</v>
      </c>
      <c r="F198" s="46"/>
      <c r="G198" s="46"/>
      <c r="H198" s="46"/>
      <c r="I198" s="46"/>
      <c r="J198" s="48"/>
    </row>
    <row r="199" ht="45">
      <c r="A199" s="37" t="s">
        <v>601</v>
      </c>
      <c r="B199" s="45"/>
      <c r="C199" s="46"/>
      <c r="D199" s="46"/>
      <c r="E199" s="39" t="s">
        <v>9932</v>
      </c>
      <c r="F199" s="46"/>
      <c r="G199" s="46"/>
      <c r="H199" s="46"/>
      <c r="I199" s="46"/>
      <c r="J199" s="48"/>
    </row>
    <row r="200">
      <c r="A200" s="37" t="s">
        <v>593</v>
      </c>
      <c r="B200" s="37">
        <v>47</v>
      </c>
      <c r="C200" s="38" t="s">
        <v>9936</v>
      </c>
      <c r="D200" s="37" t="s">
        <v>595</v>
      </c>
      <c r="E200" s="39" t="s">
        <v>9937</v>
      </c>
      <c r="F200" s="40" t="s">
        <v>608</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5">
      <c r="A202" s="37" t="s">
        <v>599</v>
      </c>
      <c r="B202" s="45"/>
      <c r="C202" s="46"/>
      <c r="D202" s="46"/>
      <c r="E202" s="49" t="s">
        <v>10280</v>
      </c>
      <c r="F202" s="46"/>
      <c r="G202" s="46"/>
      <c r="H202" s="46"/>
      <c r="I202" s="46"/>
      <c r="J202" s="48"/>
    </row>
    <row r="203" ht="45">
      <c r="A203" s="37" t="s">
        <v>601</v>
      </c>
      <c r="B203" s="45"/>
      <c r="C203" s="46"/>
      <c r="D203" s="46"/>
      <c r="E203" s="39" t="s">
        <v>9932</v>
      </c>
      <c r="F203" s="46"/>
      <c r="G203" s="46"/>
      <c r="H203" s="46"/>
      <c r="I203" s="46"/>
      <c r="J203" s="48"/>
    </row>
    <row r="204">
      <c r="A204" s="37" t="s">
        <v>593</v>
      </c>
      <c r="B204" s="37">
        <v>48</v>
      </c>
      <c r="C204" s="38" t="s">
        <v>10074</v>
      </c>
      <c r="D204" s="37" t="s">
        <v>595</v>
      </c>
      <c r="E204" s="39" t="s">
        <v>10075</v>
      </c>
      <c r="F204" s="40" t="s">
        <v>597</v>
      </c>
      <c r="G204" s="41">
        <v>46.399999999999999</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10281</v>
      </c>
      <c r="F206" s="46"/>
      <c r="G206" s="46"/>
      <c r="H206" s="46"/>
      <c r="I206" s="46"/>
      <c r="J206" s="48"/>
    </row>
    <row r="207" ht="45">
      <c r="A207" s="37" t="s">
        <v>601</v>
      </c>
      <c r="B207" s="45"/>
      <c r="C207" s="46"/>
      <c r="D207" s="46"/>
      <c r="E207" s="39" t="s">
        <v>10077</v>
      </c>
      <c r="F207" s="46"/>
      <c r="G207" s="46"/>
      <c r="H207" s="46"/>
      <c r="I207" s="46"/>
      <c r="J207" s="48"/>
    </row>
    <row r="208">
      <c r="A208" s="37" t="s">
        <v>593</v>
      </c>
      <c r="B208" s="37">
        <v>49</v>
      </c>
      <c r="C208" s="38" t="s">
        <v>4623</v>
      </c>
      <c r="D208" s="37" t="s">
        <v>595</v>
      </c>
      <c r="E208" s="39" t="s">
        <v>4624</v>
      </c>
      <c r="F208" s="40" t="s">
        <v>641</v>
      </c>
      <c r="G208" s="41">
        <v>2.226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599</v>
      </c>
      <c r="B210" s="45"/>
      <c r="C210" s="46"/>
      <c r="D210" s="46"/>
      <c r="E210" s="49" t="s">
        <v>10282</v>
      </c>
      <c r="F210" s="46"/>
      <c r="G210" s="46"/>
      <c r="H210" s="46"/>
      <c r="I210" s="46"/>
      <c r="J210" s="48"/>
    </row>
    <row r="211" ht="409.5">
      <c r="A211" s="37" t="s">
        <v>601</v>
      </c>
      <c r="B211" s="45"/>
      <c r="C211" s="46"/>
      <c r="D211" s="46"/>
      <c r="E211" s="39" t="s">
        <v>4522</v>
      </c>
      <c r="F211" s="46"/>
      <c r="G211" s="46"/>
      <c r="H211" s="46"/>
      <c r="I211" s="46"/>
      <c r="J211" s="48"/>
    </row>
    <row r="212">
      <c r="A212" s="37" t="s">
        <v>593</v>
      </c>
      <c r="B212" s="37">
        <v>50</v>
      </c>
      <c r="C212" s="38" t="s">
        <v>10079</v>
      </c>
      <c r="D212" s="37" t="s">
        <v>595</v>
      </c>
      <c r="E212" s="39" t="s">
        <v>10080</v>
      </c>
      <c r="F212" s="40" t="s">
        <v>597</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10274</v>
      </c>
      <c r="F214" s="46"/>
      <c r="G214" s="46"/>
      <c r="H214" s="46"/>
      <c r="I214" s="46"/>
      <c r="J214" s="48"/>
    </row>
    <row r="215" ht="75">
      <c r="A215" s="37" t="s">
        <v>601</v>
      </c>
      <c r="B215" s="45"/>
      <c r="C215" s="46"/>
      <c r="D215" s="46"/>
      <c r="E215" s="39" t="s">
        <v>10082</v>
      </c>
      <c r="F215" s="46"/>
      <c r="G215" s="46"/>
      <c r="H215" s="46"/>
      <c r="I215" s="46"/>
      <c r="J215" s="48"/>
    </row>
    <row r="216">
      <c r="A216" s="31" t="s">
        <v>591</v>
      </c>
      <c r="B216" s="32"/>
      <c r="C216" s="33" t="s">
        <v>4815</v>
      </c>
      <c r="D216" s="34"/>
      <c r="E216" s="31" t="s">
        <v>4816</v>
      </c>
      <c r="F216" s="34"/>
      <c r="G216" s="34"/>
      <c r="H216" s="34"/>
      <c r="I216" s="35">
        <f>SUMIFS(I217:I267,A217:A267,"P")</f>
        <v>0</v>
      </c>
      <c r="J216" s="36"/>
    </row>
    <row r="217">
      <c r="A217" s="37" t="s">
        <v>593</v>
      </c>
      <c r="B217" s="37">
        <v>51</v>
      </c>
      <c r="C217" s="38" t="s">
        <v>9939</v>
      </c>
      <c r="D217" s="37" t="s">
        <v>595</v>
      </c>
      <c r="E217" s="39" t="s">
        <v>9940</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10124</v>
      </c>
      <c r="F219" s="46"/>
      <c r="G219" s="46"/>
      <c r="H219" s="46"/>
      <c r="I219" s="46"/>
      <c r="J219" s="48"/>
    </row>
    <row r="220" ht="60">
      <c r="A220" s="37" t="s">
        <v>601</v>
      </c>
      <c r="B220" s="45"/>
      <c r="C220" s="46"/>
      <c r="D220" s="46"/>
      <c r="E220" s="39" t="s">
        <v>9942</v>
      </c>
      <c r="F220" s="46"/>
      <c r="G220" s="46"/>
      <c r="H220" s="46"/>
      <c r="I220" s="46"/>
      <c r="J220" s="48"/>
    </row>
    <row r="221" ht="30">
      <c r="A221" s="37" t="s">
        <v>593</v>
      </c>
      <c r="B221" s="37">
        <v>52</v>
      </c>
      <c r="C221" s="38" t="s">
        <v>9943</v>
      </c>
      <c r="D221" s="37" t="s">
        <v>595</v>
      </c>
      <c r="E221" s="39" t="s">
        <v>9944</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20">
      <c r="A223" s="37" t="s">
        <v>599</v>
      </c>
      <c r="B223" s="45"/>
      <c r="C223" s="46"/>
      <c r="D223" s="46"/>
      <c r="E223" s="49" t="s">
        <v>10283</v>
      </c>
      <c r="F223" s="46"/>
      <c r="G223" s="46"/>
      <c r="H223" s="46"/>
      <c r="I223" s="46"/>
      <c r="J223" s="48"/>
    </row>
    <row r="224" ht="30">
      <c r="A224" s="37" t="s">
        <v>601</v>
      </c>
      <c r="B224" s="45"/>
      <c r="C224" s="46"/>
      <c r="D224" s="46"/>
      <c r="E224" s="39" t="s">
        <v>9946</v>
      </c>
      <c r="F224" s="46"/>
      <c r="G224" s="46"/>
      <c r="H224" s="46"/>
      <c r="I224" s="46"/>
      <c r="J224" s="48"/>
    </row>
    <row r="225" ht="30">
      <c r="A225" s="37" t="s">
        <v>593</v>
      </c>
      <c r="B225" s="37">
        <v>53</v>
      </c>
      <c r="C225" s="38" t="s">
        <v>9951</v>
      </c>
      <c r="D225" s="37" t="s">
        <v>595</v>
      </c>
      <c r="E225" s="39" t="s">
        <v>9952</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10284</v>
      </c>
      <c r="F227" s="46"/>
      <c r="G227" s="46"/>
      <c r="H227" s="46"/>
      <c r="I227" s="46"/>
      <c r="J227" s="48"/>
    </row>
    <row r="228" ht="45">
      <c r="A228" s="37" t="s">
        <v>601</v>
      </c>
      <c r="B228" s="45"/>
      <c r="C228" s="46"/>
      <c r="D228" s="46"/>
      <c r="E228" s="39" t="s">
        <v>9954</v>
      </c>
      <c r="F228" s="46"/>
      <c r="G228" s="46"/>
      <c r="H228" s="46"/>
      <c r="I228" s="46"/>
      <c r="J228" s="48"/>
    </row>
    <row r="229" ht="30">
      <c r="A229" s="37" t="s">
        <v>593</v>
      </c>
      <c r="B229" s="37">
        <v>54</v>
      </c>
      <c r="C229" s="38" t="s">
        <v>9958</v>
      </c>
      <c r="D229" s="37" t="s">
        <v>595</v>
      </c>
      <c r="E229" s="39" t="s">
        <v>9959</v>
      </c>
      <c r="F229" s="40" t="s">
        <v>650</v>
      </c>
      <c r="G229" s="41">
        <v>6.625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90">
      <c r="A231" s="37" t="s">
        <v>599</v>
      </c>
      <c r="B231" s="45"/>
      <c r="C231" s="46"/>
      <c r="D231" s="46"/>
      <c r="E231" s="49" t="s">
        <v>10285</v>
      </c>
      <c r="F231" s="46"/>
      <c r="G231" s="46"/>
      <c r="H231" s="46"/>
      <c r="I231" s="46"/>
      <c r="J231" s="48"/>
    </row>
    <row r="232" ht="60">
      <c r="A232" s="37" t="s">
        <v>601</v>
      </c>
      <c r="B232" s="45"/>
      <c r="C232" s="46"/>
      <c r="D232" s="46"/>
      <c r="E232" s="39" t="s">
        <v>9961</v>
      </c>
      <c r="F232" s="46"/>
      <c r="G232" s="46"/>
      <c r="H232" s="46"/>
      <c r="I232" s="46"/>
      <c r="J232" s="48"/>
    </row>
    <row r="233" ht="30">
      <c r="A233" s="37" t="s">
        <v>593</v>
      </c>
      <c r="B233" s="37">
        <v>55</v>
      </c>
      <c r="C233" s="38" t="s">
        <v>9962</v>
      </c>
      <c r="D233" s="37" t="s">
        <v>595</v>
      </c>
      <c r="E233" s="39" t="s">
        <v>9963</v>
      </c>
      <c r="F233" s="40" t="s">
        <v>650</v>
      </c>
      <c r="G233" s="41">
        <v>6.625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90">
      <c r="A235" s="37" t="s">
        <v>599</v>
      </c>
      <c r="B235" s="45"/>
      <c r="C235" s="46"/>
      <c r="D235" s="46"/>
      <c r="E235" s="49" t="s">
        <v>10285</v>
      </c>
      <c r="F235" s="46"/>
      <c r="G235" s="46"/>
      <c r="H235" s="46"/>
      <c r="I235" s="46"/>
      <c r="J235" s="48"/>
    </row>
    <row r="236" ht="60">
      <c r="A236" s="37" t="s">
        <v>601</v>
      </c>
      <c r="B236" s="45"/>
      <c r="C236" s="46"/>
      <c r="D236" s="46"/>
      <c r="E236" s="39" t="s">
        <v>9961</v>
      </c>
      <c r="F236" s="46"/>
      <c r="G236" s="46"/>
      <c r="H236" s="46"/>
      <c r="I236" s="46"/>
      <c r="J236" s="48"/>
    </row>
    <row r="237" ht="30">
      <c r="A237" s="37" t="s">
        <v>593</v>
      </c>
      <c r="B237" s="37">
        <v>56</v>
      </c>
      <c r="C237" s="38" t="s">
        <v>5031</v>
      </c>
      <c r="D237" s="37" t="s">
        <v>595</v>
      </c>
      <c r="E237" s="39" t="s">
        <v>5032</v>
      </c>
      <c r="F237" s="40" t="s">
        <v>597</v>
      </c>
      <c r="G237" s="41">
        <v>172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10286</v>
      </c>
      <c r="F239" s="46"/>
      <c r="G239" s="46"/>
      <c r="H239" s="46"/>
      <c r="I239" s="46"/>
      <c r="J239" s="48"/>
    </row>
    <row r="240" ht="60">
      <c r="A240" s="37" t="s">
        <v>601</v>
      </c>
      <c r="B240" s="45"/>
      <c r="C240" s="46"/>
      <c r="D240" s="46"/>
      <c r="E240" s="39" t="s">
        <v>5034</v>
      </c>
      <c r="F240" s="46"/>
      <c r="G240" s="46"/>
      <c r="H240" s="46"/>
      <c r="I240" s="46"/>
      <c r="J240" s="48"/>
    </row>
    <row r="241" ht="30">
      <c r="A241" s="37" t="s">
        <v>593</v>
      </c>
      <c r="B241" s="37">
        <v>57</v>
      </c>
      <c r="C241" s="38" t="s">
        <v>6806</v>
      </c>
      <c r="D241" s="37" t="s">
        <v>595</v>
      </c>
      <c r="E241" s="39" t="s">
        <v>9813</v>
      </c>
      <c r="F241" s="40" t="s">
        <v>597</v>
      </c>
      <c r="G241" s="41">
        <v>149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10287</v>
      </c>
      <c r="F243" s="46"/>
      <c r="G243" s="46"/>
      <c r="H243" s="46"/>
      <c r="I243" s="46"/>
      <c r="J243" s="48"/>
    </row>
    <row r="244" ht="60">
      <c r="A244" s="37" t="s">
        <v>601</v>
      </c>
      <c r="B244" s="45"/>
      <c r="C244" s="46"/>
      <c r="D244" s="46"/>
      <c r="E244" s="39" t="s">
        <v>5034</v>
      </c>
      <c r="F244" s="46"/>
      <c r="G244" s="46"/>
      <c r="H244" s="46"/>
      <c r="I244" s="46"/>
      <c r="J244" s="48"/>
    </row>
    <row r="245">
      <c r="A245" s="37" t="s">
        <v>593</v>
      </c>
      <c r="B245" s="37">
        <v>58</v>
      </c>
      <c r="C245" s="38" t="s">
        <v>9966</v>
      </c>
      <c r="D245" s="37" t="s">
        <v>595</v>
      </c>
      <c r="E245" s="39" t="s">
        <v>9967</v>
      </c>
      <c r="F245" s="40" t="s">
        <v>597</v>
      </c>
      <c r="G245" s="41">
        <v>350</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10288</v>
      </c>
      <c r="F247" s="46"/>
      <c r="G247" s="46"/>
      <c r="H247" s="46"/>
      <c r="I247" s="46"/>
      <c r="J247" s="48"/>
    </row>
    <row r="248" ht="60">
      <c r="A248" s="37" t="s">
        <v>601</v>
      </c>
      <c r="B248" s="45"/>
      <c r="C248" s="46"/>
      <c r="D248" s="46"/>
      <c r="E248" s="39" t="s">
        <v>9969</v>
      </c>
      <c r="F248" s="46"/>
      <c r="G248" s="46"/>
      <c r="H248" s="46"/>
      <c r="I248" s="46"/>
      <c r="J248" s="48"/>
    </row>
    <row r="249">
      <c r="A249" s="37" t="s">
        <v>593</v>
      </c>
      <c r="B249" s="37">
        <v>59</v>
      </c>
      <c r="C249" s="38" t="s">
        <v>10090</v>
      </c>
      <c r="D249" s="37" t="s">
        <v>595</v>
      </c>
      <c r="E249" s="39" t="s">
        <v>10091</v>
      </c>
      <c r="F249" s="40" t="s">
        <v>597</v>
      </c>
      <c r="G249" s="41">
        <v>90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5">
      <c r="A251" s="37" t="s">
        <v>599</v>
      </c>
      <c r="B251" s="45"/>
      <c r="C251" s="46"/>
      <c r="D251" s="46"/>
      <c r="E251" s="49" t="s">
        <v>10289</v>
      </c>
      <c r="F251" s="46"/>
      <c r="G251" s="46"/>
      <c r="H251" s="46"/>
      <c r="I251" s="46"/>
      <c r="J251" s="48"/>
    </row>
    <row r="252" ht="45">
      <c r="A252" s="37" t="s">
        <v>601</v>
      </c>
      <c r="B252" s="45"/>
      <c r="C252" s="46"/>
      <c r="D252" s="46"/>
      <c r="E252" s="39" t="s">
        <v>9974</v>
      </c>
      <c r="F252" s="46"/>
      <c r="G252" s="46"/>
      <c r="H252" s="46"/>
      <c r="I252" s="46"/>
      <c r="J252" s="48"/>
    </row>
    <row r="253">
      <c r="A253" s="37" t="s">
        <v>593</v>
      </c>
      <c r="B253" s="37">
        <v>60</v>
      </c>
      <c r="C253" s="38" t="s">
        <v>4679</v>
      </c>
      <c r="D253" s="37" t="s">
        <v>595</v>
      </c>
      <c r="E253" s="39" t="s">
        <v>4680</v>
      </c>
      <c r="F253" s="40" t="s">
        <v>641</v>
      </c>
      <c r="G253" s="41">
        <v>10.433999999999999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10290</v>
      </c>
      <c r="F255" s="46"/>
      <c r="G255" s="46"/>
      <c r="H255" s="46"/>
      <c r="I255" s="46"/>
      <c r="J255" s="48"/>
    </row>
    <row r="256" ht="150">
      <c r="A256" s="37" t="s">
        <v>601</v>
      </c>
      <c r="B256" s="45"/>
      <c r="C256" s="46"/>
      <c r="D256" s="46"/>
      <c r="E256" s="39" t="s">
        <v>4682</v>
      </c>
      <c r="F256" s="46"/>
      <c r="G256" s="46"/>
      <c r="H256" s="46"/>
      <c r="I256" s="46"/>
      <c r="J256" s="48"/>
    </row>
    <row r="257">
      <c r="A257" s="37" t="s">
        <v>593</v>
      </c>
      <c r="B257" s="37">
        <v>61</v>
      </c>
      <c r="C257" s="38" t="s">
        <v>6251</v>
      </c>
      <c r="D257" s="37" t="s">
        <v>595</v>
      </c>
      <c r="E257" s="39" t="s">
        <v>6252</v>
      </c>
      <c r="F257" s="40" t="s">
        <v>641</v>
      </c>
      <c r="G257" s="41">
        <v>5.2169999999999996</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10291</v>
      </c>
      <c r="F259" s="46"/>
      <c r="G259" s="46"/>
      <c r="H259" s="46"/>
      <c r="I259" s="46"/>
      <c r="J259" s="48"/>
    </row>
    <row r="260" ht="150">
      <c r="A260" s="37" t="s">
        <v>601</v>
      </c>
      <c r="B260" s="45"/>
      <c r="C260" s="46"/>
      <c r="D260" s="46"/>
      <c r="E260" s="39" t="s">
        <v>4682</v>
      </c>
      <c r="F260" s="46"/>
      <c r="G260" s="46"/>
      <c r="H260" s="46"/>
      <c r="I260" s="46"/>
      <c r="J260" s="48"/>
    </row>
    <row r="261">
      <c r="A261" s="37" t="s">
        <v>593</v>
      </c>
      <c r="B261" s="37">
        <v>62</v>
      </c>
      <c r="C261" s="38" t="s">
        <v>10292</v>
      </c>
      <c r="D261" s="37" t="s">
        <v>595</v>
      </c>
      <c r="E261" s="39" t="s">
        <v>9826</v>
      </c>
      <c r="F261" s="40" t="s">
        <v>1797</v>
      </c>
      <c r="G261" s="41">
        <v>1</v>
      </c>
      <c r="H261" s="42">
        <v>0</v>
      </c>
      <c r="I261" s="43">
        <f>ROUND(G261*H261,P4)</f>
        <v>0</v>
      </c>
      <c r="J261" s="37"/>
      <c r="O261" s="44">
        <f>I261*0.21</f>
        <v>0</v>
      </c>
      <c r="P261">
        <v>3</v>
      </c>
    </row>
    <row r="262">
      <c r="A262" s="37" t="s">
        <v>598</v>
      </c>
      <c r="B262" s="45"/>
      <c r="C262" s="46"/>
      <c r="D262" s="46"/>
      <c r="E262" s="39" t="s">
        <v>9826</v>
      </c>
      <c r="F262" s="46"/>
      <c r="G262" s="46"/>
      <c r="H262" s="46"/>
      <c r="I262" s="46"/>
      <c r="J262" s="48"/>
    </row>
    <row r="263" ht="120">
      <c r="A263" s="37" t="s">
        <v>599</v>
      </c>
      <c r="B263" s="45"/>
      <c r="C263" s="46"/>
      <c r="D263" s="46"/>
      <c r="E263" s="49" t="s">
        <v>9827</v>
      </c>
      <c r="F263" s="46"/>
      <c r="G263" s="46"/>
      <c r="H263" s="46"/>
      <c r="I263" s="46"/>
      <c r="J263" s="48"/>
    </row>
    <row r="264" ht="45">
      <c r="A264" s="37" t="s">
        <v>601</v>
      </c>
      <c r="B264" s="45"/>
      <c r="C264" s="46"/>
      <c r="D264" s="46"/>
      <c r="E264" s="39" t="s">
        <v>9828</v>
      </c>
      <c r="F264" s="46"/>
      <c r="G264" s="46"/>
      <c r="H264" s="46"/>
      <c r="I264" s="46"/>
      <c r="J264" s="48"/>
    </row>
    <row r="265">
      <c r="A265" s="37" t="s">
        <v>593</v>
      </c>
      <c r="B265" s="37">
        <v>63</v>
      </c>
      <c r="C265" s="38" t="s">
        <v>10293</v>
      </c>
      <c r="D265" s="37" t="s">
        <v>595</v>
      </c>
      <c r="E265" s="39" t="s">
        <v>9830</v>
      </c>
      <c r="F265" s="40" t="s">
        <v>1797</v>
      </c>
      <c r="G265" s="41">
        <v>1</v>
      </c>
      <c r="H265" s="42">
        <v>0</v>
      </c>
      <c r="I265" s="43">
        <f>ROUND(G265*H265,P4)</f>
        <v>0</v>
      </c>
      <c r="J265" s="37"/>
      <c r="O265" s="44">
        <f>I265*0.21</f>
        <v>0</v>
      </c>
      <c r="P265">
        <v>3</v>
      </c>
    </row>
    <row r="266">
      <c r="A266" s="37" t="s">
        <v>598</v>
      </c>
      <c r="B266" s="45"/>
      <c r="C266" s="46"/>
      <c r="D266" s="46"/>
      <c r="E266" s="39" t="s">
        <v>9830</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1812</v>
      </c>
      <c r="D268" s="34"/>
      <c r="E268" s="31" t="s">
        <v>1813</v>
      </c>
      <c r="F268" s="34"/>
      <c r="G268" s="34"/>
      <c r="H268" s="34"/>
      <c r="I268" s="35">
        <f>SUMIFS(I269:I276,A269:A276,"P")</f>
        <v>0</v>
      </c>
      <c r="J268" s="36"/>
    </row>
    <row r="269" ht="45">
      <c r="A269" s="37" t="s">
        <v>593</v>
      </c>
      <c r="B269" s="37">
        <v>64</v>
      </c>
      <c r="C269" s="38" t="s">
        <v>1814</v>
      </c>
      <c r="D269" s="37" t="s">
        <v>1815</v>
      </c>
      <c r="E269" s="39" t="s">
        <v>1816</v>
      </c>
      <c r="F269" s="40" t="s">
        <v>1127</v>
      </c>
      <c r="G269" s="41">
        <v>166.41300000000001</v>
      </c>
      <c r="H269" s="42">
        <v>0</v>
      </c>
      <c r="I269" s="43">
        <f>ROUND(G269*H269,P4)</f>
        <v>0</v>
      </c>
      <c r="J269" s="37"/>
      <c r="O269" s="44">
        <f>I269*0.21</f>
        <v>0</v>
      </c>
      <c r="P269">
        <v>3</v>
      </c>
    </row>
    <row r="270">
      <c r="A270" s="37" t="s">
        <v>598</v>
      </c>
      <c r="B270" s="45"/>
      <c r="C270" s="46"/>
      <c r="D270" s="46"/>
      <c r="E270" s="39" t="s">
        <v>1817</v>
      </c>
      <c r="F270" s="46"/>
      <c r="G270" s="46"/>
      <c r="H270" s="46"/>
      <c r="I270" s="46"/>
      <c r="J270" s="48"/>
    </row>
    <row r="271" ht="165">
      <c r="A271" s="37" t="s">
        <v>599</v>
      </c>
      <c r="B271" s="45"/>
      <c r="C271" s="46"/>
      <c r="D271" s="46"/>
      <c r="E271" s="49" t="s">
        <v>10294</v>
      </c>
      <c r="F271" s="46"/>
      <c r="G271" s="46"/>
      <c r="H271" s="46"/>
      <c r="I271" s="46"/>
      <c r="J271" s="48"/>
    </row>
    <row r="272" ht="120">
      <c r="A272" s="37" t="s">
        <v>601</v>
      </c>
      <c r="B272" s="45"/>
      <c r="C272" s="46"/>
      <c r="D272" s="46"/>
      <c r="E272" s="39" t="s">
        <v>1819</v>
      </c>
      <c r="F272" s="46"/>
      <c r="G272" s="46"/>
      <c r="H272" s="46"/>
      <c r="I272" s="46"/>
      <c r="J272" s="48"/>
    </row>
    <row r="273" ht="60">
      <c r="A273" s="37" t="s">
        <v>593</v>
      </c>
      <c r="B273" s="37">
        <v>65</v>
      </c>
      <c r="C273" s="38" t="s">
        <v>2447</v>
      </c>
      <c r="D273" s="37" t="s">
        <v>2448</v>
      </c>
      <c r="E273" s="39" t="s">
        <v>2449</v>
      </c>
      <c r="F273" s="40" t="s">
        <v>1127</v>
      </c>
      <c r="G273" s="41">
        <v>35.475999999999999</v>
      </c>
      <c r="H273" s="42">
        <v>0</v>
      </c>
      <c r="I273" s="43">
        <f>ROUND(G273*H273,P4)</f>
        <v>0</v>
      </c>
      <c r="J273" s="37"/>
      <c r="O273" s="44">
        <f>I273*0.21</f>
        <v>0</v>
      </c>
      <c r="P273">
        <v>3</v>
      </c>
    </row>
    <row r="274">
      <c r="A274" s="37" t="s">
        <v>598</v>
      </c>
      <c r="B274" s="45"/>
      <c r="C274" s="46"/>
      <c r="D274" s="46"/>
      <c r="E274" s="39" t="s">
        <v>1817</v>
      </c>
      <c r="F274" s="46"/>
      <c r="G274" s="46"/>
      <c r="H274" s="46"/>
      <c r="I274" s="46"/>
      <c r="J274" s="48"/>
    </row>
    <row r="275" ht="75">
      <c r="A275" s="37" t="s">
        <v>599</v>
      </c>
      <c r="B275" s="45"/>
      <c r="C275" s="46"/>
      <c r="D275" s="46"/>
      <c r="E275" s="49" t="s">
        <v>10295</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H9+5mVI9Usr6uNtIsgEbUiX5QOI8MVLR7dPawQ8+yi2NwbiERrPL0iKmwLisI2v6ofvs2oT6RgavrqpWhxzicg==" hashValue="hB+FsNCI3xgL5TFOSVRBkvs/XfQgVRIjJbem7j+tqqLrkl/EfzhkGBr/KgC5b+RbsBmzqSgqoTo7sOSiqPcYM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10296</v>
      </c>
      <c r="I3" s="25">
        <f>SUMIFS(I12:I229,A12:A229,"SD")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ht="30">
      <c r="A7" s="3" t="s">
        <v>578</v>
      </c>
      <c r="B7" s="20" t="s">
        <v>573</v>
      </c>
      <c r="C7" s="21" t="s">
        <v>10297</v>
      </c>
      <c r="D7" s="22"/>
      <c r="E7" s="23" t="s">
        <v>346</v>
      </c>
      <c r="F7" s="17"/>
      <c r="G7" s="17"/>
      <c r="H7" s="17"/>
      <c r="I7" s="17"/>
      <c r="J7" s="19"/>
    </row>
    <row r="8" ht="30">
      <c r="A8" s="3" t="s">
        <v>1569</v>
      </c>
      <c r="B8" s="20" t="s">
        <v>579</v>
      </c>
      <c r="C8" s="21" t="s">
        <v>10296</v>
      </c>
      <c r="D8" s="22"/>
      <c r="E8" s="23" t="s">
        <v>346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c r="A13" s="37" t="s">
        <v>593</v>
      </c>
      <c r="B13" s="37">
        <v>1</v>
      </c>
      <c r="C13" s="38" t="s">
        <v>6701</v>
      </c>
      <c r="D13" s="37" t="s">
        <v>595</v>
      </c>
      <c r="E13" s="39" t="s">
        <v>9750</v>
      </c>
      <c r="F13" s="40" t="s">
        <v>641</v>
      </c>
      <c r="G13" s="41">
        <v>3.1349999999999998</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10298</v>
      </c>
      <c r="F15" s="46"/>
      <c r="G15" s="46"/>
      <c r="H15" s="46"/>
      <c r="I15" s="46"/>
      <c r="J15" s="48"/>
    </row>
    <row r="16" ht="90">
      <c r="A16" s="37" t="s">
        <v>601</v>
      </c>
      <c r="B16" s="45"/>
      <c r="C16" s="46"/>
      <c r="D16" s="46"/>
      <c r="E16" s="39" t="s">
        <v>4688</v>
      </c>
      <c r="F16" s="46"/>
      <c r="G16" s="46"/>
      <c r="H16" s="46"/>
      <c r="I16" s="46"/>
      <c r="J16" s="48"/>
    </row>
    <row r="17" ht="30">
      <c r="A17" s="37" t="s">
        <v>593</v>
      </c>
      <c r="B17" s="37">
        <v>2</v>
      </c>
      <c r="C17" s="38" t="s">
        <v>5152</v>
      </c>
      <c r="D17" s="37" t="s">
        <v>595</v>
      </c>
      <c r="E17" s="39" t="s">
        <v>5153</v>
      </c>
      <c r="F17" s="40" t="s">
        <v>641</v>
      </c>
      <c r="G17" s="41">
        <v>233.74000000000001</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10299</v>
      </c>
      <c r="F19" s="46"/>
      <c r="G19" s="46"/>
      <c r="H19" s="46"/>
      <c r="I19" s="46"/>
      <c r="J19" s="48"/>
    </row>
    <row r="20" ht="90">
      <c r="A20" s="37" t="s">
        <v>601</v>
      </c>
      <c r="B20" s="45"/>
      <c r="C20" s="46"/>
      <c r="D20" s="46"/>
      <c r="E20" s="39" t="s">
        <v>4688</v>
      </c>
      <c r="F20" s="46"/>
      <c r="G20" s="46"/>
      <c r="H20" s="46"/>
      <c r="I20" s="46"/>
      <c r="J20" s="48"/>
    </row>
    <row r="21">
      <c r="A21" s="37" t="s">
        <v>593</v>
      </c>
      <c r="B21" s="37">
        <v>3</v>
      </c>
      <c r="C21" s="38" t="s">
        <v>5278</v>
      </c>
      <c r="D21" s="37" t="s">
        <v>595</v>
      </c>
      <c r="E21" s="39" t="s">
        <v>9419</v>
      </c>
      <c r="F21" s="40" t="s">
        <v>641</v>
      </c>
      <c r="G21" s="41">
        <v>1328.9100000000001</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10300</v>
      </c>
      <c r="F23" s="46"/>
      <c r="G23" s="46"/>
      <c r="H23" s="46"/>
      <c r="I23" s="46"/>
      <c r="J23" s="48"/>
    </row>
    <row r="24" ht="45">
      <c r="A24" s="37" t="s">
        <v>601</v>
      </c>
      <c r="B24" s="45"/>
      <c r="C24" s="46"/>
      <c r="D24" s="46"/>
      <c r="E24" s="39" t="s">
        <v>9422</v>
      </c>
      <c r="F24" s="46"/>
      <c r="G24" s="46"/>
      <c r="H24" s="46"/>
      <c r="I24" s="46"/>
      <c r="J24" s="48"/>
    </row>
    <row r="25">
      <c r="A25" s="37" t="s">
        <v>593</v>
      </c>
      <c r="B25" s="37">
        <v>4</v>
      </c>
      <c r="C25" s="38" t="s">
        <v>4418</v>
      </c>
      <c r="D25" s="37" t="s">
        <v>595</v>
      </c>
      <c r="E25" s="39" t="s">
        <v>4419</v>
      </c>
      <c r="F25" s="40" t="s">
        <v>4420</v>
      </c>
      <c r="G25" s="41">
        <v>22563.75</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10301</v>
      </c>
      <c r="F27" s="46"/>
      <c r="G27" s="46"/>
      <c r="H27" s="46"/>
      <c r="I27" s="46"/>
      <c r="J27" s="48"/>
    </row>
    <row r="28" ht="30">
      <c r="A28" s="37" t="s">
        <v>601</v>
      </c>
      <c r="B28" s="45"/>
      <c r="C28" s="46"/>
      <c r="D28" s="46"/>
      <c r="E28" s="39" t="s">
        <v>4422</v>
      </c>
      <c r="F28" s="46"/>
      <c r="G28" s="46"/>
      <c r="H28" s="46"/>
      <c r="I28" s="46"/>
      <c r="J28" s="48"/>
    </row>
    <row r="29">
      <c r="A29" s="37" t="s">
        <v>593</v>
      </c>
      <c r="B29" s="37">
        <v>5</v>
      </c>
      <c r="C29" s="38" t="s">
        <v>5282</v>
      </c>
      <c r="D29" s="37" t="s">
        <v>595</v>
      </c>
      <c r="E29" s="39" t="s">
        <v>9758</v>
      </c>
      <c r="F29" s="40" t="s">
        <v>641</v>
      </c>
      <c r="G29" s="41">
        <v>1640.0999999999999</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10302</v>
      </c>
      <c r="F31" s="46"/>
      <c r="G31" s="46"/>
      <c r="H31" s="46"/>
      <c r="I31" s="46"/>
      <c r="J31" s="48"/>
    </row>
    <row r="32" ht="409.5">
      <c r="A32" s="37" t="s">
        <v>601</v>
      </c>
      <c r="B32" s="45"/>
      <c r="C32" s="46"/>
      <c r="D32" s="46"/>
      <c r="E32" s="39" t="s">
        <v>4692</v>
      </c>
      <c r="F32" s="46"/>
      <c r="G32" s="46"/>
      <c r="H32" s="46"/>
      <c r="I32" s="46"/>
      <c r="J32" s="48"/>
    </row>
    <row r="33">
      <c r="A33" s="37" t="s">
        <v>593</v>
      </c>
      <c r="B33" s="37">
        <v>6</v>
      </c>
      <c r="C33" s="38" t="s">
        <v>9760</v>
      </c>
      <c r="D33" s="37" t="s">
        <v>595</v>
      </c>
      <c r="E33" s="39" t="s">
        <v>9761</v>
      </c>
      <c r="F33" s="40" t="s">
        <v>4420</v>
      </c>
      <c r="G33" s="41">
        <v>24601.5</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10303</v>
      </c>
      <c r="F35" s="46"/>
      <c r="G35" s="46"/>
      <c r="H35" s="46"/>
      <c r="I35" s="46"/>
      <c r="J35" s="48"/>
    </row>
    <row r="36" ht="30">
      <c r="A36" s="37" t="s">
        <v>601</v>
      </c>
      <c r="B36" s="45"/>
      <c r="C36" s="46"/>
      <c r="D36" s="46"/>
      <c r="E36" s="39" t="s">
        <v>4422</v>
      </c>
      <c r="F36" s="46"/>
      <c r="G36" s="46"/>
      <c r="H36" s="46"/>
      <c r="I36" s="46"/>
      <c r="J36" s="48"/>
    </row>
    <row r="37">
      <c r="A37" s="37" t="s">
        <v>593</v>
      </c>
      <c r="B37" s="37">
        <v>7</v>
      </c>
      <c r="C37" s="38" t="s">
        <v>4689</v>
      </c>
      <c r="D37" s="37" t="s">
        <v>595</v>
      </c>
      <c r="E37" s="39" t="s">
        <v>4690</v>
      </c>
      <c r="F37" s="40" t="s">
        <v>641</v>
      </c>
      <c r="G37" s="41">
        <v>805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10304</v>
      </c>
      <c r="F39" s="46"/>
      <c r="G39" s="46"/>
      <c r="H39" s="46"/>
      <c r="I39" s="46"/>
      <c r="J39" s="48"/>
    </row>
    <row r="40" ht="409.5">
      <c r="A40" s="37" t="s">
        <v>601</v>
      </c>
      <c r="B40" s="45"/>
      <c r="C40" s="46"/>
      <c r="D40" s="46"/>
      <c r="E40" s="39" t="s">
        <v>4692</v>
      </c>
      <c r="F40" s="46"/>
      <c r="G40" s="46"/>
      <c r="H40" s="46"/>
      <c r="I40" s="46"/>
      <c r="J40" s="48"/>
    </row>
    <row r="41">
      <c r="A41" s="37" t="s">
        <v>593</v>
      </c>
      <c r="B41" s="37">
        <v>8</v>
      </c>
      <c r="C41" s="38" t="s">
        <v>4427</v>
      </c>
      <c r="D41" s="37" t="s">
        <v>595</v>
      </c>
      <c r="E41" s="39" t="s">
        <v>4428</v>
      </c>
      <c r="F41" s="40" t="s">
        <v>4420</v>
      </c>
      <c r="G41" s="41">
        <v>12075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10305</v>
      </c>
      <c r="F43" s="46"/>
      <c r="G43" s="46"/>
      <c r="H43" s="46"/>
      <c r="I43" s="46"/>
      <c r="J43" s="48"/>
    </row>
    <row r="44" ht="30">
      <c r="A44" s="37" t="s">
        <v>601</v>
      </c>
      <c r="B44" s="45"/>
      <c r="C44" s="46"/>
      <c r="D44" s="46"/>
      <c r="E44" s="39" t="s">
        <v>4422</v>
      </c>
      <c r="F44" s="46"/>
      <c r="G44" s="46"/>
      <c r="H44" s="46"/>
      <c r="I44" s="46"/>
      <c r="J44" s="48"/>
    </row>
    <row r="45">
      <c r="A45" s="37" t="s">
        <v>593</v>
      </c>
      <c r="B45" s="37">
        <v>9</v>
      </c>
      <c r="C45" s="38" t="s">
        <v>3360</v>
      </c>
      <c r="D45" s="37" t="s">
        <v>595</v>
      </c>
      <c r="E45" s="39" t="s">
        <v>3361</v>
      </c>
      <c r="F45" s="40" t="s">
        <v>641</v>
      </c>
      <c r="G45" s="41">
        <v>14.5</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10306</v>
      </c>
      <c r="F47" s="46"/>
      <c r="G47" s="46"/>
      <c r="H47" s="46"/>
      <c r="I47" s="46"/>
      <c r="J47" s="48"/>
    </row>
    <row r="48" ht="405">
      <c r="A48" s="37" t="s">
        <v>601</v>
      </c>
      <c r="B48" s="45"/>
      <c r="C48" s="46"/>
      <c r="D48" s="46"/>
      <c r="E48" s="39" t="s">
        <v>4438</v>
      </c>
      <c r="F48" s="46"/>
      <c r="G48" s="46"/>
      <c r="H48" s="46"/>
      <c r="I48" s="46"/>
      <c r="J48" s="48"/>
    </row>
    <row r="49">
      <c r="A49" s="37" t="s">
        <v>593</v>
      </c>
      <c r="B49" s="37">
        <v>10</v>
      </c>
      <c r="C49" s="38" t="s">
        <v>10032</v>
      </c>
      <c r="D49" s="37" t="s">
        <v>595</v>
      </c>
      <c r="E49" s="39" t="s">
        <v>10033</v>
      </c>
      <c r="F49" s="40" t="s">
        <v>4420</v>
      </c>
      <c r="G49" s="41">
        <v>181.5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10307</v>
      </c>
      <c r="F51" s="46"/>
      <c r="G51" s="46"/>
      <c r="H51" s="46"/>
      <c r="I51" s="46"/>
      <c r="J51" s="48"/>
    </row>
    <row r="52" ht="30">
      <c r="A52" s="37" t="s">
        <v>601</v>
      </c>
      <c r="B52" s="45"/>
      <c r="C52" s="46"/>
      <c r="D52" s="46"/>
      <c r="E52" s="39" t="s">
        <v>4422</v>
      </c>
      <c r="F52" s="46"/>
      <c r="G52" s="46"/>
      <c r="H52" s="46"/>
      <c r="I52" s="46"/>
      <c r="J52" s="48"/>
    </row>
    <row r="53">
      <c r="A53" s="37" t="s">
        <v>593</v>
      </c>
      <c r="B53" s="37">
        <v>11</v>
      </c>
      <c r="C53" s="38" t="s">
        <v>10308</v>
      </c>
      <c r="D53" s="37" t="s">
        <v>595</v>
      </c>
      <c r="E53" s="39" t="s">
        <v>10309</v>
      </c>
      <c r="F53" s="40" t="s">
        <v>641</v>
      </c>
      <c r="G53" s="41">
        <v>1480</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10310</v>
      </c>
      <c r="F55" s="46"/>
      <c r="G55" s="46"/>
      <c r="H55" s="46"/>
      <c r="I55" s="46"/>
      <c r="J55" s="48"/>
    </row>
    <row r="56" ht="345">
      <c r="A56" s="37" t="s">
        <v>601</v>
      </c>
      <c r="B56" s="45"/>
      <c r="C56" s="46"/>
      <c r="D56" s="46"/>
      <c r="E56" s="39" t="s">
        <v>4446</v>
      </c>
      <c r="F56" s="46"/>
      <c r="G56" s="46"/>
      <c r="H56" s="46"/>
      <c r="I56" s="46"/>
      <c r="J56" s="48"/>
    </row>
    <row r="57">
      <c r="A57" s="37" t="s">
        <v>593</v>
      </c>
      <c r="B57" s="37">
        <v>12</v>
      </c>
      <c r="C57" s="38" t="s">
        <v>4447</v>
      </c>
      <c r="D57" s="37" t="s">
        <v>595</v>
      </c>
      <c r="E57" s="39" t="s">
        <v>4448</v>
      </c>
      <c r="F57" s="40" t="s">
        <v>641</v>
      </c>
      <c r="G57" s="41">
        <v>2282.8899999999999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10311</v>
      </c>
      <c r="F59" s="46"/>
      <c r="G59" s="46"/>
      <c r="H59" s="46"/>
      <c r="I59" s="46"/>
      <c r="J59" s="48"/>
    </row>
    <row r="60" ht="240">
      <c r="A60" s="37" t="s">
        <v>601</v>
      </c>
      <c r="B60" s="45"/>
      <c r="C60" s="46"/>
      <c r="D60" s="46"/>
      <c r="E60" s="39" t="s">
        <v>4450</v>
      </c>
      <c r="F60" s="46"/>
      <c r="G60" s="46"/>
      <c r="H60" s="46"/>
      <c r="I60" s="46"/>
      <c r="J60" s="48"/>
    </row>
    <row r="61">
      <c r="A61" s="37" t="s">
        <v>593</v>
      </c>
      <c r="B61" s="37">
        <v>13</v>
      </c>
      <c r="C61" s="38" t="s">
        <v>644</v>
      </c>
      <c r="D61" s="37" t="s">
        <v>595</v>
      </c>
      <c r="E61" s="39" t="s">
        <v>645</v>
      </c>
      <c r="F61" s="40" t="s">
        <v>641</v>
      </c>
      <c r="G61" s="41">
        <v>12.1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10312</v>
      </c>
      <c r="F63" s="46"/>
      <c r="G63" s="46"/>
      <c r="H63" s="46"/>
      <c r="I63" s="46"/>
      <c r="J63" s="48"/>
    </row>
    <row r="64" ht="300">
      <c r="A64" s="37" t="s">
        <v>601</v>
      </c>
      <c r="B64" s="45"/>
      <c r="C64" s="46"/>
      <c r="D64" s="46"/>
      <c r="E64" s="39" t="s">
        <v>647</v>
      </c>
      <c r="F64" s="46"/>
      <c r="G64" s="46"/>
      <c r="H64" s="46"/>
      <c r="I64" s="46"/>
      <c r="J64" s="48"/>
    </row>
    <row r="65">
      <c r="A65" s="37" t="s">
        <v>593</v>
      </c>
      <c r="B65" s="37">
        <v>14</v>
      </c>
      <c r="C65" s="38" t="s">
        <v>4470</v>
      </c>
      <c r="D65" s="37" t="s">
        <v>595</v>
      </c>
      <c r="E65" s="39" t="s">
        <v>4471</v>
      </c>
      <c r="F65" s="40" t="s">
        <v>641</v>
      </c>
      <c r="G65" s="41">
        <v>1.6799999999999999</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10313</v>
      </c>
      <c r="F67" s="46"/>
      <c r="G67" s="46"/>
      <c r="H67" s="46"/>
      <c r="I67" s="46"/>
      <c r="J67" s="48"/>
    </row>
    <row r="68" ht="390">
      <c r="A68" s="37" t="s">
        <v>601</v>
      </c>
      <c r="B68" s="45"/>
      <c r="C68" s="46"/>
      <c r="D68" s="46"/>
      <c r="E68" s="39" t="s">
        <v>4473</v>
      </c>
      <c r="F68" s="46"/>
      <c r="G68" s="46"/>
      <c r="H68" s="46"/>
      <c r="I68" s="46"/>
      <c r="J68" s="48"/>
    </row>
    <row r="69">
      <c r="A69" s="37" t="s">
        <v>593</v>
      </c>
      <c r="B69" s="37">
        <v>15</v>
      </c>
      <c r="C69" s="38" t="s">
        <v>3364</v>
      </c>
      <c r="D69" s="37" t="s">
        <v>595</v>
      </c>
      <c r="E69" s="39" t="s">
        <v>3365</v>
      </c>
      <c r="F69" s="40" t="s">
        <v>650</v>
      </c>
      <c r="G69" s="41">
        <v>3435</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10314</v>
      </c>
      <c r="F71" s="46"/>
      <c r="G71" s="46"/>
      <c r="H71" s="46"/>
      <c r="I71" s="46"/>
      <c r="J71" s="48"/>
    </row>
    <row r="72" ht="30">
      <c r="A72" s="37" t="s">
        <v>601</v>
      </c>
      <c r="B72" s="45"/>
      <c r="C72" s="46"/>
      <c r="D72" s="46"/>
      <c r="E72" s="39" t="s">
        <v>4479</v>
      </c>
      <c r="F72" s="46"/>
      <c r="G72" s="46"/>
      <c r="H72" s="46"/>
      <c r="I72" s="46"/>
      <c r="J72" s="48"/>
    </row>
    <row r="73">
      <c r="A73" s="37" t="s">
        <v>593</v>
      </c>
      <c r="B73" s="37">
        <v>16</v>
      </c>
      <c r="C73" s="38" t="s">
        <v>9771</v>
      </c>
      <c r="D73" s="37" t="s">
        <v>595</v>
      </c>
      <c r="E73" s="39" t="s">
        <v>9772</v>
      </c>
      <c r="F73" s="40" t="s">
        <v>650</v>
      </c>
      <c r="G73" s="41">
        <v>1480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10315</v>
      </c>
      <c r="F75" s="46"/>
      <c r="G75" s="46"/>
      <c r="H75" s="46"/>
      <c r="I75" s="46"/>
      <c r="J75" s="48"/>
    </row>
    <row r="76" ht="45">
      <c r="A76" s="37" t="s">
        <v>601</v>
      </c>
      <c r="B76" s="45"/>
      <c r="C76" s="46"/>
      <c r="D76" s="46"/>
      <c r="E76" s="39" t="s">
        <v>4490</v>
      </c>
      <c r="F76" s="46"/>
      <c r="G76" s="46"/>
      <c r="H76" s="46"/>
      <c r="I76" s="46"/>
      <c r="J76" s="48"/>
    </row>
    <row r="77">
      <c r="A77" s="37" t="s">
        <v>593</v>
      </c>
      <c r="B77" s="37">
        <v>17</v>
      </c>
      <c r="C77" s="38" t="s">
        <v>9774</v>
      </c>
      <c r="D77" s="37" t="s">
        <v>595</v>
      </c>
      <c r="E77" s="39" t="s">
        <v>9775</v>
      </c>
      <c r="F77" s="40" t="s">
        <v>650</v>
      </c>
      <c r="G77" s="41">
        <v>1753.4000000000001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10316</v>
      </c>
      <c r="F79" s="46"/>
      <c r="G79" s="46"/>
      <c r="H79" s="46"/>
      <c r="I79" s="46"/>
      <c r="J79" s="48"/>
    </row>
    <row r="80" ht="45">
      <c r="A80" s="37" t="s">
        <v>601</v>
      </c>
      <c r="B80" s="45"/>
      <c r="C80" s="46"/>
      <c r="D80" s="46"/>
      <c r="E80" s="39" t="s">
        <v>4490</v>
      </c>
      <c r="F80" s="46"/>
      <c r="G80" s="46"/>
      <c r="H80" s="46"/>
      <c r="I80" s="46"/>
      <c r="J80" s="48"/>
    </row>
    <row r="81">
      <c r="A81" s="37" t="s">
        <v>593</v>
      </c>
      <c r="B81" s="37">
        <v>18</v>
      </c>
      <c r="C81" s="38" t="s">
        <v>4491</v>
      </c>
      <c r="D81" s="37" t="s">
        <v>595</v>
      </c>
      <c r="E81" s="39" t="s">
        <v>4492</v>
      </c>
      <c r="F81" s="40" t="s">
        <v>650</v>
      </c>
      <c r="G81" s="41">
        <v>1480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10317</v>
      </c>
      <c r="F83" s="46"/>
      <c r="G83" s="46"/>
      <c r="H83" s="46"/>
      <c r="I83" s="46"/>
      <c r="J83" s="48"/>
    </row>
    <row r="84" ht="30">
      <c r="A84" s="37" t="s">
        <v>601</v>
      </c>
      <c r="B84" s="45"/>
      <c r="C84" s="46"/>
      <c r="D84" s="46"/>
      <c r="E84" s="39" t="s">
        <v>4494</v>
      </c>
      <c r="F84" s="46"/>
      <c r="G84" s="46"/>
      <c r="H84" s="46"/>
      <c r="I84" s="46"/>
      <c r="J84" s="48"/>
    </row>
    <row r="85">
      <c r="A85" s="37" t="s">
        <v>593</v>
      </c>
      <c r="B85" s="37">
        <v>19</v>
      </c>
      <c r="C85" s="38" t="s">
        <v>4495</v>
      </c>
      <c r="D85" s="37" t="s">
        <v>595</v>
      </c>
      <c r="E85" s="39" t="s">
        <v>4496</v>
      </c>
      <c r="F85" s="40" t="s">
        <v>650</v>
      </c>
      <c r="G85" s="41">
        <v>1480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10317</v>
      </c>
      <c r="F87" s="46"/>
      <c r="G87" s="46"/>
      <c r="H87" s="46"/>
      <c r="I87" s="46"/>
      <c r="J87" s="48"/>
    </row>
    <row r="88" ht="45">
      <c r="A88" s="37" t="s">
        <v>601</v>
      </c>
      <c r="B88" s="45"/>
      <c r="C88" s="46"/>
      <c r="D88" s="46"/>
      <c r="E88" s="39" t="s">
        <v>4497</v>
      </c>
      <c r="F88" s="46"/>
      <c r="G88" s="46"/>
      <c r="H88" s="46"/>
      <c r="I88" s="46"/>
      <c r="J88" s="48"/>
    </row>
    <row r="89">
      <c r="A89" s="37" t="s">
        <v>593</v>
      </c>
      <c r="B89" s="37">
        <v>20</v>
      </c>
      <c r="C89" s="38" t="s">
        <v>9778</v>
      </c>
      <c r="D89" s="37" t="s">
        <v>595</v>
      </c>
      <c r="E89" s="39" t="s">
        <v>9779</v>
      </c>
      <c r="F89" s="40" t="s">
        <v>641</v>
      </c>
      <c r="G89" s="41">
        <v>14.800000000000001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10318</v>
      </c>
      <c r="F91" s="46"/>
      <c r="G91" s="46"/>
      <c r="H91" s="46"/>
      <c r="I91" s="46"/>
      <c r="J91" s="48"/>
    </row>
    <row r="92" ht="45">
      <c r="A92" s="37" t="s">
        <v>601</v>
      </c>
      <c r="B92" s="45"/>
      <c r="C92" s="46"/>
      <c r="D92" s="46"/>
      <c r="E92" s="39" t="s">
        <v>9781</v>
      </c>
      <c r="F92" s="46"/>
      <c r="G92" s="46"/>
      <c r="H92" s="46"/>
      <c r="I92" s="46"/>
      <c r="J92" s="48"/>
    </row>
    <row r="93">
      <c r="A93" s="37" t="s">
        <v>593</v>
      </c>
      <c r="B93" s="37">
        <v>21</v>
      </c>
      <c r="C93" s="38" t="s">
        <v>9782</v>
      </c>
      <c r="D93" s="37" t="s">
        <v>595</v>
      </c>
      <c r="E93" s="39" t="s">
        <v>9783</v>
      </c>
      <c r="F93" s="40" t="s">
        <v>608</v>
      </c>
      <c r="G93" s="41">
        <v>12</v>
      </c>
      <c r="H93" s="42">
        <v>0</v>
      </c>
      <c r="I93" s="43">
        <f>ROUND(G93*H93,P4)</f>
        <v>0</v>
      </c>
      <c r="J93" s="37"/>
      <c r="O93" s="44">
        <f>I93*0.21</f>
        <v>0</v>
      </c>
      <c r="P93">
        <v>3</v>
      </c>
    </row>
    <row r="94">
      <c r="A94" s="37" t="s">
        <v>598</v>
      </c>
      <c r="B94" s="45"/>
      <c r="C94" s="46"/>
      <c r="D94" s="46"/>
      <c r="E94" s="39" t="s">
        <v>9783</v>
      </c>
      <c r="F94" s="46"/>
      <c r="G94" s="46"/>
      <c r="H94" s="46"/>
      <c r="I94" s="46"/>
      <c r="J94" s="48"/>
    </row>
    <row r="95" ht="60">
      <c r="A95" s="37" t="s">
        <v>599</v>
      </c>
      <c r="B95" s="45"/>
      <c r="C95" s="46"/>
      <c r="D95" s="46"/>
      <c r="E95" s="49" t="s">
        <v>10319</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4502</v>
      </c>
      <c r="F97" s="34"/>
      <c r="G97" s="34"/>
      <c r="H97" s="34"/>
      <c r="I97" s="35">
        <f>SUMIFS(I98:I109,A98:A109,"P")</f>
        <v>0</v>
      </c>
      <c r="J97" s="36"/>
    </row>
    <row r="98">
      <c r="A98" s="37" t="s">
        <v>593</v>
      </c>
      <c r="B98" s="37">
        <v>22</v>
      </c>
      <c r="C98" s="38" t="s">
        <v>4511</v>
      </c>
      <c r="D98" s="37" t="s">
        <v>595</v>
      </c>
      <c r="E98" s="39" t="s">
        <v>4512</v>
      </c>
      <c r="F98" s="40" t="s">
        <v>650</v>
      </c>
      <c r="G98" s="41">
        <v>3435</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10320</v>
      </c>
      <c r="F100" s="46"/>
      <c r="G100" s="46"/>
      <c r="H100" s="46"/>
      <c r="I100" s="46"/>
      <c r="J100" s="48"/>
    </row>
    <row r="101" ht="120">
      <c r="A101" s="37" t="s">
        <v>601</v>
      </c>
      <c r="B101" s="45"/>
      <c r="C101" s="46"/>
      <c r="D101" s="46"/>
      <c r="E101" s="39" t="s">
        <v>4510</v>
      </c>
      <c r="F101" s="46"/>
      <c r="G101" s="46"/>
      <c r="H101" s="46"/>
      <c r="I101" s="46"/>
      <c r="J101" s="48"/>
    </row>
    <row r="102">
      <c r="A102" s="37" t="s">
        <v>593</v>
      </c>
      <c r="B102" s="37">
        <v>23</v>
      </c>
      <c r="C102" s="38" t="s">
        <v>9460</v>
      </c>
      <c r="D102" s="37" t="s">
        <v>595</v>
      </c>
      <c r="E102" s="39" t="s">
        <v>9461</v>
      </c>
      <c r="F102" s="40" t="s">
        <v>650</v>
      </c>
      <c r="G102" s="41">
        <v>3656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10321</v>
      </c>
      <c r="F104" s="46"/>
      <c r="G104" s="46"/>
      <c r="H104" s="46"/>
      <c r="I104" s="46"/>
      <c r="J104" s="48"/>
    </row>
    <row r="105" ht="45">
      <c r="A105" s="37" t="s">
        <v>601</v>
      </c>
      <c r="B105" s="45"/>
      <c r="C105" s="46"/>
      <c r="D105" s="46"/>
      <c r="E105" s="39" t="s">
        <v>9464</v>
      </c>
      <c r="F105" s="46"/>
      <c r="G105" s="46"/>
      <c r="H105" s="46"/>
      <c r="I105" s="46"/>
      <c r="J105" s="48"/>
    </row>
    <row r="106" ht="30">
      <c r="A106" s="37" t="s">
        <v>593</v>
      </c>
      <c r="B106" s="37">
        <v>24</v>
      </c>
      <c r="C106" s="38" t="s">
        <v>10322</v>
      </c>
      <c r="D106" s="37" t="s">
        <v>595</v>
      </c>
      <c r="E106" s="39" t="s">
        <v>10323</v>
      </c>
      <c r="F106" s="40" t="s">
        <v>650</v>
      </c>
      <c r="G106" s="41">
        <v>7312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10324</v>
      </c>
      <c r="F108" s="46"/>
      <c r="G108" s="46"/>
      <c r="H108" s="46"/>
      <c r="I108" s="46"/>
      <c r="J108" s="48"/>
    </row>
    <row r="109" ht="45">
      <c r="A109" s="37" t="s">
        <v>601</v>
      </c>
      <c r="B109" s="45"/>
      <c r="C109" s="46"/>
      <c r="D109" s="46"/>
      <c r="E109" s="39" t="s">
        <v>10325</v>
      </c>
      <c r="F109" s="46"/>
      <c r="G109" s="46"/>
      <c r="H109" s="46"/>
      <c r="I109" s="46"/>
      <c r="J109" s="48"/>
    </row>
    <row r="110">
      <c r="A110" s="31" t="s">
        <v>591</v>
      </c>
      <c r="B110" s="32"/>
      <c r="C110" s="33" t="s">
        <v>755</v>
      </c>
      <c r="D110" s="34"/>
      <c r="E110" s="31" t="s">
        <v>1643</v>
      </c>
      <c r="F110" s="34"/>
      <c r="G110" s="34"/>
      <c r="H110" s="34"/>
      <c r="I110" s="35">
        <f>SUMIFS(I111:I114,A111:A114,"P")</f>
        <v>0</v>
      </c>
      <c r="J110" s="36"/>
    </row>
    <row r="111">
      <c r="A111" s="37" t="s">
        <v>593</v>
      </c>
      <c r="B111" s="37">
        <v>25</v>
      </c>
      <c r="C111" s="38" t="s">
        <v>4533</v>
      </c>
      <c r="D111" s="37" t="s">
        <v>595</v>
      </c>
      <c r="E111" s="39" t="s">
        <v>4534</v>
      </c>
      <c r="F111" s="40" t="s">
        <v>641</v>
      </c>
      <c r="G111" s="41">
        <v>0.47999999999999998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10326</v>
      </c>
      <c r="F113" s="46"/>
      <c r="G113" s="46"/>
      <c r="H113" s="46"/>
      <c r="I113" s="46"/>
      <c r="J113" s="48"/>
    </row>
    <row r="114" ht="60">
      <c r="A114" s="37" t="s">
        <v>601</v>
      </c>
      <c r="B114" s="45"/>
      <c r="C114" s="46"/>
      <c r="D114" s="46"/>
      <c r="E114" s="39" t="s">
        <v>4532</v>
      </c>
      <c r="F114" s="46"/>
      <c r="G114" s="46"/>
      <c r="H114" s="46"/>
      <c r="I114" s="46"/>
      <c r="J114" s="48"/>
    </row>
    <row r="115">
      <c r="A115" s="31" t="s">
        <v>591</v>
      </c>
      <c r="B115" s="32"/>
      <c r="C115" s="33" t="s">
        <v>823</v>
      </c>
      <c r="D115" s="34"/>
      <c r="E115" s="31" t="s">
        <v>7510</v>
      </c>
      <c r="F115" s="34"/>
      <c r="G115" s="34"/>
      <c r="H115" s="34"/>
      <c r="I115" s="35">
        <f>SUMIFS(I116:I139,A116:A139,"P")</f>
        <v>0</v>
      </c>
      <c r="J115" s="36"/>
    </row>
    <row r="116">
      <c r="A116" s="37" t="s">
        <v>593</v>
      </c>
      <c r="B116" s="37">
        <v>26</v>
      </c>
      <c r="C116" s="38" t="s">
        <v>9792</v>
      </c>
      <c r="D116" s="37" t="s">
        <v>595</v>
      </c>
      <c r="E116" s="39" t="s">
        <v>9793</v>
      </c>
      <c r="F116" s="40" t="s">
        <v>650</v>
      </c>
      <c r="G116" s="41">
        <v>6603.3339999999998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10">
      <c r="A118" s="37" t="s">
        <v>599</v>
      </c>
      <c r="B118" s="45"/>
      <c r="C118" s="46"/>
      <c r="D118" s="46"/>
      <c r="E118" s="49" t="s">
        <v>10327</v>
      </c>
      <c r="F118" s="46"/>
      <c r="G118" s="46"/>
      <c r="H118" s="46"/>
      <c r="I118" s="46"/>
      <c r="J118" s="48"/>
    </row>
    <row r="119" ht="60">
      <c r="A119" s="37" t="s">
        <v>601</v>
      </c>
      <c r="B119" s="45"/>
      <c r="C119" s="46"/>
      <c r="D119" s="46"/>
      <c r="E119" s="39" t="s">
        <v>9795</v>
      </c>
      <c r="F119" s="46"/>
      <c r="G119" s="46"/>
      <c r="H119" s="46"/>
      <c r="I119" s="46"/>
      <c r="J119" s="48"/>
    </row>
    <row r="120">
      <c r="A120" s="37" t="s">
        <v>593</v>
      </c>
      <c r="B120" s="37">
        <v>27</v>
      </c>
      <c r="C120" s="38" t="s">
        <v>10328</v>
      </c>
      <c r="D120" s="37" t="s">
        <v>595</v>
      </c>
      <c r="E120" s="39" t="s">
        <v>10329</v>
      </c>
      <c r="F120" s="40" t="s">
        <v>650</v>
      </c>
      <c r="G120" s="41">
        <v>605.5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10330</v>
      </c>
      <c r="F122" s="46"/>
      <c r="G122" s="46"/>
      <c r="H122" s="46"/>
      <c r="I122" s="46"/>
      <c r="J122" s="48"/>
    </row>
    <row r="123" ht="120">
      <c r="A123" s="37" t="s">
        <v>601</v>
      </c>
      <c r="B123" s="45"/>
      <c r="C123" s="46"/>
      <c r="D123" s="46"/>
      <c r="E123" s="39" t="s">
        <v>9623</v>
      </c>
      <c r="F123" s="46"/>
      <c r="G123" s="46"/>
      <c r="H123" s="46"/>
      <c r="I123" s="46"/>
      <c r="J123" s="48"/>
    </row>
    <row r="124">
      <c r="A124" s="37" t="s">
        <v>593</v>
      </c>
      <c r="B124" s="37">
        <v>28</v>
      </c>
      <c r="C124" s="38" t="s">
        <v>9799</v>
      </c>
      <c r="D124" s="37" t="s">
        <v>595</v>
      </c>
      <c r="E124" s="39" t="s">
        <v>9800</v>
      </c>
      <c r="F124" s="40" t="s">
        <v>650</v>
      </c>
      <c r="G124" s="41">
        <v>2626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10331</v>
      </c>
      <c r="F126" s="46"/>
      <c r="G126" s="46"/>
      <c r="H126" s="46"/>
      <c r="I126" s="46"/>
      <c r="J126" s="48"/>
    </row>
    <row r="127" ht="75">
      <c r="A127" s="37" t="s">
        <v>601</v>
      </c>
      <c r="B127" s="45"/>
      <c r="C127" s="46"/>
      <c r="D127" s="46"/>
      <c r="E127" s="39" t="s">
        <v>9802</v>
      </c>
      <c r="F127" s="46"/>
      <c r="G127" s="46"/>
      <c r="H127" s="46"/>
      <c r="I127" s="46"/>
      <c r="J127" s="48"/>
    </row>
    <row r="128">
      <c r="A128" s="37" t="s">
        <v>593</v>
      </c>
      <c r="B128" s="37">
        <v>29</v>
      </c>
      <c r="C128" s="38" t="s">
        <v>7087</v>
      </c>
      <c r="D128" s="37" t="s">
        <v>595</v>
      </c>
      <c r="E128" s="39" t="s">
        <v>9803</v>
      </c>
      <c r="F128" s="40" t="s">
        <v>650</v>
      </c>
      <c r="G128" s="41">
        <v>2521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10332</v>
      </c>
      <c r="F130" s="46"/>
      <c r="G130" s="46"/>
      <c r="H130" s="46"/>
      <c r="I130" s="46"/>
      <c r="J130" s="48"/>
    </row>
    <row r="131" ht="75">
      <c r="A131" s="37" t="s">
        <v>601</v>
      </c>
      <c r="B131" s="45"/>
      <c r="C131" s="46"/>
      <c r="D131" s="46"/>
      <c r="E131" s="39" t="s">
        <v>9802</v>
      </c>
      <c r="F131" s="46"/>
      <c r="G131" s="46"/>
      <c r="H131" s="46"/>
      <c r="I131" s="46"/>
      <c r="J131" s="48"/>
    </row>
    <row r="132">
      <c r="A132" s="37" t="s">
        <v>593</v>
      </c>
      <c r="B132" s="37">
        <v>30</v>
      </c>
      <c r="C132" s="38" t="s">
        <v>9805</v>
      </c>
      <c r="D132" s="37" t="s">
        <v>595</v>
      </c>
      <c r="E132" s="39" t="s">
        <v>9806</v>
      </c>
      <c r="F132" s="40" t="s">
        <v>650</v>
      </c>
      <c r="G132" s="41">
        <v>2427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10333</v>
      </c>
      <c r="F134" s="46"/>
      <c r="G134" s="46"/>
      <c r="H134" s="46"/>
      <c r="I134" s="46"/>
      <c r="J134" s="48"/>
    </row>
    <row r="135" ht="165">
      <c r="A135" s="37" t="s">
        <v>601</v>
      </c>
      <c r="B135" s="45"/>
      <c r="C135" s="46"/>
      <c r="D135" s="46"/>
      <c r="E135" s="39" t="s">
        <v>9808</v>
      </c>
      <c r="F135" s="46"/>
      <c r="G135" s="46"/>
      <c r="H135" s="46"/>
      <c r="I135" s="46"/>
      <c r="J135" s="48"/>
    </row>
    <row r="136">
      <c r="A136" s="37" t="s">
        <v>593</v>
      </c>
      <c r="B136" s="37">
        <v>31</v>
      </c>
      <c r="C136" s="38" t="s">
        <v>9809</v>
      </c>
      <c r="D136" s="37" t="s">
        <v>595</v>
      </c>
      <c r="E136" s="39" t="s">
        <v>9810</v>
      </c>
      <c r="F136" s="40" t="s">
        <v>650</v>
      </c>
      <c r="G136" s="41">
        <v>2521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10334</v>
      </c>
      <c r="F138" s="46"/>
      <c r="G138" s="46"/>
      <c r="H138" s="46"/>
      <c r="I138" s="46"/>
      <c r="J138" s="48"/>
    </row>
    <row r="139" ht="165">
      <c r="A139" s="37" t="s">
        <v>601</v>
      </c>
      <c r="B139" s="45"/>
      <c r="C139" s="46"/>
      <c r="D139" s="46"/>
      <c r="E139" s="39" t="s">
        <v>9808</v>
      </c>
      <c r="F139" s="46"/>
      <c r="G139" s="46"/>
      <c r="H139" s="46"/>
      <c r="I139" s="46"/>
      <c r="J139" s="48"/>
    </row>
    <row r="140">
      <c r="A140" s="31" t="s">
        <v>591</v>
      </c>
      <c r="B140" s="32"/>
      <c r="C140" s="33" t="s">
        <v>4578</v>
      </c>
      <c r="D140" s="34"/>
      <c r="E140" s="31" t="s">
        <v>4579</v>
      </c>
      <c r="F140" s="34"/>
      <c r="G140" s="34"/>
      <c r="H140" s="34"/>
      <c r="I140" s="35">
        <f>SUMIFS(I141:I176,A141:A176,"P")</f>
        <v>0</v>
      </c>
      <c r="J140" s="36"/>
    </row>
    <row r="141">
      <c r="A141" s="37" t="s">
        <v>593</v>
      </c>
      <c r="B141" s="37">
        <v>32</v>
      </c>
      <c r="C141" s="38" t="s">
        <v>5990</v>
      </c>
      <c r="D141" s="37" t="s">
        <v>595</v>
      </c>
      <c r="E141" s="39" t="s">
        <v>5991</v>
      </c>
      <c r="F141" s="40" t="s">
        <v>597</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10335</v>
      </c>
      <c r="F143" s="46"/>
      <c r="G143" s="46"/>
      <c r="H143" s="46"/>
      <c r="I143" s="46"/>
      <c r="J143" s="48"/>
    </row>
    <row r="144" ht="330">
      <c r="A144" s="37" t="s">
        <v>601</v>
      </c>
      <c r="B144" s="45"/>
      <c r="C144" s="46"/>
      <c r="D144" s="46"/>
      <c r="E144" s="39" t="s">
        <v>4583</v>
      </c>
      <c r="F144" s="46"/>
      <c r="G144" s="46"/>
      <c r="H144" s="46"/>
      <c r="I144" s="46"/>
      <c r="J144" s="48"/>
    </row>
    <row r="145">
      <c r="A145" s="37" t="s">
        <v>593</v>
      </c>
      <c r="B145" s="37">
        <v>33</v>
      </c>
      <c r="C145" s="38" t="s">
        <v>6101</v>
      </c>
      <c r="D145" s="37" t="s">
        <v>595</v>
      </c>
      <c r="E145" s="39" t="s">
        <v>6102</v>
      </c>
      <c r="F145" s="40" t="s">
        <v>597</v>
      </c>
      <c r="G145" s="41">
        <v>17.5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10336</v>
      </c>
      <c r="F147" s="46"/>
      <c r="G147" s="46"/>
      <c r="H147" s="46"/>
      <c r="I147" s="46"/>
      <c r="J147" s="48"/>
    </row>
    <row r="148" ht="300">
      <c r="A148" s="37" t="s">
        <v>601</v>
      </c>
      <c r="B148" s="45"/>
      <c r="C148" s="46"/>
      <c r="D148" s="46"/>
      <c r="E148" s="39" t="s">
        <v>4602</v>
      </c>
      <c r="F148" s="46"/>
      <c r="G148" s="46"/>
      <c r="H148" s="46"/>
      <c r="I148" s="46"/>
      <c r="J148" s="48"/>
    </row>
    <row r="149">
      <c r="A149" s="37" t="s">
        <v>593</v>
      </c>
      <c r="B149" s="37">
        <v>34</v>
      </c>
      <c r="C149" s="38" t="s">
        <v>10337</v>
      </c>
      <c r="D149" s="37" t="s">
        <v>595</v>
      </c>
      <c r="E149" s="39" t="s">
        <v>10338</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10339</v>
      </c>
      <c r="F151" s="46"/>
      <c r="G151" s="46"/>
      <c r="H151" s="46"/>
      <c r="I151" s="46"/>
      <c r="J151" s="48"/>
    </row>
    <row r="152" ht="90">
      <c r="A152" s="37" t="s">
        <v>601</v>
      </c>
      <c r="B152" s="45"/>
      <c r="C152" s="46"/>
      <c r="D152" s="46"/>
      <c r="E152" s="39" t="s">
        <v>10340</v>
      </c>
      <c r="F152" s="46"/>
      <c r="G152" s="46"/>
      <c r="H152" s="46"/>
      <c r="I152" s="46"/>
      <c r="J152" s="48"/>
    </row>
    <row r="153">
      <c r="A153" s="37" t="s">
        <v>593</v>
      </c>
      <c r="B153" s="37">
        <v>35</v>
      </c>
      <c r="C153" s="38" t="s">
        <v>10341</v>
      </c>
      <c r="D153" s="37" t="s">
        <v>595</v>
      </c>
      <c r="E153" s="39" t="s">
        <v>10342</v>
      </c>
      <c r="F153" s="40" t="s">
        <v>608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10343</v>
      </c>
      <c r="F155" s="46"/>
      <c r="G155" s="46"/>
      <c r="H155" s="46"/>
      <c r="I155" s="46"/>
      <c r="J155" s="48"/>
    </row>
    <row r="156" ht="30">
      <c r="A156" s="37" t="s">
        <v>601</v>
      </c>
      <c r="B156" s="45"/>
      <c r="C156" s="46"/>
      <c r="D156" s="46"/>
      <c r="E156" s="39" t="s">
        <v>10344</v>
      </c>
      <c r="F156" s="46"/>
      <c r="G156" s="46"/>
      <c r="H156" s="46"/>
      <c r="I156" s="46"/>
      <c r="J156" s="48"/>
    </row>
    <row r="157">
      <c r="A157" s="37" t="s">
        <v>593</v>
      </c>
      <c r="B157" s="37">
        <v>36</v>
      </c>
      <c r="C157" s="38" t="s">
        <v>10345</v>
      </c>
      <c r="D157" s="37" t="s">
        <v>595</v>
      </c>
      <c r="E157" s="39" t="s">
        <v>10346</v>
      </c>
      <c r="F157" s="40" t="s">
        <v>608</v>
      </c>
      <c r="G157" s="41">
        <v>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10347</v>
      </c>
      <c r="F159" s="46"/>
      <c r="G159" s="46"/>
      <c r="H159" s="46"/>
      <c r="I159" s="46"/>
      <c r="J159" s="48"/>
    </row>
    <row r="160" ht="30">
      <c r="A160" s="37" t="s">
        <v>601</v>
      </c>
      <c r="B160" s="45"/>
      <c r="C160" s="46"/>
      <c r="D160" s="46"/>
      <c r="E160" s="39" t="s">
        <v>10348</v>
      </c>
      <c r="F160" s="46"/>
      <c r="G160" s="46"/>
      <c r="H160" s="46"/>
      <c r="I160" s="46"/>
      <c r="J160" s="48"/>
    </row>
    <row r="161">
      <c r="A161" s="37" t="s">
        <v>593</v>
      </c>
      <c r="B161" s="37">
        <v>37</v>
      </c>
      <c r="C161" s="38" t="s">
        <v>10074</v>
      </c>
      <c r="D161" s="37" t="s">
        <v>595</v>
      </c>
      <c r="E161" s="39" t="s">
        <v>10075</v>
      </c>
      <c r="F161" s="40" t="s">
        <v>597</v>
      </c>
      <c r="G161" s="41">
        <v>17.5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10349</v>
      </c>
      <c r="F163" s="46"/>
      <c r="G163" s="46"/>
      <c r="H163" s="46"/>
      <c r="I163" s="46"/>
      <c r="J163" s="48"/>
    </row>
    <row r="164" ht="45">
      <c r="A164" s="37" t="s">
        <v>601</v>
      </c>
      <c r="B164" s="45"/>
      <c r="C164" s="46"/>
      <c r="D164" s="46"/>
      <c r="E164" s="39" t="s">
        <v>10077</v>
      </c>
      <c r="F164" s="46"/>
      <c r="G164" s="46"/>
      <c r="H164" s="46"/>
      <c r="I164" s="46"/>
      <c r="J164" s="48"/>
    </row>
    <row r="165">
      <c r="A165" s="37" t="s">
        <v>593</v>
      </c>
      <c r="B165" s="37">
        <v>38</v>
      </c>
      <c r="C165" s="38" t="s">
        <v>4623</v>
      </c>
      <c r="D165" s="37" t="s">
        <v>595</v>
      </c>
      <c r="E165" s="39" t="s">
        <v>4624</v>
      </c>
      <c r="F165" s="40" t="s">
        <v>641</v>
      </c>
      <c r="G165" s="41">
        <v>1.2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10350</v>
      </c>
      <c r="F167" s="46"/>
      <c r="G167" s="46"/>
      <c r="H167" s="46"/>
      <c r="I167" s="46"/>
      <c r="J167" s="48"/>
    </row>
    <row r="168" ht="409.5">
      <c r="A168" s="37" t="s">
        <v>601</v>
      </c>
      <c r="B168" s="45"/>
      <c r="C168" s="46"/>
      <c r="D168" s="46"/>
      <c r="E168" s="39" t="s">
        <v>4522</v>
      </c>
      <c r="F168" s="46"/>
      <c r="G168" s="46"/>
      <c r="H168" s="46"/>
      <c r="I168" s="46"/>
      <c r="J168" s="48"/>
    </row>
    <row r="169">
      <c r="A169" s="37" t="s">
        <v>593</v>
      </c>
      <c r="B169" s="37">
        <v>39</v>
      </c>
      <c r="C169" s="38" t="s">
        <v>10351</v>
      </c>
      <c r="D169" s="37" t="s">
        <v>595</v>
      </c>
      <c r="E169" s="39" t="s">
        <v>10352</v>
      </c>
      <c r="F169" s="40" t="s">
        <v>641</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10353</v>
      </c>
      <c r="F171" s="46"/>
      <c r="G171" s="46"/>
      <c r="H171" s="46"/>
      <c r="I171" s="46"/>
      <c r="J171" s="48"/>
    </row>
    <row r="172" ht="409.5">
      <c r="A172" s="37" t="s">
        <v>601</v>
      </c>
      <c r="B172" s="45"/>
      <c r="C172" s="46"/>
      <c r="D172" s="46"/>
      <c r="E172" s="39" t="s">
        <v>4522</v>
      </c>
      <c r="F172" s="46"/>
      <c r="G172" s="46"/>
      <c r="H172" s="46"/>
      <c r="I172" s="46"/>
      <c r="J172" s="48"/>
    </row>
    <row r="173">
      <c r="A173" s="37" t="s">
        <v>593</v>
      </c>
      <c r="B173" s="37">
        <v>40</v>
      </c>
      <c r="C173" s="38" t="s">
        <v>10079</v>
      </c>
      <c r="D173" s="37" t="s">
        <v>595</v>
      </c>
      <c r="E173" s="39" t="s">
        <v>10080</v>
      </c>
      <c r="F173" s="40" t="s">
        <v>597</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10335</v>
      </c>
      <c r="F175" s="46"/>
      <c r="G175" s="46"/>
      <c r="H175" s="46"/>
      <c r="I175" s="46"/>
      <c r="J175" s="48"/>
    </row>
    <row r="176" ht="75">
      <c r="A176" s="37" t="s">
        <v>601</v>
      </c>
      <c r="B176" s="45"/>
      <c r="C176" s="46"/>
      <c r="D176" s="46"/>
      <c r="E176" s="39" t="s">
        <v>10082</v>
      </c>
      <c r="F176" s="46"/>
      <c r="G176" s="46"/>
      <c r="H176" s="46"/>
      <c r="I176" s="46"/>
      <c r="J176" s="48"/>
    </row>
    <row r="177">
      <c r="A177" s="31" t="s">
        <v>591</v>
      </c>
      <c r="B177" s="32"/>
      <c r="C177" s="33" t="s">
        <v>4815</v>
      </c>
      <c r="D177" s="34"/>
      <c r="E177" s="31" t="s">
        <v>4816</v>
      </c>
      <c r="F177" s="34"/>
      <c r="G177" s="34"/>
      <c r="H177" s="34"/>
      <c r="I177" s="35">
        <f>SUMIFS(I178:I216,A178:A216,"P")</f>
        <v>0</v>
      </c>
      <c r="J177" s="36"/>
    </row>
    <row r="178" ht="30">
      <c r="A178" s="37" t="s">
        <v>593</v>
      </c>
      <c r="B178" s="37">
        <v>41</v>
      </c>
      <c r="C178" s="38" t="s">
        <v>10354</v>
      </c>
      <c r="D178" s="37" t="s">
        <v>595</v>
      </c>
      <c r="E178" s="39" t="s">
        <v>10355</v>
      </c>
      <c r="F178" s="40" t="s">
        <v>597</v>
      </c>
      <c r="G178" s="41">
        <v>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10356</v>
      </c>
      <c r="F180" s="46"/>
      <c r="G180" s="46"/>
      <c r="H180" s="46"/>
      <c r="I180" s="46"/>
      <c r="J180" s="48"/>
    </row>
    <row r="181" ht="165">
      <c r="A181" s="37" t="s">
        <v>601</v>
      </c>
      <c r="B181" s="45"/>
      <c r="C181" s="46"/>
      <c r="D181" s="46"/>
      <c r="E181" s="39" t="s">
        <v>10357</v>
      </c>
      <c r="F181" s="46"/>
      <c r="G181" s="46"/>
      <c r="H181" s="46"/>
      <c r="I181" s="46"/>
      <c r="J181" s="48"/>
    </row>
    <row r="182">
      <c r="A182" s="37" t="s">
        <v>593</v>
      </c>
      <c r="B182" s="37">
        <v>42</v>
      </c>
      <c r="C182" s="38" t="s">
        <v>9939</v>
      </c>
      <c r="D182" s="37" t="s">
        <v>595</v>
      </c>
      <c r="E182" s="39" t="s">
        <v>9940</v>
      </c>
      <c r="F182" s="40" t="s">
        <v>608</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10358</v>
      </c>
      <c r="F184" s="46"/>
      <c r="G184" s="46"/>
      <c r="H184" s="46"/>
      <c r="I184" s="46"/>
      <c r="J184" s="48"/>
    </row>
    <row r="185" ht="60">
      <c r="A185" s="37" t="s">
        <v>601</v>
      </c>
      <c r="B185" s="45"/>
      <c r="C185" s="46"/>
      <c r="D185" s="46"/>
      <c r="E185" s="39" t="s">
        <v>9942</v>
      </c>
      <c r="F185" s="46"/>
      <c r="G185" s="46"/>
      <c r="H185" s="46"/>
      <c r="I185" s="46"/>
      <c r="J185" s="48"/>
    </row>
    <row r="186" ht="30">
      <c r="A186" s="37" t="s">
        <v>593</v>
      </c>
      <c r="B186" s="37">
        <v>43</v>
      </c>
      <c r="C186" s="38" t="s">
        <v>6806</v>
      </c>
      <c r="D186" s="37" t="s">
        <v>595</v>
      </c>
      <c r="E186" s="39" t="s">
        <v>9813</v>
      </c>
      <c r="F186" s="40" t="s">
        <v>597</v>
      </c>
      <c r="G186" s="41">
        <v>37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10359</v>
      </c>
      <c r="F188" s="46"/>
      <c r="G188" s="46"/>
      <c r="H188" s="46"/>
      <c r="I188" s="46"/>
      <c r="J188" s="48"/>
    </row>
    <row r="189" ht="60">
      <c r="A189" s="37" t="s">
        <v>601</v>
      </c>
      <c r="B189" s="45"/>
      <c r="C189" s="46"/>
      <c r="D189" s="46"/>
      <c r="E189" s="39" t="s">
        <v>5034</v>
      </c>
      <c r="F189" s="46"/>
      <c r="G189" s="46"/>
      <c r="H189" s="46"/>
      <c r="I189" s="46"/>
      <c r="J189" s="48"/>
    </row>
    <row r="190">
      <c r="A190" s="37" t="s">
        <v>593</v>
      </c>
      <c r="B190" s="37">
        <v>44</v>
      </c>
      <c r="C190" s="38" t="s">
        <v>9819</v>
      </c>
      <c r="D190" s="37" t="s">
        <v>595</v>
      </c>
      <c r="E190" s="39" t="s">
        <v>9820</v>
      </c>
      <c r="F190" s="40" t="s">
        <v>597</v>
      </c>
      <c r="G190" s="41">
        <v>38.5</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10360</v>
      </c>
      <c r="F192" s="46"/>
      <c r="G192" s="46"/>
      <c r="H192" s="46"/>
      <c r="I192" s="46"/>
      <c r="J192" s="48"/>
    </row>
    <row r="193" ht="30">
      <c r="A193" s="37" t="s">
        <v>601</v>
      </c>
      <c r="B193" s="45"/>
      <c r="C193" s="46"/>
      <c r="D193" s="46"/>
      <c r="E193" s="39" t="s">
        <v>9822</v>
      </c>
      <c r="F193" s="46"/>
      <c r="G193" s="46"/>
      <c r="H193" s="46"/>
      <c r="I193" s="46"/>
      <c r="J193" s="48"/>
    </row>
    <row r="194">
      <c r="A194" s="37" t="s">
        <v>593</v>
      </c>
      <c r="B194" s="37">
        <v>45</v>
      </c>
      <c r="C194" s="38" t="s">
        <v>9971</v>
      </c>
      <c r="D194" s="37" t="s">
        <v>595</v>
      </c>
      <c r="E194" s="39" t="s">
        <v>9972</v>
      </c>
      <c r="F194" s="40" t="s">
        <v>597</v>
      </c>
      <c r="G194" s="41">
        <v>38.5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10361</v>
      </c>
      <c r="F196" s="46"/>
      <c r="G196" s="46"/>
      <c r="H196" s="46"/>
      <c r="I196" s="46"/>
      <c r="J196" s="48"/>
    </row>
    <row r="197" ht="45">
      <c r="A197" s="37" t="s">
        <v>601</v>
      </c>
      <c r="B197" s="45"/>
      <c r="C197" s="46"/>
      <c r="D197" s="46"/>
      <c r="E197" s="39" t="s">
        <v>9974</v>
      </c>
      <c r="F197" s="46"/>
      <c r="G197" s="46"/>
      <c r="H197" s="46"/>
      <c r="I197" s="46"/>
      <c r="J197" s="48"/>
    </row>
    <row r="198" ht="30">
      <c r="A198" s="37" t="s">
        <v>593</v>
      </c>
      <c r="B198" s="37">
        <v>46</v>
      </c>
      <c r="C198" s="38" t="s">
        <v>10362</v>
      </c>
      <c r="D198" s="37" t="s">
        <v>595</v>
      </c>
      <c r="E198" s="39" t="s">
        <v>10363</v>
      </c>
      <c r="F198" s="40" t="s">
        <v>597</v>
      </c>
      <c r="G198" s="41">
        <v>24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75">
      <c r="A200" s="37" t="s">
        <v>599</v>
      </c>
      <c r="B200" s="45"/>
      <c r="C200" s="46"/>
      <c r="D200" s="46"/>
      <c r="E200" s="49" t="s">
        <v>10364</v>
      </c>
      <c r="F200" s="46"/>
      <c r="G200" s="46"/>
      <c r="H200" s="46"/>
      <c r="I200" s="46"/>
      <c r="J200" s="48"/>
    </row>
    <row r="201" ht="105">
      <c r="A201" s="37" t="s">
        <v>601</v>
      </c>
      <c r="B201" s="45"/>
      <c r="C201" s="46"/>
      <c r="D201" s="46"/>
      <c r="E201" s="39" t="s">
        <v>10365</v>
      </c>
      <c r="F201" s="46"/>
      <c r="G201" s="46"/>
      <c r="H201" s="46"/>
      <c r="I201" s="46"/>
      <c r="J201" s="48"/>
    </row>
    <row r="202">
      <c r="A202" s="37" t="s">
        <v>593</v>
      </c>
      <c r="B202" s="37">
        <v>47</v>
      </c>
      <c r="C202" s="38" t="s">
        <v>4679</v>
      </c>
      <c r="D202" s="37" t="s">
        <v>595</v>
      </c>
      <c r="E202" s="39" t="s">
        <v>4680</v>
      </c>
      <c r="F202" s="40" t="s">
        <v>641</v>
      </c>
      <c r="G202" s="41">
        <v>16.100000000000001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10366</v>
      </c>
      <c r="F204" s="46"/>
      <c r="G204" s="46"/>
      <c r="H204" s="46"/>
      <c r="I204" s="46"/>
      <c r="J204" s="48"/>
    </row>
    <row r="205" ht="150">
      <c r="A205" s="37" t="s">
        <v>601</v>
      </c>
      <c r="B205" s="45"/>
      <c r="C205" s="46"/>
      <c r="D205" s="46"/>
      <c r="E205" s="39" t="s">
        <v>4682</v>
      </c>
      <c r="F205" s="46"/>
      <c r="G205" s="46"/>
      <c r="H205" s="46"/>
      <c r="I205" s="46"/>
      <c r="J205" s="48"/>
    </row>
    <row r="206">
      <c r="A206" s="37" t="s">
        <v>593</v>
      </c>
      <c r="B206" s="37">
        <v>48</v>
      </c>
      <c r="C206" s="38" t="s">
        <v>6251</v>
      </c>
      <c r="D206" s="37" t="s">
        <v>595</v>
      </c>
      <c r="E206" s="39" t="s">
        <v>6252</v>
      </c>
      <c r="F206" s="40" t="s">
        <v>641</v>
      </c>
      <c r="G206" s="41">
        <v>8.0500000000000007</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5">
      <c r="A208" s="37" t="s">
        <v>599</v>
      </c>
      <c r="B208" s="45"/>
      <c r="C208" s="46"/>
      <c r="D208" s="46"/>
      <c r="E208" s="49" t="s">
        <v>10367</v>
      </c>
      <c r="F208" s="46"/>
      <c r="G208" s="46"/>
      <c r="H208" s="46"/>
      <c r="I208" s="46"/>
      <c r="J208" s="48"/>
    </row>
    <row r="209" ht="150">
      <c r="A209" s="37" t="s">
        <v>601</v>
      </c>
      <c r="B209" s="45"/>
      <c r="C209" s="46"/>
      <c r="D209" s="46"/>
      <c r="E209" s="39" t="s">
        <v>4682</v>
      </c>
      <c r="F209" s="46"/>
      <c r="G209" s="46"/>
      <c r="H209" s="46"/>
      <c r="I209" s="46"/>
      <c r="J209" s="48"/>
    </row>
    <row r="210">
      <c r="A210" s="37" t="s">
        <v>593</v>
      </c>
      <c r="B210" s="37">
        <v>49</v>
      </c>
      <c r="C210" s="38" t="s">
        <v>10368</v>
      </c>
      <c r="D210" s="37" t="s">
        <v>595</v>
      </c>
      <c r="E210" s="39" t="s">
        <v>9826</v>
      </c>
      <c r="F210" s="40" t="s">
        <v>1797</v>
      </c>
      <c r="G210" s="41">
        <v>1</v>
      </c>
      <c r="H210" s="42">
        <v>0</v>
      </c>
      <c r="I210" s="43">
        <f>ROUND(G210*H210,P4)</f>
        <v>0</v>
      </c>
      <c r="J210" s="37"/>
      <c r="O210" s="44">
        <f>I210*0.21</f>
        <v>0</v>
      </c>
      <c r="P210">
        <v>3</v>
      </c>
    </row>
    <row r="211">
      <c r="A211" s="37" t="s">
        <v>598</v>
      </c>
      <c r="B211" s="45"/>
      <c r="C211" s="46"/>
      <c r="D211" s="46"/>
      <c r="E211" s="39" t="s">
        <v>9826</v>
      </c>
      <c r="F211" s="46"/>
      <c r="G211" s="46"/>
      <c r="H211" s="46"/>
      <c r="I211" s="46"/>
      <c r="J211" s="48"/>
    </row>
    <row r="212" ht="120">
      <c r="A212" s="37" t="s">
        <v>599</v>
      </c>
      <c r="B212" s="45"/>
      <c r="C212" s="46"/>
      <c r="D212" s="46"/>
      <c r="E212" s="49" t="s">
        <v>9827</v>
      </c>
      <c r="F212" s="46"/>
      <c r="G212" s="46"/>
      <c r="H212" s="46"/>
      <c r="I212" s="46"/>
      <c r="J212" s="48"/>
    </row>
    <row r="213" ht="45">
      <c r="A213" s="37" t="s">
        <v>601</v>
      </c>
      <c r="B213" s="45"/>
      <c r="C213" s="46"/>
      <c r="D213" s="46"/>
      <c r="E213" s="39" t="s">
        <v>9828</v>
      </c>
      <c r="F213" s="46"/>
      <c r="G213" s="46"/>
      <c r="H213" s="46"/>
      <c r="I213" s="46"/>
      <c r="J213" s="48"/>
    </row>
    <row r="214">
      <c r="A214" s="37" t="s">
        <v>593</v>
      </c>
      <c r="B214" s="37">
        <v>50</v>
      </c>
      <c r="C214" s="38" t="s">
        <v>10369</v>
      </c>
      <c r="D214" s="37" t="s">
        <v>595</v>
      </c>
      <c r="E214" s="39" t="s">
        <v>9830</v>
      </c>
      <c r="F214" s="40" t="s">
        <v>1797</v>
      </c>
      <c r="G214" s="41">
        <v>1</v>
      </c>
      <c r="H214" s="42">
        <v>0</v>
      </c>
      <c r="I214" s="43">
        <f>ROUND(G214*H214,P4)</f>
        <v>0</v>
      </c>
      <c r="J214" s="37"/>
      <c r="O214" s="44">
        <f>I214*0.21</f>
        <v>0</v>
      </c>
      <c r="P214">
        <v>3</v>
      </c>
    </row>
    <row r="215">
      <c r="A215" s="37" t="s">
        <v>598</v>
      </c>
      <c r="B215" s="45"/>
      <c r="C215" s="46"/>
      <c r="D215" s="46"/>
      <c r="E215" s="39" t="s">
        <v>9830</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1812</v>
      </c>
      <c r="D217" s="34"/>
      <c r="E217" s="31" t="s">
        <v>1813</v>
      </c>
      <c r="F217" s="34"/>
      <c r="G217" s="34"/>
      <c r="H217" s="34"/>
      <c r="I217" s="35">
        <f>SUMIFS(I218:I229,A218:A229,"P")</f>
        <v>0</v>
      </c>
      <c r="J217" s="36"/>
    </row>
    <row r="218" ht="45">
      <c r="A218" s="37" t="s">
        <v>593</v>
      </c>
      <c r="B218" s="37">
        <v>51</v>
      </c>
      <c r="C218" s="38" t="s">
        <v>4710</v>
      </c>
      <c r="D218" s="37" t="s">
        <v>4711</v>
      </c>
      <c r="E218" s="39" t="s">
        <v>4712</v>
      </c>
      <c r="F218" s="40" t="s">
        <v>1127</v>
      </c>
      <c r="G218" s="41">
        <v>6.8970000000000002</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30">
      <c r="A220" s="37" t="s">
        <v>599</v>
      </c>
      <c r="B220" s="45"/>
      <c r="C220" s="46"/>
      <c r="D220" s="46"/>
      <c r="E220" s="49" t="s">
        <v>10370</v>
      </c>
      <c r="F220" s="46"/>
      <c r="G220" s="46"/>
      <c r="H220" s="46"/>
      <c r="I220" s="46"/>
      <c r="J220" s="48"/>
    </row>
    <row r="221" ht="120">
      <c r="A221" s="37" t="s">
        <v>601</v>
      </c>
      <c r="B221" s="45"/>
      <c r="C221" s="46"/>
      <c r="D221" s="46"/>
      <c r="E221" s="39" t="s">
        <v>1819</v>
      </c>
      <c r="F221" s="46"/>
      <c r="G221" s="46"/>
      <c r="H221" s="46"/>
      <c r="I221" s="46"/>
      <c r="J221" s="48"/>
    </row>
    <row r="222" ht="60">
      <c r="A222" s="37" t="s">
        <v>593</v>
      </c>
      <c r="B222" s="37">
        <v>52</v>
      </c>
      <c r="C222" s="38" t="s">
        <v>2447</v>
      </c>
      <c r="D222" s="37" t="s">
        <v>2448</v>
      </c>
      <c r="E222" s="39" t="s">
        <v>2449</v>
      </c>
      <c r="F222" s="40" t="s">
        <v>1127</v>
      </c>
      <c r="G222" s="41">
        <v>54.740000000000002</v>
      </c>
      <c r="H222" s="42">
        <v>0</v>
      </c>
      <c r="I222" s="43">
        <f>ROUND(G222*H222,P4)</f>
        <v>0</v>
      </c>
      <c r="J222" s="37"/>
      <c r="O222" s="44">
        <f>I222*0.21</f>
        <v>0</v>
      </c>
      <c r="P222">
        <v>3</v>
      </c>
    </row>
    <row r="223">
      <c r="A223" s="37" t="s">
        <v>598</v>
      </c>
      <c r="B223" s="45"/>
      <c r="C223" s="46"/>
      <c r="D223" s="46"/>
      <c r="E223" s="39" t="s">
        <v>1817</v>
      </c>
      <c r="F223" s="46"/>
      <c r="G223" s="46"/>
      <c r="H223" s="46"/>
      <c r="I223" s="46"/>
      <c r="J223" s="48"/>
    </row>
    <row r="224" ht="75">
      <c r="A224" s="37" t="s">
        <v>599</v>
      </c>
      <c r="B224" s="45"/>
      <c r="C224" s="46"/>
      <c r="D224" s="46"/>
      <c r="E224" s="49" t="s">
        <v>10371</v>
      </c>
      <c r="F224" s="46"/>
      <c r="G224" s="46"/>
      <c r="H224" s="46"/>
      <c r="I224" s="46"/>
      <c r="J224" s="48"/>
    </row>
    <row r="225">
      <c r="A225" s="37" t="s">
        <v>601</v>
      </c>
      <c r="B225" s="45"/>
      <c r="C225" s="46"/>
      <c r="D225" s="46"/>
      <c r="E225" s="47" t="s">
        <v>595</v>
      </c>
      <c r="F225" s="46"/>
      <c r="G225" s="46"/>
      <c r="H225" s="46"/>
      <c r="I225" s="46"/>
      <c r="J225" s="48"/>
    </row>
    <row r="226" ht="45">
      <c r="A226" s="37" t="s">
        <v>593</v>
      </c>
      <c r="B226" s="37">
        <v>53</v>
      </c>
      <c r="C226" s="38" t="s">
        <v>6260</v>
      </c>
      <c r="D226" s="37" t="s">
        <v>6261</v>
      </c>
      <c r="E226" s="39" t="s">
        <v>6262</v>
      </c>
      <c r="F226" s="40" t="s">
        <v>1127</v>
      </c>
      <c r="G226" s="41">
        <v>479.16699999999997</v>
      </c>
      <c r="H226" s="42">
        <v>0</v>
      </c>
      <c r="I226" s="43">
        <f>ROUND(G226*H226,P4)</f>
        <v>0</v>
      </c>
      <c r="J226" s="37"/>
      <c r="O226" s="44">
        <f>I226*0.21</f>
        <v>0</v>
      </c>
      <c r="P226">
        <v>3</v>
      </c>
    </row>
    <row r="227">
      <c r="A227" s="37" t="s">
        <v>598</v>
      </c>
      <c r="B227" s="45"/>
      <c r="C227" s="46"/>
      <c r="D227" s="46"/>
      <c r="E227" s="39" t="s">
        <v>1817</v>
      </c>
      <c r="F227" s="46"/>
      <c r="G227" s="46"/>
      <c r="H227" s="46"/>
      <c r="I227" s="46"/>
      <c r="J227" s="48"/>
    </row>
    <row r="228" ht="30">
      <c r="A228" s="37" t="s">
        <v>599</v>
      </c>
      <c r="B228" s="45"/>
      <c r="C228" s="46"/>
      <c r="D228" s="46"/>
      <c r="E228" s="49" t="s">
        <v>10372</v>
      </c>
      <c r="F228" s="46"/>
      <c r="G228" s="46"/>
      <c r="H228" s="46"/>
      <c r="I228" s="46"/>
      <c r="J228" s="48"/>
    </row>
    <row r="229">
      <c r="A229" s="37" t="s">
        <v>601</v>
      </c>
      <c r="B229" s="50"/>
      <c r="C229" s="51"/>
      <c r="D229" s="51"/>
      <c r="E229" s="53" t="s">
        <v>595</v>
      </c>
      <c r="F229" s="51"/>
      <c r="G229" s="51"/>
      <c r="H229" s="51"/>
      <c r="I229" s="51"/>
      <c r="J229" s="52"/>
    </row>
  </sheetData>
  <sheetProtection sheet="1" objects="1" scenarios="1" spinCount="100000" saltValue="TwuYXpw5cykKoBQigNFe8hTBAUlWdB7SQBKgarIxvzuKbc8aQlYHifRQQyHnlju2/4VCn08oPolBUyU7HsvyLQ==" hashValue="6Cp3BrYsJ5VO/OdVjoDQrDsGMn11rX7MmRhxkLwfq4HDSkeVX2CFbOx2Kw45JhjXMuHXJJoxDTbmRLk4WEra0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10373</v>
      </c>
      <c r="I3" s="25">
        <f>SUMIFS(I12:I180,A12:A180,"SD")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ht="30">
      <c r="A7" s="3" t="s">
        <v>578</v>
      </c>
      <c r="B7" s="20" t="s">
        <v>573</v>
      </c>
      <c r="C7" s="21" t="s">
        <v>10297</v>
      </c>
      <c r="D7" s="22"/>
      <c r="E7" s="23" t="s">
        <v>346</v>
      </c>
      <c r="F7" s="17"/>
      <c r="G7" s="17"/>
      <c r="H7" s="17"/>
      <c r="I7" s="17"/>
      <c r="J7" s="19"/>
    </row>
    <row r="8" ht="30">
      <c r="A8" s="3" t="s">
        <v>1569</v>
      </c>
      <c r="B8" s="20" t="s">
        <v>579</v>
      </c>
      <c r="C8" s="21" t="s">
        <v>10373</v>
      </c>
      <c r="D8" s="22"/>
      <c r="E8" s="23" t="s">
        <v>349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5152</v>
      </c>
      <c r="D13" s="37" t="s">
        <v>595</v>
      </c>
      <c r="E13" s="39" t="s">
        <v>5153</v>
      </c>
      <c r="F13" s="40" t="s">
        <v>641</v>
      </c>
      <c r="G13" s="41">
        <v>15.4</v>
      </c>
      <c r="H13" s="42">
        <v>0</v>
      </c>
      <c r="I13" s="43">
        <f>ROUND(G13*H13,P4)</f>
        <v>0</v>
      </c>
      <c r="J13" s="37"/>
      <c r="O13" s="44">
        <f>I13*0.21</f>
        <v>0</v>
      </c>
      <c r="P13">
        <v>3</v>
      </c>
    </row>
    <row r="14">
      <c r="A14" s="37" t="s">
        <v>598</v>
      </c>
      <c r="B14" s="45"/>
      <c r="C14" s="46"/>
      <c r="D14" s="46"/>
      <c r="E14" s="47" t="s">
        <v>595</v>
      </c>
      <c r="F14" s="46"/>
      <c r="G14" s="46"/>
      <c r="H14" s="46"/>
      <c r="I14" s="46"/>
      <c r="J14" s="48"/>
    </row>
    <row r="15" ht="75">
      <c r="A15" s="37" t="s">
        <v>599</v>
      </c>
      <c r="B15" s="45"/>
      <c r="C15" s="46"/>
      <c r="D15" s="46"/>
      <c r="E15" s="49" t="s">
        <v>10374</v>
      </c>
      <c r="F15" s="46"/>
      <c r="G15" s="46"/>
      <c r="H15" s="46"/>
      <c r="I15" s="46"/>
      <c r="J15" s="48"/>
    </row>
    <row r="16" ht="90">
      <c r="A16" s="37" t="s">
        <v>601</v>
      </c>
      <c r="B16" s="45"/>
      <c r="C16" s="46"/>
      <c r="D16" s="46"/>
      <c r="E16" s="39" t="s">
        <v>4688</v>
      </c>
      <c r="F16" s="46"/>
      <c r="G16" s="46"/>
      <c r="H16" s="46"/>
      <c r="I16" s="46"/>
      <c r="J16" s="48"/>
    </row>
    <row r="17">
      <c r="A17" s="37" t="s">
        <v>593</v>
      </c>
      <c r="B17" s="37">
        <v>2</v>
      </c>
      <c r="C17" s="38" t="s">
        <v>5278</v>
      </c>
      <c r="D17" s="37" t="s">
        <v>595</v>
      </c>
      <c r="E17" s="39" t="s">
        <v>9419</v>
      </c>
      <c r="F17" s="40" t="s">
        <v>641</v>
      </c>
      <c r="G17" s="41">
        <v>707</v>
      </c>
      <c r="H17" s="42">
        <v>0</v>
      </c>
      <c r="I17" s="43">
        <f>ROUND(G17*H17,P4)</f>
        <v>0</v>
      </c>
      <c r="J17" s="37"/>
      <c r="O17" s="44">
        <f>I17*0.21</f>
        <v>0</v>
      </c>
      <c r="P17">
        <v>3</v>
      </c>
    </row>
    <row r="18">
      <c r="A18" s="37" t="s">
        <v>598</v>
      </c>
      <c r="B18" s="45"/>
      <c r="C18" s="46"/>
      <c r="D18" s="46"/>
      <c r="E18" s="47" t="s">
        <v>595</v>
      </c>
      <c r="F18" s="46"/>
      <c r="G18" s="46"/>
      <c r="H18" s="46"/>
      <c r="I18" s="46"/>
      <c r="J18" s="48"/>
    </row>
    <row r="19" ht="165">
      <c r="A19" s="37" t="s">
        <v>599</v>
      </c>
      <c r="B19" s="45"/>
      <c r="C19" s="46"/>
      <c r="D19" s="46"/>
      <c r="E19" s="49" t="s">
        <v>10375</v>
      </c>
      <c r="F19" s="46"/>
      <c r="G19" s="46"/>
      <c r="H19" s="46"/>
      <c r="I19" s="46"/>
      <c r="J19" s="48"/>
    </row>
    <row r="20" ht="45">
      <c r="A20" s="37" t="s">
        <v>601</v>
      </c>
      <c r="B20" s="45"/>
      <c r="C20" s="46"/>
      <c r="D20" s="46"/>
      <c r="E20" s="39" t="s">
        <v>9422</v>
      </c>
      <c r="F20" s="46"/>
      <c r="G20" s="46"/>
      <c r="H20" s="46"/>
      <c r="I20" s="46"/>
      <c r="J20" s="48"/>
    </row>
    <row r="21">
      <c r="A21" s="37" t="s">
        <v>593</v>
      </c>
      <c r="B21" s="37">
        <v>3</v>
      </c>
      <c r="C21" s="38" t="s">
        <v>4418</v>
      </c>
      <c r="D21" s="37" t="s">
        <v>595</v>
      </c>
      <c r="E21" s="39" t="s">
        <v>4419</v>
      </c>
      <c r="F21" s="40" t="s">
        <v>4420</v>
      </c>
      <c r="G21" s="41">
        <v>11594.799999999999</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10376</v>
      </c>
      <c r="F23" s="46"/>
      <c r="G23" s="46"/>
      <c r="H23" s="46"/>
      <c r="I23" s="46"/>
      <c r="J23" s="48"/>
    </row>
    <row r="24" ht="30">
      <c r="A24" s="37" t="s">
        <v>601</v>
      </c>
      <c r="B24" s="45"/>
      <c r="C24" s="46"/>
      <c r="D24" s="46"/>
      <c r="E24" s="39" t="s">
        <v>4422</v>
      </c>
      <c r="F24" s="46"/>
      <c r="G24" s="46"/>
      <c r="H24" s="46"/>
      <c r="I24" s="46"/>
      <c r="J24" s="48"/>
    </row>
    <row r="25">
      <c r="A25" s="37" t="s">
        <v>593</v>
      </c>
      <c r="B25" s="37">
        <v>4</v>
      </c>
      <c r="C25" s="38" t="s">
        <v>5282</v>
      </c>
      <c r="D25" s="37" t="s">
        <v>595</v>
      </c>
      <c r="E25" s="39" t="s">
        <v>9758</v>
      </c>
      <c r="F25" s="40" t="s">
        <v>641</v>
      </c>
      <c r="G25" s="41">
        <v>679.35000000000002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10377</v>
      </c>
      <c r="F27" s="46"/>
      <c r="G27" s="46"/>
      <c r="H27" s="46"/>
      <c r="I27" s="46"/>
      <c r="J27" s="48"/>
    </row>
    <row r="28" ht="409.5">
      <c r="A28" s="37" t="s">
        <v>601</v>
      </c>
      <c r="B28" s="45"/>
      <c r="C28" s="46"/>
      <c r="D28" s="46"/>
      <c r="E28" s="39" t="s">
        <v>4692</v>
      </c>
      <c r="F28" s="46"/>
      <c r="G28" s="46"/>
      <c r="H28" s="46"/>
      <c r="I28" s="46"/>
      <c r="J28" s="48"/>
    </row>
    <row r="29">
      <c r="A29" s="37" t="s">
        <v>593</v>
      </c>
      <c r="B29" s="37">
        <v>5</v>
      </c>
      <c r="C29" s="38" t="s">
        <v>9760</v>
      </c>
      <c r="D29" s="37" t="s">
        <v>595</v>
      </c>
      <c r="E29" s="39" t="s">
        <v>9761</v>
      </c>
      <c r="F29" s="40" t="s">
        <v>4420</v>
      </c>
      <c r="G29" s="41">
        <v>10190.25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10378</v>
      </c>
      <c r="F31" s="46"/>
      <c r="G31" s="46"/>
      <c r="H31" s="46"/>
      <c r="I31" s="46"/>
      <c r="J31" s="48"/>
    </row>
    <row r="32" ht="30">
      <c r="A32" s="37" t="s">
        <v>601</v>
      </c>
      <c r="B32" s="45"/>
      <c r="C32" s="46"/>
      <c r="D32" s="46"/>
      <c r="E32" s="39" t="s">
        <v>4422</v>
      </c>
      <c r="F32" s="46"/>
      <c r="G32" s="46"/>
      <c r="H32" s="46"/>
      <c r="I32" s="46"/>
      <c r="J32" s="48"/>
    </row>
    <row r="33">
      <c r="A33" s="37" t="s">
        <v>593</v>
      </c>
      <c r="B33" s="37">
        <v>6</v>
      </c>
      <c r="C33" s="38" t="s">
        <v>4689</v>
      </c>
      <c r="D33" s="37" t="s">
        <v>595</v>
      </c>
      <c r="E33" s="39" t="s">
        <v>4690</v>
      </c>
      <c r="F33" s="40" t="s">
        <v>641</v>
      </c>
      <c r="G33" s="41">
        <v>53</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10379</v>
      </c>
      <c r="F35" s="46"/>
      <c r="G35" s="46"/>
      <c r="H35" s="46"/>
      <c r="I35" s="46"/>
      <c r="J35" s="48"/>
    </row>
    <row r="36" ht="409.5">
      <c r="A36" s="37" t="s">
        <v>601</v>
      </c>
      <c r="B36" s="45"/>
      <c r="C36" s="46"/>
      <c r="D36" s="46"/>
      <c r="E36" s="39" t="s">
        <v>4692</v>
      </c>
      <c r="F36" s="46"/>
      <c r="G36" s="46"/>
      <c r="H36" s="46"/>
      <c r="I36" s="46"/>
      <c r="J36" s="48"/>
    </row>
    <row r="37">
      <c r="A37" s="37" t="s">
        <v>593</v>
      </c>
      <c r="B37" s="37">
        <v>7</v>
      </c>
      <c r="C37" s="38" t="s">
        <v>4427</v>
      </c>
      <c r="D37" s="37" t="s">
        <v>595</v>
      </c>
      <c r="E37" s="39" t="s">
        <v>4428</v>
      </c>
      <c r="F37" s="40" t="s">
        <v>4420</v>
      </c>
      <c r="G37" s="41">
        <v>10050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10380</v>
      </c>
      <c r="F39" s="46"/>
      <c r="G39" s="46"/>
      <c r="H39" s="46"/>
      <c r="I39" s="46"/>
      <c r="J39" s="48"/>
    </row>
    <row r="40" ht="30">
      <c r="A40" s="37" t="s">
        <v>601</v>
      </c>
      <c r="B40" s="45"/>
      <c r="C40" s="46"/>
      <c r="D40" s="46"/>
      <c r="E40" s="39" t="s">
        <v>4422</v>
      </c>
      <c r="F40" s="46"/>
      <c r="G40" s="46"/>
      <c r="H40" s="46"/>
      <c r="I40" s="46"/>
      <c r="J40" s="48"/>
    </row>
    <row r="41">
      <c r="A41" s="37" t="s">
        <v>593</v>
      </c>
      <c r="B41" s="37">
        <v>8</v>
      </c>
      <c r="C41" s="38" t="s">
        <v>3360</v>
      </c>
      <c r="D41" s="37" t="s">
        <v>595</v>
      </c>
      <c r="E41" s="39" t="s">
        <v>3361</v>
      </c>
      <c r="F41" s="40" t="s">
        <v>641</v>
      </c>
      <c r="G41" s="41">
        <v>4.2000000000000002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10381</v>
      </c>
      <c r="F43" s="46"/>
      <c r="G43" s="46"/>
      <c r="H43" s="46"/>
      <c r="I43" s="46"/>
      <c r="J43" s="48"/>
    </row>
    <row r="44" ht="405">
      <c r="A44" s="37" t="s">
        <v>601</v>
      </c>
      <c r="B44" s="45"/>
      <c r="C44" s="46"/>
      <c r="D44" s="46"/>
      <c r="E44" s="39" t="s">
        <v>4438</v>
      </c>
      <c r="F44" s="46"/>
      <c r="G44" s="46"/>
      <c r="H44" s="46"/>
      <c r="I44" s="46"/>
      <c r="J44" s="48"/>
    </row>
    <row r="45">
      <c r="A45" s="37" t="s">
        <v>593</v>
      </c>
      <c r="B45" s="37">
        <v>9</v>
      </c>
      <c r="C45" s="38" t="s">
        <v>10032</v>
      </c>
      <c r="D45" s="37" t="s">
        <v>595</v>
      </c>
      <c r="E45" s="39" t="s">
        <v>10033</v>
      </c>
      <c r="F45" s="40" t="s">
        <v>4420</v>
      </c>
      <c r="G45" s="41">
        <v>52.5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10382</v>
      </c>
      <c r="F47" s="46"/>
      <c r="G47" s="46"/>
      <c r="H47" s="46"/>
      <c r="I47" s="46"/>
      <c r="J47" s="48"/>
    </row>
    <row r="48" ht="30">
      <c r="A48" s="37" t="s">
        <v>601</v>
      </c>
      <c r="B48" s="45"/>
      <c r="C48" s="46"/>
      <c r="D48" s="46"/>
      <c r="E48" s="39" t="s">
        <v>4422</v>
      </c>
      <c r="F48" s="46"/>
      <c r="G48" s="46"/>
      <c r="H48" s="46"/>
      <c r="I48" s="46"/>
      <c r="J48" s="48"/>
    </row>
    <row r="49">
      <c r="A49" s="37" t="s">
        <v>593</v>
      </c>
      <c r="B49" s="37">
        <v>10</v>
      </c>
      <c r="C49" s="38" t="s">
        <v>10308</v>
      </c>
      <c r="D49" s="37" t="s">
        <v>595</v>
      </c>
      <c r="E49" s="39" t="s">
        <v>10309</v>
      </c>
      <c r="F49" s="40" t="s">
        <v>641</v>
      </c>
      <c r="G49" s="41">
        <v>670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10383</v>
      </c>
      <c r="F51" s="46"/>
      <c r="G51" s="46"/>
      <c r="H51" s="46"/>
      <c r="I51" s="46"/>
      <c r="J51" s="48"/>
    </row>
    <row r="52" ht="345">
      <c r="A52" s="37" t="s">
        <v>601</v>
      </c>
      <c r="B52" s="45"/>
      <c r="C52" s="46"/>
      <c r="D52" s="46"/>
      <c r="E52" s="39" t="s">
        <v>4446</v>
      </c>
      <c r="F52" s="46"/>
      <c r="G52" s="46"/>
      <c r="H52" s="46"/>
      <c r="I52" s="46"/>
      <c r="J52" s="48"/>
    </row>
    <row r="53">
      <c r="A53" s="37" t="s">
        <v>593</v>
      </c>
      <c r="B53" s="37">
        <v>11</v>
      </c>
      <c r="C53" s="38" t="s">
        <v>4447</v>
      </c>
      <c r="D53" s="37" t="s">
        <v>595</v>
      </c>
      <c r="E53" s="39" t="s">
        <v>4448</v>
      </c>
      <c r="F53" s="40" t="s">
        <v>641</v>
      </c>
      <c r="G53" s="41">
        <v>1179.04</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10384</v>
      </c>
      <c r="F55" s="46"/>
      <c r="G55" s="46"/>
      <c r="H55" s="46"/>
      <c r="I55" s="46"/>
      <c r="J55" s="48"/>
    </row>
    <row r="56" ht="240">
      <c r="A56" s="37" t="s">
        <v>601</v>
      </c>
      <c r="B56" s="45"/>
      <c r="C56" s="46"/>
      <c r="D56" s="46"/>
      <c r="E56" s="39" t="s">
        <v>4450</v>
      </c>
      <c r="F56" s="46"/>
      <c r="G56" s="46"/>
      <c r="H56" s="46"/>
      <c r="I56" s="46"/>
      <c r="J56" s="48"/>
    </row>
    <row r="57">
      <c r="A57" s="37" t="s">
        <v>593</v>
      </c>
      <c r="B57" s="37">
        <v>12</v>
      </c>
      <c r="C57" s="38" t="s">
        <v>644</v>
      </c>
      <c r="D57" s="37" t="s">
        <v>595</v>
      </c>
      <c r="E57" s="39" t="s">
        <v>645</v>
      </c>
      <c r="F57" s="40" t="s">
        <v>641</v>
      </c>
      <c r="G57" s="41">
        <v>3.5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10385</v>
      </c>
      <c r="F59" s="46"/>
      <c r="G59" s="46"/>
      <c r="H59" s="46"/>
      <c r="I59" s="46"/>
      <c r="J59" s="48"/>
    </row>
    <row r="60" ht="300">
      <c r="A60" s="37" t="s">
        <v>601</v>
      </c>
      <c r="B60" s="45"/>
      <c r="C60" s="46"/>
      <c r="D60" s="46"/>
      <c r="E60" s="39" t="s">
        <v>647</v>
      </c>
      <c r="F60" s="46"/>
      <c r="G60" s="46"/>
      <c r="H60" s="46"/>
      <c r="I60" s="46"/>
      <c r="J60" s="48"/>
    </row>
    <row r="61">
      <c r="A61" s="37" t="s">
        <v>593</v>
      </c>
      <c r="B61" s="37">
        <v>13</v>
      </c>
      <c r="C61" s="38" t="s">
        <v>4466</v>
      </c>
      <c r="D61" s="37" t="s">
        <v>595</v>
      </c>
      <c r="E61" s="39" t="s">
        <v>4467</v>
      </c>
      <c r="F61" s="40" t="s">
        <v>641</v>
      </c>
      <c r="G61" s="41">
        <v>27.199999999999999</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10386</v>
      </c>
      <c r="F63" s="46"/>
      <c r="G63" s="46"/>
      <c r="H63" s="46"/>
      <c r="I63" s="46"/>
      <c r="J63" s="48"/>
    </row>
    <row r="64" ht="300">
      <c r="A64" s="37" t="s">
        <v>601</v>
      </c>
      <c r="B64" s="45"/>
      <c r="C64" s="46"/>
      <c r="D64" s="46"/>
      <c r="E64" s="39" t="s">
        <v>4469</v>
      </c>
      <c r="F64" s="46"/>
      <c r="G64" s="46"/>
      <c r="H64" s="46"/>
      <c r="I64" s="46"/>
      <c r="J64" s="48"/>
    </row>
    <row r="65">
      <c r="A65" s="37" t="s">
        <v>593</v>
      </c>
      <c r="B65" s="37">
        <v>14</v>
      </c>
      <c r="C65" s="38" t="s">
        <v>3364</v>
      </c>
      <c r="D65" s="37" t="s">
        <v>595</v>
      </c>
      <c r="E65" s="39" t="s">
        <v>3365</v>
      </c>
      <c r="F65" s="40" t="s">
        <v>650</v>
      </c>
      <c r="G65" s="41">
        <v>1225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10387</v>
      </c>
      <c r="F67" s="46"/>
      <c r="G67" s="46"/>
      <c r="H67" s="46"/>
      <c r="I67" s="46"/>
      <c r="J67" s="48"/>
    </row>
    <row r="68" ht="30">
      <c r="A68" s="37" t="s">
        <v>601</v>
      </c>
      <c r="B68" s="45"/>
      <c r="C68" s="46"/>
      <c r="D68" s="46"/>
      <c r="E68" s="39" t="s">
        <v>4479</v>
      </c>
      <c r="F68" s="46"/>
      <c r="G68" s="46"/>
      <c r="H68" s="46"/>
      <c r="I68" s="46"/>
      <c r="J68" s="48"/>
    </row>
    <row r="69">
      <c r="A69" s="37" t="s">
        <v>593</v>
      </c>
      <c r="B69" s="37">
        <v>15</v>
      </c>
      <c r="C69" s="38" t="s">
        <v>9771</v>
      </c>
      <c r="D69" s="37" t="s">
        <v>595</v>
      </c>
      <c r="E69" s="39" t="s">
        <v>9772</v>
      </c>
      <c r="F69" s="40" t="s">
        <v>650</v>
      </c>
      <c r="G69" s="41">
        <v>58.5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10388</v>
      </c>
      <c r="F71" s="46"/>
      <c r="G71" s="46"/>
      <c r="H71" s="46"/>
      <c r="I71" s="46"/>
      <c r="J71" s="48"/>
    </row>
    <row r="72" ht="45">
      <c r="A72" s="37" t="s">
        <v>601</v>
      </c>
      <c r="B72" s="45"/>
      <c r="C72" s="46"/>
      <c r="D72" s="46"/>
      <c r="E72" s="39" t="s">
        <v>4490</v>
      </c>
      <c r="F72" s="46"/>
      <c r="G72" s="46"/>
      <c r="H72" s="46"/>
      <c r="I72" s="46"/>
      <c r="J72" s="48"/>
    </row>
    <row r="73">
      <c r="A73" s="37" t="s">
        <v>593</v>
      </c>
      <c r="B73" s="37">
        <v>16</v>
      </c>
      <c r="C73" s="38" t="s">
        <v>9774</v>
      </c>
      <c r="D73" s="37" t="s">
        <v>595</v>
      </c>
      <c r="E73" s="39" t="s">
        <v>9775</v>
      </c>
      <c r="F73" s="40" t="s">
        <v>650</v>
      </c>
      <c r="G73" s="41">
        <v>707</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10389</v>
      </c>
      <c r="F75" s="46"/>
      <c r="G75" s="46"/>
      <c r="H75" s="46"/>
      <c r="I75" s="46"/>
      <c r="J75" s="48"/>
    </row>
    <row r="76" ht="45">
      <c r="A76" s="37" t="s">
        <v>601</v>
      </c>
      <c r="B76" s="45"/>
      <c r="C76" s="46"/>
      <c r="D76" s="46"/>
      <c r="E76" s="39" t="s">
        <v>4490</v>
      </c>
      <c r="F76" s="46"/>
      <c r="G76" s="46"/>
      <c r="H76" s="46"/>
      <c r="I76" s="46"/>
      <c r="J76" s="48"/>
    </row>
    <row r="77">
      <c r="A77" s="37" t="s">
        <v>593</v>
      </c>
      <c r="B77" s="37">
        <v>17</v>
      </c>
      <c r="C77" s="38" t="s">
        <v>4491</v>
      </c>
      <c r="D77" s="37" t="s">
        <v>595</v>
      </c>
      <c r="E77" s="39" t="s">
        <v>4492</v>
      </c>
      <c r="F77" s="40" t="s">
        <v>650</v>
      </c>
      <c r="G77" s="41">
        <v>58.5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10390</v>
      </c>
      <c r="F79" s="46"/>
      <c r="G79" s="46"/>
      <c r="H79" s="46"/>
      <c r="I79" s="46"/>
      <c r="J79" s="48"/>
    </row>
    <row r="80" ht="30">
      <c r="A80" s="37" t="s">
        <v>601</v>
      </c>
      <c r="B80" s="45"/>
      <c r="C80" s="46"/>
      <c r="D80" s="46"/>
      <c r="E80" s="39" t="s">
        <v>4494</v>
      </c>
      <c r="F80" s="46"/>
      <c r="G80" s="46"/>
      <c r="H80" s="46"/>
      <c r="I80" s="46"/>
      <c r="J80" s="48"/>
    </row>
    <row r="81">
      <c r="A81" s="37" t="s">
        <v>593</v>
      </c>
      <c r="B81" s="37">
        <v>18</v>
      </c>
      <c r="C81" s="38" t="s">
        <v>4495</v>
      </c>
      <c r="D81" s="37" t="s">
        <v>595</v>
      </c>
      <c r="E81" s="39" t="s">
        <v>4496</v>
      </c>
      <c r="F81" s="40" t="s">
        <v>650</v>
      </c>
      <c r="G81" s="41">
        <v>58.5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10390</v>
      </c>
      <c r="F83" s="46"/>
      <c r="G83" s="46"/>
      <c r="H83" s="46"/>
      <c r="I83" s="46"/>
      <c r="J83" s="48"/>
    </row>
    <row r="84" ht="45">
      <c r="A84" s="37" t="s">
        <v>601</v>
      </c>
      <c r="B84" s="45"/>
      <c r="C84" s="46"/>
      <c r="D84" s="46"/>
      <c r="E84" s="39" t="s">
        <v>4497</v>
      </c>
      <c r="F84" s="46"/>
      <c r="G84" s="46"/>
      <c r="H84" s="46"/>
      <c r="I84" s="46"/>
      <c r="J84" s="48"/>
    </row>
    <row r="85">
      <c r="A85" s="37" t="s">
        <v>593</v>
      </c>
      <c r="B85" s="37">
        <v>19</v>
      </c>
      <c r="C85" s="38" t="s">
        <v>9778</v>
      </c>
      <c r="D85" s="37" t="s">
        <v>595</v>
      </c>
      <c r="E85" s="39" t="s">
        <v>9779</v>
      </c>
      <c r="F85" s="40" t="s">
        <v>641</v>
      </c>
      <c r="G85" s="41">
        <v>0.58499999999999996</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10391</v>
      </c>
      <c r="F87" s="46"/>
      <c r="G87" s="46"/>
      <c r="H87" s="46"/>
      <c r="I87" s="46"/>
      <c r="J87" s="48"/>
    </row>
    <row r="88" ht="45">
      <c r="A88" s="37" t="s">
        <v>601</v>
      </c>
      <c r="B88" s="45"/>
      <c r="C88" s="46"/>
      <c r="D88" s="46"/>
      <c r="E88" s="39" t="s">
        <v>9781</v>
      </c>
      <c r="F88" s="46"/>
      <c r="G88" s="46"/>
      <c r="H88" s="46"/>
      <c r="I88" s="46"/>
      <c r="J88" s="48"/>
    </row>
    <row r="89">
      <c r="A89" s="37" t="s">
        <v>593</v>
      </c>
      <c r="B89" s="37">
        <v>20</v>
      </c>
      <c r="C89" s="38" t="s">
        <v>9782</v>
      </c>
      <c r="D89" s="37" t="s">
        <v>595</v>
      </c>
      <c r="E89" s="39" t="s">
        <v>9783</v>
      </c>
      <c r="F89" s="40" t="s">
        <v>608</v>
      </c>
      <c r="G89" s="41">
        <v>6</v>
      </c>
      <c r="H89" s="42">
        <v>0</v>
      </c>
      <c r="I89" s="43">
        <f>ROUND(G89*H89,P4)</f>
        <v>0</v>
      </c>
      <c r="J89" s="37"/>
      <c r="O89" s="44">
        <f>I89*0.21</f>
        <v>0</v>
      </c>
      <c r="P89">
        <v>3</v>
      </c>
    </row>
    <row r="90">
      <c r="A90" s="37" t="s">
        <v>598</v>
      </c>
      <c r="B90" s="45"/>
      <c r="C90" s="46"/>
      <c r="D90" s="46"/>
      <c r="E90" s="39" t="s">
        <v>9783</v>
      </c>
      <c r="F90" s="46"/>
      <c r="G90" s="46"/>
      <c r="H90" s="46"/>
      <c r="I90" s="46"/>
      <c r="J90" s="48"/>
    </row>
    <row r="91" ht="60">
      <c r="A91" s="37" t="s">
        <v>599</v>
      </c>
      <c r="B91" s="45"/>
      <c r="C91" s="46"/>
      <c r="D91" s="46"/>
      <c r="E91" s="49" t="s">
        <v>10108</v>
      </c>
      <c r="F91" s="46"/>
      <c r="G91" s="46"/>
      <c r="H91" s="46"/>
      <c r="I91" s="46"/>
      <c r="J91" s="48"/>
    </row>
    <row r="92">
      <c r="A92" s="37" t="s">
        <v>601</v>
      </c>
      <c r="B92" s="45"/>
      <c r="C92" s="46"/>
      <c r="D92" s="46"/>
      <c r="E92" s="47" t="s">
        <v>595</v>
      </c>
      <c r="F92" s="46"/>
      <c r="G92" s="46"/>
      <c r="H92" s="46"/>
      <c r="I92" s="46"/>
      <c r="J92" s="48"/>
    </row>
    <row r="93">
      <c r="A93" s="31" t="s">
        <v>591</v>
      </c>
      <c r="B93" s="32"/>
      <c r="C93" s="33" t="s">
        <v>653</v>
      </c>
      <c r="D93" s="34"/>
      <c r="E93" s="31" t="s">
        <v>4502</v>
      </c>
      <c r="F93" s="34"/>
      <c r="G93" s="34"/>
      <c r="H93" s="34"/>
      <c r="I93" s="35">
        <f>SUMIFS(I94:I105,A94:A105,"P")</f>
        <v>0</v>
      </c>
      <c r="J93" s="36"/>
    </row>
    <row r="94">
      <c r="A94" s="37" t="s">
        <v>593</v>
      </c>
      <c r="B94" s="37">
        <v>21</v>
      </c>
      <c r="C94" s="38" t="s">
        <v>4511</v>
      </c>
      <c r="D94" s="37" t="s">
        <v>595</v>
      </c>
      <c r="E94" s="39" t="s">
        <v>4512</v>
      </c>
      <c r="F94" s="40" t="s">
        <v>650</v>
      </c>
      <c r="G94" s="41">
        <v>1225</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10392</v>
      </c>
      <c r="F96" s="46"/>
      <c r="G96" s="46"/>
      <c r="H96" s="46"/>
      <c r="I96" s="46"/>
      <c r="J96" s="48"/>
    </row>
    <row r="97" ht="120">
      <c r="A97" s="37" t="s">
        <v>601</v>
      </c>
      <c r="B97" s="45"/>
      <c r="C97" s="46"/>
      <c r="D97" s="46"/>
      <c r="E97" s="39" t="s">
        <v>4510</v>
      </c>
      <c r="F97" s="46"/>
      <c r="G97" s="46"/>
      <c r="H97" s="46"/>
      <c r="I97" s="46"/>
      <c r="J97" s="48"/>
    </row>
    <row r="98">
      <c r="A98" s="37" t="s">
        <v>593</v>
      </c>
      <c r="B98" s="37">
        <v>22</v>
      </c>
      <c r="C98" s="38" t="s">
        <v>9460</v>
      </c>
      <c r="D98" s="37" t="s">
        <v>595</v>
      </c>
      <c r="E98" s="39" t="s">
        <v>9461</v>
      </c>
      <c r="F98" s="40" t="s">
        <v>650</v>
      </c>
      <c r="G98" s="41">
        <v>1265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10393</v>
      </c>
      <c r="F100" s="46"/>
      <c r="G100" s="46"/>
      <c r="H100" s="46"/>
      <c r="I100" s="46"/>
      <c r="J100" s="48"/>
    </row>
    <row r="101" ht="45">
      <c r="A101" s="37" t="s">
        <v>601</v>
      </c>
      <c r="B101" s="45"/>
      <c r="C101" s="46"/>
      <c r="D101" s="46"/>
      <c r="E101" s="39" t="s">
        <v>9464</v>
      </c>
      <c r="F101" s="46"/>
      <c r="G101" s="46"/>
      <c r="H101" s="46"/>
      <c r="I101" s="46"/>
      <c r="J101" s="48"/>
    </row>
    <row r="102" ht="30">
      <c r="A102" s="37" t="s">
        <v>593</v>
      </c>
      <c r="B102" s="37">
        <v>23</v>
      </c>
      <c r="C102" s="38" t="s">
        <v>10322</v>
      </c>
      <c r="D102" s="37" t="s">
        <v>595</v>
      </c>
      <c r="E102" s="39" t="s">
        <v>10323</v>
      </c>
      <c r="F102" s="40" t="s">
        <v>650</v>
      </c>
      <c r="G102" s="41">
        <v>2530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10394</v>
      </c>
      <c r="F104" s="46"/>
      <c r="G104" s="46"/>
      <c r="H104" s="46"/>
      <c r="I104" s="46"/>
      <c r="J104" s="48"/>
    </row>
    <row r="105" ht="45">
      <c r="A105" s="37" t="s">
        <v>601</v>
      </c>
      <c r="B105" s="45"/>
      <c r="C105" s="46"/>
      <c r="D105" s="46"/>
      <c r="E105" s="39" t="s">
        <v>10325</v>
      </c>
      <c r="F105" s="46"/>
      <c r="G105" s="46"/>
      <c r="H105" s="46"/>
      <c r="I105" s="46"/>
      <c r="J105" s="48"/>
    </row>
    <row r="106">
      <c r="A106" s="31" t="s">
        <v>591</v>
      </c>
      <c r="B106" s="32"/>
      <c r="C106" s="33" t="s">
        <v>823</v>
      </c>
      <c r="D106" s="34"/>
      <c r="E106" s="31" t="s">
        <v>7510</v>
      </c>
      <c r="F106" s="34"/>
      <c r="G106" s="34"/>
      <c r="H106" s="34"/>
      <c r="I106" s="35">
        <f>SUMIFS(I107:I130,A107:A130,"P")</f>
        <v>0</v>
      </c>
      <c r="J106" s="36"/>
    </row>
    <row r="107">
      <c r="A107" s="37" t="s">
        <v>593</v>
      </c>
      <c r="B107" s="37">
        <v>24</v>
      </c>
      <c r="C107" s="38" t="s">
        <v>9792</v>
      </c>
      <c r="D107" s="37" t="s">
        <v>595</v>
      </c>
      <c r="E107" s="39" t="s">
        <v>9793</v>
      </c>
      <c r="F107" s="40" t="s">
        <v>650</v>
      </c>
      <c r="G107" s="41">
        <v>2440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10395</v>
      </c>
      <c r="F109" s="46"/>
      <c r="G109" s="46"/>
      <c r="H109" s="46"/>
      <c r="I109" s="46"/>
      <c r="J109" s="48"/>
    </row>
    <row r="110" ht="60">
      <c r="A110" s="37" t="s">
        <v>601</v>
      </c>
      <c r="B110" s="45"/>
      <c r="C110" s="46"/>
      <c r="D110" s="46"/>
      <c r="E110" s="39" t="s">
        <v>9795</v>
      </c>
      <c r="F110" s="46"/>
      <c r="G110" s="46"/>
      <c r="H110" s="46"/>
      <c r="I110" s="46"/>
      <c r="J110" s="48"/>
    </row>
    <row r="111">
      <c r="A111" s="37" t="s">
        <v>593</v>
      </c>
      <c r="B111" s="37">
        <v>25</v>
      </c>
      <c r="C111" s="38" t="s">
        <v>10328</v>
      </c>
      <c r="D111" s="37" t="s">
        <v>595</v>
      </c>
      <c r="E111" s="39" t="s">
        <v>10329</v>
      </c>
      <c r="F111" s="40" t="s">
        <v>650</v>
      </c>
      <c r="G111" s="41">
        <v>122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10396</v>
      </c>
      <c r="F113" s="46"/>
      <c r="G113" s="46"/>
      <c r="H113" s="46"/>
      <c r="I113" s="46"/>
      <c r="J113" s="48"/>
    </row>
    <row r="114" ht="120">
      <c r="A114" s="37" t="s">
        <v>601</v>
      </c>
      <c r="B114" s="45"/>
      <c r="C114" s="46"/>
      <c r="D114" s="46"/>
      <c r="E114" s="39" t="s">
        <v>9623</v>
      </c>
      <c r="F114" s="46"/>
      <c r="G114" s="46"/>
      <c r="H114" s="46"/>
      <c r="I114" s="46"/>
      <c r="J114" s="48"/>
    </row>
    <row r="115">
      <c r="A115" s="37" t="s">
        <v>593</v>
      </c>
      <c r="B115" s="37">
        <v>26</v>
      </c>
      <c r="C115" s="38" t="s">
        <v>9799</v>
      </c>
      <c r="D115" s="37" t="s">
        <v>595</v>
      </c>
      <c r="E115" s="39" t="s">
        <v>9800</v>
      </c>
      <c r="F115" s="40" t="s">
        <v>650</v>
      </c>
      <c r="G115" s="41">
        <v>960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10397</v>
      </c>
      <c r="F117" s="46"/>
      <c r="G117" s="46"/>
      <c r="H117" s="46"/>
      <c r="I117" s="46"/>
      <c r="J117" s="48"/>
    </row>
    <row r="118" ht="75">
      <c r="A118" s="37" t="s">
        <v>601</v>
      </c>
      <c r="B118" s="45"/>
      <c r="C118" s="46"/>
      <c r="D118" s="46"/>
      <c r="E118" s="39" t="s">
        <v>9802</v>
      </c>
      <c r="F118" s="46"/>
      <c r="G118" s="46"/>
      <c r="H118" s="46"/>
      <c r="I118" s="46"/>
      <c r="J118" s="48"/>
    </row>
    <row r="119">
      <c r="A119" s="37" t="s">
        <v>593</v>
      </c>
      <c r="B119" s="37">
        <v>27</v>
      </c>
      <c r="C119" s="38" t="s">
        <v>7087</v>
      </c>
      <c r="D119" s="37" t="s">
        <v>595</v>
      </c>
      <c r="E119" s="39" t="s">
        <v>9803</v>
      </c>
      <c r="F119" s="40" t="s">
        <v>650</v>
      </c>
      <c r="G119" s="41">
        <v>940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10398</v>
      </c>
      <c r="F121" s="46"/>
      <c r="G121" s="46"/>
      <c r="H121" s="46"/>
      <c r="I121" s="46"/>
      <c r="J121" s="48"/>
    </row>
    <row r="122" ht="75">
      <c r="A122" s="37" t="s">
        <v>601</v>
      </c>
      <c r="B122" s="45"/>
      <c r="C122" s="46"/>
      <c r="D122" s="46"/>
      <c r="E122" s="39" t="s">
        <v>9802</v>
      </c>
      <c r="F122" s="46"/>
      <c r="G122" s="46"/>
      <c r="H122" s="46"/>
      <c r="I122" s="46"/>
      <c r="J122" s="48"/>
    </row>
    <row r="123">
      <c r="A123" s="37" t="s">
        <v>593</v>
      </c>
      <c r="B123" s="37">
        <v>28</v>
      </c>
      <c r="C123" s="38" t="s">
        <v>9805</v>
      </c>
      <c r="D123" s="37" t="s">
        <v>595</v>
      </c>
      <c r="E123" s="39" t="s">
        <v>9806</v>
      </c>
      <c r="F123" s="40" t="s">
        <v>650</v>
      </c>
      <c r="G123" s="41">
        <v>920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10399</v>
      </c>
      <c r="F125" s="46"/>
      <c r="G125" s="46"/>
      <c r="H125" s="46"/>
      <c r="I125" s="46"/>
      <c r="J125" s="48"/>
    </row>
    <row r="126" ht="165">
      <c r="A126" s="37" t="s">
        <v>601</v>
      </c>
      <c r="B126" s="45"/>
      <c r="C126" s="46"/>
      <c r="D126" s="46"/>
      <c r="E126" s="39" t="s">
        <v>9808</v>
      </c>
      <c r="F126" s="46"/>
      <c r="G126" s="46"/>
      <c r="H126" s="46"/>
      <c r="I126" s="46"/>
      <c r="J126" s="48"/>
    </row>
    <row r="127">
      <c r="A127" s="37" t="s">
        <v>593</v>
      </c>
      <c r="B127" s="37">
        <v>29</v>
      </c>
      <c r="C127" s="38" t="s">
        <v>9809</v>
      </c>
      <c r="D127" s="37" t="s">
        <v>595</v>
      </c>
      <c r="E127" s="39" t="s">
        <v>9810</v>
      </c>
      <c r="F127" s="40" t="s">
        <v>650</v>
      </c>
      <c r="G127" s="41">
        <v>950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10400</v>
      </c>
      <c r="F129" s="46"/>
      <c r="G129" s="46"/>
      <c r="H129" s="46"/>
      <c r="I129" s="46"/>
      <c r="J129" s="48"/>
    </row>
    <row r="130" ht="165">
      <c r="A130" s="37" t="s">
        <v>601</v>
      </c>
      <c r="B130" s="45"/>
      <c r="C130" s="46"/>
      <c r="D130" s="46"/>
      <c r="E130" s="39" t="s">
        <v>9808</v>
      </c>
      <c r="F130" s="46"/>
      <c r="G130" s="46"/>
      <c r="H130" s="46"/>
      <c r="I130" s="46"/>
      <c r="J130" s="48"/>
    </row>
    <row r="131">
      <c r="A131" s="31" t="s">
        <v>591</v>
      </c>
      <c r="B131" s="32"/>
      <c r="C131" s="33" t="s">
        <v>4578</v>
      </c>
      <c r="D131" s="34"/>
      <c r="E131" s="31" t="s">
        <v>4579</v>
      </c>
      <c r="F131" s="34"/>
      <c r="G131" s="34"/>
      <c r="H131" s="34"/>
      <c r="I131" s="35">
        <f>SUMIFS(I132:I143,A132:A143,"P")</f>
        <v>0</v>
      </c>
      <c r="J131" s="36"/>
    </row>
    <row r="132">
      <c r="A132" s="37" t="s">
        <v>593</v>
      </c>
      <c r="B132" s="37">
        <v>30</v>
      </c>
      <c r="C132" s="38" t="s">
        <v>4600</v>
      </c>
      <c r="D132" s="37" t="s">
        <v>595</v>
      </c>
      <c r="E132" s="39" t="s">
        <v>4601</v>
      </c>
      <c r="F132" s="40" t="s">
        <v>597</v>
      </c>
      <c r="G132" s="41">
        <v>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599</v>
      </c>
      <c r="B134" s="45"/>
      <c r="C134" s="46"/>
      <c r="D134" s="46"/>
      <c r="E134" s="49" t="s">
        <v>10401</v>
      </c>
      <c r="F134" s="46"/>
      <c r="G134" s="46"/>
      <c r="H134" s="46"/>
      <c r="I134" s="46"/>
      <c r="J134" s="48"/>
    </row>
    <row r="135" ht="300">
      <c r="A135" s="37" t="s">
        <v>601</v>
      </c>
      <c r="B135" s="45"/>
      <c r="C135" s="46"/>
      <c r="D135" s="46"/>
      <c r="E135" s="39" t="s">
        <v>4602</v>
      </c>
      <c r="F135" s="46"/>
      <c r="G135" s="46"/>
      <c r="H135" s="46"/>
      <c r="I135" s="46"/>
      <c r="J135" s="48"/>
    </row>
    <row r="136">
      <c r="A136" s="37" t="s">
        <v>593</v>
      </c>
      <c r="B136" s="37">
        <v>31</v>
      </c>
      <c r="C136" s="38" t="s">
        <v>10074</v>
      </c>
      <c r="D136" s="37" t="s">
        <v>595</v>
      </c>
      <c r="E136" s="39" t="s">
        <v>10075</v>
      </c>
      <c r="F136" s="40" t="s">
        <v>597</v>
      </c>
      <c r="G136" s="41">
        <v>16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10402</v>
      </c>
      <c r="F138" s="46"/>
      <c r="G138" s="46"/>
      <c r="H138" s="46"/>
      <c r="I138" s="46"/>
      <c r="J138" s="48"/>
    </row>
    <row r="139" ht="45">
      <c r="A139" s="37" t="s">
        <v>601</v>
      </c>
      <c r="B139" s="45"/>
      <c r="C139" s="46"/>
      <c r="D139" s="46"/>
      <c r="E139" s="39" t="s">
        <v>10077</v>
      </c>
      <c r="F139" s="46"/>
      <c r="G139" s="46"/>
      <c r="H139" s="46"/>
      <c r="I139" s="46"/>
      <c r="J139" s="48"/>
    </row>
    <row r="140">
      <c r="A140" s="37" t="s">
        <v>593</v>
      </c>
      <c r="B140" s="37">
        <v>32</v>
      </c>
      <c r="C140" s="38" t="s">
        <v>4623</v>
      </c>
      <c r="D140" s="37" t="s">
        <v>595</v>
      </c>
      <c r="E140" s="39" t="s">
        <v>4624</v>
      </c>
      <c r="F140" s="40" t="s">
        <v>641</v>
      </c>
      <c r="G140" s="41">
        <v>0.29999999999999999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10403</v>
      </c>
      <c r="F142" s="46"/>
      <c r="G142" s="46"/>
      <c r="H142" s="46"/>
      <c r="I142" s="46"/>
      <c r="J142" s="48"/>
    </row>
    <row r="143" ht="409.5">
      <c r="A143" s="37" t="s">
        <v>601</v>
      </c>
      <c r="B143" s="45"/>
      <c r="C143" s="46"/>
      <c r="D143" s="46"/>
      <c r="E143" s="39" t="s">
        <v>4522</v>
      </c>
      <c r="F143" s="46"/>
      <c r="G143" s="46"/>
      <c r="H143" s="46"/>
      <c r="I143" s="46"/>
      <c r="J143" s="48"/>
    </row>
    <row r="144">
      <c r="A144" s="31" t="s">
        <v>591</v>
      </c>
      <c r="B144" s="32"/>
      <c r="C144" s="33" t="s">
        <v>4815</v>
      </c>
      <c r="D144" s="34"/>
      <c r="E144" s="31" t="s">
        <v>4816</v>
      </c>
      <c r="F144" s="34"/>
      <c r="G144" s="34"/>
      <c r="H144" s="34"/>
      <c r="I144" s="35">
        <f>SUMIFS(I145:I167,A145:A167,"P")</f>
        <v>0</v>
      </c>
      <c r="J144" s="36"/>
    </row>
    <row r="145">
      <c r="A145" s="37" t="s">
        <v>593</v>
      </c>
      <c r="B145" s="37">
        <v>33</v>
      </c>
      <c r="C145" s="38" t="s">
        <v>10404</v>
      </c>
      <c r="D145" s="37" t="s">
        <v>595</v>
      </c>
      <c r="E145" s="39" t="s">
        <v>10405</v>
      </c>
      <c r="F145" s="40" t="s">
        <v>597</v>
      </c>
      <c r="G145" s="41">
        <v>20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10406</v>
      </c>
      <c r="F147" s="46"/>
      <c r="G147" s="46"/>
      <c r="H147" s="46"/>
      <c r="I147" s="46"/>
      <c r="J147" s="48"/>
    </row>
    <row r="148" ht="30">
      <c r="A148" s="37" t="s">
        <v>601</v>
      </c>
      <c r="B148" s="45"/>
      <c r="C148" s="46"/>
      <c r="D148" s="46"/>
      <c r="E148" s="39" t="s">
        <v>5038</v>
      </c>
      <c r="F148" s="46"/>
      <c r="G148" s="46"/>
      <c r="H148" s="46"/>
      <c r="I148" s="46"/>
      <c r="J148" s="48"/>
    </row>
    <row r="149">
      <c r="A149" s="37" t="s">
        <v>593</v>
      </c>
      <c r="B149" s="37">
        <v>34</v>
      </c>
      <c r="C149" s="38" t="s">
        <v>4679</v>
      </c>
      <c r="D149" s="37" t="s">
        <v>595</v>
      </c>
      <c r="E149" s="39" t="s">
        <v>4680</v>
      </c>
      <c r="F149" s="40" t="s">
        <v>641</v>
      </c>
      <c r="G149" s="41">
        <v>1.0600000000000001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10407</v>
      </c>
      <c r="F151" s="46"/>
      <c r="G151" s="46"/>
      <c r="H151" s="46"/>
      <c r="I151" s="46"/>
      <c r="J151" s="48"/>
    </row>
    <row r="152" ht="150">
      <c r="A152" s="37" t="s">
        <v>601</v>
      </c>
      <c r="B152" s="45"/>
      <c r="C152" s="46"/>
      <c r="D152" s="46"/>
      <c r="E152" s="39" t="s">
        <v>4682</v>
      </c>
      <c r="F152" s="46"/>
      <c r="G152" s="46"/>
      <c r="H152" s="46"/>
      <c r="I152" s="46"/>
      <c r="J152" s="48"/>
    </row>
    <row r="153">
      <c r="A153" s="37" t="s">
        <v>593</v>
      </c>
      <c r="B153" s="37">
        <v>35</v>
      </c>
      <c r="C153" s="38" t="s">
        <v>6251</v>
      </c>
      <c r="D153" s="37" t="s">
        <v>595</v>
      </c>
      <c r="E153" s="39" t="s">
        <v>6252</v>
      </c>
      <c r="F153" s="40" t="s">
        <v>641</v>
      </c>
      <c r="G153" s="41">
        <v>0.53000000000000003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10408</v>
      </c>
      <c r="F155" s="46"/>
      <c r="G155" s="46"/>
      <c r="H155" s="46"/>
      <c r="I155" s="46"/>
      <c r="J155" s="48"/>
    </row>
    <row r="156" ht="150">
      <c r="A156" s="37" t="s">
        <v>601</v>
      </c>
      <c r="B156" s="45"/>
      <c r="C156" s="46"/>
      <c r="D156" s="46"/>
      <c r="E156" s="39" t="s">
        <v>4682</v>
      </c>
      <c r="F156" s="46"/>
      <c r="G156" s="46"/>
      <c r="H156" s="46"/>
      <c r="I156" s="46"/>
      <c r="J156" s="48"/>
    </row>
    <row r="157" ht="45">
      <c r="A157" s="37" t="s">
        <v>593</v>
      </c>
      <c r="B157" s="37">
        <v>36</v>
      </c>
      <c r="C157" s="38" t="s">
        <v>10409</v>
      </c>
      <c r="D157" s="37" t="s">
        <v>595</v>
      </c>
      <c r="E157" s="39" t="s">
        <v>10410</v>
      </c>
      <c r="F157" s="40" t="s">
        <v>608</v>
      </c>
      <c r="G157" s="41">
        <v>1</v>
      </c>
      <c r="H157" s="42">
        <v>0</v>
      </c>
      <c r="I157" s="43">
        <f>ROUND(G157*H157,P4)</f>
        <v>0</v>
      </c>
      <c r="J157" s="37"/>
      <c r="O157" s="44">
        <f>I157*0.21</f>
        <v>0</v>
      </c>
      <c r="P157">
        <v>3</v>
      </c>
    </row>
    <row r="158" ht="45">
      <c r="A158" s="37" t="s">
        <v>598</v>
      </c>
      <c r="B158" s="45"/>
      <c r="C158" s="46"/>
      <c r="D158" s="46"/>
      <c r="E158" s="39" t="s">
        <v>10410</v>
      </c>
      <c r="F158" s="46"/>
      <c r="G158" s="46"/>
      <c r="H158" s="46"/>
      <c r="I158" s="46"/>
      <c r="J158" s="48"/>
    </row>
    <row r="159" ht="30">
      <c r="A159" s="37" t="s">
        <v>599</v>
      </c>
      <c r="B159" s="45"/>
      <c r="C159" s="46"/>
      <c r="D159" s="46"/>
      <c r="E159" s="49" t="s">
        <v>10411</v>
      </c>
      <c r="F159" s="46"/>
      <c r="G159" s="46"/>
      <c r="H159" s="46"/>
      <c r="I159" s="46"/>
      <c r="J159" s="48"/>
    </row>
    <row r="160" ht="45">
      <c r="A160" s="37" t="s">
        <v>601</v>
      </c>
      <c r="B160" s="45"/>
      <c r="C160" s="46"/>
      <c r="D160" s="46"/>
      <c r="E160" s="39" t="s">
        <v>9828</v>
      </c>
      <c r="F160" s="46"/>
      <c r="G160" s="46"/>
      <c r="H160" s="46"/>
      <c r="I160" s="46"/>
      <c r="J160" s="48"/>
    </row>
    <row r="161">
      <c r="A161" s="37" t="s">
        <v>593</v>
      </c>
      <c r="B161" s="37">
        <v>37</v>
      </c>
      <c r="C161" s="38" t="s">
        <v>10412</v>
      </c>
      <c r="D161" s="37" t="s">
        <v>595</v>
      </c>
      <c r="E161" s="39" t="s">
        <v>9826</v>
      </c>
      <c r="F161" s="40" t="s">
        <v>1797</v>
      </c>
      <c r="G161" s="41">
        <v>1</v>
      </c>
      <c r="H161" s="42">
        <v>0</v>
      </c>
      <c r="I161" s="43">
        <f>ROUND(G161*H161,P4)</f>
        <v>0</v>
      </c>
      <c r="J161" s="37"/>
      <c r="O161" s="44">
        <f>I161*0.21</f>
        <v>0</v>
      </c>
      <c r="P161">
        <v>3</v>
      </c>
    </row>
    <row r="162">
      <c r="A162" s="37" t="s">
        <v>598</v>
      </c>
      <c r="B162" s="45"/>
      <c r="C162" s="46"/>
      <c r="D162" s="46"/>
      <c r="E162" s="39" t="s">
        <v>9826</v>
      </c>
      <c r="F162" s="46"/>
      <c r="G162" s="46"/>
      <c r="H162" s="46"/>
      <c r="I162" s="46"/>
      <c r="J162" s="48"/>
    </row>
    <row r="163" ht="120">
      <c r="A163" s="37" t="s">
        <v>599</v>
      </c>
      <c r="B163" s="45"/>
      <c r="C163" s="46"/>
      <c r="D163" s="46"/>
      <c r="E163" s="49" t="s">
        <v>9827</v>
      </c>
      <c r="F163" s="46"/>
      <c r="G163" s="46"/>
      <c r="H163" s="46"/>
      <c r="I163" s="46"/>
      <c r="J163" s="48"/>
    </row>
    <row r="164" ht="45">
      <c r="A164" s="37" t="s">
        <v>601</v>
      </c>
      <c r="B164" s="45"/>
      <c r="C164" s="46"/>
      <c r="D164" s="46"/>
      <c r="E164" s="39" t="s">
        <v>9828</v>
      </c>
      <c r="F164" s="46"/>
      <c r="G164" s="46"/>
      <c r="H164" s="46"/>
      <c r="I164" s="46"/>
      <c r="J164" s="48"/>
    </row>
    <row r="165">
      <c r="A165" s="37" t="s">
        <v>593</v>
      </c>
      <c r="B165" s="37">
        <v>38</v>
      </c>
      <c r="C165" s="38" t="s">
        <v>10413</v>
      </c>
      <c r="D165" s="37" t="s">
        <v>595</v>
      </c>
      <c r="E165" s="39" t="s">
        <v>9830</v>
      </c>
      <c r="F165" s="40" t="s">
        <v>1797</v>
      </c>
      <c r="G165" s="41">
        <v>1</v>
      </c>
      <c r="H165" s="42">
        <v>0</v>
      </c>
      <c r="I165" s="43">
        <f>ROUND(G165*H165,P4)</f>
        <v>0</v>
      </c>
      <c r="J165" s="37"/>
      <c r="O165" s="44">
        <f>I165*0.21</f>
        <v>0</v>
      </c>
      <c r="P165">
        <v>3</v>
      </c>
    </row>
    <row r="166">
      <c r="A166" s="37" t="s">
        <v>598</v>
      </c>
      <c r="B166" s="45"/>
      <c r="C166" s="46"/>
      <c r="D166" s="46"/>
      <c r="E166" s="39" t="s">
        <v>9830</v>
      </c>
      <c r="F166" s="46"/>
      <c r="G166" s="46"/>
      <c r="H166" s="46"/>
      <c r="I166" s="46"/>
      <c r="J166" s="48"/>
    </row>
    <row r="167">
      <c r="A167" s="37" t="s">
        <v>601</v>
      </c>
      <c r="B167" s="45"/>
      <c r="C167" s="46"/>
      <c r="D167" s="46"/>
      <c r="E167" s="47" t="s">
        <v>595</v>
      </c>
      <c r="F167" s="46"/>
      <c r="G167" s="46"/>
      <c r="H167" s="46"/>
      <c r="I167" s="46"/>
      <c r="J167" s="48"/>
    </row>
    <row r="168">
      <c r="A168" s="31" t="s">
        <v>591</v>
      </c>
      <c r="B168" s="32"/>
      <c r="C168" s="33" t="s">
        <v>1812</v>
      </c>
      <c r="D168" s="34"/>
      <c r="E168" s="31" t="s">
        <v>1813</v>
      </c>
      <c r="F168" s="34"/>
      <c r="G168" s="34"/>
      <c r="H168" s="34"/>
      <c r="I168" s="35">
        <f>SUMIFS(I169:I180,A169:A180,"P")</f>
        <v>0</v>
      </c>
      <c r="J168" s="36"/>
    </row>
    <row r="169" ht="45">
      <c r="A169" s="37" t="s">
        <v>593</v>
      </c>
      <c r="B169" s="37">
        <v>39</v>
      </c>
      <c r="C169" s="38" t="s">
        <v>1814</v>
      </c>
      <c r="D169" s="37" t="s">
        <v>1815</v>
      </c>
      <c r="E169" s="39" t="s">
        <v>1816</v>
      </c>
      <c r="F169" s="40" t="s">
        <v>1127</v>
      </c>
      <c r="G169" s="41">
        <v>102.03</v>
      </c>
      <c r="H169" s="42">
        <v>0</v>
      </c>
      <c r="I169" s="43">
        <f>ROUND(G169*H169,P4)</f>
        <v>0</v>
      </c>
      <c r="J169" s="37"/>
      <c r="O169" s="44">
        <f>I169*0.21</f>
        <v>0</v>
      </c>
      <c r="P169">
        <v>3</v>
      </c>
    </row>
    <row r="170">
      <c r="A170" s="37" t="s">
        <v>598</v>
      </c>
      <c r="B170" s="45"/>
      <c r="C170" s="46"/>
      <c r="D170" s="46"/>
      <c r="E170" s="39" t="s">
        <v>1817</v>
      </c>
      <c r="F170" s="46"/>
      <c r="G170" s="46"/>
      <c r="H170" s="46"/>
      <c r="I170" s="46"/>
      <c r="J170" s="48"/>
    </row>
    <row r="171" ht="105">
      <c r="A171" s="37" t="s">
        <v>599</v>
      </c>
      <c r="B171" s="45"/>
      <c r="C171" s="46"/>
      <c r="D171" s="46"/>
      <c r="E171" s="49" t="s">
        <v>10414</v>
      </c>
      <c r="F171" s="46"/>
      <c r="G171" s="46"/>
      <c r="H171" s="46"/>
      <c r="I171" s="46"/>
      <c r="J171" s="48"/>
    </row>
    <row r="172" ht="120">
      <c r="A172" s="37" t="s">
        <v>601</v>
      </c>
      <c r="B172" s="45"/>
      <c r="C172" s="46"/>
      <c r="D172" s="46"/>
      <c r="E172" s="39" t="s">
        <v>1819</v>
      </c>
      <c r="F172" s="46"/>
      <c r="G172" s="46"/>
      <c r="H172" s="46"/>
      <c r="I172" s="46"/>
      <c r="J172" s="48"/>
    </row>
    <row r="173" ht="60">
      <c r="A173" s="37" t="s">
        <v>593</v>
      </c>
      <c r="B173" s="37">
        <v>40</v>
      </c>
      <c r="C173" s="38" t="s">
        <v>2447</v>
      </c>
      <c r="D173" s="37" t="s">
        <v>2448</v>
      </c>
      <c r="E173" s="39" t="s">
        <v>2449</v>
      </c>
      <c r="F173" s="40" t="s">
        <v>1127</v>
      </c>
      <c r="G173" s="41">
        <v>3.6040000000000001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75">
      <c r="A175" s="37" t="s">
        <v>599</v>
      </c>
      <c r="B175" s="45"/>
      <c r="C175" s="46"/>
      <c r="D175" s="46"/>
      <c r="E175" s="49" t="s">
        <v>10415</v>
      </c>
      <c r="F175" s="46"/>
      <c r="G175" s="46"/>
      <c r="H175" s="46"/>
      <c r="I175" s="46"/>
      <c r="J175" s="48"/>
    </row>
    <row r="176">
      <c r="A176" s="37" t="s">
        <v>601</v>
      </c>
      <c r="B176" s="45"/>
      <c r="C176" s="46"/>
      <c r="D176" s="46"/>
      <c r="E176" s="47" t="s">
        <v>595</v>
      </c>
      <c r="F176" s="46"/>
      <c r="G176" s="46"/>
      <c r="H176" s="46"/>
      <c r="I176" s="46"/>
      <c r="J176" s="48"/>
    </row>
    <row r="177" ht="45">
      <c r="A177" s="37" t="s">
        <v>593</v>
      </c>
      <c r="B177" s="37">
        <v>41</v>
      </c>
      <c r="C177" s="38" t="s">
        <v>6260</v>
      </c>
      <c r="D177" s="37" t="s">
        <v>6261</v>
      </c>
      <c r="E177" s="39" t="s">
        <v>6262</v>
      </c>
      <c r="F177" s="40" t="s">
        <v>1127</v>
      </c>
      <c r="G177" s="41">
        <v>31.57</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30">
      <c r="A179" s="37" t="s">
        <v>599</v>
      </c>
      <c r="B179" s="45"/>
      <c r="C179" s="46"/>
      <c r="D179" s="46"/>
      <c r="E179" s="49" t="s">
        <v>10416</v>
      </c>
      <c r="F179" s="46"/>
      <c r="G179" s="46"/>
      <c r="H179" s="46"/>
      <c r="I179" s="46"/>
      <c r="J179" s="48"/>
    </row>
    <row r="180">
      <c r="A180" s="37" t="s">
        <v>601</v>
      </c>
      <c r="B180" s="50"/>
      <c r="C180" s="51"/>
      <c r="D180" s="51"/>
      <c r="E180" s="53" t="s">
        <v>595</v>
      </c>
      <c r="F180" s="51"/>
      <c r="G180" s="51"/>
      <c r="H180" s="51"/>
      <c r="I180" s="51"/>
      <c r="J180" s="52"/>
    </row>
  </sheetData>
  <sheetProtection sheet="1" objects="1" scenarios="1" spinCount="100000" saltValue="4PYnunggFqzoVcRVSgYQ1SftlH0JuDrZGgspeCggS8Ui/fCWuaWu3DUwUrspEIrSAr0EEhIC7LVmYWRPkJYe/w==" hashValue="txMQj0uu4vSUsgz64M7zgHbAA9OfAGCh9I4r+LjxOe+U8eKdBt3r3fjRD6Wbhh84XgCISnQR714ouSuEW+a2a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10417</v>
      </c>
      <c r="I3" s="25">
        <f>SUMIFS(I12:I156,A12:A156,"SD")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10418</v>
      </c>
      <c r="D7" s="22"/>
      <c r="E7" s="23" t="s">
        <v>351</v>
      </c>
      <c r="F7" s="17"/>
      <c r="G7" s="17"/>
      <c r="H7" s="17"/>
      <c r="I7" s="17"/>
      <c r="J7" s="19"/>
    </row>
    <row r="8">
      <c r="A8" s="3" t="s">
        <v>1569</v>
      </c>
      <c r="B8" s="20" t="s">
        <v>579</v>
      </c>
      <c r="C8" s="21" t="s">
        <v>10417</v>
      </c>
      <c r="D8" s="22"/>
      <c r="E8" s="23" t="s">
        <v>351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9837</v>
      </c>
      <c r="D13" s="37" t="s">
        <v>595</v>
      </c>
      <c r="E13" s="39" t="s">
        <v>9838</v>
      </c>
      <c r="F13" s="40" t="s">
        <v>650</v>
      </c>
      <c r="G13" s="41">
        <v>5663</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10419</v>
      </c>
      <c r="F15" s="46"/>
      <c r="G15" s="46"/>
      <c r="H15" s="46"/>
      <c r="I15" s="46"/>
      <c r="J15" s="48"/>
    </row>
    <row r="16">
      <c r="A16" s="37" t="s">
        <v>601</v>
      </c>
      <c r="B16" s="45"/>
      <c r="C16" s="46"/>
      <c r="D16" s="46"/>
      <c r="E16" s="39" t="s">
        <v>9840</v>
      </c>
      <c r="F16" s="46"/>
      <c r="G16" s="46"/>
      <c r="H16" s="46"/>
      <c r="I16" s="46"/>
      <c r="J16" s="48"/>
    </row>
    <row r="17" ht="30">
      <c r="A17" s="37" t="s">
        <v>593</v>
      </c>
      <c r="B17" s="37">
        <v>2</v>
      </c>
      <c r="C17" s="38" t="s">
        <v>5152</v>
      </c>
      <c r="D17" s="37" t="s">
        <v>595</v>
      </c>
      <c r="E17" s="39" t="s">
        <v>5153</v>
      </c>
      <c r="F17" s="40" t="s">
        <v>641</v>
      </c>
      <c r="G17" s="41">
        <v>34.725000000000001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10420</v>
      </c>
      <c r="F19" s="46"/>
      <c r="G19" s="46"/>
      <c r="H19" s="46"/>
      <c r="I19" s="46"/>
      <c r="J19" s="48"/>
    </row>
    <row r="20" ht="90">
      <c r="A20" s="37" t="s">
        <v>601</v>
      </c>
      <c r="B20" s="45"/>
      <c r="C20" s="46"/>
      <c r="D20" s="46"/>
      <c r="E20" s="39" t="s">
        <v>4688</v>
      </c>
      <c r="F20" s="46"/>
      <c r="G20" s="46"/>
      <c r="H20" s="46"/>
      <c r="I20" s="46"/>
      <c r="J20" s="48"/>
    </row>
    <row r="21">
      <c r="A21" s="37" t="s">
        <v>593</v>
      </c>
      <c r="B21" s="37">
        <v>3</v>
      </c>
      <c r="C21" s="38" t="s">
        <v>5282</v>
      </c>
      <c r="D21" s="37" t="s">
        <v>595</v>
      </c>
      <c r="E21" s="39" t="s">
        <v>9758</v>
      </c>
      <c r="F21" s="40" t="s">
        <v>641</v>
      </c>
      <c r="G21" s="41">
        <v>1359.2660000000001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10421</v>
      </c>
      <c r="F23" s="46"/>
      <c r="G23" s="46"/>
      <c r="H23" s="46"/>
      <c r="I23" s="46"/>
      <c r="J23" s="48"/>
    </row>
    <row r="24" ht="409.5">
      <c r="A24" s="37" t="s">
        <v>601</v>
      </c>
      <c r="B24" s="45"/>
      <c r="C24" s="46"/>
      <c r="D24" s="46"/>
      <c r="E24" s="39" t="s">
        <v>4692</v>
      </c>
      <c r="F24" s="46"/>
      <c r="G24" s="46"/>
      <c r="H24" s="46"/>
      <c r="I24" s="46"/>
      <c r="J24" s="48"/>
    </row>
    <row r="25">
      <c r="A25" s="37" t="s">
        <v>593</v>
      </c>
      <c r="B25" s="37">
        <v>4</v>
      </c>
      <c r="C25" s="38" t="s">
        <v>9760</v>
      </c>
      <c r="D25" s="37" t="s">
        <v>595</v>
      </c>
      <c r="E25" s="39" t="s">
        <v>9761</v>
      </c>
      <c r="F25" s="40" t="s">
        <v>4420</v>
      </c>
      <c r="G25" s="41">
        <v>20388.990000000002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10422</v>
      </c>
      <c r="F27" s="46"/>
      <c r="G27" s="46"/>
      <c r="H27" s="46"/>
      <c r="I27" s="46"/>
      <c r="J27" s="48"/>
    </row>
    <row r="28" ht="30">
      <c r="A28" s="37" t="s">
        <v>601</v>
      </c>
      <c r="B28" s="45"/>
      <c r="C28" s="46"/>
      <c r="D28" s="46"/>
      <c r="E28" s="39" t="s">
        <v>4422</v>
      </c>
      <c r="F28" s="46"/>
      <c r="G28" s="46"/>
      <c r="H28" s="46"/>
      <c r="I28" s="46"/>
      <c r="J28" s="48"/>
    </row>
    <row r="29">
      <c r="A29" s="37" t="s">
        <v>593</v>
      </c>
      <c r="B29" s="37">
        <v>5</v>
      </c>
      <c r="C29" s="38" t="s">
        <v>4689</v>
      </c>
      <c r="D29" s="37" t="s">
        <v>595</v>
      </c>
      <c r="E29" s="39" t="s">
        <v>4690</v>
      </c>
      <c r="F29" s="40" t="s">
        <v>641</v>
      </c>
      <c r="G29" s="41">
        <v>3240.0250000000001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10423</v>
      </c>
      <c r="F31" s="46"/>
      <c r="G31" s="46"/>
      <c r="H31" s="46"/>
      <c r="I31" s="46"/>
      <c r="J31" s="48"/>
    </row>
    <row r="32" ht="409.5">
      <c r="A32" s="37" t="s">
        <v>601</v>
      </c>
      <c r="B32" s="45"/>
      <c r="C32" s="46"/>
      <c r="D32" s="46"/>
      <c r="E32" s="39" t="s">
        <v>4692</v>
      </c>
      <c r="F32" s="46"/>
      <c r="G32" s="46"/>
      <c r="H32" s="46"/>
      <c r="I32" s="46"/>
      <c r="J32" s="48"/>
    </row>
    <row r="33">
      <c r="A33" s="37" t="s">
        <v>593</v>
      </c>
      <c r="B33" s="37">
        <v>6</v>
      </c>
      <c r="C33" s="38" t="s">
        <v>4427</v>
      </c>
      <c r="D33" s="37" t="s">
        <v>595</v>
      </c>
      <c r="E33" s="39" t="s">
        <v>4428</v>
      </c>
      <c r="F33" s="40" t="s">
        <v>4420</v>
      </c>
      <c r="G33" s="41">
        <v>7216.5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10424</v>
      </c>
      <c r="F35" s="46"/>
      <c r="G35" s="46"/>
      <c r="H35" s="46"/>
      <c r="I35" s="46"/>
      <c r="J35" s="48"/>
    </row>
    <row r="36" ht="30">
      <c r="A36" s="37" t="s">
        <v>601</v>
      </c>
      <c r="B36" s="45"/>
      <c r="C36" s="46"/>
      <c r="D36" s="46"/>
      <c r="E36" s="39" t="s">
        <v>4422</v>
      </c>
      <c r="F36" s="46"/>
      <c r="G36" s="46"/>
      <c r="H36" s="46"/>
      <c r="I36" s="46"/>
      <c r="J36" s="48"/>
    </row>
    <row r="37">
      <c r="A37" s="37" t="s">
        <v>593</v>
      </c>
      <c r="B37" s="37">
        <v>7</v>
      </c>
      <c r="C37" s="38" t="s">
        <v>3360</v>
      </c>
      <c r="D37" s="37" t="s">
        <v>595</v>
      </c>
      <c r="E37" s="39" t="s">
        <v>3361</v>
      </c>
      <c r="F37" s="40" t="s">
        <v>641</v>
      </c>
      <c r="G37" s="41">
        <v>14.398999999999999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10425</v>
      </c>
      <c r="F39" s="46"/>
      <c r="G39" s="46"/>
      <c r="H39" s="46"/>
      <c r="I39" s="46"/>
      <c r="J39" s="48"/>
    </row>
    <row r="40" ht="405">
      <c r="A40" s="37" t="s">
        <v>601</v>
      </c>
      <c r="B40" s="45"/>
      <c r="C40" s="46"/>
      <c r="D40" s="46"/>
      <c r="E40" s="39" t="s">
        <v>4438</v>
      </c>
      <c r="F40" s="46"/>
      <c r="G40" s="46"/>
      <c r="H40" s="46"/>
      <c r="I40" s="46"/>
      <c r="J40" s="48"/>
    </row>
    <row r="41">
      <c r="A41" s="37" t="s">
        <v>593</v>
      </c>
      <c r="B41" s="37">
        <v>8</v>
      </c>
      <c r="C41" s="38" t="s">
        <v>10032</v>
      </c>
      <c r="D41" s="37" t="s">
        <v>595</v>
      </c>
      <c r="E41" s="39" t="s">
        <v>10033</v>
      </c>
      <c r="F41" s="40" t="s">
        <v>4420</v>
      </c>
      <c r="G41" s="41">
        <v>174.99000000000001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10426</v>
      </c>
      <c r="F43" s="46"/>
      <c r="G43" s="46"/>
      <c r="H43" s="46"/>
      <c r="I43" s="46"/>
      <c r="J43" s="48"/>
    </row>
    <row r="44" ht="30">
      <c r="A44" s="37" t="s">
        <v>601</v>
      </c>
      <c r="B44" s="45"/>
      <c r="C44" s="46"/>
      <c r="D44" s="46"/>
      <c r="E44" s="39" t="s">
        <v>4422</v>
      </c>
      <c r="F44" s="46"/>
      <c r="G44" s="46"/>
      <c r="H44" s="46"/>
      <c r="I44" s="46"/>
      <c r="J44" s="48"/>
    </row>
    <row r="45">
      <c r="A45" s="37" t="s">
        <v>593</v>
      </c>
      <c r="B45" s="37">
        <v>9</v>
      </c>
      <c r="C45" s="38" t="s">
        <v>2436</v>
      </c>
      <c r="D45" s="37" t="s">
        <v>595</v>
      </c>
      <c r="E45" s="39" t="s">
        <v>2437</v>
      </c>
      <c r="F45" s="40" t="s">
        <v>641</v>
      </c>
      <c r="G45" s="41">
        <v>481.10000000000002</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10427</v>
      </c>
      <c r="F47" s="46"/>
      <c r="G47" s="46"/>
      <c r="H47" s="46"/>
      <c r="I47" s="46"/>
      <c r="J47" s="48"/>
    </row>
    <row r="48" ht="345">
      <c r="A48" s="37" t="s">
        <v>601</v>
      </c>
      <c r="B48" s="45"/>
      <c r="C48" s="46"/>
      <c r="D48" s="46"/>
      <c r="E48" s="39" t="s">
        <v>4446</v>
      </c>
      <c r="F48" s="46"/>
      <c r="G48" s="46"/>
      <c r="H48" s="46"/>
      <c r="I48" s="46"/>
      <c r="J48" s="48"/>
    </row>
    <row r="49">
      <c r="A49" s="37" t="s">
        <v>593</v>
      </c>
      <c r="B49" s="37">
        <v>10</v>
      </c>
      <c r="C49" s="38" t="s">
        <v>4447</v>
      </c>
      <c r="D49" s="37" t="s">
        <v>595</v>
      </c>
      <c r="E49" s="39" t="s">
        <v>4448</v>
      </c>
      <c r="F49" s="40" t="s">
        <v>641</v>
      </c>
      <c r="G49" s="41">
        <v>481.10000000000002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10428</v>
      </c>
      <c r="F51" s="46"/>
      <c r="G51" s="46"/>
      <c r="H51" s="46"/>
      <c r="I51" s="46"/>
      <c r="J51" s="48"/>
    </row>
    <row r="52" ht="240">
      <c r="A52" s="37" t="s">
        <v>601</v>
      </c>
      <c r="B52" s="45"/>
      <c r="C52" s="46"/>
      <c r="D52" s="46"/>
      <c r="E52" s="39" t="s">
        <v>4450</v>
      </c>
      <c r="F52" s="46"/>
      <c r="G52" s="46"/>
      <c r="H52" s="46"/>
      <c r="I52" s="46"/>
      <c r="J52" s="48"/>
    </row>
    <row r="53" ht="30">
      <c r="A53" s="37" t="s">
        <v>593</v>
      </c>
      <c r="B53" s="37">
        <v>11</v>
      </c>
      <c r="C53" s="38" t="s">
        <v>5159</v>
      </c>
      <c r="D53" s="37" t="s">
        <v>595</v>
      </c>
      <c r="E53" s="39" t="s">
        <v>5160</v>
      </c>
      <c r="F53" s="40" t="s">
        <v>641</v>
      </c>
      <c r="G53" s="41">
        <v>469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10429</v>
      </c>
      <c r="F55" s="46"/>
      <c r="G55" s="46"/>
      <c r="H55" s="46"/>
      <c r="I55" s="46"/>
      <c r="J55" s="48"/>
    </row>
    <row r="56" ht="345">
      <c r="A56" s="37" t="s">
        <v>601</v>
      </c>
      <c r="B56" s="45"/>
      <c r="C56" s="46"/>
      <c r="D56" s="46"/>
      <c r="E56" s="39" t="s">
        <v>4446</v>
      </c>
      <c r="F56" s="46"/>
      <c r="G56" s="46"/>
      <c r="H56" s="46"/>
      <c r="I56" s="46"/>
      <c r="J56" s="48"/>
    </row>
    <row r="57">
      <c r="A57" s="37" t="s">
        <v>593</v>
      </c>
      <c r="B57" s="37">
        <v>12</v>
      </c>
      <c r="C57" s="38" t="s">
        <v>644</v>
      </c>
      <c r="D57" s="37" t="s">
        <v>595</v>
      </c>
      <c r="E57" s="39" t="s">
        <v>645</v>
      </c>
      <c r="F57" s="40" t="s">
        <v>641</v>
      </c>
      <c r="G57" s="41">
        <v>11.666</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10430</v>
      </c>
      <c r="F59" s="46"/>
      <c r="G59" s="46"/>
      <c r="H59" s="46"/>
      <c r="I59" s="46"/>
      <c r="J59" s="48"/>
    </row>
    <row r="60" ht="300">
      <c r="A60" s="37" t="s">
        <v>601</v>
      </c>
      <c r="B60" s="45"/>
      <c r="C60" s="46"/>
      <c r="D60" s="46"/>
      <c r="E60" s="39" t="s">
        <v>647</v>
      </c>
      <c r="F60" s="46"/>
      <c r="G60" s="46"/>
      <c r="H60" s="46"/>
      <c r="I60" s="46"/>
      <c r="J60" s="48"/>
    </row>
    <row r="61">
      <c r="A61" s="37" t="s">
        <v>593</v>
      </c>
      <c r="B61" s="37">
        <v>13</v>
      </c>
      <c r="C61" s="38" t="s">
        <v>3364</v>
      </c>
      <c r="D61" s="37" t="s">
        <v>595</v>
      </c>
      <c r="E61" s="39" t="s">
        <v>3365</v>
      </c>
      <c r="F61" s="40" t="s">
        <v>650</v>
      </c>
      <c r="G61" s="41">
        <v>5650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10431</v>
      </c>
      <c r="F63" s="46"/>
      <c r="G63" s="46"/>
      <c r="H63" s="46"/>
      <c r="I63" s="46"/>
      <c r="J63" s="48"/>
    </row>
    <row r="64" ht="30">
      <c r="A64" s="37" t="s">
        <v>601</v>
      </c>
      <c r="B64" s="45"/>
      <c r="C64" s="46"/>
      <c r="D64" s="46"/>
      <c r="E64" s="39" t="s">
        <v>4479</v>
      </c>
      <c r="F64" s="46"/>
      <c r="G64" s="46"/>
      <c r="H64" s="46"/>
      <c r="I64" s="46"/>
      <c r="J64" s="48"/>
    </row>
    <row r="65">
      <c r="A65" s="37" t="s">
        <v>593</v>
      </c>
      <c r="B65" s="37">
        <v>14</v>
      </c>
      <c r="C65" s="38" t="s">
        <v>9771</v>
      </c>
      <c r="D65" s="37" t="s">
        <v>595</v>
      </c>
      <c r="E65" s="39" t="s">
        <v>9772</v>
      </c>
      <c r="F65" s="40" t="s">
        <v>650</v>
      </c>
      <c r="G65" s="41">
        <v>3975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10432</v>
      </c>
      <c r="F67" s="46"/>
      <c r="G67" s="46"/>
      <c r="H67" s="46"/>
      <c r="I67" s="46"/>
      <c r="J67" s="48"/>
    </row>
    <row r="68" ht="45">
      <c r="A68" s="37" t="s">
        <v>601</v>
      </c>
      <c r="B68" s="45"/>
      <c r="C68" s="46"/>
      <c r="D68" s="46"/>
      <c r="E68" s="39" t="s">
        <v>4490</v>
      </c>
      <c r="F68" s="46"/>
      <c r="G68" s="46"/>
      <c r="H68" s="46"/>
      <c r="I68" s="46"/>
      <c r="J68" s="48"/>
    </row>
    <row r="69">
      <c r="A69" s="37" t="s">
        <v>593</v>
      </c>
      <c r="B69" s="37">
        <v>15</v>
      </c>
      <c r="C69" s="38" t="s">
        <v>4491</v>
      </c>
      <c r="D69" s="37" t="s">
        <v>595</v>
      </c>
      <c r="E69" s="39" t="s">
        <v>4492</v>
      </c>
      <c r="F69" s="40" t="s">
        <v>650</v>
      </c>
      <c r="G69" s="41">
        <v>3975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10433</v>
      </c>
      <c r="F71" s="46"/>
      <c r="G71" s="46"/>
      <c r="H71" s="46"/>
      <c r="I71" s="46"/>
      <c r="J71" s="48"/>
    </row>
    <row r="72" ht="30">
      <c r="A72" s="37" t="s">
        <v>601</v>
      </c>
      <c r="B72" s="45"/>
      <c r="C72" s="46"/>
      <c r="D72" s="46"/>
      <c r="E72" s="39" t="s">
        <v>4494</v>
      </c>
      <c r="F72" s="46"/>
      <c r="G72" s="46"/>
      <c r="H72" s="46"/>
      <c r="I72" s="46"/>
      <c r="J72" s="48"/>
    </row>
    <row r="73">
      <c r="A73" s="37" t="s">
        <v>593</v>
      </c>
      <c r="B73" s="37">
        <v>16</v>
      </c>
      <c r="C73" s="38" t="s">
        <v>4495</v>
      </c>
      <c r="D73" s="37" t="s">
        <v>595</v>
      </c>
      <c r="E73" s="39" t="s">
        <v>4496</v>
      </c>
      <c r="F73" s="40" t="s">
        <v>650</v>
      </c>
      <c r="G73" s="41">
        <v>3975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10433</v>
      </c>
      <c r="F75" s="46"/>
      <c r="G75" s="46"/>
      <c r="H75" s="46"/>
      <c r="I75" s="46"/>
      <c r="J75" s="48"/>
    </row>
    <row r="76" ht="45">
      <c r="A76" s="37" t="s">
        <v>601</v>
      </c>
      <c r="B76" s="45"/>
      <c r="C76" s="46"/>
      <c r="D76" s="46"/>
      <c r="E76" s="39" t="s">
        <v>4497</v>
      </c>
      <c r="F76" s="46"/>
      <c r="G76" s="46"/>
      <c r="H76" s="46"/>
      <c r="I76" s="46"/>
      <c r="J76" s="48"/>
    </row>
    <row r="77">
      <c r="A77" s="37" t="s">
        <v>593</v>
      </c>
      <c r="B77" s="37">
        <v>17</v>
      </c>
      <c r="C77" s="38" t="s">
        <v>9778</v>
      </c>
      <c r="D77" s="37" t="s">
        <v>595</v>
      </c>
      <c r="E77" s="39" t="s">
        <v>9779</v>
      </c>
      <c r="F77" s="40" t="s">
        <v>641</v>
      </c>
      <c r="G77" s="41">
        <v>39.75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10434</v>
      </c>
      <c r="F79" s="46"/>
      <c r="G79" s="46"/>
      <c r="H79" s="46"/>
      <c r="I79" s="46"/>
      <c r="J79" s="48"/>
    </row>
    <row r="80" ht="45">
      <c r="A80" s="37" t="s">
        <v>601</v>
      </c>
      <c r="B80" s="45"/>
      <c r="C80" s="46"/>
      <c r="D80" s="46"/>
      <c r="E80" s="39" t="s">
        <v>9781</v>
      </c>
      <c r="F80" s="46"/>
      <c r="G80" s="46"/>
      <c r="H80" s="46"/>
      <c r="I80" s="46"/>
      <c r="J80" s="48"/>
    </row>
    <row r="81">
      <c r="A81" s="37" t="s">
        <v>593</v>
      </c>
      <c r="B81" s="37">
        <v>18</v>
      </c>
      <c r="C81" s="38" t="s">
        <v>9782</v>
      </c>
      <c r="D81" s="37" t="s">
        <v>595</v>
      </c>
      <c r="E81" s="39" t="s">
        <v>9783</v>
      </c>
      <c r="F81" s="40" t="s">
        <v>608</v>
      </c>
      <c r="G81" s="41">
        <v>30</v>
      </c>
      <c r="H81" s="42">
        <v>0</v>
      </c>
      <c r="I81" s="43">
        <f>ROUND(G81*H81,P4)</f>
        <v>0</v>
      </c>
      <c r="J81" s="37"/>
      <c r="O81" s="44">
        <f>I81*0.21</f>
        <v>0</v>
      </c>
      <c r="P81">
        <v>3</v>
      </c>
    </row>
    <row r="82">
      <c r="A82" s="37" t="s">
        <v>598</v>
      </c>
      <c r="B82" s="45"/>
      <c r="C82" s="46"/>
      <c r="D82" s="46"/>
      <c r="E82" s="39" t="s">
        <v>9783</v>
      </c>
      <c r="F82" s="46"/>
      <c r="G82" s="46"/>
      <c r="H82" s="46"/>
      <c r="I82" s="46"/>
      <c r="J82" s="48"/>
    </row>
    <row r="83" ht="60">
      <c r="A83" s="37" t="s">
        <v>599</v>
      </c>
      <c r="B83" s="45"/>
      <c r="C83" s="46"/>
      <c r="D83" s="46"/>
      <c r="E83" s="49" t="s">
        <v>10435</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4502</v>
      </c>
      <c r="F85" s="34"/>
      <c r="G85" s="34"/>
      <c r="H85" s="34"/>
      <c r="I85" s="35">
        <f>SUMIFS(I86:I97,A86:A97,"P")</f>
        <v>0</v>
      </c>
      <c r="J85" s="36"/>
    </row>
    <row r="86">
      <c r="A86" s="37" t="s">
        <v>593</v>
      </c>
      <c r="B86" s="37">
        <v>19</v>
      </c>
      <c r="C86" s="38" t="s">
        <v>4511</v>
      </c>
      <c r="D86" s="37" t="s">
        <v>595</v>
      </c>
      <c r="E86" s="39" t="s">
        <v>4512</v>
      </c>
      <c r="F86" s="40" t="s">
        <v>650</v>
      </c>
      <c r="G86" s="41">
        <v>8366.7999999999993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10436</v>
      </c>
      <c r="F88" s="46"/>
      <c r="G88" s="46"/>
      <c r="H88" s="46"/>
      <c r="I88" s="46"/>
      <c r="J88" s="48"/>
    </row>
    <row r="89" ht="120">
      <c r="A89" s="37" t="s">
        <v>601</v>
      </c>
      <c r="B89" s="45"/>
      <c r="C89" s="46"/>
      <c r="D89" s="46"/>
      <c r="E89" s="39" t="s">
        <v>4510</v>
      </c>
      <c r="F89" s="46"/>
      <c r="G89" s="46"/>
      <c r="H89" s="46"/>
      <c r="I89" s="46"/>
      <c r="J89" s="48"/>
    </row>
    <row r="90">
      <c r="A90" s="37" t="s">
        <v>593</v>
      </c>
      <c r="B90" s="37">
        <v>20</v>
      </c>
      <c r="C90" s="38" t="s">
        <v>9460</v>
      </c>
      <c r="D90" s="37" t="s">
        <v>595</v>
      </c>
      <c r="E90" s="39" t="s">
        <v>9461</v>
      </c>
      <c r="F90" s="40" t="s">
        <v>650</v>
      </c>
      <c r="G90" s="41">
        <v>5375</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10437</v>
      </c>
      <c r="F92" s="46"/>
      <c r="G92" s="46"/>
      <c r="H92" s="46"/>
      <c r="I92" s="46"/>
      <c r="J92" s="48"/>
    </row>
    <row r="93" ht="45">
      <c r="A93" s="37" t="s">
        <v>601</v>
      </c>
      <c r="B93" s="45"/>
      <c r="C93" s="46"/>
      <c r="D93" s="46"/>
      <c r="E93" s="39" t="s">
        <v>9464</v>
      </c>
      <c r="F93" s="46"/>
      <c r="G93" s="46"/>
      <c r="H93" s="46"/>
      <c r="I93" s="46"/>
      <c r="J93" s="48"/>
    </row>
    <row r="94" ht="30">
      <c r="A94" s="37" t="s">
        <v>593</v>
      </c>
      <c r="B94" s="37">
        <v>21</v>
      </c>
      <c r="C94" s="38" t="s">
        <v>10322</v>
      </c>
      <c r="D94" s="37" t="s">
        <v>595</v>
      </c>
      <c r="E94" s="39" t="s">
        <v>10323</v>
      </c>
      <c r="F94" s="40" t="s">
        <v>650</v>
      </c>
      <c r="G94" s="41">
        <v>10750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10438</v>
      </c>
      <c r="F96" s="46"/>
      <c r="G96" s="46"/>
      <c r="H96" s="46"/>
      <c r="I96" s="46"/>
      <c r="J96" s="48"/>
    </row>
    <row r="97" ht="45">
      <c r="A97" s="37" t="s">
        <v>601</v>
      </c>
      <c r="B97" s="45"/>
      <c r="C97" s="46"/>
      <c r="D97" s="46"/>
      <c r="E97" s="39" t="s">
        <v>10325</v>
      </c>
      <c r="F97" s="46"/>
      <c r="G97" s="46"/>
      <c r="H97" s="46"/>
      <c r="I97" s="46"/>
      <c r="J97" s="48"/>
    </row>
    <row r="98">
      <c r="A98" s="31" t="s">
        <v>591</v>
      </c>
      <c r="B98" s="32"/>
      <c r="C98" s="33" t="s">
        <v>823</v>
      </c>
      <c r="D98" s="34"/>
      <c r="E98" s="31" t="s">
        <v>7510</v>
      </c>
      <c r="F98" s="34"/>
      <c r="G98" s="34"/>
      <c r="H98" s="34"/>
      <c r="I98" s="35">
        <f>SUMIFS(I99:I114,A99:A114,"P")</f>
        <v>0</v>
      </c>
      <c r="J98" s="36"/>
    </row>
    <row r="99" ht="30">
      <c r="A99" s="37" t="s">
        <v>593</v>
      </c>
      <c r="B99" s="37">
        <v>22</v>
      </c>
      <c r="C99" s="38" t="s">
        <v>10439</v>
      </c>
      <c r="D99" s="37" t="s">
        <v>595</v>
      </c>
      <c r="E99" s="39" t="s">
        <v>10440</v>
      </c>
      <c r="F99" s="40" t="s">
        <v>650</v>
      </c>
      <c r="G99" s="41">
        <v>3750</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10441</v>
      </c>
      <c r="F101" s="46"/>
      <c r="G101" s="46"/>
      <c r="H101" s="46"/>
      <c r="I101" s="46"/>
      <c r="J101" s="48"/>
    </row>
    <row r="102" ht="60">
      <c r="A102" s="37" t="s">
        <v>601</v>
      </c>
      <c r="B102" s="45"/>
      <c r="C102" s="46"/>
      <c r="D102" s="46"/>
      <c r="E102" s="39" t="s">
        <v>9795</v>
      </c>
      <c r="F102" s="46"/>
      <c r="G102" s="46"/>
      <c r="H102" s="46"/>
      <c r="I102" s="46"/>
      <c r="J102" s="48"/>
    </row>
    <row r="103">
      <c r="A103" s="37" t="s">
        <v>593</v>
      </c>
      <c r="B103" s="37">
        <v>23</v>
      </c>
      <c r="C103" s="38" t="s">
        <v>6970</v>
      </c>
      <c r="D103" s="37" t="s">
        <v>595</v>
      </c>
      <c r="E103" s="39" t="s">
        <v>9902</v>
      </c>
      <c r="F103" s="40" t="s">
        <v>650</v>
      </c>
      <c r="G103" s="41">
        <v>4728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10442</v>
      </c>
      <c r="F105" s="46"/>
      <c r="G105" s="46"/>
      <c r="H105" s="46"/>
      <c r="I105" s="46"/>
      <c r="J105" s="48"/>
    </row>
    <row r="106" ht="60">
      <c r="A106" s="37" t="s">
        <v>601</v>
      </c>
      <c r="B106" s="45"/>
      <c r="C106" s="46"/>
      <c r="D106" s="46"/>
      <c r="E106" s="39" t="s">
        <v>9795</v>
      </c>
      <c r="F106" s="46"/>
      <c r="G106" s="46"/>
      <c r="H106" s="46"/>
      <c r="I106" s="46"/>
      <c r="J106" s="48"/>
    </row>
    <row r="107">
      <c r="A107" s="37" t="s">
        <v>593</v>
      </c>
      <c r="B107" s="37">
        <v>24</v>
      </c>
      <c r="C107" s="38" t="s">
        <v>9796</v>
      </c>
      <c r="D107" s="37" t="s">
        <v>595</v>
      </c>
      <c r="E107" s="39" t="s">
        <v>9797</v>
      </c>
      <c r="F107" s="40" t="s">
        <v>650</v>
      </c>
      <c r="G107" s="41">
        <v>504.5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10443</v>
      </c>
      <c r="F109" s="46"/>
      <c r="G109" s="46"/>
      <c r="H109" s="46"/>
      <c r="I109" s="46"/>
      <c r="J109" s="48"/>
    </row>
    <row r="110" ht="120">
      <c r="A110" s="37" t="s">
        <v>601</v>
      </c>
      <c r="B110" s="45"/>
      <c r="C110" s="46"/>
      <c r="D110" s="46"/>
      <c r="E110" s="39" t="s">
        <v>9623</v>
      </c>
      <c r="F110" s="46"/>
      <c r="G110" s="46"/>
      <c r="H110" s="46"/>
      <c r="I110" s="46"/>
      <c r="J110" s="48"/>
    </row>
    <row r="111">
      <c r="A111" s="37" t="s">
        <v>593</v>
      </c>
      <c r="B111" s="37">
        <v>25</v>
      </c>
      <c r="C111" s="38" t="s">
        <v>10444</v>
      </c>
      <c r="D111" s="37" t="s">
        <v>595</v>
      </c>
      <c r="E111" s="39" t="s">
        <v>10445</v>
      </c>
      <c r="F111" s="40" t="s">
        <v>650</v>
      </c>
      <c r="G111" s="41">
        <v>3750</v>
      </c>
      <c r="H111" s="42">
        <v>0</v>
      </c>
      <c r="I111" s="43">
        <f>ROUND(G111*H111,P4)</f>
        <v>0</v>
      </c>
      <c r="J111" s="37"/>
      <c r="O111" s="44">
        <f>I111*0.21</f>
        <v>0</v>
      </c>
      <c r="P111">
        <v>3</v>
      </c>
    </row>
    <row r="112">
      <c r="A112" s="37" t="s">
        <v>598</v>
      </c>
      <c r="B112" s="45"/>
      <c r="C112" s="46"/>
      <c r="D112" s="46"/>
      <c r="E112" s="39" t="s">
        <v>10445</v>
      </c>
      <c r="F112" s="46"/>
      <c r="G112" s="46"/>
      <c r="H112" s="46"/>
      <c r="I112" s="46"/>
      <c r="J112" s="48"/>
    </row>
    <row r="113" ht="90">
      <c r="A113" s="37" t="s">
        <v>599</v>
      </c>
      <c r="B113" s="45"/>
      <c r="C113" s="46"/>
      <c r="D113" s="46"/>
      <c r="E113" s="49" t="s">
        <v>10446</v>
      </c>
      <c r="F113" s="46"/>
      <c r="G113" s="46"/>
      <c r="H113" s="46"/>
      <c r="I113" s="46"/>
      <c r="J113" s="48"/>
    </row>
    <row r="114" ht="30">
      <c r="A114" s="37" t="s">
        <v>601</v>
      </c>
      <c r="B114" s="45"/>
      <c r="C114" s="46"/>
      <c r="D114" s="46"/>
      <c r="E114" s="39" t="s">
        <v>10447</v>
      </c>
      <c r="F114" s="46"/>
      <c r="G114" s="46"/>
      <c r="H114" s="46"/>
      <c r="I114" s="46"/>
      <c r="J114" s="48"/>
    </row>
    <row r="115">
      <c r="A115" s="31" t="s">
        <v>591</v>
      </c>
      <c r="B115" s="32"/>
      <c r="C115" s="33" t="s">
        <v>4578</v>
      </c>
      <c r="D115" s="34"/>
      <c r="E115" s="31" t="s">
        <v>4579</v>
      </c>
      <c r="F115" s="34"/>
      <c r="G115" s="34"/>
      <c r="H115" s="34"/>
      <c r="I115" s="35">
        <f>SUMIFS(I116:I127,A116:A127,"P")</f>
        <v>0</v>
      </c>
      <c r="J115" s="36"/>
    </row>
    <row r="116">
      <c r="A116" s="37" t="s">
        <v>593</v>
      </c>
      <c r="B116" s="37">
        <v>26</v>
      </c>
      <c r="C116" s="38" t="s">
        <v>6101</v>
      </c>
      <c r="D116" s="37" t="s">
        <v>595</v>
      </c>
      <c r="E116" s="39" t="s">
        <v>6102</v>
      </c>
      <c r="F116" s="40" t="s">
        <v>597</v>
      </c>
      <c r="G116" s="41">
        <v>36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95">
      <c r="A118" s="37" t="s">
        <v>599</v>
      </c>
      <c r="B118" s="45"/>
      <c r="C118" s="46"/>
      <c r="D118" s="46"/>
      <c r="E118" s="49" t="s">
        <v>10448</v>
      </c>
      <c r="F118" s="46"/>
      <c r="G118" s="46"/>
      <c r="H118" s="46"/>
      <c r="I118" s="46"/>
      <c r="J118" s="48"/>
    </row>
    <row r="119" ht="300">
      <c r="A119" s="37" t="s">
        <v>601</v>
      </c>
      <c r="B119" s="45"/>
      <c r="C119" s="46"/>
      <c r="D119" s="46"/>
      <c r="E119" s="39" t="s">
        <v>4602</v>
      </c>
      <c r="F119" s="46"/>
      <c r="G119" s="46"/>
      <c r="H119" s="46"/>
      <c r="I119" s="46"/>
      <c r="J119" s="48"/>
    </row>
    <row r="120">
      <c r="A120" s="37" t="s">
        <v>593</v>
      </c>
      <c r="B120" s="37">
        <v>27</v>
      </c>
      <c r="C120" s="38" t="s">
        <v>10074</v>
      </c>
      <c r="D120" s="37" t="s">
        <v>595</v>
      </c>
      <c r="E120" s="39" t="s">
        <v>10075</v>
      </c>
      <c r="F120" s="40" t="s">
        <v>597</v>
      </c>
      <c r="G120" s="41">
        <v>36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10449</v>
      </c>
      <c r="F122" s="46"/>
      <c r="G122" s="46"/>
      <c r="H122" s="46"/>
      <c r="I122" s="46"/>
      <c r="J122" s="48"/>
    </row>
    <row r="123" ht="45">
      <c r="A123" s="37" t="s">
        <v>601</v>
      </c>
      <c r="B123" s="45"/>
      <c r="C123" s="46"/>
      <c r="D123" s="46"/>
      <c r="E123" s="39" t="s">
        <v>10077</v>
      </c>
      <c r="F123" s="46"/>
      <c r="G123" s="46"/>
      <c r="H123" s="46"/>
      <c r="I123" s="46"/>
      <c r="J123" s="48"/>
    </row>
    <row r="124">
      <c r="A124" s="37" t="s">
        <v>593</v>
      </c>
      <c r="B124" s="37">
        <v>28</v>
      </c>
      <c r="C124" s="38" t="s">
        <v>4623</v>
      </c>
      <c r="D124" s="37" t="s">
        <v>595</v>
      </c>
      <c r="E124" s="39" t="s">
        <v>4624</v>
      </c>
      <c r="F124" s="40" t="s">
        <v>641</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10450</v>
      </c>
      <c r="F126" s="46"/>
      <c r="G126" s="46"/>
      <c r="H126" s="46"/>
      <c r="I126" s="46"/>
      <c r="J126" s="48"/>
    </row>
    <row r="127" ht="409.5">
      <c r="A127" s="37" t="s">
        <v>601</v>
      </c>
      <c r="B127" s="45"/>
      <c r="C127" s="46"/>
      <c r="D127" s="46"/>
      <c r="E127" s="39" t="s">
        <v>4522</v>
      </c>
      <c r="F127" s="46"/>
      <c r="G127" s="46"/>
      <c r="H127" s="46"/>
      <c r="I127" s="46"/>
      <c r="J127" s="48"/>
    </row>
    <row r="128">
      <c r="A128" s="31" t="s">
        <v>591</v>
      </c>
      <c r="B128" s="32"/>
      <c r="C128" s="33" t="s">
        <v>4815</v>
      </c>
      <c r="D128" s="34"/>
      <c r="E128" s="31" t="s">
        <v>4816</v>
      </c>
      <c r="F128" s="34"/>
      <c r="G128" s="34"/>
      <c r="H128" s="34"/>
      <c r="I128" s="35">
        <f>SUMIFS(I129:I143,A129:A143,"P")</f>
        <v>0</v>
      </c>
      <c r="J128" s="36"/>
    </row>
    <row r="129">
      <c r="A129" s="37" t="s">
        <v>593</v>
      </c>
      <c r="B129" s="37">
        <v>29</v>
      </c>
      <c r="C129" s="38" t="s">
        <v>4679</v>
      </c>
      <c r="D129" s="37" t="s">
        <v>595</v>
      </c>
      <c r="E129" s="39" t="s">
        <v>4680</v>
      </c>
      <c r="F129" s="40" t="s">
        <v>641</v>
      </c>
      <c r="G129" s="41">
        <v>64.801000000000002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10451</v>
      </c>
      <c r="F131" s="46"/>
      <c r="G131" s="46"/>
      <c r="H131" s="46"/>
      <c r="I131" s="46"/>
      <c r="J131" s="48"/>
    </row>
    <row r="132" ht="150">
      <c r="A132" s="37" t="s">
        <v>601</v>
      </c>
      <c r="B132" s="45"/>
      <c r="C132" s="46"/>
      <c r="D132" s="46"/>
      <c r="E132" s="39" t="s">
        <v>4682</v>
      </c>
      <c r="F132" s="46"/>
      <c r="G132" s="46"/>
      <c r="H132" s="46"/>
      <c r="I132" s="46"/>
      <c r="J132" s="48"/>
    </row>
    <row r="133">
      <c r="A133" s="37" t="s">
        <v>593</v>
      </c>
      <c r="B133" s="37">
        <v>30</v>
      </c>
      <c r="C133" s="38" t="s">
        <v>6251</v>
      </c>
      <c r="D133" s="37" t="s">
        <v>595</v>
      </c>
      <c r="E133" s="39" t="s">
        <v>6252</v>
      </c>
      <c r="F133" s="40" t="s">
        <v>641</v>
      </c>
      <c r="G133" s="41">
        <v>32.399999999999999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599</v>
      </c>
      <c r="B135" s="45"/>
      <c r="C135" s="46"/>
      <c r="D135" s="46"/>
      <c r="E135" s="49" t="s">
        <v>10452</v>
      </c>
      <c r="F135" s="46"/>
      <c r="G135" s="46"/>
      <c r="H135" s="46"/>
      <c r="I135" s="46"/>
      <c r="J135" s="48"/>
    </row>
    <row r="136" ht="150">
      <c r="A136" s="37" t="s">
        <v>601</v>
      </c>
      <c r="B136" s="45"/>
      <c r="C136" s="46"/>
      <c r="D136" s="46"/>
      <c r="E136" s="39" t="s">
        <v>4682</v>
      </c>
      <c r="F136" s="46"/>
      <c r="G136" s="46"/>
      <c r="H136" s="46"/>
      <c r="I136" s="46"/>
      <c r="J136" s="48"/>
    </row>
    <row r="137">
      <c r="A137" s="37" t="s">
        <v>593</v>
      </c>
      <c r="B137" s="37">
        <v>31</v>
      </c>
      <c r="C137" s="38" t="s">
        <v>10453</v>
      </c>
      <c r="D137" s="37" t="s">
        <v>595</v>
      </c>
      <c r="E137" s="39" t="s">
        <v>9826</v>
      </c>
      <c r="F137" s="40" t="s">
        <v>1797</v>
      </c>
      <c r="G137" s="41">
        <v>1</v>
      </c>
      <c r="H137" s="42">
        <v>0</v>
      </c>
      <c r="I137" s="43">
        <f>ROUND(G137*H137,P4)</f>
        <v>0</v>
      </c>
      <c r="J137" s="37"/>
      <c r="O137" s="44">
        <f>I137*0.21</f>
        <v>0</v>
      </c>
      <c r="P137">
        <v>3</v>
      </c>
    </row>
    <row r="138">
      <c r="A138" s="37" t="s">
        <v>598</v>
      </c>
      <c r="B138" s="45"/>
      <c r="C138" s="46"/>
      <c r="D138" s="46"/>
      <c r="E138" s="39" t="s">
        <v>9826</v>
      </c>
      <c r="F138" s="46"/>
      <c r="G138" s="46"/>
      <c r="H138" s="46"/>
      <c r="I138" s="46"/>
      <c r="J138" s="48"/>
    </row>
    <row r="139" ht="120">
      <c r="A139" s="37" t="s">
        <v>599</v>
      </c>
      <c r="B139" s="45"/>
      <c r="C139" s="46"/>
      <c r="D139" s="46"/>
      <c r="E139" s="49" t="s">
        <v>9827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10454</v>
      </c>
      <c r="D141" s="37" t="s">
        <v>595</v>
      </c>
      <c r="E141" s="39" t="s">
        <v>9830</v>
      </c>
      <c r="F141" s="40" t="s">
        <v>1797</v>
      </c>
      <c r="G141" s="41">
        <v>1</v>
      </c>
      <c r="H141" s="42">
        <v>0</v>
      </c>
      <c r="I141" s="43">
        <f>ROUND(G141*H141,P4)</f>
        <v>0</v>
      </c>
      <c r="J141" s="37"/>
      <c r="O141" s="44">
        <f>I141*0.21</f>
        <v>0</v>
      </c>
      <c r="P141">
        <v>3</v>
      </c>
    </row>
    <row r="142">
      <c r="A142" s="37" t="s">
        <v>598</v>
      </c>
      <c r="B142" s="45"/>
      <c r="C142" s="46"/>
      <c r="D142" s="46"/>
      <c r="E142" s="39" t="s">
        <v>9830</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1812</v>
      </c>
      <c r="D144" s="34"/>
      <c r="E144" s="31" t="s">
        <v>1813</v>
      </c>
      <c r="F144" s="34"/>
      <c r="G144" s="34"/>
      <c r="H144" s="34"/>
      <c r="I144" s="35">
        <f>SUMIFS(I145:I156,A145:A156,"P")</f>
        <v>0</v>
      </c>
      <c r="J144" s="36"/>
    </row>
    <row r="145" ht="45">
      <c r="A145" s="37" t="s">
        <v>593</v>
      </c>
      <c r="B145" s="37">
        <v>33</v>
      </c>
      <c r="C145" s="38" t="s">
        <v>1814</v>
      </c>
      <c r="D145" s="37" t="s">
        <v>1815</v>
      </c>
      <c r="E145" s="39" t="s">
        <v>1816</v>
      </c>
      <c r="F145" s="40" t="s">
        <v>1127</v>
      </c>
      <c r="G145" s="41">
        <v>6323.1210000000001</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165">
      <c r="A147" s="37" t="s">
        <v>599</v>
      </c>
      <c r="B147" s="45"/>
      <c r="C147" s="46"/>
      <c r="D147" s="46"/>
      <c r="E147" s="49" t="s">
        <v>10455</v>
      </c>
      <c r="F147" s="46"/>
      <c r="G147" s="46"/>
      <c r="H147" s="46"/>
      <c r="I147" s="46"/>
      <c r="J147" s="48"/>
    </row>
    <row r="148" ht="120">
      <c r="A148" s="37" t="s">
        <v>601</v>
      </c>
      <c r="B148" s="45"/>
      <c r="C148" s="46"/>
      <c r="D148" s="46"/>
      <c r="E148" s="39" t="s">
        <v>1819</v>
      </c>
      <c r="F148" s="46"/>
      <c r="G148" s="46"/>
      <c r="H148" s="46"/>
      <c r="I148" s="46"/>
      <c r="J148" s="48"/>
    </row>
    <row r="149" ht="60">
      <c r="A149" s="37" t="s">
        <v>593</v>
      </c>
      <c r="B149" s="37">
        <v>34</v>
      </c>
      <c r="C149" s="38" t="s">
        <v>2447</v>
      </c>
      <c r="D149" s="37" t="s">
        <v>2448</v>
      </c>
      <c r="E149" s="39" t="s">
        <v>2449</v>
      </c>
      <c r="F149" s="40" t="s">
        <v>1127</v>
      </c>
      <c r="G149" s="41">
        <v>220.322</v>
      </c>
      <c r="H149" s="42">
        <v>0</v>
      </c>
      <c r="I149" s="43">
        <f>ROUND(G149*H149,P4)</f>
        <v>0</v>
      </c>
      <c r="J149" s="37"/>
      <c r="O149" s="44">
        <f>I149*0.21</f>
        <v>0</v>
      </c>
      <c r="P149">
        <v>3</v>
      </c>
    </row>
    <row r="150">
      <c r="A150" s="37" t="s">
        <v>598</v>
      </c>
      <c r="B150" s="45"/>
      <c r="C150" s="46"/>
      <c r="D150" s="46"/>
      <c r="E150" s="39" t="s">
        <v>1817</v>
      </c>
      <c r="F150" s="46"/>
      <c r="G150" s="46"/>
      <c r="H150" s="46"/>
      <c r="I150" s="46"/>
      <c r="J150" s="48"/>
    </row>
    <row r="151" ht="75">
      <c r="A151" s="37" t="s">
        <v>599</v>
      </c>
      <c r="B151" s="45"/>
      <c r="C151" s="46"/>
      <c r="D151" s="46"/>
      <c r="E151" s="49" t="s">
        <v>10456</v>
      </c>
      <c r="F151" s="46"/>
      <c r="G151" s="46"/>
      <c r="H151" s="46"/>
      <c r="I151" s="46"/>
      <c r="J151" s="48"/>
    </row>
    <row r="152">
      <c r="A152" s="37" t="s">
        <v>601</v>
      </c>
      <c r="B152" s="45"/>
      <c r="C152" s="46"/>
      <c r="D152" s="46"/>
      <c r="E152" s="47" t="s">
        <v>595</v>
      </c>
      <c r="F152" s="46"/>
      <c r="G152" s="46"/>
      <c r="H152" s="46"/>
      <c r="I152" s="46"/>
      <c r="J152" s="48"/>
    </row>
    <row r="153" ht="45">
      <c r="A153" s="37" t="s">
        <v>593</v>
      </c>
      <c r="B153" s="37">
        <v>35</v>
      </c>
      <c r="C153" s="38" t="s">
        <v>6260</v>
      </c>
      <c r="D153" s="37" t="s">
        <v>6261</v>
      </c>
      <c r="E153" s="39" t="s">
        <v>6262</v>
      </c>
      <c r="F153" s="40" t="s">
        <v>1127</v>
      </c>
      <c r="G153" s="41">
        <v>71.186000000000007</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30">
      <c r="A155" s="37" t="s">
        <v>599</v>
      </c>
      <c r="B155" s="45"/>
      <c r="C155" s="46"/>
      <c r="D155" s="46"/>
      <c r="E155" s="49" t="s">
        <v>10457</v>
      </c>
      <c r="F155" s="46"/>
      <c r="G155" s="46"/>
      <c r="H155" s="46"/>
      <c r="I155" s="46"/>
      <c r="J155" s="48"/>
    </row>
    <row r="156">
      <c r="A156" s="37" t="s">
        <v>601</v>
      </c>
      <c r="B156" s="50"/>
      <c r="C156" s="51"/>
      <c r="D156" s="51"/>
      <c r="E156" s="53" t="s">
        <v>595</v>
      </c>
      <c r="F156" s="51"/>
      <c r="G156" s="51"/>
      <c r="H156" s="51"/>
      <c r="I156" s="51"/>
      <c r="J156" s="52"/>
    </row>
  </sheetData>
  <sheetProtection sheet="1" objects="1" scenarios="1" spinCount="100000" saltValue="y+Ga3xS+eoocmU6Cbqfi8/ftHUGWPHRD1VynLHfYPjFPa+ZKfZCk43PXjdToFBzAl63A4mqxELIqe3uT3p0sIw==" hashValue="VBXTR5HAmoh86rNsZN58+/SM8KZyxWj/BHTA/2qGWISjgCndhmMTUIETMkRq6TDtZ50+0OOq0sUq5ESAqMpXW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10458</v>
      </c>
      <c r="I3" s="25">
        <f>SUMIFS(I12:I131,A12:A131,"SD")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10418</v>
      </c>
      <c r="D7" s="22"/>
      <c r="E7" s="23" t="s">
        <v>351</v>
      </c>
      <c r="F7" s="17"/>
      <c r="G7" s="17"/>
      <c r="H7" s="17"/>
      <c r="I7" s="17"/>
      <c r="J7" s="19"/>
    </row>
    <row r="8">
      <c r="A8" s="3" t="s">
        <v>1569</v>
      </c>
      <c r="B8" s="20" t="s">
        <v>579</v>
      </c>
      <c r="C8" s="21" t="s">
        <v>10458</v>
      </c>
      <c r="D8" s="22"/>
      <c r="E8" s="23" t="s">
        <v>354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c r="A13" s="37" t="s">
        <v>593</v>
      </c>
      <c r="B13" s="37">
        <v>1</v>
      </c>
      <c r="C13" s="38" t="s">
        <v>9837</v>
      </c>
      <c r="D13" s="37" t="s">
        <v>595</v>
      </c>
      <c r="E13" s="39" t="s">
        <v>9838</v>
      </c>
      <c r="F13" s="40" t="s">
        <v>650</v>
      </c>
      <c r="G13" s="41">
        <v>66</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10459</v>
      </c>
      <c r="F15" s="46"/>
      <c r="G15" s="46"/>
      <c r="H15" s="46"/>
      <c r="I15" s="46"/>
      <c r="J15" s="48"/>
    </row>
    <row r="16">
      <c r="A16" s="37" t="s">
        <v>601</v>
      </c>
      <c r="B16" s="45"/>
      <c r="C16" s="46"/>
      <c r="D16" s="46"/>
      <c r="E16" s="39" t="s">
        <v>9840</v>
      </c>
      <c r="F16" s="46"/>
      <c r="G16" s="46"/>
      <c r="H16" s="46"/>
      <c r="I16" s="46"/>
      <c r="J16" s="48"/>
    </row>
    <row r="17">
      <c r="A17" s="37" t="s">
        <v>593</v>
      </c>
      <c r="B17" s="37">
        <v>2</v>
      </c>
      <c r="C17" s="38" t="s">
        <v>5278</v>
      </c>
      <c r="D17" s="37" t="s">
        <v>595</v>
      </c>
      <c r="E17" s="39" t="s">
        <v>9419</v>
      </c>
      <c r="F17" s="40" t="s">
        <v>641</v>
      </c>
      <c r="G17" s="41">
        <v>409.01999999999998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10460</v>
      </c>
      <c r="F19" s="46"/>
      <c r="G19" s="46"/>
      <c r="H19" s="46"/>
      <c r="I19" s="46"/>
      <c r="J19" s="48"/>
    </row>
    <row r="20" ht="45">
      <c r="A20" s="37" t="s">
        <v>601</v>
      </c>
      <c r="B20" s="45"/>
      <c r="C20" s="46"/>
      <c r="D20" s="46"/>
      <c r="E20" s="39" t="s">
        <v>9422</v>
      </c>
      <c r="F20" s="46"/>
      <c r="G20" s="46"/>
      <c r="H20" s="46"/>
      <c r="I20" s="46"/>
      <c r="J20" s="48"/>
    </row>
    <row r="21">
      <c r="A21" s="37" t="s">
        <v>593</v>
      </c>
      <c r="B21" s="37">
        <v>3</v>
      </c>
      <c r="C21" s="38" t="s">
        <v>4418</v>
      </c>
      <c r="D21" s="37" t="s">
        <v>595</v>
      </c>
      <c r="E21" s="39" t="s">
        <v>4419</v>
      </c>
      <c r="F21" s="40" t="s">
        <v>4420</v>
      </c>
      <c r="G21" s="41">
        <v>6135.3000000000002</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10461</v>
      </c>
      <c r="F23" s="46"/>
      <c r="G23" s="46"/>
      <c r="H23" s="46"/>
      <c r="I23" s="46"/>
      <c r="J23" s="48"/>
    </row>
    <row r="24" ht="30">
      <c r="A24" s="37" t="s">
        <v>601</v>
      </c>
      <c r="B24" s="45"/>
      <c r="C24" s="46"/>
      <c r="D24" s="46"/>
      <c r="E24" s="39" t="s">
        <v>4422</v>
      </c>
      <c r="F24" s="46"/>
      <c r="G24" s="46"/>
      <c r="H24" s="46"/>
      <c r="I24" s="46"/>
      <c r="J24" s="48"/>
    </row>
    <row r="25">
      <c r="A25" s="37" t="s">
        <v>593</v>
      </c>
      <c r="B25" s="37">
        <v>4</v>
      </c>
      <c r="C25" s="38" t="s">
        <v>5282</v>
      </c>
      <c r="D25" s="37" t="s">
        <v>595</v>
      </c>
      <c r="E25" s="39" t="s">
        <v>9758</v>
      </c>
      <c r="F25" s="40" t="s">
        <v>641</v>
      </c>
      <c r="G25" s="41">
        <v>374.625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10462</v>
      </c>
      <c r="F27" s="46"/>
      <c r="G27" s="46"/>
      <c r="H27" s="46"/>
      <c r="I27" s="46"/>
      <c r="J27" s="48"/>
    </row>
    <row r="28" ht="409.5">
      <c r="A28" s="37" t="s">
        <v>601</v>
      </c>
      <c r="B28" s="45"/>
      <c r="C28" s="46"/>
      <c r="D28" s="46"/>
      <c r="E28" s="39" t="s">
        <v>4692</v>
      </c>
      <c r="F28" s="46"/>
      <c r="G28" s="46"/>
      <c r="H28" s="46"/>
      <c r="I28" s="46"/>
      <c r="J28" s="48"/>
    </row>
    <row r="29">
      <c r="A29" s="37" t="s">
        <v>593</v>
      </c>
      <c r="B29" s="37">
        <v>5</v>
      </c>
      <c r="C29" s="38" t="s">
        <v>9760</v>
      </c>
      <c r="D29" s="37" t="s">
        <v>595</v>
      </c>
      <c r="E29" s="39" t="s">
        <v>9761</v>
      </c>
      <c r="F29" s="40" t="s">
        <v>4420</v>
      </c>
      <c r="G29" s="41">
        <v>5619.375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10463</v>
      </c>
      <c r="F31" s="46"/>
      <c r="G31" s="46"/>
      <c r="H31" s="46"/>
      <c r="I31" s="46"/>
      <c r="J31" s="48"/>
    </row>
    <row r="32" ht="30">
      <c r="A32" s="37" t="s">
        <v>601</v>
      </c>
      <c r="B32" s="45"/>
      <c r="C32" s="46"/>
      <c r="D32" s="46"/>
      <c r="E32" s="39" t="s">
        <v>4422</v>
      </c>
      <c r="F32" s="46"/>
      <c r="G32" s="46"/>
      <c r="H32" s="46"/>
      <c r="I32" s="46"/>
      <c r="J32" s="48"/>
    </row>
    <row r="33">
      <c r="A33" s="37" t="s">
        <v>593</v>
      </c>
      <c r="B33" s="37">
        <v>6</v>
      </c>
      <c r="C33" s="38" t="s">
        <v>4689</v>
      </c>
      <c r="D33" s="37" t="s">
        <v>595</v>
      </c>
      <c r="E33" s="39" t="s">
        <v>4690</v>
      </c>
      <c r="F33" s="40" t="s">
        <v>641</v>
      </c>
      <c r="G33" s="41">
        <v>32</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10464</v>
      </c>
      <c r="F35" s="46"/>
      <c r="G35" s="46"/>
      <c r="H35" s="46"/>
      <c r="I35" s="46"/>
      <c r="J35" s="48"/>
    </row>
    <row r="36" ht="409.5">
      <c r="A36" s="37" t="s">
        <v>601</v>
      </c>
      <c r="B36" s="45"/>
      <c r="C36" s="46"/>
      <c r="D36" s="46"/>
      <c r="E36" s="39" t="s">
        <v>4692</v>
      </c>
      <c r="F36" s="46"/>
      <c r="G36" s="46"/>
      <c r="H36" s="46"/>
      <c r="I36" s="46"/>
      <c r="J36" s="48"/>
    </row>
    <row r="37">
      <c r="A37" s="37" t="s">
        <v>593</v>
      </c>
      <c r="B37" s="37">
        <v>7</v>
      </c>
      <c r="C37" s="38" t="s">
        <v>4427</v>
      </c>
      <c r="D37" s="37" t="s">
        <v>595</v>
      </c>
      <c r="E37" s="39" t="s">
        <v>4428</v>
      </c>
      <c r="F37" s="40" t="s">
        <v>4420</v>
      </c>
      <c r="G37" s="41">
        <v>60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10465</v>
      </c>
      <c r="F39" s="46"/>
      <c r="G39" s="46"/>
      <c r="H39" s="46"/>
      <c r="I39" s="46"/>
      <c r="J39" s="48"/>
    </row>
    <row r="40" ht="30">
      <c r="A40" s="37" t="s">
        <v>601</v>
      </c>
      <c r="B40" s="45"/>
      <c r="C40" s="46"/>
      <c r="D40" s="46"/>
      <c r="E40" s="39" t="s">
        <v>4422</v>
      </c>
      <c r="F40" s="46"/>
      <c r="G40" s="46"/>
      <c r="H40" s="46"/>
      <c r="I40" s="46"/>
      <c r="J40" s="48"/>
    </row>
    <row r="41">
      <c r="A41" s="37" t="s">
        <v>593</v>
      </c>
      <c r="B41" s="37">
        <v>8</v>
      </c>
      <c r="C41" s="38" t="s">
        <v>2436</v>
      </c>
      <c r="D41" s="37" t="s">
        <v>595</v>
      </c>
      <c r="E41" s="39" t="s">
        <v>2437</v>
      </c>
      <c r="F41" s="40" t="s">
        <v>641</v>
      </c>
      <c r="G41" s="41">
        <v>4</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10466</v>
      </c>
      <c r="F43" s="46"/>
      <c r="G43" s="46"/>
      <c r="H43" s="46"/>
      <c r="I43" s="46"/>
      <c r="J43" s="48"/>
    </row>
    <row r="44" ht="345">
      <c r="A44" s="37" t="s">
        <v>601</v>
      </c>
      <c r="B44" s="45"/>
      <c r="C44" s="46"/>
      <c r="D44" s="46"/>
      <c r="E44" s="39" t="s">
        <v>4446</v>
      </c>
      <c r="F44" s="46"/>
      <c r="G44" s="46"/>
      <c r="H44" s="46"/>
      <c r="I44" s="46"/>
      <c r="J44" s="48"/>
    </row>
    <row r="45">
      <c r="A45" s="37" t="s">
        <v>593</v>
      </c>
      <c r="B45" s="37">
        <v>9</v>
      </c>
      <c r="C45" s="38" t="s">
        <v>4447</v>
      </c>
      <c r="D45" s="37" t="s">
        <v>595</v>
      </c>
      <c r="E45" s="39" t="s">
        <v>4448</v>
      </c>
      <c r="F45" s="40" t="s">
        <v>641</v>
      </c>
      <c r="G45" s="41">
        <v>413.01999999999998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10467</v>
      </c>
      <c r="F47" s="46"/>
      <c r="G47" s="46"/>
      <c r="H47" s="46"/>
      <c r="I47" s="46"/>
      <c r="J47" s="48"/>
    </row>
    <row r="48" ht="240">
      <c r="A48" s="37" t="s">
        <v>601</v>
      </c>
      <c r="B48" s="45"/>
      <c r="C48" s="46"/>
      <c r="D48" s="46"/>
      <c r="E48" s="39" t="s">
        <v>4450</v>
      </c>
      <c r="F48" s="46"/>
      <c r="G48" s="46"/>
      <c r="H48" s="46"/>
      <c r="I48" s="46"/>
      <c r="J48" s="48"/>
    </row>
    <row r="49" ht="30">
      <c r="A49" s="37" t="s">
        <v>593</v>
      </c>
      <c r="B49" s="37">
        <v>10</v>
      </c>
      <c r="C49" s="38" t="s">
        <v>5159</v>
      </c>
      <c r="D49" s="37" t="s">
        <v>595</v>
      </c>
      <c r="E49" s="39" t="s">
        <v>5160</v>
      </c>
      <c r="F49" s="40" t="s">
        <v>641</v>
      </c>
      <c r="G49" s="41">
        <v>352</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10468</v>
      </c>
      <c r="F51" s="46"/>
      <c r="G51" s="46"/>
      <c r="H51" s="46"/>
      <c r="I51" s="46"/>
      <c r="J51" s="48"/>
    </row>
    <row r="52" ht="345">
      <c r="A52" s="37" t="s">
        <v>601</v>
      </c>
      <c r="B52" s="45"/>
      <c r="C52" s="46"/>
      <c r="D52" s="46"/>
      <c r="E52" s="39" t="s">
        <v>4446</v>
      </c>
      <c r="F52" s="46"/>
      <c r="G52" s="46"/>
      <c r="H52" s="46"/>
      <c r="I52" s="46"/>
      <c r="J52" s="48"/>
    </row>
    <row r="53">
      <c r="A53" s="37" t="s">
        <v>593</v>
      </c>
      <c r="B53" s="37">
        <v>11</v>
      </c>
      <c r="C53" s="38" t="s">
        <v>3364</v>
      </c>
      <c r="D53" s="37" t="s">
        <v>595</v>
      </c>
      <c r="E53" s="39" t="s">
        <v>3365</v>
      </c>
      <c r="F53" s="40" t="s">
        <v>650</v>
      </c>
      <c r="G53" s="41">
        <v>419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10469</v>
      </c>
      <c r="F55" s="46"/>
      <c r="G55" s="46"/>
      <c r="H55" s="46"/>
      <c r="I55" s="46"/>
      <c r="J55" s="48"/>
    </row>
    <row r="56" ht="30">
      <c r="A56" s="37" t="s">
        <v>601</v>
      </c>
      <c r="B56" s="45"/>
      <c r="C56" s="46"/>
      <c r="D56" s="46"/>
      <c r="E56" s="39" t="s">
        <v>4479</v>
      </c>
      <c r="F56" s="46"/>
      <c r="G56" s="46"/>
      <c r="H56" s="46"/>
      <c r="I56" s="46"/>
      <c r="J56" s="48"/>
    </row>
    <row r="57">
      <c r="A57" s="37" t="s">
        <v>593</v>
      </c>
      <c r="B57" s="37">
        <v>12</v>
      </c>
      <c r="C57" s="38" t="s">
        <v>9771</v>
      </c>
      <c r="D57" s="37" t="s">
        <v>595</v>
      </c>
      <c r="E57" s="39" t="s">
        <v>9772</v>
      </c>
      <c r="F57" s="40" t="s">
        <v>650</v>
      </c>
      <c r="G57" s="41">
        <v>186.25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10470</v>
      </c>
      <c r="F59" s="46"/>
      <c r="G59" s="46"/>
      <c r="H59" s="46"/>
      <c r="I59" s="46"/>
      <c r="J59" s="48"/>
    </row>
    <row r="60" ht="45">
      <c r="A60" s="37" t="s">
        <v>601</v>
      </c>
      <c r="B60" s="45"/>
      <c r="C60" s="46"/>
      <c r="D60" s="46"/>
      <c r="E60" s="39" t="s">
        <v>4490</v>
      </c>
      <c r="F60" s="46"/>
      <c r="G60" s="46"/>
      <c r="H60" s="46"/>
      <c r="I60" s="46"/>
      <c r="J60" s="48"/>
    </row>
    <row r="61">
      <c r="A61" s="37" t="s">
        <v>593</v>
      </c>
      <c r="B61" s="37">
        <v>13</v>
      </c>
      <c r="C61" s="38" t="s">
        <v>4491</v>
      </c>
      <c r="D61" s="37" t="s">
        <v>595</v>
      </c>
      <c r="E61" s="39" t="s">
        <v>4492</v>
      </c>
      <c r="F61" s="40" t="s">
        <v>650</v>
      </c>
      <c r="G61" s="41">
        <v>186.25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10471</v>
      </c>
      <c r="F63" s="46"/>
      <c r="G63" s="46"/>
      <c r="H63" s="46"/>
      <c r="I63" s="46"/>
      <c r="J63" s="48"/>
    </row>
    <row r="64" ht="30">
      <c r="A64" s="37" t="s">
        <v>601</v>
      </c>
      <c r="B64" s="45"/>
      <c r="C64" s="46"/>
      <c r="D64" s="46"/>
      <c r="E64" s="39" t="s">
        <v>4494</v>
      </c>
      <c r="F64" s="46"/>
      <c r="G64" s="46"/>
      <c r="H64" s="46"/>
      <c r="I64" s="46"/>
      <c r="J64" s="48"/>
    </row>
    <row r="65">
      <c r="A65" s="37" t="s">
        <v>593</v>
      </c>
      <c r="B65" s="37">
        <v>14</v>
      </c>
      <c r="C65" s="38" t="s">
        <v>4495</v>
      </c>
      <c r="D65" s="37" t="s">
        <v>595</v>
      </c>
      <c r="E65" s="39" t="s">
        <v>4496</v>
      </c>
      <c r="F65" s="40" t="s">
        <v>650</v>
      </c>
      <c r="G65" s="41">
        <v>186.25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10471</v>
      </c>
      <c r="F67" s="46"/>
      <c r="G67" s="46"/>
      <c r="H67" s="46"/>
      <c r="I67" s="46"/>
      <c r="J67" s="48"/>
    </row>
    <row r="68" ht="45">
      <c r="A68" s="37" t="s">
        <v>601</v>
      </c>
      <c r="B68" s="45"/>
      <c r="C68" s="46"/>
      <c r="D68" s="46"/>
      <c r="E68" s="39" t="s">
        <v>4497</v>
      </c>
      <c r="F68" s="46"/>
      <c r="G68" s="46"/>
      <c r="H68" s="46"/>
      <c r="I68" s="46"/>
      <c r="J68" s="48"/>
    </row>
    <row r="69">
      <c r="A69" s="37" t="s">
        <v>593</v>
      </c>
      <c r="B69" s="37">
        <v>15</v>
      </c>
      <c r="C69" s="38" t="s">
        <v>9778</v>
      </c>
      <c r="D69" s="37" t="s">
        <v>595</v>
      </c>
      <c r="E69" s="39" t="s">
        <v>9779</v>
      </c>
      <c r="F69" s="40" t="s">
        <v>641</v>
      </c>
      <c r="G69" s="41">
        <v>1.863</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10472</v>
      </c>
      <c r="F71" s="46"/>
      <c r="G71" s="46"/>
      <c r="H71" s="46"/>
      <c r="I71" s="46"/>
      <c r="J71" s="48"/>
    </row>
    <row r="72" ht="45">
      <c r="A72" s="37" t="s">
        <v>601</v>
      </c>
      <c r="B72" s="45"/>
      <c r="C72" s="46"/>
      <c r="D72" s="46"/>
      <c r="E72" s="39" t="s">
        <v>9781</v>
      </c>
      <c r="F72" s="46"/>
      <c r="G72" s="46"/>
      <c r="H72" s="46"/>
      <c r="I72" s="46"/>
      <c r="J72" s="48"/>
    </row>
    <row r="73">
      <c r="A73" s="37" t="s">
        <v>593</v>
      </c>
      <c r="B73" s="37">
        <v>16</v>
      </c>
      <c r="C73" s="38" t="s">
        <v>9782</v>
      </c>
      <c r="D73" s="37" t="s">
        <v>595</v>
      </c>
      <c r="E73" s="39" t="s">
        <v>9783</v>
      </c>
      <c r="F73" s="40" t="s">
        <v>608</v>
      </c>
      <c r="G73" s="41">
        <v>3</v>
      </c>
      <c r="H73" s="42">
        <v>0</v>
      </c>
      <c r="I73" s="43">
        <f>ROUND(G73*H73,P4)</f>
        <v>0</v>
      </c>
      <c r="J73" s="37"/>
      <c r="O73" s="44">
        <f>I73*0.21</f>
        <v>0</v>
      </c>
      <c r="P73">
        <v>3</v>
      </c>
    </row>
    <row r="74">
      <c r="A74" s="37" t="s">
        <v>598</v>
      </c>
      <c r="B74" s="45"/>
      <c r="C74" s="46"/>
      <c r="D74" s="46"/>
      <c r="E74" s="39" t="s">
        <v>9783</v>
      </c>
      <c r="F74" s="46"/>
      <c r="G74" s="46"/>
      <c r="H74" s="46"/>
      <c r="I74" s="46"/>
      <c r="J74" s="48"/>
    </row>
    <row r="75" ht="60">
      <c r="A75" s="37" t="s">
        <v>599</v>
      </c>
      <c r="B75" s="45"/>
      <c r="C75" s="46"/>
      <c r="D75" s="46"/>
      <c r="E75" s="49" t="s">
        <v>10473</v>
      </c>
      <c r="F75" s="46"/>
      <c r="G75" s="46"/>
      <c r="H75" s="46"/>
      <c r="I75" s="46"/>
      <c r="J75" s="48"/>
    </row>
    <row r="76">
      <c r="A76" s="37" t="s">
        <v>601</v>
      </c>
      <c r="B76" s="45"/>
      <c r="C76" s="46"/>
      <c r="D76" s="46"/>
      <c r="E76" s="47" t="s">
        <v>595</v>
      </c>
      <c r="F76" s="46"/>
      <c r="G76" s="46"/>
      <c r="H76" s="46"/>
      <c r="I76" s="46"/>
      <c r="J76" s="48"/>
    </row>
    <row r="77">
      <c r="A77" s="31" t="s">
        <v>591</v>
      </c>
      <c r="B77" s="32"/>
      <c r="C77" s="33" t="s">
        <v>653</v>
      </c>
      <c r="D77" s="34"/>
      <c r="E77" s="31" t="s">
        <v>4502</v>
      </c>
      <c r="F77" s="34"/>
      <c r="G77" s="34"/>
      <c r="H77" s="34"/>
      <c r="I77" s="35">
        <f>SUMIFS(I78:I89,A78:A89,"P")</f>
        <v>0</v>
      </c>
      <c r="J77" s="36"/>
    </row>
    <row r="78">
      <c r="A78" s="37" t="s">
        <v>593</v>
      </c>
      <c r="B78" s="37">
        <v>17</v>
      </c>
      <c r="C78" s="38" t="s">
        <v>4511</v>
      </c>
      <c r="D78" s="37" t="s">
        <v>595</v>
      </c>
      <c r="E78" s="39" t="s">
        <v>4512</v>
      </c>
      <c r="F78" s="40" t="s">
        <v>650</v>
      </c>
      <c r="G78" s="41">
        <v>607.10000000000002</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10474</v>
      </c>
      <c r="F80" s="46"/>
      <c r="G80" s="46"/>
      <c r="H80" s="46"/>
      <c r="I80" s="46"/>
      <c r="J80" s="48"/>
    </row>
    <row r="81" ht="120">
      <c r="A81" s="37" t="s">
        <v>601</v>
      </c>
      <c r="B81" s="45"/>
      <c r="C81" s="46"/>
      <c r="D81" s="46"/>
      <c r="E81" s="39" t="s">
        <v>4510</v>
      </c>
      <c r="F81" s="46"/>
      <c r="G81" s="46"/>
      <c r="H81" s="46"/>
      <c r="I81" s="46"/>
      <c r="J81" s="48"/>
    </row>
    <row r="82">
      <c r="A82" s="37" t="s">
        <v>593</v>
      </c>
      <c r="B82" s="37">
        <v>18</v>
      </c>
      <c r="C82" s="38" t="s">
        <v>9460</v>
      </c>
      <c r="D82" s="37" t="s">
        <v>595</v>
      </c>
      <c r="E82" s="39" t="s">
        <v>9461</v>
      </c>
      <c r="F82" s="40" t="s">
        <v>650</v>
      </c>
      <c r="G82" s="41">
        <v>52.5</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10475</v>
      </c>
      <c r="F84" s="46"/>
      <c r="G84" s="46"/>
      <c r="H84" s="46"/>
      <c r="I84" s="46"/>
      <c r="J84" s="48"/>
    </row>
    <row r="85" ht="45">
      <c r="A85" s="37" t="s">
        <v>601</v>
      </c>
      <c r="B85" s="45"/>
      <c r="C85" s="46"/>
      <c r="D85" s="46"/>
      <c r="E85" s="39" t="s">
        <v>9464</v>
      </c>
      <c r="F85" s="46"/>
      <c r="G85" s="46"/>
      <c r="H85" s="46"/>
      <c r="I85" s="46"/>
      <c r="J85" s="48"/>
    </row>
    <row r="86" ht="30">
      <c r="A86" s="37" t="s">
        <v>593</v>
      </c>
      <c r="B86" s="37">
        <v>19</v>
      </c>
      <c r="C86" s="38" t="s">
        <v>10322</v>
      </c>
      <c r="D86" s="37" t="s">
        <v>595</v>
      </c>
      <c r="E86" s="39" t="s">
        <v>10323</v>
      </c>
      <c r="F86" s="40" t="s">
        <v>650</v>
      </c>
      <c r="G86" s="41">
        <v>105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10476</v>
      </c>
      <c r="F88" s="46"/>
      <c r="G88" s="46"/>
      <c r="H88" s="46"/>
      <c r="I88" s="46"/>
      <c r="J88" s="48"/>
    </row>
    <row r="89" ht="45">
      <c r="A89" s="37" t="s">
        <v>601</v>
      </c>
      <c r="B89" s="45"/>
      <c r="C89" s="46"/>
      <c r="D89" s="46"/>
      <c r="E89" s="39" t="s">
        <v>10325</v>
      </c>
      <c r="F89" s="46"/>
      <c r="G89" s="46"/>
      <c r="H89" s="46"/>
      <c r="I89" s="46"/>
      <c r="J89" s="48"/>
    </row>
    <row r="90">
      <c r="A90" s="31" t="s">
        <v>591</v>
      </c>
      <c r="B90" s="32"/>
      <c r="C90" s="33" t="s">
        <v>823</v>
      </c>
      <c r="D90" s="34"/>
      <c r="E90" s="31" t="s">
        <v>7510</v>
      </c>
      <c r="F90" s="34"/>
      <c r="G90" s="34"/>
      <c r="H90" s="34"/>
      <c r="I90" s="35">
        <f>SUMIFS(I91:I106,A91:A106,"P")</f>
        <v>0</v>
      </c>
      <c r="J90" s="36"/>
    </row>
    <row r="91" ht="30">
      <c r="A91" s="37" t="s">
        <v>593</v>
      </c>
      <c r="B91" s="37">
        <v>20</v>
      </c>
      <c r="C91" s="38" t="s">
        <v>10439</v>
      </c>
      <c r="D91" s="37" t="s">
        <v>595</v>
      </c>
      <c r="E91" s="39" t="s">
        <v>10440</v>
      </c>
      <c r="F91" s="40" t="s">
        <v>650</v>
      </c>
      <c r="G91" s="41">
        <v>317</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10477</v>
      </c>
      <c r="F93" s="46"/>
      <c r="G93" s="46"/>
      <c r="H93" s="46"/>
      <c r="I93" s="46"/>
      <c r="J93" s="48"/>
    </row>
    <row r="94" ht="60">
      <c r="A94" s="37" t="s">
        <v>601</v>
      </c>
      <c r="B94" s="45"/>
      <c r="C94" s="46"/>
      <c r="D94" s="46"/>
      <c r="E94" s="39" t="s">
        <v>9795</v>
      </c>
      <c r="F94" s="46"/>
      <c r="G94" s="46"/>
      <c r="H94" s="46"/>
      <c r="I94" s="46"/>
      <c r="J94" s="48"/>
    </row>
    <row r="95">
      <c r="A95" s="37" t="s">
        <v>593</v>
      </c>
      <c r="B95" s="37">
        <v>21</v>
      </c>
      <c r="C95" s="38" t="s">
        <v>6970</v>
      </c>
      <c r="D95" s="37" t="s">
        <v>595</v>
      </c>
      <c r="E95" s="39" t="s">
        <v>9902</v>
      </c>
      <c r="F95" s="40" t="s">
        <v>650</v>
      </c>
      <c r="G95" s="41">
        <v>400</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10478</v>
      </c>
      <c r="F97" s="46"/>
      <c r="G97" s="46"/>
      <c r="H97" s="46"/>
      <c r="I97" s="46"/>
      <c r="J97" s="48"/>
    </row>
    <row r="98" ht="60">
      <c r="A98" s="37" t="s">
        <v>601</v>
      </c>
      <c r="B98" s="45"/>
      <c r="C98" s="46"/>
      <c r="D98" s="46"/>
      <c r="E98" s="39" t="s">
        <v>9795</v>
      </c>
      <c r="F98" s="46"/>
      <c r="G98" s="46"/>
      <c r="H98" s="46"/>
      <c r="I98" s="46"/>
      <c r="J98" s="48"/>
    </row>
    <row r="99">
      <c r="A99" s="37" t="s">
        <v>593</v>
      </c>
      <c r="B99" s="37">
        <v>22</v>
      </c>
      <c r="C99" s="38" t="s">
        <v>9796</v>
      </c>
      <c r="D99" s="37" t="s">
        <v>595</v>
      </c>
      <c r="E99" s="39" t="s">
        <v>9797</v>
      </c>
      <c r="F99" s="40" t="s">
        <v>650</v>
      </c>
      <c r="G99" s="41">
        <v>37.5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10479</v>
      </c>
      <c r="F101" s="46"/>
      <c r="G101" s="46"/>
      <c r="H101" s="46"/>
      <c r="I101" s="46"/>
      <c r="J101" s="48"/>
    </row>
    <row r="102" ht="120">
      <c r="A102" s="37" t="s">
        <v>601</v>
      </c>
      <c r="B102" s="45"/>
      <c r="C102" s="46"/>
      <c r="D102" s="46"/>
      <c r="E102" s="39" t="s">
        <v>9623</v>
      </c>
      <c r="F102" s="46"/>
      <c r="G102" s="46"/>
      <c r="H102" s="46"/>
      <c r="I102" s="46"/>
      <c r="J102" s="48"/>
    </row>
    <row r="103">
      <c r="A103" s="37" t="s">
        <v>593</v>
      </c>
      <c r="B103" s="37">
        <v>23</v>
      </c>
      <c r="C103" s="38" t="s">
        <v>10444</v>
      </c>
      <c r="D103" s="37" t="s">
        <v>595</v>
      </c>
      <c r="E103" s="39" t="s">
        <v>10445</v>
      </c>
      <c r="F103" s="40" t="s">
        <v>650</v>
      </c>
      <c r="G103" s="41">
        <v>317</v>
      </c>
      <c r="H103" s="42">
        <v>0</v>
      </c>
      <c r="I103" s="43">
        <f>ROUND(G103*H103,P4)</f>
        <v>0</v>
      </c>
      <c r="J103" s="37"/>
      <c r="O103" s="44">
        <f>I103*0.21</f>
        <v>0</v>
      </c>
      <c r="P103">
        <v>3</v>
      </c>
    </row>
    <row r="104">
      <c r="A104" s="37" t="s">
        <v>598</v>
      </c>
      <c r="B104" s="45"/>
      <c r="C104" s="46"/>
      <c r="D104" s="46"/>
      <c r="E104" s="39" t="s">
        <v>10445</v>
      </c>
      <c r="F104" s="46"/>
      <c r="G104" s="46"/>
      <c r="H104" s="46"/>
      <c r="I104" s="46"/>
      <c r="J104" s="48"/>
    </row>
    <row r="105" ht="90">
      <c r="A105" s="37" t="s">
        <v>599</v>
      </c>
      <c r="B105" s="45"/>
      <c r="C105" s="46"/>
      <c r="D105" s="46"/>
      <c r="E105" s="49" t="s">
        <v>10480</v>
      </c>
      <c r="F105" s="46"/>
      <c r="G105" s="46"/>
      <c r="H105" s="46"/>
      <c r="I105" s="46"/>
      <c r="J105" s="48"/>
    </row>
    <row r="106" ht="30">
      <c r="A106" s="37" t="s">
        <v>601</v>
      </c>
      <c r="B106" s="45"/>
      <c r="C106" s="46"/>
      <c r="D106" s="46"/>
      <c r="E106" s="39" t="s">
        <v>10447</v>
      </c>
      <c r="F106" s="46"/>
      <c r="G106" s="46"/>
      <c r="H106" s="46"/>
      <c r="I106" s="46"/>
      <c r="J106" s="48"/>
    </row>
    <row r="107">
      <c r="A107" s="31" t="s">
        <v>591</v>
      </c>
      <c r="B107" s="32"/>
      <c r="C107" s="33" t="s">
        <v>4815</v>
      </c>
      <c r="D107" s="34"/>
      <c r="E107" s="31" t="s">
        <v>4816</v>
      </c>
      <c r="F107" s="34"/>
      <c r="G107" s="34"/>
      <c r="H107" s="34"/>
      <c r="I107" s="35">
        <f>SUMIFS(I108:I122,A108:A122,"P")</f>
        <v>0</v>
      </c>
      <c r="J107" s="36"/>
    </row>
    <row r="108">
      <c r="A108" s="37" t="s">
        <v>593</v>
      </c>
      <c r="B108" s="37">
        <v>24</v>
      </c>
      <c r="C108" s="38" t="s">
        <v>4679</v>
      </c>
      <c r="D108" s="37" t="s">
        <v>595</v>
      </c>
      <c r="E108" s="39" t="s">
        <v>4680</v>
      </c>
      <c r="F108" s="40" t="s">
        <v>641</v>
      </c>
      <c r="G108" s="41">
        <v>0.64000000000000001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10481</v>
      </c>
      <c r="F110" s="46"/>
      <c r="G110" s="46"/>
      <c r="H110" s="46"/>
      <c r="I110" s="46"/>
      <c r="J110" s="48"/>
    </row>
    <row r="111" ht="150">
      <c r="A111" s="37" t="s">
        <v>601</v>
      </c>
      <c r="B111" s="45"/>
      <c r="C111" s="46"/>
      <c r="D111" s="46"/>
      <c r="E111" s="39" t="s">
        <v>4682</v>
      </c>
      <c r="F111" s="46"/>
      <c r="G111" s="46"/>
      <c r="H111" s="46"/>
      <c r="I111" s="46"/>
      <c r="J111" s="48"/>
    </row>
    <row r="112">
      <c r="A112" s="37" t="s">
        <v>593</v>
      </c>
      <c r="B112" s="37">
        <v>25</v>
      </c>
      <c r="C112" s="38" t="s">
        <v>6251</v>
      </c>
      <c r="D112" s="37" t="s">
        <v>595</v>
      </c>
      <c r="E112" s="39" t="s">
        <v>6252</v>
      </c>
      <c r="F112" s="40" t="s">
        <v>641</v>
      </c>
      <c r="G112" s="41">
        <v>0.32000000000000001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10482</v>
      </c>
      <c r="F114" s="46"/>
      <c r="G114" s="46"/>
      <c r="H114" s="46"/>
      <c r="I114" s="46"/>
      <c r="J114" s="48"/>
    </row>
    <row r="115" ht="150">
      <c r="A115" s="37" t="s">
        <v>601</v>
      </c>
      <c r="B115" s="45"/>
      <c r="C115" s="46"/>
      <c r="D115" s="46"/>
      <c r="E115" s="39" t="s">
        <v>4682</v>
      </c>
      <c r="F115" s="46"/>
      <c r="G115" s="46"/>
      <c r="H115" s="46"/>
      <c r="I115" s="46"/>
      <c r="J115" s="48"/>
    </row>
    <row r="116">
      <c r="A116" s="37" t="s">
        <v>593</v>
      </c>
      <c r="B116" s="37">
        <v>26</v>
      </c>
      <c r="C116" s="38" t="s">
        <v>10483</v>
      </c>
      <c r="D116" s="37" t="s">
        <v>595</v>
      </c>
      <c r="E116" s="39" t="s">
        <v>9826</v>
      </c>
      <c r="F116" s="40" t="s">
        <v>1797</v>
      </c>
      <c r="G116" s="41">
        <v>1</v>
      </c>
      <c r="H116" s="42">
        <v>0</v>
      </c>
      <c r="I116" s="43">
        <f>ROUND(G116*H116,P4)</f>
        <v>0</v>
      </c>
      <c r="J116" s="37"/>
      <c r="O116" s="44">
        <f>I116*0.21</f>
        <v>0</v>
      </c>
      <c r="P116">
        <v>3</v>
      </c>
    </row>
    <row r="117">
      <c r="A117" s="37" t="s">
        <v>598</v>
      </c>
      <c r="B117" s="45"/>
      <c r="C117" s="46"/>
      <c r="D117" s="46"/>
      <c r="E117" s="39" t="s">
        <v>9826</v>
      </c>
      <c r="F117" s="46"/>
      <c r="G117" s="46"/>
      <c r="H117" s="46"/>
      <c r="I117" s="46"/>
      <c r="J117" s="48"/>
    </row>
    <row r="118" ht="120">
      <c r="A118" s="37" t="s">
        <v>599</v>
      </c>
      <c r="B118" s="45"/>
      <c r="C118" s="46"/>
      <c r="D118" s="46"/>
      <c r="E118" s="49" t="s">
        <v>9827</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10484</v>
      </c>
      <c r="D120" s="37" t="s">
        <v>595</v>
      </c>
      <c r="E120" s="39" t="s">
        <v>9830</v>
      </c>
      <c r="F120" s="40" t="s">
        <v>1797</v>
      </c>
      <c r="G120" s="41">
        <v>1</v>
      </c>
      <c r="H120" s="42">
        <v>0</v>
      </c>
      <c r="I120" s="43">
        <f>ROUND(G120*H120,P4)</f>
        <v>0</v>
      </c>
      <c r="J120" s="37"/>
      <c r="O120" s="44">
        <f>I120*0.21</f>
        <v>0</v>
      </c>
      <c r="P120">
        <v>3</v>
      </c>
    </row>
    <row r="121">
      <c r="A121" s="37" t="s">
        <v>598</v>
      </c>
      <c r="B121" s="45"/>
      <c r="C121" s="46"/>
      <c r="D121" s="46"/>
      <c r="E121" s="39" t="s">
        <v>9830</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5">
      <c r="A124" s="37" t="s">
        <v>593</v>
      </c>
      <c r="B124" s="37">
        <v>28</v>
      </c>
      <c r="C124" s="38" t="s">
        <v>1814</v>
      </c>
      <c r="D124" s="37" t="s">
        <v>1815</v>
      </c>
      <c r="E124" s="39" t="s">
        <v>1816</v>
      </c>
      <c r="F124" s="40" t="s">
        <v>1127</v>
      </c>
      <c r="G124" s="41">
        <v>65.739999999999995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05">
      <c r="A126" s="37" t="s">
        <v>599</v>
      </c>
      <c r="B126" s="45"/>
      <c r="C126" s="46"/>
      <c r="D126" s="46"/>
      <c r="E126" s="49" t="s">
        <v>10485</v>
      </c>
      <c r="F126" s="46"/>
      <c r="G126" s="46"/>
      <c r="H126" s="46"/>
      <c r="I126" s="46"/>
      <c r="J126" s="48"/>
    </row>
    <row r="127" ht="120">
      <c r="A127" s="37" t="s">
        <v>601</v>
      </c>
      <c r="B127" s="45"/>
      <c r="C127" s="46"/>
      <c r="D127" s="46"/>
      <c r="E127" s="39" t="s">
        <v>1819</v>
      </c>
      <c r="F127" s="46"/>
      <c r="G127" s="46"/>
      <c r="H127" s="46"/>
      <c r="I127" s="46"/>
      <c r="J127" s="48"/>
    </row>
    <row r="128" ht="60">
      <c r="A128" s="37" t="s">
        <v>593</v>
      </c>
      <c r="B128" s="37">
        <v>29</v>
      </c>
      <c r="C128" s="38" t="s">
        <v>2447</v>
      </c>
      <c r="D128" s="37" t="s">
        <v>2448</v>
      </c>
      <c r="E128" s="39" t="s">
        <v>2449</v>
      </c>
      <c r="F128" s="40" t="s">
        <v>1127</v>
      </c>
      <c r="G128" s="41">
        <v>2.1760000000000002</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75">
      <c r="A130" s="37" t="s">
        <v>599</v>
      </c>
      <c r="B130" s="45"/>
      <c r="C130" s="46"/>
      <c r="D130" s="46"/>
      <c r="E130" s="49" t="s">
        <v>10486</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XjpD1GGlGDf2Gv/5h/JZTKa57v51/tfueNAe6lVjUHG3BimMIkSEh58JwjCiccDw5NjbPytsGfa8gHRumFgPTw==" hashValue="9DxFlCV4T0XIid07lyWNKz2/9Jj27xU+fNQvlu0dkSfZ6DaUoT64JdkH3BKtM0J+vTxVvFlE73A5Bno89wSzv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10487</v>
      </c>
      <c r="I3" s="25">
        <f>SUMIFS(I12:I266,A12:A266,"SD")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10488</v>
      </c>
      <c r="D7" s="22"/>
      <c r="E7" s="23" t="s">
        <v>356</v>
      </c>
      <c r="F7" s="17"/>
      <c r="G7" s="17"/>
      <c r="H7" s="17"/>
      <c r="I7" s="17"/>
      <c r="J7" s="19"/>
    </row>
    <row r="8">
      <c r="A8" s="3" t="s">
        <v>1569</v>
      </c>
      <c r="B8" s="20" t="s">
        <v>579</v>
      </c>
      <c r="C8" s="21" t="s">
        <v>10487</v>
      </c>
      <c r="D8" s="22"/>
      <c r="E8" s="23" t="s">
        <v>356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SUMIFS(I13:I100,A13:A100,"P")</f>
        <v>0</v>
      </c>
      <c r="J12" s="36"/>
    </row>
    <row r="13" ht="30">
      <c r="A13" s="37" t="s">
        <v>593</v>
      </c>
      <c r="B13" s="37">
        <v>1</v>
      </c>
      <c r="C13" s="38" t="s">
        <v>5152</v>
      </c>
      <c r="D13" s="37" t="s">
        <v>595</v>
      </c>
      <c r="E13" s="39" t="s">
        <v>5153</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10489</v>
      </c>
      <c r="F15" s="46"/>
      <c r="G15" s="46"/>
      <c r="H15" s="46"/>
      <c r="I15" s="46"/>
      <c r="J15" s="48"/>
    </row>
    <row r="16" ht="90">
      <c r="A16" s="37" t="s">
        <v>601</v>
      </c>
      <c r="B16" s="45"/>
      <c r="C16" s="46"/>
      <c r="D16" s="46"/>
      <c r="E16" s="39" t="s">
        <v>4688</v>
      </c>
      <c r="F16" s="46"/>
      <c r="G16" s="46"/>
      <c r="H16" s="46"/>
      <c r="I16" s="46"/>
      <c r="J16" s="48"/>
    </row>
    <row r="17">
      <c r="A17" s="37" t="s">
        <v>593</v>
      </c>
      <c r="B17" s="37">
        <v>2</v>
      </c>
      <c r="C17" s="38" t="s">
        <v>5278</v>
      </c>
      <c r="D17" s="37" t="s">
        <v>595</v>
      </c>
      <c r="E17" s="39" t="s">
        <v>9419</v>
      </c>
      <c r="F17" s="40" t="s">
        <v>641</v>
      </c>
      <c r="G17" s="41">
        <v>1601.55</v>
      </c>
      <c r="H17" s="42">
        <v>0</v>
      </c>
      <c r="I17" s="43">
        <f>ROUND(G17*H17,P4)</f>
        <v>0</v>
      </c>
      <c r="J17" s="37"/>
      <c r="O17" s="44">
        <f>I17*0.21</f>
        <v>0</v>
      </c>
      <c r="P17">
        <v>3</v>
      </c>
    </row>
    <row r="18">
      <c r="A18" s="37" t="s">
        <v>598</v>
      </c>
      <c r="B18" s="45"/>
      <c r="C18" s="46"/>
      <c r="D18" s="46"/>
      <c r="E18" s="47" t="s">
        <v>595</v>
      </c>
      <c r="F18" s="46"/>
      <c r="G18" s="46"/>
      <c r="H18" s="46"/>
      <c r="I18" s="46"/>
      <c r="J18" s="48"/>
    </row>
    <row r="19" ht="270">
      <c r="A19" s="37" t="s">
        <v>599</v>
      </c>
      <c r="B19" s="45"/>
      <c r="C19" s="46"/>
      <c r="D19" s="46"/>
      <c r="E19" s="49" t="s">
        <v>10490</v>
      </c>
      <c r="F19" s="46"/>
      <c r="G19" s="46"/>
      <c r="H19" s="46"/>
      <c r="I19" s="46"/>
      <c r="J19" s="48"/>
    </row>
    <row r="20" ht="45">
      <c r="A20" s="37" t="s">
        <v>601</v>
      </c>
      <c r="B20" s="45"/>
      <c r="C20" s="46"/>
      <c r="D20" s="46"/>
      <c r="E20" s="39" t="s">
        <v>9422</v>
      </c>
      <c r="F20" s="46"/>
      <c r="G20" s="46"/>
      <c r="H20" s="46"/>
      <c r="I20" s="46"/>
      <c r="J20" s="48"/>
    </row>
    <row r="21">
      <c r="A21" s="37" t="s">
        <v>593</v>
      </c>
      <c r="B21" s="37">
        <v>3</v>
      </c>
      <c r="C21" s="38" t="s">
        <v>4418</v>
      </c>
      <c r="D21" s="37" t="s">
        <v>595</v>
      </c>
      <c r="E21" s="39" t="s">
        <v>4419</v>
      </c>
      <c r="F21" s="40" t="s">
        <v>4420</v>
      </c>
      <c r="G21" s="41">
        <v>30279.75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10491</v>
      </c>
      <c r="F23" s="46"/>
      <c r="G23" s="46"/>
      <c r="H23" s="46"/>
      <c r="I23" s="46"/>
      <c r="J23" s="48"/>
    </row>
    <row r="24" ht="30">
      <c r="A24" s="37" t="s">
        <v>601</v>
      </c>
      <c r="B24" s="45"/>
      <c r="C24" s="46"/>
      <c r="D24" s="46"/>
      <c r="E24" s="39" t="s">
        <v>4422</v>
      </c>
      <c r="F24" s="46"/>
      <c r="G24" s="46"/>
      <c r="H24" s="46"/>
      <c r="I24" s="46"/>
      <c r="J24" s="48"/>
    </row>
    <row r="25">
      <c r="A25" s="37" t="s">
        <v>593</v>
      </c>
      <c r="B25" s="37">
        <v>4</v>
      </c>
      <c r="C25" s="38" t="s">
        <v>5282</v>
      </c>
      <c r="D25" s="37" t="s">
        <v>595</v>
      </c>
      <c r="E25" s="39" t="s">
        <v>9758</v>
      </c>
      <c r="F25" s="40" t="s">
        <v>641</v>
      </c>
      <c r="G25" s="41">
        <v>1114.5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10492</v>
      </c>
      <c r="F27" s="46"/>
      <c r="G27" s="46"/>
      <c r="H27" s="46"/>
      <c r="I27" s="46"/>
      <c r="J27" s="48"/>
    </row>
    <row r="28" ht="409.5">
      <c r="A28" s="37" t="s">
        <v>601</v>
      </c>
      <c r="B28" s="45"/>
      <c r="C28" s="46"/>
      <c r="D28" s="46"/>
      <c r="E28" s="39" t="s">
        <v>4692</v>
      </c>
      <c r="F28" s="46"/>
      <c r="G28" s="46"/>
      <c r="H28" s="46"/>
      <c r="I28" s="46"/>
      <c r="J28" s="48"/>
    </row>
    <row r="29">
      <c r="A29" s="37" t="s">
        <v>593</v>
      </c>
      <c r="B29" s="37">
        <v>5</v>
      </c>
      <c r="C29" s="38" t="s">
        <v>9760</v>
      </c>
      <c r="D29" s="37" t="s">
        <v>595</v>
      </c>
      <c r="E29" s="39" t="s">
        <v>9761</v>
      </c>
      <c r="F29" s="40" t="s">
        <v>4420</v>
      </c>
      <c r="G29" s="41">
        <v>16717.5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10493</v>
      </c>
      <c r="F31" s="46"/>
      <c r="G31" s="46"/>
      <c r="H31" s="46"/>
      <c r="I31" s="46"/>
      <c r="J31" s="48"/>
    </row>
    <row r="32" ht="30">
      <c r="A32" s="37" t="s">
        <v>601</v>
      </c>
      <c r="B32" s="45"/>
      <c r="C32" s="46"/>
      <c r="D32" s="46"/>
      <c r="E32" s="39" t="s">
        <v>4422</v>
      </c>
      <c r="F32" s="46"/>
      <c r="G32" s="46"/>
      <c r="H32" s="46"/>
      <c r="I32" s="46"/>
      <c r="J32" s="48"/>
    </row>
    <row r="33">
      <c r="A33" s="37" t="s">
        <v>593</v>
      </c>
      <c r="B33" s="37">
        <v>6</v>
      </c>
      <c r="C33" s="38" t="s">
        <v>4689</v>
      </c>
      <c r="D33" s="37" t="s">
        <v>595</v>
      </c>
      <c r="E33" s="39" t="s">
        <v>4690</v>
      </c>
      <c r="F33" s="40" t="s">
        <v>641</v>
      </c>
      <c r="G33" s="41">
        <v>13287.625</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10494</v>
      </c>
      <c r="F35" s="46"/>
      <c r="G35" s="46"/>
      <c r="H35" s="46"/>
      <c r="I35" s="46"/>
      <c r="J35" s="48"/>
    </row>
    <row r="36" ht="409.5">
      <c r="A36" s="37" t="s">
        <v>601</v>
      </c>
      <c r="B36" s="45"/>
      <c r="C36" s="46"/>
      <c r="D36" s="46"/>
      <c r="E36" s="39" t="s">
        <v>4692</v>
      </c>
      <c r="F36" s="46"/>
      <c r="G36" s="46"/>
      <c r="H36" s="46"/>
      <c r="I36" s="46"/>
      <c r="J36" s="48"/>
    </row>
    <row r="37">
      <c r="A37" s="37" t="s">
        <v>593</v>
      </c>
      <c r="B37" s="37">
        <v>7</v>
      </c>
      <c r="C37" s="38" t="s">
        <v>4427</v>
      </c>
      <c r="D37" s="37" t="s">
        <v>595</v>
      </c>
      <c r="E37" s="39" t="s">
        <v>4428</v>
      </c>
      <c r="F37" s="40" t="s">
        <v>4420</v>
      </c>
      <c r="G37" s="41">
        <v>11775</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10495</v>
      </c>
      <c r="F39" s="46"/>
      <c r="G39" s="46"/>
      <c r="H39" s="46"/>
      <c r="I39" s="46"/>
      <c r="J39" s="48"/>
    </row>
    <row r="40" ht="30">
      <c r="A40" s="37" t="s">
        <v>601</v>
      </c>
      <c r="B40" s="45"/>
      <c r="C40" s="46"/>
      <c r="D40" s="46"/>
      <c r="E40" s="39" t="s">
        <v>4422</v>
      </c>
      <c r="F40" s="46"/>
      <c r="G40" s="46"/>
      <c r="H40" s="46"/>
      <c r="I40" s="46"/>
      <c r="J40" s="48"/>
    </row>
    <row r="41">
      <c r="A41" s="37" t="s">
        <v>593</v>
      </c>
      <c r="B41" s="37">
        <v>8</v>
      </c>
      <c r="C41" s="38" t="s">
        <v>3360</v>
      </c>
      <c r="D41" s="37" t="s">
        <v>595</v>
      </c>
      <c r="E41" s="39" t="s">
        <v>3361</v>
      </c>
      <c r="F41" s="40" t="s">
        <v>641</v>
      </c>
      <c r="G41" s="41">
        <v>414.19999999999999</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599</v>
      </c>
      <c r="B43" s="45"/>
      <c r="C43" s="46"/>
      <c r="D43" s="46"/>
      <c r="E43" s="49" t="s">
        <v>10496</v>
      </c>
      <c r="F43" s="46"/>
      <c r="G43" s="46"/>
      <c r="H43" s="46"/>
      <c r="I43" s="46"/>
      <c r="J43" s="48"/>
    </row>
    <row r="44" ht="405">
      <c r="A44" s="37" t="s">
        <v>601</v>
      </c>
      <c r="B44" s="45"/>
      <c r="C44" s="46"/>
      <c r="D44" s="46"/>
      <c r="E44" s="39" t="s">
        <v>4438</v>
      </c>
      <c r="F44" s="46"/>
      <c r="G44" s="46"/>
      <c r="H44" s="46"/>
      <c r="I44" s="46"/>
      <c r="J44" s="48"/>
    </row>
    <row r="45">
      <c r="A45" s="37" t="s">
        <v>593</v>
      </c>
      <c r="B45" s="37">
        <v>9</v>
      </c>
      <c r="C45" s="38" t="s">
        <v>10032</v>
      </c>
      <c r="D45" s="37" t="s">
        <v>595</v>
      </c>
      <c r="E45" s="39" t="s">
        <v>10033</v>
      </c>
      <c r="F45" s="40" t="s">
        <v>4420</v>
      </c>
      <c r="G45" s="41">
        <v>2370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10497</v>
      </c>
      <c r="F47" s="46"/>
      <c r="G47" s="46"/>
      <c r="H47" s="46"/>
      <c r="I47" s="46"/>
      <c r="J47" s="48"/>
    </row>
    <row r="48" ht="30">
      <c r="A48" s="37" t="s">
        <v>601</v>
      </c>
      <c r="B48" s="45"/>
      <c r="C48" s="46"/>
      <c r="D48" s="46"/>
      <c r="E48" s="39" t="s">
        <v>4422</v>
      </c>
      <c r="F48" s="46"/>
      <c r="G48" s="46"/>
      <c r="H48" s="46"/>
      <c r="I48" s="46"/>
      <c r="J48" s="48"/>
    </row>
    <row r="49">
      <c r="A49" s="37" t="s">
        <v>593</v>
      </c>
      <c r="B49" s="37">
        <v>10</v>
      </c>
      <c r="C49" s="38" t="s">
        <v>2436</v>
      </c>
      <c r="D49" s="37" t="s">
        <v>595</v>
      </c>
      <c r="E49" s="39" t="s">
        <v>2437</v>
      </c>
      <c r="F49" s="40" t="s">
        <v>641</v>
      </c>
      <c r="G49" s="41">
        <v>785</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10498</v>
      </c>
      <c r="F51" s="46"/>
      <c r="G51" s="46"/>
      <c r="H51" s="46"/>
      <c r="I51" s="46"/>
      <c r="J51" s="48"/>
    </row>
    <row r="52" ht="345">
      <c r="A52" s="37" t="s">
        <v>601</v>
      </c>
      <c r="B52" s="45"/>
      <c r="C52" s="46"/>
      <c r="D52" s="46"/>
      <c r="E52" s="39" t="s">
        <v>4446</v>
      </c>
      <c r="F52" s="46"/>
      <c r="G52" s="46"/>
      <c r="H52" s="46"/>
      <c r="I52" s="46"/>
      <c r="J52" s="48"/>
    </row>
    <row r="53">
      <c r="A53" s="37" t="s">
        <v>593</v>
      </c>
      <c r="B53" s="37">
        <v>11</v>
      </c>
      <c r="C53" s="38" t="s">
        <v>4447</v>
      </c>
      <c r="D53" s="37" t="s">
        <v>595</v>
      </c>
      <c r="E53" s="39" t="s">
        <v>4448</v>
      </c>
      <c r="F53" s="40" t="s">
        <v>641</v>
      </c>
      <c r="G53" s="41">
        <v>1135.25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10499</v>
      </c>
      <c r="F55" s="46"/>
      <c r="G55" s="46"/>
      <c r="H55" s="46"/>
      <c r="I55" s="46"/>
      <c r="J55" s="48"/>
    </row>
    <row r="56" ht="240">
      <c r="A56" s="37" t="s">
        <v>601</v>
      </c>
      <c r="B56" s="45"/>
      <c r="C56" s="46"/>
      <c r="D56" s="46"/>
      <c r="E56" s="39" t="s">
        <v>4450</v>
      </c>
      <c r="F56" s="46"/>
      <c r="G56" s="46"/>
      <c r="H56" s="46"/>
      <c r="I56" s="46"/>
      <c r="J56" s="48"/>
    </row>
    <row r="57">
      <c r="A57" s="37" t="s">
        <v>593</v>
      </c>
      <c r="B57" s="37">
        <v>12</v>
      </c>
      <c r="C57" s="38" t="s">
        <v>4454</v>
      </c>
      <c r="D57" s="37" t="s">
        <v>595</v>
      </c>
      <c r="E57" s="39" t="s">
        <v>4455</v>
      </c>
      <c r="F57" s="40" t="s">
        <v>641</v>
      </c>
      <c r="G57" s="41">
        <v>309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10500</v>
      </c>
      <c r="F59" s="46"/>
      <c r="G59" s="46"/>
      <c r="H59" s="46"/>
      <c r="I59" s="46"/>
      <c r="J59" s="48"/>
    </row>
    <row r="60" ht="375">
      <c r="A60" s="37" t="s">
        <v>601</v>
      </c>
      <c r="B60" s="45"/>
      <c r="C60" s="46"/>
      <c r="D60" s="46"/>
      <c r="E60" s="39" t="s">
        <v>4457</v>
      </c>
      <c r="F60" s="46"/>
      <c r="G60" s="46"/>
      <c r="H60" s="46"/>
      <c r="I60" s="46"/>
      <c r="J60" s="48"/>
    </row>
    <row r="61">
      <c r="A61" s="37" t="s">
        <v>593</v>
      </c>
      <c r="B61" s="37">
        <v>13</v>
      </c>
      <c r="C61" s="38" t="s">
        <v>644</v>
      </c>
      <c r="D61" s="37" t="s">
        <v>595</v>
      </c>
      <c r="E61" s="39" t="s">
        <v>645</v>
      </c>
      <c r="F61" s="40" t="s">
        <v>641</v>
      </c>
      <c r="G61" s="41">
        <v>158</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599</v>
      </c>
      <c r="B63" s="45"/>
      <c r="C63" s="46"/>
      <c r="D63" s="46"/>
      <c r="E63" s="49" t="s">
        <v>10501</v>
      </c>
      <c r="F63" s="46"/>
      <c r="G63" s="46"/>
      <c r="H63" s="46"/>
      <c r="I63" s="46"/>
      <c r="J63" s="48"/>
    </row>
    <row r="64" ht="300">
      <c r="A64" s="37" t="s">
        <v>601</v>
      </c>
      <c r="B64" s="45"/>
      <c r="C64" s="46"/>
      <c r="D64" s="46"/>
      <c r="E64" s="39" t="s">
        <v>647</v>
      </c>
      <c r="F64" s="46"/>
      <c r="G64" s="46"/>
      <c r="H64" s="46"/>
      <c r="I64" s="46"/>
      <c r="J64" s="48"/>
    </row>
    <row r="65">
      <c r="A65" s="37" t="s">
        <v>593</v>
      </c>
      <c r="B65" s="37">
        <v>14</v>
      </c>
      <c r="C65" s="38" t="s">
        <v>3364</v>
      </c>
      <c r="D65" s="37" t="s">
        <v>595</v>
      </c>
      <c r="E65" s="39" t="s">
        <v>3365</v>
      </c>
      <c r="F65" s="40" t="s">
        <v>650</v>
      </c>
      <c r="G65" s="41">
        <v>3027.25</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10502</v>
      </c>
      <c r="F67" s="46"/>
      <c r="G67" s="46"/>
      <c r="H67" s="46"/>
      <c r="I67" s="46"/>
      <c r="J67" s="48"/>
    </row>
    <row r="68" ht="30">
      <c r="A68" s="37" t="s">
        <v>601</v>
      </c>
      <c r="B68" s="45"/>
      <c r="C68" s="46"/>
      <c r="D68" s="46"/>
      <c r="E68" s="39" t="s">
        <v>4479</v>
      </c>
      <c r="F68" s="46"/>
      <c r="G68" s="46"/>
      <c r="H68" s="46"/>
      <c r="I68" s="46"/>
      <c r="J68" s="48"/>
    </row>
    <row r="69">
      <c r="A69" s="37" t="s">
        <v>593</v>
      </c>
      <c r="B69" s="37">
        <v>15</v>
      </c>
      <c r="C69" s="38" t="s">
        <v>6554</v>
      </c>
      <c r="D69" s="37" t="s">
        <v>595</v>
      </c>
      <c r="E69" s="39" t="s">
        <v>10503</v>
      </c>
      <c r="F69" s="40" t="s">
        <v>650</v>
      </c>
      <c r="G69" s="41">
        <v>1685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10504</v>
      </c>
      <c r="F71" s="46"/>
      <c r="G71" s="46"/>
      <c r="H71" s="46"/>
      <c r="I71" s="46"/>
      <c r="J71" s="48"/>
    </row>
    <row r="72" ht="45">
      <c r="A72" s="37" t="s">
        <v>601</v>
      </c>
      <c r="B72" s="45"/>
      <c r="C72" s="46"/>
      <c r="D72" s="46"/>
      <c r="E72" s="39" t="s">
        <v>4486</v>
      </c>
      <c r="F72" s="46"/>
      <c r="G72" s="46"/>
      <c r="H72" s="46"/>
      <c r="I72" s="46"/>
      <c r="J72" s="48"/>
    </row>
    <row r="73">
      <c r="A73" s="37" t="s">
        <v>593</v>
      </c>
      <c r="B73" s="37">
        <v>16</v>
      </c>
      <c r="C73" s="38" t="s">
        <v>9771</v>
      </c>
      <c r="D73" s="37" t="s">
        <v>595</v>
      </c>
      <c r="E73" s="39" t="s">
        <v>9772</v>
      </c>
      <c r="F73" s="40" t="s">
        <v>650</v>
      </c>
      <c r="G73" s="41">
        <v>30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10505</v>
      </c>
      <c r="F75" s="46"/>
      <c r="G75" s="46"/>
      <c r="H75" s="46"/>
      <c r="I75" s="46"/>
      <c r="J75" s="48"/>
    </row>
    <row r="76" ht="45">
      <c r="A76" s="37" t="s">
        <v>601</v>
      </c>
      <c r="B76" s="45"/>
      <c r="C76" s="46"/>
      <c r="D76" s="46"/>
      <c r="E76" s="39" t="s">
        <v>4490</v>
      </c>
      <c r="F76" s="46"/>
      <c r="G76" s="46"/>
      <c r="H76" s="46"/>
      <c r="I76" s="46"/>
      <c r="J76" s="48"/>
    </row>
    <row r="77">
      <c r="A77" s="37" t="s">
        <v>593</v>
      </c>
      <c r="B77" s="37">
        <v>17</v>
      </c>
      <c r="C77" s="38" t="s">
        <v>9774</v>
      </c>
      <c r="D77" s="37" t="s">
        <v>595</v>
      </c>
      <c r="E77" s="39" t="s">
        <v>9775</v>
      </c>
      <c r="F77" s="40" t="s">
        <v>650</v>
      </c>
      <c r="G77" s="41">
        <v>4171</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10506</v>
      </c>
      <c r="F79" s="46"/>
      <c r="G79" s="46"/>
      <c r="H79" s="46"/>
      <c r="I79" s="46"/>
      <c r="J79" s="48"/>
    </row>
    <row r="80" ht="45">
      <c r="A80" s="37" t="s">
        <v>601</v>
      </c>
      <c r="B80" s="45"/>
      <c r="C80" s="46"/>
      <c r="D80" s="46"/>
      <c r="E80" s="39" t="s">
        <v>4490</v>
      </c>
      <c r="F80" s="46"/>
      <c r="G80" s="46"/>
      <c r="H80" s="46"/>
      <c r="I80" s="46"/>
      <c r="J80" s="48"/>
    </row>
    <row r="81">
      <c r="A81" s="37" t="s">
        <v>593</v>
      </c>
      <c r="B81" s="37">
        <v>18</v>
      </c>
      <c r="C81" s="38" t="s">
        <v>4491</v>
      </c>
      <c r="D81" s="37" t="s">
        <v>595</v>
      </c>
      <c r="E81" s="39" t="s">
        <v>4492</v>
      </c>
      <c r="F81" s="40" t="s">
        <v>650</v>
      </c>
      <c r="G81" s="41">
        <v>1715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10507</v>
      </c>
      <c r="F83" s="46"/>
      <c r="G83" s="46"/>
      <c r="H83" s="46"/>
      <c r="I83" s="46"/>
      <c r="J83" s="48"/>
    </row>
    <row r="84" ht="30">
      <c r="A84" s="37" t="s">
        <v>601</v>
      </c>
      <c r="B84" s="45"/>
      <c r="C84" s="46"/>
      <c r="D84" s="46"/>
      <c r="E84" s="39" t="s">
        <v>4494</v>
      </c>
      <c r="F84" s="46"/>
      <c r="G84" s="46"/>
      <c r="H84" s="46"/>
      <c r="I84" s="46"/>
      <c r="J84" s="48"/>
    </row>
    <row r="85">
      <c r="A85" s="37" t="s">
        <v>593</v>
      </c>
      <c r="B85" s="37">
        <v>19</v>
      </c>
      <c r="C85" s="38" t="s">
        <v>4495</v>
      </c>
      <c r="D85" s="37" t="s">
        <v>595</v>
      </c>
      <c r="E85" s="39" t="s">
        <v>4496</v>
      </c>
      <c r="F85" s="40" t="s">
        <v>650</v>
      </c>
      <c r="G85" s="41">
        <v>1715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10507</v>
      </c>
      <c r="F87" s="46"/>
      <c r="G87" s="46"/>
      <c r="H87" s="46"/>
      <c r="I87" s="46"/>
      <c r="J87" s="48"/>
    </row>
    <row r="88" ht="45">
      <c r="A88" s="37" t="s">
        <v>601</v>
      </c>
      <c r="B88" s="45"/>
      <c r="C88" s="46"/>
      <c r="D88" s="46"/>
      <c r="E88" s="39" t="s">
        <v>4497</v>
      </c>
      <c r="F88" s="46"/>
      <c r="G88" s="46"/>
      <c r="H88" s="46"/>
      <c r="I88" s="46"/>
      <c r="J88" s="48"/>
    </row>
    <row r="89">
      <c r="A89" s="37" t="s">
        <v>593</v>
      </c>
      <c r="B89" s="37">
        <v>20</v>
      </c>
      <c r="C89" s="38" t="s">
        <v>9778</v>
      </c>
      <c r="D89" s="37" t="s">
        <v>595</v>
      </c>
      <c r="E89" s="39" t="s">
        <v>9779</v>
      </c>
      <c r="F89" s="40" t="s">
        <v>641</v>
      </c>
      <c r="G89" s="41">
        <v>17.149999999999999</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10508</v>
      </c>
      <c r="F91" s="46"/>
      <c r="G91" s="46"/>
      <c r="H91" s="46"/>
      <c r="I91" s="46"/>
      <c r="J91" s="48"/>
    </row>
    <row r="92" ht="45">
      <c r="A92" s="37" t="s">
        <v>601</v>
      </c>
      <c r="B92" s="45"/>
      <c r="C92" s="46"/>
      <c r="D92" s="46"/>
      <c r="E92" s="39" t="s">
        <v>9781</v>
      </c>
      <c r="F92" s="46"/>
      <c r="G92" s="46"/>
      <c r="H92" s="46"/>
      <c r="I92" s="46"/>
      <c r="J92" s="48"/>
    </row>
    <row r="93">
      <c r="A93" s="37" t="s">
        <v>593</v>
      </c>
      <c r="B93" s="37">
        <v>21</v>
      </c>
      <c r="C93" s="38" t="s">
        <v>9782</v>
      </c>
      <c r="D93" s="37" t="s">
        <v>595</v>
      </c>
      <c r="E93" s="39" t="s">
        <v>9783</v>
      </c>
      <c r="F93" s="40" t="s">
        <v>608</v>
      </c>
      <c r="G93" s="41">
        <v>9</v>
      </c>
      <c r="H93" s="42">
        <v>0</v>
      </c>
      <c r="I93" s="43">
        <f>ROUND(G93*H93,P4)</f>
        <v>0</v>
      </c>
      <c r="J93" s="37"/>
      <c r="O93" s="44">
        <f>I93*0.21</f>
        <v>0</v>
      </c>
      <c r="P93">
        <v>3</v>
      </c>
    </row>
    <row r="94">
      <c r="A94" s="37" t="s">
        <v>598</v>
      </c>
      <c r="B94" s="45"/>
      <c r="C94" s="46"/>
      <c r="D94" s="46"/>
      <c r="E94" s="39" t="s">
        <v>9783</v>
      </c>
      <c r="F94" s="46"/>
      <c r="G94" s="46"/>
      <c r="H94" s="46"/>
      <c r="I94" s="46"/>
      <c r="J94" s="48"/>
    </row>
    <row r="95" ht="60">
      <c r="A95" s="37" t="s">
        <v>599</v>
      </c>
      <c r="B95" s="45"/>
      <c r="C95" s="46"/>
      <c r="D95" s="46"/>
      <c r="E95" s="49" t="s">
        <v>10509</v>
      </c>
      <c r="F95" s="46"/>
      <c r="G95" s="46"/>
      <c r="H95" s="46"/>
      <c r="I95" s="46"/>
      <c r="J95" s="48"/>
    </row>
    <row r="96">
      <c r="A96" s="37" t="s">
        <v>601</v>
      </c>
      <c r="B96" s="45"/>
      <c r="C96" s="46"/>
      <c r="D96" s="46"/>
      <c r="E96" s="47" t="s">
        <v>595</v>
      </c>
      <c r="F96" s="46"/>
      <c r="G96" s="46"/>
      <c r="H96" s="46"/>
      <c r="I96" s="46"/>
      <c r="J96" s="48"/>
    </row>
    <row r="97" ht="30">
      <c r="A97" s="37" t="s">
        <v>593</v>
      </c>
      <c r="B97" s="37">
        <v>22</v>
      </c>
      <c r="C97" s="38" t="s">
        <v>10510</v>
      </c>
      <c r="D97" s="37" t="s">
        <v>595</v>
      </c>
      <c r="E97" s="39" t="s">
        <v>10511</v>
      </c>
      <c r="F97" s="40" t="s">
        <v>1797</v>
      </c>
      <c r="G97" s="41">
        <v>1</v>
      </c>
      <c r="H97" s="42">
        <v>0</v>
      </c>
      <c r="I97" s="43">
        <f>ROUND(G97*H97,P4)</f>
        <v>0</v>
      </c>
      <c r="J97" s="37"/>
      <c r="O97" s="44">
        <f>I97*0.21</f>
        <v>0</v>
      </c>
      <c r="P97">
        <v>3</v>
      </c>
    </row>
    <row r="98">
      <c r="A98" s="37" t="s">
        <v>598</v>
      </c>
      <c r="B98" s="45"/>
      <c r="C98" s="46"/>
      <c r="D98" s="46"/>
      <c r="E98" s="39" t="s">
        <v>9783</v>
      </c>
      <c r="F98" s="46"/>
      <c r="G98" s="46"/>
      <c r="H98" s="46"/>
      <c r="I98" s="46"/>
      <c r="J98" s="48"/>
    </row>
    <row r="99" ht="60">
      <c r="A99" s="37" t="s">
        <v>599</v>
      </c>
      <c r="B99" s="45"/>
      <c r="C99" s="46"/>
      <c r="D99" s="46"/>
      <c r="E99" s="49" t="s">
        <v>10512</v>
      </c>
      <c r="F99" s="46"/>
      <c r="G99" s="46"/>
      <c r="H99" s="46"/>
      <c r="I99" s="46"/>
      <c r="J99" s="48"/>
    </row>
    <row r="100" ht="45">
      <c r="A100" s="37" t="s">
        <v>601</v>
      </c>
      <c r="B100" s="45"/>
      <c r="C100" s="46"/>
      <c r="D100" s="46"/>
      <c r="E100" s="39" t="s">
        <v>9828</v>
      </c>
      <c r="F100" s="46"/>
      <c r="G100" s="46"/>
      <c r="H100" s="46"/>
      <c r="I100" s="46"/>
      <c r="J100" s="48"/>
    </row>
    <row r="101">
      <c r="A101" s="31" t="s">
        <v>591</v>
      </c>
      <c r="B101" s="32"/>
      <c r="C101" s="33" t="s">
        <v>653</v>
      </c>
      <c r="D101" s="34"/>
      <c r="E101" s="31" t="s">
        <v>4502</v>
      </c>
      <c r="F101" s="34"/>
      <c r="G101" s="34"/>
      <c r="H101" s="34"/>
      <c r="I101" s="35">
        <f>SUMIFS(I102:I125,A102:A125,"P")</f>
        <v>0</v>
      </c>
      <c r="J101" s="36"/>
    </row>
    <row r="102">
      <c r="A102" s="37" t="s">
        <v>593</v>
      </c>
      <c r="B102" s="37">
        <v>23</v>
      </c>
      <c r="C102" s="38" t="s">
        <v>9886</v>
      </c>
      <c r="D102" s="37" t="s">
        <v>595</v>
      </c>
      <c r="E102" s="39" t="s">
        <v>9887</v>
      </c>
      <c r="F102" s="40" t="s">
        <v>650</v>
      </c>
      <c r="G102" s="41">
        <v>922.24000000000001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49" t="s">
        <v>10513</v>
      </c>
      <c r="F104" s="46"/>
      <c r="G104" s="46"/>
      <c r="H104" s="46"/>
      <c r="I104" s="46"/>
      <c r="J104" s="48"/>
    </row>
    <row r="105" ht="45">
      <c r="A105" s="37" t="s">
        <v>601</v>
      </c>
      <c r="B105" s="45"/>
      <c r="C105" s="46"/>
      <c r="D105" s="46"/>
      <c r="E105" s="39" t="s">
        <v>9889</v>
      </c>
      <c r="F105" s="46"/>
      <c r="G105" s="46"/>
      <c r="H105" s="46"/>
      <c r="I105" s="46"/>
      <c r="J105" s="48"/>
    </row>
    <row r="106">
      <c r="A106" s="37" t="s">
        <v>593</v>
      </c>
      <c r="B106" s="37">
        <v>24</v>
      </c>
      <c r="C106" s="38" t="s">
        <v>9890</v>
      </c>
      <c r="D106" s="37" t="s">
        <v>595</v>
      </c>
      <c r="E106" s="39" t="s">
        <v>9891</v>
      </c>
      <c r="F106" s="40" t="s">
        <v>641</v>
      </c>
      <c r="G106" s="41">
        <v>157.19999999999999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10514</v>
      </c>
      <c r="F108" s="46"/>
      <c r="G108" s="46"/>
      <c r="H108" s="46"/>
      <c r="I108" s="46"/>
      <c r="J108" s="48"/>
    </row>
    <row r="109" ht="60">
      <c r="A109" s="37" t="s">
        <v>601</v>
      </c>
      <c r="B109" s="45"/>
      <c r="C109" s="46"/>
      <c r="D109" s="46"/>
      <c r="E109" s="39" t="s">
        <v>4532</v>
      </c>
      <c r="F109" s="46"/>
      <c r="G109" s="46"/>
      <c r="H109" s="46"/>
      <c r="I109" s="46"/>
      <c r="J109" s="48"/>
    </row>
    <row r="110">
      <c r="A110" s="37" t="s">
        <v>593</v>
      </c>
      <c r="B110" s="37">
        <v>25</v>
      </c>
      <c r="C110" s="38" t="s">
        <v>5587</v>
      </c>
      <c r="D110" s="37" t="s">
        <v>595</v>
      </c>
      <c r="E110" s="39" t="s">
        <v>9785</v>
      </c>
      <c r="F110" s="40" t="s">
        <v>641</v>
      </c>
      <c r="G110" s="41">
        <v>28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10515</v>
      </c>
      <c r="F112" s="46"/>
      <c r="G112" s="46"/>
      <c r="H112" s="46"/>
      <c r="I112" s="46"/>
      <c r="J112" s="48"/>
    </row>
    <row r="113" ht="60">
      <c r="A113" s="37" t="s">
        <v>601</v>
      </c>
      <c r="B113" s="45"/>
      <c r="C113" s="46"/>
      <c r="D113" s="46"/>
      <c r="E113" s="39" t="s">
        <v>4532</v>
      </c>
      <c r="F113" s="46"/>
      <c r="G113" s="46"/>
      <c r="H113" s="46"/>
      <c r="I113" s="46"/>
      <c r="J113" s="48"/>
    </row>
    <row r="114">
      <c r="A114" s="37" t="s">
        <v>593</v>
      </c>
      <c r="B114" s="37">
        <v>26</v>
      </c>
      <c r="C114" s="38" t="s">
        <v>4511</v>
      </c>
      <c r="D114" s="37" t="s">
        <v>595</v>
      </c>
      <c r="E114" s="39" t="s">
        <v>4512</v>
      </c>
      <c r="F114" s="40" t="s">
        <v>650</v>
      </c>
      <c r="G114" s="41">
        <v>3027.25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10516</v>
      </c>
      <c r="F116" s="46"/>
      <c r="G116" s="46"/>
      <c r="H116" s="46"/>
      <c r="I116" s="46"/>
      <c r="J116" s="48"/>
    </row>
    <row r="117" ht="120">
      <c r="A117" s="37" t="s">
        <v>601</v>
      </c>
      <c r="B117" s="45"/>
      <c r="C117" s="46"/>
      <c r="D117" s="46"/>
      <c r="E117" s="39" t="s">
        <v>4510</v>
      </c>
      <c r="F117" s="46"/>
      <c r="G117" s="46"/>
      <c r="H117" s="46"/>
      <c r="I117" s="46"/>
      <c r="J117" s="48"/>
    </row>
    <row r="118">
      <c r="A118" s="37" t="s">
        <v>593</v>
      </c>
      <c r="B118" s="37">
        <v>27</v>
      </c>
      <c r="C118" s="38" t="s">
        <v>9460</v>
      </c>
      <c r="D118" s="37" t="s">
        <v>595</v>
      </c>
      <c r="E118" s="39" t="s">
        <v>9461</v>
      </c>
      <c r="F118" s="40" t="s">
        <v>650</v>
      </c>
      <c r="G118" s="41">
        <v>2915.25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75">
      <c r="A120" s="37" t="s">
        <v>599</v>
      </c>
      <c r="B120" s="45"/>
      <c r="C120" s="46"/>
      <c r="D120" s="46"/>
      <c r="E120" s="49" t="s">
        <v>10517</v>
      </c>
      <c r="F120" s="46"/>
      <c r="G120" s="46"/>
      <c r="H120" s="46"/>
      <c r="I120" s="46"/>
      <c r="J120" s="48"/>
    </row>
    <row r="121" ht="45">
      <c r="A121" s="37" t="s">
        <v>601</v>
      </c>
      <c r="B121" s="45"/>
      <c r="C121" s="46"/>
      <c r="D121" s="46"/>
      <c r="E121" s="39" t="s">
        <v>9464</v>
      </c>
      <c r="F121" s="46"/>
      <c r="G121" s="46"/>
      <c r="H121" s="46"/>
      <c r="I121" s="46"/>
      <c r="J121" s="48"/>
    </row>
    <row r="122" ht="30">
      <c r="A122" s="37" t="s">
        <v>593</v>
      </c>
      <c r="B122" s="37">
        <v>28</v>
      </c>
      <c r="C122" s="38" t="s">
        <v>10322</v>
      </c>
      <c r="D122" s="37" t="s">
        <v>595</v>
      </c>
      <c r="E122" s="39" t="s">
        <v>10323</v>
      </c>
      <c r="F122" s="40" t="s">
        <v>650</v>
      </c>
      <c r="G122" s="41">
        <v>5830.5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10518</v>
      </c>
      <c r="F124" s="46"/>
      <c r="G124" s="46"/>
      <c r="H124" s="46"/>
      <c r="I124" s="46"/>
      <c r="J124" s="48"/>
    </row>
    <row r="125" ht="45">
      <c r="A125" s="37" t="s">
        <v>601</v>
      </c>
      <c r="B125" s="45"/>
      <c r="C125" s="46"/>
      <c r="D125" s="46"/>
      <c r="E125" s="39" t="s">
        <v>10325</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4519</v>
      </c>
      <c r="D127" s="37" t="s">
        <v>595</v>
      </c>
      <c r="E127" s="39" t="s">
        <v>4520</v>
      </c>
      <c r="F127" s="40" t="s">
        <v>641</v>
      </c>
      <c r="G127" s="41">
        <v>18.440000000000001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10519</v>
      </c>
      <c r="F129" s="46"/>
      <c r="G129" s="46"/>
      <c r="H129" s="46"/>
      <c r="I129" s="46"/>
      <c r="J129" s="48"/>
    </row>
    <row r="130" ht="409.5">
      <c r="A130" s="37" t="s">
        <v>601</v>
      </c>
      <c r="B130" s="45"/>
      <c r="C130" s="46"/>
      <c r="D130" s="46"/>
      <c r="E130" s="39" t="s">
        <v>4522</v>
      </c>
      <c r="F130" s="46"/>
      <c r="G130" s="46"/>
      <c r="H130" s="46"/>
      <c r="I130" s="46"/>
      <c r="J130" s="48"/>
    </row>
    <row r="131">
      <c r="A131" s="37" t="s">
        <v>593</v>
      </c>
      <c r="B131" s="37">
        <v>30</v>
      </c>
      <c r="C131" s="38" t="s">
        <v>4529</v>
      </c>
      <c r="D131" s="37" t="s">
        <v>595</v>
      </c>
      <c r="E131" s="39" t="s">
        <v>4530</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10520</v>
      </c>
      <c r="F133" s="46"/>
      <c r="G133" s="46"/>
      <c r="H133" s="46"/>
      <c r="I133" s="46"/>
      <c r="J133" s="48"/>
    </row>
    <row r="134" ht="60">
      <c r="A134" s="37" t="s">
        <v>601</v>
      </c>
      <c r="B134" s="45"/>
      <c r="C134" s="46"/>
      <c r="D134" s="46"/>
      <c r="E134" s="39" t="s">
        <v>4532</v>
      </c>
      <c r="F134" s="46"/>
      <c r="G134" s="46"/>
      <c r="H134" s="46"/>
      <c r="I134" s="46"/>
      <c r="J134" s="48"/>
    </row>
    <row r="135">
      <c r="A135" s="37" t="s">
        <v>593</v>
      </c>
      <c r="B135" s="37">
        <v>31</v>
      </c>
      <c r="C135" s="38" t="s">
        <v>4540</v>
      </c>
      <c r="D135" s="37" t="s">
        <v>595</v>
      </c>
      <c r="E135" s="39" t="s">
        <v>4541</v>
      </c>
      <c r="F135" s="40" t="s">
        <v>641</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10521</v>
      </c>
      <c r="F137" s="46"/>
      <c r="G137" s="46"/>
      <c r="H137" s="46"/>
      <c r="I137" s="46"/>
      <c r="J137" s="48"/>
    </row>
    <row r="138" ht="150">
      <c r="A138" s="37" t="s">
        <v>601</v>
      </c>
      <c r="B138" s="45"/>
      <c r="C138" s="46"/>
      <c r="D138" s="46"/>
      <c r="E138" s="39" t="s">
        <v>4543</v>
      </c>
      <c r="F138" s="46"/>
      <c r="G138" s="46"/>
      <c r="H138" s="46"/>
      <c r="I138" s="46"/>
      <c r="J138" s="48"/>
    </row>
    <row r="139">
      <c r="A139" s="31" t="s">
        <v>591</v>
      </c>
      <c r="B139" s="32"/>
      <c r="C139" s="33" t="s">
        <v>823</v>
      </c>
      <c r="D139" s="34"/>
      <c r="E139" s="31" t="s">
        <v>7510</v>
      </c>
      <c r="F139" s="34"/>
      <c r="G139" s="34"/>
      <c r="H139" s="34"/>
      <c r="I139" s="35">
        <f>SUMIFS(I140:I171,A140:A171,"P")</f>
        <v>0</v>
      </c>
      <c r="J139" s="36"/>
    </row>
    <row r="140">
      <c r="A140" s="37" t="s">
        <v>593</v>
      </c>
      <c r="B140" s="37">
        <v>32</v>
      </c>
      <c r="C140" s="38" t="s">
        <v>9792</v>
      </c>
      <c r="D140" s="37" t="s">
        <v>595</v>
      </c>
      <c r="E140" s="39" t="s">
        <v>9793</v>
      </c>
      <c r="F140" s="40" t="s">
        <v>650</v>
      </c>
      <c r="G140" s="41">
        <v>5703.75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599</v>
      </c>
      <c r="B142" s="45"/>
      <c r="C142" s="46"/>
      <c r="D142" s="46"/>
      <c r="E142" s="49" t="s">
        <v>10522</v>
      </c>
      <c r="F142" s="46"/>
      <c r="G142" s="46"/>
      <c r="H142" s="46"/>
      <c r="I142" s="46"/>
      <c r="J142" s="48"/>
    </row>
    <row r="143" ht="60">
      <c r="A143" s="37" t="s">
        <v>601</v>
      </c>
      <c r="B143" s="45"/>
      <c r="C143" s="46"/>
      <c r="D143" s="46"/>
      <c r="E143" s="39" t="s">
        <v>9795</v>
      </c>
      <c r="F143" s="46"/>
      <c r="G143" s="46"/>
      <c r="H143" s="46"/>
      <c r="I143" s="46"/>
      <c r="J143" s="48"/>
    </row>
    <row r="144">
      <c r="A144" s="37" t="s">
        <v>593</v>
      </c>
      <c r="B144" s="37">
        <v>33</v>
      </c>
      <c r="C144" s="38" t="s">
        <v>9899</v>
      </c>
      <c r="D144" s="37" t="s">
        <v>595</v>
      </c>
      <c r="E144" s="39" t="s">
        <v>9900</v>
      </c>
      <c r="F144" s="40" t="s">
        <v>650</v>
      </c>
      <c r="G144" s="41">
        <v>112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10523</v>
      </c>
      <c r="F146" s="46"/>
      <c r="G146" s="46"/>
      <c r="H146" s="46"/>
      <c r="I146" s="46"/>
      <c r="J146" s="48"/>
    </row>
    <row r="147" ht="60">
      <c r="A147" s="37" t="s">
        <v>601</v>
      </c>
      <c r="B147" s="45"/>
      <c r="C147" s="46"/>
      <c r="D147" s="46"/>
      <c r="E147" s="39" t="s">
        <v>9795</v>
      </c>
      <c r="F147" s="46"/>
      <c r="G147" s="46"/>
      <c r="H147" s="46"/>
      <c r="I147" s="46"/>
      <c r="J147" s="48"/>
    </row>
    <row r="148">
      <c r="A148" s="37" t="s">
        <v>593</v>
      </c>
      <c r="B148" s="37">
        <v>34</v>
      </c>
      <c r="C148" s="38" t="s">
        <v>10328</v>
      </c>
      <c r="D148" s="37" t="s">
        <v>595</v>
      </c>
      <c r="E148" s="39" t="s">
        <v>10329</v>
      </c>
      <c r="F148" s="40" t="s">
        <v>650</v>
      </c>
      <c r="G148" s="41">
        <v>568.20000000000005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10524</v>
      </c>
      <c r="F150" s="46"/>
      <c r="G150" s="46"/>
      <c r="H150" s="46"/>
      <c r="I150" s="46"/>
      <c r="J150" s="48"/>
    </row>
    <row r="151" ht="120">
      <c r="A151" s="37" t="s">
        <v>601</v>
      </c>
      <c r="B151" s="45"/>
      <c r="C151" s="46"/>
      <c r="D151" s="46"/>
      <c r="E151" s="39" t="s">
        <v>9623</v>
      </c>
      <c r="F151" s="46"/>
      <c r="G151" s="46"/>
      <c r="H151" s="46"/>
      <c r="I151" s="46"/>
      <c r="J151" s="48"/>
    </row>
    <row r="152">
      <c r="A152" s="37" t="s">
        <v>593</v>
      </c>
      <c r="B152" s="37">
        <v>35</v>
      </c>
      <c r="C152" s="38" t="s">
        <v>9799</v>
      </c>
      <c r="D152" s="37" t="s">
        <v>595</v>
      </c>
      <c r="E152" s="39" t="s">
        <v>9800</v>
      </c>
      <c r="F152" s="40" t="s">
        <v>650</v>
      </c>
      <c r="G152" s="41">
        <v>2712.4499999999998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10525</v>
      </c>
      <c r="F154" s="46"/>
      <c r="G154" s="46"/>
      <c r="H154" s="46"/>
      <c r="I154" s="46"/>
      <c r="J154" s="48"/>
    </row>
    <row r="155" ht="75">
      <c r="A155" s="37" t="s">
        <v>601</v>
      </c>
      <c r="B155" s="45"/>
      <c r="C155" s="46"/>
      <c r="D155" s="46"/>
      <c r="E155" s="39" t="s">
        <v>9802</v>
      </c>
      <c r="F155" s="46"/>
      <c r="G155" s="46"/>
      <c r="H155" s="46"/>
      <c r="I155" s="46"/>
      <c r="J155" s="48"/>
    </row>
    <row r="156">
      <c r="A156" s="37" t="s">
        <v>593</v>
      </c>
      <c r="B156" s="37">
        <v>36</v>
      </c>
      <c r="C156" s="38" t="s">
        <v>7087</v>
      </c>
      <c r="D156" s="37" t="s">
        <v>595</v>
      </c>
      <c r="E156" s="39" t="s">
        <v>9803</v>
      </c>
      <c r="F156" s="40" t="s">
        <v>650</v>
      </c>
      <c r="G156" s="41">
        <v>2535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10526</v>
      </c>
      <c r="F158" s="46"/>
      <c r="G158" s="46"/>
      <c r="H158" s="46"/>
      <c r="I158" s="46"/>
      <c r="J158" s="48"/>
    </row>
    <row r="159" ht="75">
      <c r="A159" s="37" t="s">
        <v>601</v>
      </c>
      <c r="B159" s="45"/>
      <c r="C159" s="46"/>
      <c r="D159" s="46"/>
      <c r="E159" s="39" t="s">
        <v>9802</v>
      </c>
      <c r="F159" s="46"/>
      <c r="G159" s="46"/>
      <c r="H159" s="46"/>
      <c r="I159" s="46"/>
      <c r="J159" s="48"/>
    </row>
    <row r="160">
      <c r="A160" s="37" t="s">
        <v>593</v>
      </c>
      <c r="B160" s="37">
        <v>37</v>
      </c>
      <c r="C160" s="38" t="s">
        <v>9805</v>
      </c>
      <c r="D160" s="37" t="s">
        <v>595</v>
      </c>
      <c r="E160" s="39" t="s">
        <v>9806</v>
      </c>
      <c r="F160" s="40" t="s">
        <v>650</v>
      </c>
      <c r="G160" s="41">
        <v>2535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10527</v>
      </c>
      <c r="F162" s="46"/>
      <c r="G162" s="46"/>
      <c r="H162" s="46"/>
      <c r="I162" s="46"/>
      <c r="J162" s="48"/>
    </row>
    <row r="163" ht="165">
      <c r="A163" s="37" t="s">
        <v>601</v>
      </c>
      <c r="B163" s="45"/>
      <c r="C163" s="46"/>
      <c r="D163" s="46"/>
      <c r="E163" s="39" t="s">
        <v>9808</v>
      </c>
      <c r="F163" s="46"/>
      <c r="G163" s="46"/>
      <c r="H163" s="46"/>
      <c r="I163" s="46"/>
      <c r="J163" s="48"/>
    </row>
    <row r="164">
      <c r="A164" s="37" t="s">
        <v>593</v>
      </c>
      <c r="B164" s="37">
        <v>38</v>
      </c>
      <c r="C164" s="38" t="s">
        <v>9809</v>
      </c>
      <c r="D164" s="37" t="s">
        <v>595</v>
      </c>
      <c r="E164" s="39" t="s">
        <v>9810</v>
      </c>
      <c r="F164" s="40" t="s">
        <v>650</v>
      </c>
      <c r="G164" s="41">
        <v>2661.75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10528</v>
      </c>
      <c r="F166" s="46"/>
      <c r="G166" s="46"/>
      <c r="H166" s="46"/>
      <c r="I166" s="46"/>
      <c r="J166" s="48"/>
    </row>
    <row r="167" ht="165">
      <c r="A167" s="37" t="s">
        <v>601</v>
      </c>
      <c r="B167" s="45"/>
      <c r="C167" s="46"/>
      <c r="D167" s="46"/>
      <c r="E167" s="39" t="s">
        <v>9808</v>
      </c>
      <c r="F167" s="46"/>
      <c r="G167" s="46"/>
      <c r="H167" s="46"/>
      <c r="I167" s="46"/>
      <c r="J167" s="48"/>
    </row>
    <row r="168">
      <c r="A168" s="37" t="s">
        <v>593</v>
      </c>
      <c r="B168" s="37">
        <v>39</v>
      </c>
      <c r="C168" s="38" t="s">
        <v>10529</v>
      </c>
      <c r="D168" s="37" t="s">
        <v>595</v>
      </c>
      <c r="E168" s="39" t="s">
        <v>10530</v>
      </c>
      <c r="F168" s="40" t="s">
        <v>650</v>
      </c>
      <c r="G168" s="41">
        <v>112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10531</v>
      </c>
      <c r="F170" s="46"/>
      <c r="G170" s="46"/>
      <c r="H170" s="46"/>
      <c r="I170" s="46"/>
      <c r="J170" s="48"/>
    </row>
    <row r="171" ht="195">
      <c r="A171" s="37" t="s">
        <v>601</v>
      </c>
      <c r="B171" s="45"/>
      <c r="C171" s="46"/>
      <c r="D171" s="46"/>
      <c r="E171" s="39" t="s">
        <v>6080</v>
      </c>
      <c r="F171" s="46"/>
      <c r="G171" s="46"/>
      <c r="H171" s="46"/>
      <c r="I171" s="46"/>
      <c r="J171" s="48"/>
    </row>
    <row r="172">
      <c r="A172" s="31" t="s">
        <v>591</v>
      </c>
      <c r="B172" s="32"/>
      <c r="C172" s="33" t="s">
        <v>4878</v>
      </c>
      <c r="D172" s="34"/>
      <c r="E172" s="31" t="s">
        <v>4879</v>
      </c>
      <c r="F172" s="34"/>
      <c r="G172" s="34"/>
      <c r="H172" s="34"/>
      <c r="I172" s="35">
        <f>SUMIFS(I173:I176,A173:A176,"P")</f>
        <v>0</v>
      </c>
      <c r="J172" s="36"/>
    </row>
    <row r="173">
      <c r="A173" s="37" t="s">
        <v>593</v>
      </c>
      <c r="B173" s="37">
        <v>40</v>
      </c>
      <c r="C173" s="38" t="s">
        <v>10532</v>
      </c>
      <c r="D173" s="37" t="s">
        <v>595</v>
      </c>
      <c r="E173" s="39" t="s">
        <v>10533</v>
      </c>
      <c r="F173" s="40" t="s">
        <v>650</v>
      </c>
      <c r="G173" s="41">
        <v>58</v>
      </c>
      <c r="H173" s="42">
        <v>0</v>
      </c>
      <c r="I173" s="43">
        <f>ROUND(G173*H173,P4)</f>
        <v>0</v>
      </c>
      <c r="J173" s="37"/>
      <c r="O173" s="44">
        <f>I173*0</f>
        <v>0</v>
      </c>
      <c r="P173">
        <v>1</v>
      </c>
    </row>
    <row r="174">
      <c r="A174" s="37" t="s">
        <v>598</v>
      </c>
      <c r="B174" s="45"/>
      <c r="C174" s="46"/>
      <c r="D174" s="46"/>
      <c r="E174" s="47" t="s">
        <v>595</v>
      </c>
      <c r="F174" s="46"/>
      <c r="G174" s="46"/>
      <c r="H174" s="46"/>
      <c r="I174" s="46"/>
      <c r="J174" s="48"/>
    </row>
    <row r="175" ht="45">
      <c r="A175" s="37" t="s">
        <v>599</v>
      </c>
      <c r="B175" s="45"/>
      <c r="C175" s="46"/>
      <c r="D175" s="46"/>
      <c r="E175" s="49" t="s">
        <v>10534</v>
      </c>
      <c r="F175" s="46"/>
      <c r="G175" s="46"/>
      <c r="H175" s="46"/>
      <c r="I175" s="46"/>
      <c r="J175" s="48"/>
    </row>
    <row r="176" ht="270">
      <c r="A176" s="37" t="s">
        <v>601</v>
      </c>
      <c r="B176" s="45"/>
      <c r="C176" s="46"/>
      <c r="D176" s="46"/>
      <c r="E176" s="39" t="s">
        <v>4573</v>
      </c>
      <c r="F176" s="46"/>
      <c r="G176" s="46"/>
      <c r="H176" s="46"/>
      <c r="I176" s="46"/>
      <c r="J176" s="48"/>
    </row>
    <row r="177">
      <c r="A177" s="31" t="s">
        <v>591</v>
      </c>
      <c r="B177" s="32"/>
      <c r="C177" s="33" t="s">
        <v>4578</v>
      </c>
      <c r="D177" s="34"/>
      <c r="E177" s="31" t="s">
        <v>4579</v>
      </c>
      <c r="F177" s="34"/>
      <c r="G177" s="34"/>
      <c r="H177" s="34"/>
      <c r="I177" s="35">
        <f>SUMIFS(I178:I197,A178:A197,"P")</f>
        <v>0</v>
      </c>
      <c r="J177" s="36"/>
    </row>
    <row r="178">
      <c r="A178" s="37" t="s">
        <v>593</v>
      </c>
      <c r="B178" s="37">
        <v>41</v>
      </c>
      <c r="C178" s="38" t="s">
        <v>4600</v>
      </c>
      <c r="D178" s="37" t="s">
        <v>595</v>
      </c>
      <c r="E178" s="39" t="s">
        <v>4601</v>
      </c>
      <c r="F178" s="40" t="s">
        <v>597</v>
      </c>
      <c r="G178" s="41">
        <v>763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599</v>
      </c>
      <c r="B180" s="45"/>
      <c r="C180" s="46"/>
      <c r="D180" s="46"/>
      <c r="E180" s="49" t="s">
        <v>10535</v>
      </c>
      <c r="F180" s="46"/>
      <c r="G180" s="46"/>
      <c r="H180" s="46"/>
      <c r="I180" s="46"/>
      <c r="J180" s="48"/>
    </row>
    <row r="181" ht="300">
      <c r="A181" s="37" t="s">
        <v>601</v>
      </c>
      <c r="B181" s="45"/>
      <c r="C181" s="46"/>
      <c r="D181" s="46"/>
      <c r="E181" s="39" t="s">
        <v>4602</v>
      </c>
      <c r="F181" s="46"/>
      <c r="G181" s="46"/>
      <c r="H181" s="46"/>
      <c r="I181" s="46"/>
      <c r="J181" s="48"/>
    </row>
    <row r="182">
      <c r="A182" s="37" t="s">
        <v>593</v>
      </c>
      <c r="B182" s="37">
        <v>42</v>
      </c>
      <c r="C182" s="38" t="s">
        <v>10536</v>
      </c>
      <c r="D182" s="37" t="s">
        <v>595</v>
      </c>
      <c r="E182" s="39" t="s">
        <v>10537</v>
      </c>
      <c r="F182" s="40" t="s">
        <v>608</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10538</v>
      </c>
      <c r="F184" s="46"/>
      <c r="G184" s="46"/>
      <c r="H184" s="46"/>
      <c r="I184" s="46"/>
      <c r="J184" s="48"/>
    </row>
    <row r="185" ht="30">
      <c r="A185" s="37" t="s">
        <v>601</v>
      </c>
      <c r="B185" s="45"/>
      <c r="C185" s="46"/>
      <c r="D185" s="46"/>
      <c r="E185" s="39" t="s">
        <v>10344</v>
      </c>
      <c r="F185" s="46"/>
      <c r="G185" s="46"/>
      <c r="H185" s="46"/>
      <c r="I185" s="46"/>
      <c r="J185" s="48"/>
    </row>
    <row r="186">
      <c r="A186" s="37" t="s">
        <v>593</v>
      </c>
      <c r="B186" s="37">
        <v>43</v>
      </c>
      <c r="C186" s="38" t="s">
        <v>10539</v>
      </c>
      <c r="D186" s="37" t="s">
        <v>595</v>
      </c>
      <c r="E186" s="39" t="s">
        <v>10540</v>
      </c>
      <c r="F186" s="40" t="s">
        <v>608</v>
      </c>
      <c r="G186" s="41">
        <v>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10541</v>
      </c>
      <c r="F188" s="46"/>
      <c r="G188" s="46"/>
      <c r="H188" s="46"/>
      <c r="I188" s="46"/>
      <c r="J188" s="48"/>
    </row>
    <row r="189" ht="30">
      <c r="A189" s="37" t="s">
        <v>601</v>
      </c>
      <c r="B189" s="45"/>
      <c r="C189" s="46"/>
      <c r="D189" s="46"/>
      <c r="E189" s="39" t="s">
        <v>10348</v>
      </c>
      <c r="F189" s="46"/>
      <c r="G189" s="46"/>
      <c r="H189" s="46"/>
      <c r="I189" s="46"/>
      <c r="J189" s="48"/>
    </row>
    <row r="190">
      <c r="A190" s="37" t="s">
        <v>593</v>
      </c>
      <c r="B190" s="37">
        <v>44</v>
      </c>
      <c r="C190" s="38" t="s">
        <v>10074</v>
      </c>
      <c r="D190" s="37" t="s">
        <v>595</v>
      </c>
      <c r="E190" s="39" t="s">
        <v>10075</v>
      </c>
      <c r="F190" s="40" t="s">
        <v>597</v>
      </c>
      <c r="G190" s="41">
        <v>763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45">
      <c r="A192" s="37" t="s">
        <v>599</v>
      </c>
      <c r="B192" s="45"/>
      <c r="C192" s="46"/>
      <c r="D192" s="46"/>
      <c r="E192" s="49" t="s">
        <v>10542</v>
      </c>
      <c r="F192" s="46"/>
      <c r="G192" s="46"/>
      <c r="H192" s="46"/>
      <c r="I192" s="46"/>
      <c r="J192" s="48"/>
    </row>
    <row r="193" ht="45">
      <c r="A193" s="37" t="s">
        <v>601</v>
      </c>
      <c r="B193" s="45"/>
      <c r="C193" s="46"/>
      <c r="D193" s="46"/>
      <c r="E193" s="39" t="s">
        <v>10077</v>
      </c>
      <c r="F193" s="46"/>
      <c r="G193" s="46"/>
      <c r="H193" s="46"/>
      <c r="I193" s="46"/>
      <c r="J193" s="48"/>
    </row>
    <row r="194">
      <c r="A194" s="37" t="s">
        <v>593</v>
      </c>
      <c r="B194" s="37">
        <v>45</v>
      </c>
      <c r="C194" s="38" t="s">
        <v>4623</v>
      </c>
      <c r="D194" s="37" t="s">
        <v>595</v>
      </c>
      <c r="E194" s="39" t="s">
        <v>4624</v>
      </c>
      <c r="F194" s="40" t="s">
        <v>641</v>
      </c>
      <c r="G194" s="41">
        <v>71.75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09.5">
      <c r="A196" s="37" t="s">
        <v>599</v>
      </c>
      <c r="B196" s="45"/>
      <c r="C196" s="46"/>
      <c r="D196" s="46"/>
      <c r="E196" s="49" t="s">
        <v>10543</v>
      </c>
      <c r="F196" s="46"/>
      <c r="G196" s="46"/>
      <c r="H196" s="46"/>
      <c r="I196" s="46"/>
      <c r="J196" s="48"/>
    </row>
    <row r="197" ht="409.5">
      <c r="A197" s="37" t="s">
        <v>601</v>
      </c>
      <c r="B197" s="45"/>
      <c r="C197" s="46"/>
      <c r="D197" s="46"/>
      <c r="E197" s="39" t="s">
        <v>4522</v>
      </c>
      <c r="F197" s="46"/>
      <c r="G197" s="46"/>
      <c r="H197" s="46"/>
      <c r="I197" s="46"/>
      <c r="J197" s="48"/>
    </row>
    <row r="198">
      <c r="A198" s="31" t="s">
        <v>591</v>
      </c>
      <c r="B198" s="32"/>
      <c r="C198" s="33" t="s">
        <v>4815</v>
      </c>
      <c r="D198" s="34"/>
      <c r="E198" s="31" t="s">
        <v>4816</v>
      </c>
      <c r="F198" s="34"/>
      <c r="G198" s="34"/>
      <c r="H198" s="34"/>
      <c r="I198" s="35">
        <f>SUMIFS(I199:I253,A199:A253,"P")</f>
        <v>0</v>
      </c>
      <c r="J198" s="36"/>
    </row>
    <row r="199" ht="30">
      <c r="A199" s="37" t="s">
        <v>593</v>
      </c>
      <c r="B199" s="37">
        <v>46</v>
      </c>
      <c r="C199" s="38" t="s">
        <v>10354</v>
      </c>
      <c r="D199" s="37" t="s">
        <v>595</v>
      </c>
      <c r="E199" s="39" t="s">
        <v>10355</v>
      </c>
      <c r="F199" s="40" t="s">
        <v>597</v>
      </c>
      <c r="G199" s="41">
        <v>75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10544</v>
      </c>
      <c r="F201" s="46"/>
      <c r="G201" s="46"/>
      <c r="H201" s="46"/>
      <c r="I201" s="46"/>
      <c r="J201" s="48"/>
    </row>
    <row r="202" ht="165">
      <c r="A202" s="37" t="s">
        <v>601</v>
      </c>
      <c r="B202" s="45"/>
      <c r="C202" s="46"/>
      <c r="D202" s="46"/>
      <c r="E202" s="39" t="s">
        <v>10357</v>
      </c>
      <c r="F202" s="46"/>
      <c r="G202" s="46"/>
      <c r="H202" s="46"/>
      <c r="I202" s="46"/>
      <c r="J202" s="48"/>
    </row>
    <row r="203">
      <c r="A203" s="37" t="s">
        <v>593</v>
      </c>
      <c r="B203" s="37">
        <v>47</v>
      </c>
      <c r="C203" s="38" t="s">
        <v>9939</v>
      </c>
      <c r="D203" s="37" t="s">
        <v>595</v>
      </c>
      <c r="E203" s="39" t="s">
        <v>9940</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60">
      <c r="A205" s="37" t="s">
        <v>599</v>
      </c>
      <c r="B205" s="45"/>
      <c r="C205" s="46"/>
      <c r="D205" s="46"/>
      <c r="E205" s="49" t="s">
        <v>10358</v>
      </c>
      <c r="F205" s="46"/>
      <c r="G205" s="46"/>
      <c r="H205" s="46"/>
      <c r="I205" s="46"/>
      <c r="J205" s="48"/>
    </row>
    <row r="206" ht="60">
      <c r="A206" s="37" t="s">
        <v>601</v>
      </c>
      <c r="B206" s="45"/>
      <c r="C206" s="46"/>
      <c r="D206" s="46"/>
      <c r="E206" s="39" t="s">
        <v>9942</v>
      </c>
      <c r="F206" s="46"/>
      <c r="G206" s="46"/>
      <c r="H206" s="46"/>
      <c r="I206" s="46"/>
      <c r="J206" s="48"/>
    </row>
    <row r="207" ht="30">
      <c r="A207" s="37" t="s">
        <v>593</v>
      </c>
      <c r="B207" s="37">
        <v>48</v>
      </c>
      <c r="C207" s="38" t="s">
        <v>9943</v>
      </c>
      <c r="D207" s="37" t="s">
        <v>595</v>
      </c>
      <c r="E207" s="39" t="s">
        <v>9944</v>
      </c>
      <c r="F207" s="40" t="s">
        <v>608</v>
      </c>
      <c r="G207" s="41">
        <v>2</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10545</v>
      </c>
      <c r="F209" s="46"/>
      <c r="G209" s="46"/>
      <c r="H209" s="46"/>
      <c r="I209" s="46"/>
      <c r="J209" s="48"/>
    </row>
    <row r="210" ht="30">
      <c r="A210" s="37" t="s">
        <v>601</v>
      </c>
      <c r="B210" s="45"/>
      <c r="C210" s="46"/>
      <c r="D210" s="46"/>
      <c r="E210" s="39" t="s">
        <v>9946</v>
      </c>
      <c r="F210" s="46"/>
      <c r="G210" s="46"/>
      <c r="H210" s="46"/>
      <c r="I210" s="46"/>
      <c r="J210" s="48"/>
    </row>
    <row r="211" ht="30">
      <c r="A211" s="37" t="s">
        <v>593</v>
      </c>
      <c r="B211" s="37">
        <v>49</v>
      </c>
      <c r="C211" s="38" t="s">
        <v>9951</v>
      </c>
      <c r="D211" s="37" t="s">
        <v>595</v>
      </c>
      <c r="E211" s="39" t="s">
        <v>9952</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60">
      <c r="A213" s="37" t="s">
        <v>599</v>
      </c>
      <c r="B213" s="45"/>
      <c r="C213" s="46"/>
      <c r="D213" s="46"/>
      <c r="E213" s="49" t="s">
        <v>10546</v>
      </c>
      <c r="F213" s="46"/>
      <c r="G213" s="46"/>
      <c r="H213" s="46"/>
      <c r="I213" s="46"/>
      <c r="J213" s="48"/>
    </row>
    <row r="214" ht="45">
      <c r="A214" s="37" t="s">
        <v>601</v>
      </c>
      <c r="B214" s="45"/>
      <c r="C214" s="46"/>
      <c r="D214" s="46"/>
      <c r="E214" s="39" t="s">
        <v>9954</v>
      </c>
      <c r="F214" s="46"/>
      <c r="G214" s="46"/>
      <c r="H214" s="46"/>
      <c r="I214" s="46"/>
      <c r="J214" s="48"/>
    </row>
    <row r="215" ht="30">
      <c r="A215" s="37" t="s">
        <v>593</v>
      </c>
      <c r="B215" s="37">
        <v>50</v>
      </c>
      <c r="C215" s="38" t="s">
        <v>5031</v>
      </c>
      <c r="D215" s="37" t="s">
        <v>595</v>
      </c>
      <c r="E215" s="39" t="s">
        <v>5032</v>
      </c>
      <c r="F215" s="40" t="s">
        <v>597</v>
      </c>
      <c r="G215" s="41">
        <v>38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10547</v>
      </c>
      <c r="F217" s="46"/>
      <c r="G217" s="46"/>
      <c r="H217" s="46"/>
      <c r="I217" s="46"/>
      <c r="J217" s="48"/>
    </row>
    <row r="218" ht="60">
      <c r="A218" s="37" t="s">
        <v>601</v>
      </c>
      <c r="B218" s="45"/>
      <c r="C218" s="46"/>
      <c r="D218" s="46"/>
      <c r="E218" s="39" t="s">
        <v>5034</v>
      </c>
      <c r="F218" s="46"/>
      <c r="G218" s="46"/>
      <c r="H218" s="46"/>
      <c r="I218" s="46"/>
      <c r="J218" s="48"/>
    </row>
    <row r="219" ht="30">
      <c r="A219" s="37" t="s">
        <v>593</v>
      </c>
      <c r="B219" s="37">
        <v>51</v>
      </c>
      <c r="C219" s="38" t="s">
        <v>6806</v>
      </c>
      <c r="D219" s="37" t="s">
        <v>595</v>
      </c>
      <c r="E219" s="39" t="s">
        <v>9813</v>
      </c>
      <c r="F219" s="40" t="s">
        <v>597</v>
      </c>
      <c r="G219" s="41">
        <v>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599</v>
      </c>
      <c r="B221" s="45"/>
      <c r="C221" s="46"/>
      <c r="D221" s="46"/>
      <c r="E221" s="49" t="s">
        <v>10548</v>
      </c>
      <c r="F221" s="46"/>
      <c r="G221" s="46"/>
      <c r="H221" s="46"/>
      <c r="I221" s="46"/>
      <c r="J221" s="48"/>
    </row>
    <row r="222" ht="60">
      <c r="A222" s="37" t="s">
        <v>601</v>
      </c>
      <c r="B222" s="45"/>
      <c r="C222" s="46"/>
      <c r="D222" s="46"/>
      <c r="E222" s="39" t="s">
        <v>5034</v>
      </c>
      <c r="F222" s="46"/>
      <c r="G222" s="46"/>
      <c r="H222" s="46"/>
      <c r="I222" s="46"/>
      <c r="J222" s="48"/>
    </row>
    <row r="223">
      <c r="A223" s="37" t="s">
        <v>593</v>
      </c>
      <c r="B223" s="37">
        <v>52</v>
      </c>
      <c r="C223" s="38" t="s">
        <v>10087</v>
      </c>
      <c r="D223" s="37" t="s">
        <v>595</v>
      </c>
      <c r="E223" s="39" t="s">
        <v>10088</v>
      </c>
      <c r="F223" s="40" t="s">
        <v>597</v>
      </c>
      <c r="G223" s="41">
        <v>16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10549</v>
      </c>
      <c r="F225" s="46"/>
      <c r="G225" s="46"/>
      <c r="H225" s="46"/>
      <c r="I225" s="46"/>
      <c r="J225" s="48"/>
    </row>
    <row r="226" ht="30">
      <c r="A226" s="37" t="s">
        <v>601</v>
      </c>
      <c r="B226" s="45"/>
      <c r="C226" s="46"/>
      <c r="D226" s="46"/>
      <c r="E226" s="39" t="s">
        <v>9822</v>
      </c>
      <c r="F226" s="46"/>
      <c r="G226" s="46"/>
      <c r="H226" s="46"/>
      <c r="I226" s="46"/>
      <c r="J226" s="48"/>
    </row>
    <row r="227" ht="30">
      <c r="A227" s="37" t="s">
        <v>593</v>
      </c>
      <c r="B227" s="37">
        <v>53</v>
      </c>
      <c r="C227" s="38" t="s">
        <v>10550</v>
      </c>
      <c r="D227" s="37" t="s">
        <v>595</v>
      </c>
      <c r="E227" s="39" t="s">
        <v>10551</v>
      </c>
      <c r="F227" s="40" t="s">
        <v>597</v>
      </c>
      <c r="G227" s="41">
        <v>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5">
      <c r="A229" s="37" t="s">
        <v>599</v>
      </c>
      <c r="B229" s="45"/>
      <c r="C229" s="46"/>
      <c r="D229" s="46"/>
      <c r="E229" s="49" t="s">
        <v>10552</v>
      </c>
      <c r="F229" s="46"/>
      <c r="G229" s="46"/>
      <c r="H229" s="46"/>
      <c r="I229" s="46"/>
      <c r="J229" s="48"/>
    </row>
    <row r="230" ht="105">
      <c r="A230" s="37" t="s">
        <v>601</v>
      </c>
      <c r="B230" s="45"/>
      <c r="C230" s="46"/>
      <c r="D230" s="46"/>
      <c r="E230" s="39" t="s">
        <v>10553</v>
      </c>
      <c r="F230" s="46"/>
      <c r="G230" s="46"/>
      <c r="H230" s="46"/>
      <c r="I230" s="46"/>
      <c r="J230" s="48"/>
    </row>
    <row r="231" ht="30">
      <c r="A231" s="37" t="s">
        <v>593</v>
      </c>
      <c r="B231" s="37">
        <v>54</v>
      </c>
      <c r="C231" s="38" t="s">
        <v>5704</v>
      </c>
      <c r="D231" s="37" t="s">
        <v>595</v>
      </c>
      <c r="E231" s="39" t="s">
        <v>6111</v>
      </c>
      <c r="F231" s="40" t="s">
        <v>597</v>
      </c>
      <c r="G231" s="41">
        <v>80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10554</v>
      </c>
      <c r="F233" s="46"/>
      <c r="G233" s="46"/>
      <c r="H233" s="46"/>
      <c r="I233" s="46"/>
      <c r="J233" s="48"/>
    </row>
    <row r="234" ht="120">
      <c r="A234" s="37" t="s">
        <v>601</v>
      </c>
      <c r="B234" s="45"/>
      <c r="C234" s="46"/>
      <c r="D234" s="46"/>
      <c r="E234" s="39" t="s">
        <v>4653</v>
      </c>
      <c r="F234" s="46"/>
      <c r="G234" s="46"/>
      <c r="H234" s="46"/>
      <c r="I234" s="46"/>
      <c r="J234" s="48"/>
    </row>
    <row r="235">
      <c r="A235" s="37" t="s">
        <v>593</v>
      </c>
      <c r="B235" s="37">
        <v>55</v>
      </c>
      <c r="C235" s="38" t="s">
        <v>4679</v>
      </c>
      <c r="D235" s="37" t="s">
        <v>595</v>
      </c>
      <c r="E235" s="39" t="s">
        <v>4680</v>
      </c>
      <c r="F235" s="40" t="s">
        <v>641</v>
      </c>
      <c r="G235" s="41">
        <v>236.03999999999999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10555</v>
      </c>
      <c r="F237" s="46"/>
      <c r="G237" s="46"/>
      <c r="H237" s="46"/>
      <c r="I237" s="46"/>
      <c r="J237" s="48"/>
    </row>
    <row r="238" ht="150">
      <c r="A238" s="37" t="s">
        <v>601</v>
      </c>
      <c r="B238" s="45"/>
      <c r="C238" s="46"/>
      <c r="D238" s="46"/>
      <c r="E238" s="39" t="s">
        <v>4682</v>
      </c>
      <c r="F238" s="46"/>
      <c r="G238" s="46"/>
      <c r="H238" s="46"/>
      <c r="I238" s="46"/>
      <c r="J238" s="48"/>
    </row>
    <row r="239">
      <c r="A239" s="37" t="s">
        <v>593</v>
      </c>
      <c r="B239" s="37">
        <v>56</v>
      </c>
      <c r="C239" s="38" t="s">
        <v>6251</v>
      </c>
      <c r="D239" s="37" t="s">
        <v>595</v>
      </c>
      <c r="E239" s="39" t="s">
        <v>6252</v>
      </c>
      <c r="F239" s="40" t="s">
        <v>641</v>
      </c>
      <c r="G239" s="41">
        <v>118.02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30">
      <c r="A241" s="37" t="s">
        <v>599</v>
      </c>
      <c r="B241" s="45"/>
      <c r="C241" s="46"/>
      <c r="D241" s="46"/>
      <c r="E241" s="49" t="s">
        <v>10556</v>
      </c>
      <c r="F241" s="46"/>
      <c r="G241" s="46"/>
      <c r="H241" s="46"/>
      <c r="I241" s="46"/>
      <c r="J241" s="48"/>
    </row>
    <row r="242" ht="150">
      <c r="A242" s="37" t="s">
        <v>601</v>
      </c>
      <c r="B242" s="45"/>
      <c r="C242" s="46"/>
      <c r="D242" s="46"/>
      <c r="E242" s="39" t="s">
        <v>4682</v>
      </c>
      <c r="F242" s="46"/>
      <c r="G242" s="46"/>
      <c r="H242" s="46"/>
      <c r="I242" s="46"/>
      <c r="J242" s="48"/>
    </row>
    <row r="243" ht="45">
      <c r="A243" s="37" t="s">
        <v>593</v>
      </c>
      <c r="B243" s="37">
        <v>57</v>
      </c>
      <c r="C243" s="38" t="s">
        <v>10557</v>
      </c>
      <c r="D243" s="37" t="s">
        <v>595</v>
      </c>
      <c r="E243" s="39" t="s">
        <v>10558</v>
      </c>
      <c r="F243" s="40" t="s">
        <v>608</v>
      </c>
      <c r="G243" s="41">
        <v>1</v>
      </c>
      <c r="H243" s="42">
        <v>0</v>
      </c>
      <c r="I243" s="43">
        <f>ROUND(G243*H243,P4)</f>
        <v>0</v>
      </c>
      <c r="J243" s="37"/>
      <c r="O243" s="44">
        <f>I243*0.21</f>
        <v>0</v>
      </c>
      <c r="P243">
        <v>3</v>
      </c>
    </row>
    <row r="244" ht="45">
      <c r="A244" s="37" t="s">
        <v>598</v>
      </c>
      <c r="B244" s="45"/>
      <c r="C244" s="46"/>
      <c r="D244" s="46"/>
      <c r="E244" s="39" t="s">
        <v>10558</v>
      </c>
      <c r="F244" s="46"/>
      <c r="G244" s="46"/>
      <c r="H244" s="46"/>
      <c r="I244" s="46"/>
      <c r="J244" s="48"/>
    </row>
    <row r="245" ht="30">
      <c r="A245" s="37" t="s">
        <v>599</v>
      </c>
      <c r="B245" s="45"/>
      <c r="C245" s="46"/>
      <c r="D245" s="46"/>
      <c r="E245" s="49" t="s">
        <v>10411</v>
      </c>
      <c r="F245" s="46"/>
      <c r="G245" s="46"/>
      <c r="H245" s="46"/>
      <c r="I245" s="46"/>
      <c r="J245" s="48"/>
    </row>
    <row r="246" ht="45">
      <c r="A246" s="37" t="s">
        <v>601</v>
      </c>
      <c r="B246" s="45"/>
      <c r="C246" s="46"/>
      <c r="D246" s="46"/>
      <c r="E246" s="39" t="s">
        <v>9828</v>
      </c>
      <c r="F246" s="46"/>
      <c r="G246" s="46"/>
      <c r="H246" s="46"/>
      <c r="I246" s="46"/>
      <c r="J246" s="48"/>
    </row>
    <row r="247">
      <c r="A247" s="37" t="s">
        <v>593</v>
      </c>
      <c r="B247" s="37">
        <v>58</v>
      </c>
      <c r="C247" s="38" t="s">
        <v>10559</v>
      </c>
      <c r="D247" s="37" t="s">
        <v>595</v>
      </c>
      <c r="E247" s="39" t="s">
        <v>9826</v>
      </c>
      <c r="F247" s="40" t="s">
        <v>1797</v>
      </c>
      <c r="G247" s="41">
        <v>1</v>
      </c>
      <c r="H247" s="42">
        <v>0</v>
      </c>
      <c r="I247" s="43">
        <f>ROUND(G247*H247,P4)</f>
        <v>0</v>
      </c>
      <c r="J247" s="37"/>
      <c r="O247" s="44">
        <f>I247*0.21</f>
        <v>0</v>
      </c>
      <c r="P247">
        <v>3</v>
      </c>
    </row>
    <row r="248">
      <c r="A248" s="37" t="s">
        <v>598</v>
      </c>
      <c r="B248" s="45"/>
      <c r="C248" s="46"/>
      <c r="D248" s="46"/>
      <c r="E248" s="39" t="s">
        <v>9826</v>
      </c>
      <c r="F248" s="46"/>
      <c r="G248" s="46"/>
      <c r="H248" s="46"/>
      <c r="I248" s="46"/>
      <c r="J248" s="48"/>
    </row>
    <row r="249" ht="120">
      <c r="A249" s="37" t="s">
        <v>599</v>
      </c>
      <c r="B249" s="45"/>
      <c r="C249" s="46"/>
      <c r="D249" s="46"/>
      <c r="E249" s="49" t="s">
        <v>9827</v>
      </c>
      <c r="F249" s="46"/>
      <c r="G249" s="46"/>
      <c r="H249" s="46"/>
      <c r="I249" s="46"/>
      <c r="J249" s="48"/>
    </row>
    <row r="250" ht="45">
      <c r="A250" s="37" t="s">
        <v>601</v>
      </c>
      <c r="B250" s="45"/>
      <c r="C250" s="46"/>
      <c r="D250" s="46"/>
      <c r="E250" s="39" t="s">
        <v>9828</v>
      </c>
      <c r="F250" s="46"/>
      <c r="G250" s="46"/>
      <c r="H250" s="46"/>
      <c r="I250" s="46"/>
      <c r="J250" s="48"/>
    </row>
    <row r="251">
      <c r="A251" s="37" t="s">
        <v>593</v>
      </c>
      <c r="B251" s="37">
        <v>59</v>
      </c>
      <c r="C251" s="38" t="s">
        <v>10560</v>
      </c>
      <c r="D251" s="37" t="s">
        <v>595</v>
      </c>
      <c r="E251" s="39" t="s">
        <v>9830</v>
      </c>
      <c r="F251" s="40" t="s">
        <v>1797</v>
      </c>
      <c r="G251" s="41">
        <v>1</v>
      </c>
      <c r="H251" s="42">
        <v>0</v>
      </c>
      <c r="I251" s="43">
        <f>ROUND(G251*H251,P4)</f>
        <v>0</v>
      </c>
      <c r="J251" s="37"/>
      <c r="O251" s="44">
        <f>I251*0.21</f>
        <v>0</v>
      </c>
      <c r="P251">
        <v>3</v>
      </c>
    </row>
    <row r="252">
      <c r="A252" s="37" t="s">
        <v>598</v>
      </c>
      <c r="B252" s="45"/>
      <c r="C252" s="46"/>
      <c r="D252" s="46"/>
      <c r="E252" s="39" t="s">
        <v>9830</v>
      </c>
      <c r="F252" s="46"/>
      <c r="G252" s="46"/>
      <c r="H252" s="46"/>
      <c r="I252" s="46"/>
      <c r="J252" s="48"/>
    </row>
    <row r="253" ht="45">
      <c r="A253" s="37" t="s">
        <v>601</v>
      </c>
      <c r="B253" s="45"/>
      <c r="C253" s="46"/>
      <c r="D253" s="46"/>
      <c r="E253" s="39" t="s">
        <v>9828</v>
      </c>
      <c r="F253" s="46"/>
      <c r="G253" s="46"/>
      <c r="H253" s="46"/>
      <c r="I253" s="46"/>
      <c r="J253" s="48"/>
    </row>
    <row r="254">
      <c r="A254" s="31" t="s">
        <v>591</v>
      </c>
      <c r="B254" s="32"/>
      <c r="C254" s="33" t="s">
        <v>1812</v>
      </c>
      <c r="D254" s="34"/>
      <c r="E254" s="31" t="s">
        <v>1813</v>
      </c>
      <c r="F254" s="34"/>
      <c r="G254" s="34"/>
      <c r="H254" s="34"/>
      <c r="I254" s="35">
        <f>SUMIFS(I255:I266,A255:A266,"P")</f>
        <v>0</v>
      </c>
      <c r="J254" s="36"/>
    </row>
    <row r="255" ht="45">
      <c r="A255" s="37" t="s">
        <v>593</v>
      </c>
      <c r="B255" s="37">
        <v>60</v>
      </c>
      <c r="C255" s="38" t="s">
        <v>1814</v>
      </c>
      <c r="D255" s="37" t="s">
        <v>1815</v>
      </c>
      <c r="E255" s="39" t="s">
        <v>1816</v>
      </c>
      <c r="F255" s="40" t="s">
        <v>1127</v>
      </c>
      <c r="G255" s="41">
        <v>21419.080000000002</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35">
      <c r="A257" s="37" t="s">
        <v>599</v>
      </c>
      <c r="B257" s="45"/>
      <c r="C257" s="46"/>
      <c r="D257" s="46"/>
      <c r="E257" s="49" t="s">
        <v>10561</v>
      </c>
      <c r="F257" s="46"/>
      <c r="G257" s="46"/>
      <c r="H257" s="46"/>
      <c r="I257" s="46"/>
      <c r="J257" s="48"/>
    </row>
    <row r="258" ht="120">
      <c r="A258" s="37" t="s">
        <v>601</v>
      </c>
      <c r="B258" s="45"/>
      <c r="C258" s="46"/>
      <c r="D258" s="46"/>
      <c r="E258" s="39" t="s">
        <v>1819</v>
      </c>
      <c r="F258" s="46"/>
      <c r="G258" s="46"/>
      <c r="H258" s="46"/>
      <c r="I258" s="46"/>
      <c r="J258" s="48"/>
    </row>
    <row r="259" ht="60">
      <c r="A259" s="37" t="s">
        <v>593</v>
      </c>
      <c r="B259" s="37">
        <v>61</v>
      </c>
      <c r="C259" s="38" t="s">
        <v>2447</v>
      </c>
      <c r="D259" s="37" t="s">
        <v>2448</v>
      </c>
      <c r="E259" s="39" t="s">
        <v>2449</v>
      </c>
      <c r="F259" s="40" t="s">
        <v>1127</v>
      </c>
      <c r="G259" s="41">
        <v>802.53599999999994</v>
      </c>
      <c r="H259" s="42">
        <v>0</v>
      </c>
      <c r="I259" s="43">
        <f>ROUND(G259*H259,P4)</f>
        <v>0</v>
      </c>
      <c r="J259" s="37"/>
      <c r="O259" s="44">
        <f>I259*0.21</f>
        <v>0</v>
      </c>
      <c r="P259">
        <v>3</v>
      </c>
    </row>
    <row r="260">
      <c r="A260" s="37" t="s">
        <v>598</v>
      </c>
      <c r="B260" s="45"/>
      <c r="C260" s="46"/>
      <c r="D260" s="46"/>
      <c r="E260" s="39" t="s">
        <v>1817</v>
      </c>
      <c r="F260" s="46"/>
      <c r="G260" s="46"/>
      <c r="H260" s="46"/>
      <c r="I260" s="46"/>
      <c r="J260" s="48"/>
    </row>
    <row r="261" ht="75">
      <c r="A261" s="37" t="s">
        <v>599</v>
      </c>
      <c r="B261" s="45"/>
      <c r="C261" s="46"/>
      <c r="D261" s="46"/>
      <c r="E261" s="49" t="s">
        <v>10562</v>
      </c>
      <c r="F261" s="46"/>
      <c r="G261" s="46"/>
      <c r="H261" s="46"/>
      <c r="I261" s="46"/>
      <c r="J261" s="48"/>
    </row>
    <row r="262">
      <c r="A262" s="37" t="s">
        <v>601</v>
      </c>
      <c r="B262" s="45"/>
      <c r="C262" s="46"/>
      <c r="D262" s="46"/>
      <c r="E262" s="47" t="s">
        <v>595</v>
      </c>
      <c r="F262" s="46"/>
      <c r="G262" s="46"/>
      <c r="H262" s="46"/>
      <c r="I262" s="46"/>
      <c r="J262" s="48"/>
    </row>
    <row r="263" ht="45">
      <c r="A263" s="37" t="s">
        <v>593</v>
      </c>
      <c r="B263" s="37">
        <v>62</v>
      </c>
      <c r="C263" s="38" t="s">
        <v>6260</v>
      </c>
      <c r="D263" s="37" t="s">
        <v>6261</v>
      </c>
      <c r="E263" s="39" t="s">
        <v>6262</v>
      </c>
      <c r="F263" s="40" t="s">
        <v>1127</v>
      </c>
      <c r="G263" s="41">
        <v>30.75</v>
      </c>
      <c r="H263" s="42">
        <v>0</v>
      </c>
      <c r="I263" s="43">
        <f>ROUND(G263*H263,P4)</f>
        <v>0</v>
      </c>
      <c r="J263" s="37"/>
      <c r="O263" s="44">
        <f>I263*0.21</f>
        <v>0</v>
      </c>
      <c r="P263">
        <v>3</v>
      </c>
    </row>
    <row r="264">
      <c r="A264" s="37" t="s">
        <v>598</v>
      </c>
      <c r="B264" s="45"/>
      <c r="C264" s="46"/>
      <c r="D264" s="46"/>
      <c r="E264" s="39" t="s">
        <v>1817</v>
      </c>
      <c r="F264" s="46"/>
      <c r="G264" s="46"/>
      <c r="H264" s="46"/>
      <c r="I264" s="46"/>
      <c r="J264" s="48"/>
    </row>
    <row r="265" ht="30">
      <c r="A265" s="37" t="s">
        <v>599</v>
      </c>
      <c r="B265" s="45"/>
      <c r="C265" s="46"/>
      <c r="D265" s="46"/>
      <c r="E265" s="49" t="s">
        <v>10563</v>
      </c>
      <c r="F265" s="46"/>
      <c r="G265" s="46"/>
      <c r="H265" s="46"/>
      <c r="I265" s="46"/>
      <c r="J265" s="48"/>
    </row>
    <row r="266">
      <c r="A266" s="37" t="s">
        <v>601</v>
      </c>
      <c r="B266" s="50"/>
      <c r="C266" s="51"/>
      <c r="D266" s="51"/>
      <c r="E266" s="53" t="s">
        <v>595</v>
      </c>
      <c r="F266" s="51"/>
      <c r="G266" s="51"/>
      <c r="H266" s="51"/>
      <c r="I266" s="51"/>
      <c r="J266" s="52"/>
    </row>
  </sheetData>
  <sheetProtection sheet="1" objects="1" scenarios="1" spinCount="100000" saltValue="V8pTqxP0PPYLcY2jklQuBSGszzo9Wl5nyaagEDeIAYd2z5y4jha6NKEn5SwGCsg5RcQ3kkXLnHz7u04shFyq6w==" hashValue="XYArmSWt8Ayt2ZgwlLfOjsbvqZUlQ8wFZp0Lhh7Kh6A7v1LbOHMjXg+UX4E4jxsiyPHF7gzIoUGB0+MaeiQv7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10564</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10488</v>
      </c>
      <c r="D7" s="22"/>
      <c r="E7" s="23" t="s">
        <v>356</v>
      </c>
      <c r="F7" s="17"/>
      <c r="G7" s="17"/>
      <c r="H7" s="17"/>
      <c r="I7" s="17"/>
      <c r="J7" s="19"/>
    </row>
    <row r="8" ht="30">
      <c r="A8" s="3" t="s">
        <v>1569</v>
      </c>
      <c r="B8" s="20" t="s">
        <v>579</v>
      </c>
      <c r="C8" s="21" t="s">
        <v>10564</v>
      </c>
      <c r="D8" s="22"/>
      <c r="E8" s="23" t="s">
        <v>359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SUMIFS(I13:I28,A13:A28,"P")</f>
        <v>0</v>
      </c>
      <c r="J12" s="36"/>
    </row>
    <row r="13">
      <c r="A13" s="37" t="s">
        <v>593</v>
      </c>
      <c r="B13" s="37">
        <v>1</v>
      </c>
      <c r="C13" s="38" t="s">
        <v>5253</v>
      </c>
      <c r="D13" s="37" t="s">
        <v>595</v>
      </c>
      <c r="E13" s="39" t="s">
        <v>5254</v>
      </c>
      <c r="F13" s="40" t="s">
        <v>1797</v>
      </c>
      <c r="G13" s="41">
        <v>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10565</v>
      </c>
      <c r="F15" s="46"/>
      <c r="G15" s="46"/>
      <c r="H15" s="46"/>
      <c r="I15" s="46"/>
      <c r="J15" s="48"/>
    </row>
    <row r="16" ht="30">
      <c r="A16" s="37" t="s">
        <v>601</v>
      </c>
      <c r="B16" s="45"/>
      <c r="C16" s="46"/>
      <c r="D16" s="46"/>
      <c r="E16" s="39" t="s">
        <v>5256</v>
      </c>
      <c r="F16" s="46"/>
      <c r="G16" s="46"/>
      <c r="H16" s="46"/>
      <c r="I16" s="46"/>
      <c r="J16" s="48"/>
    </row>
    <row r="17">
      <c r="A17" s="37" t="s">
        <v>593</v>
      </c>
      <c r="B17" s="37">
        <v>2</v>
      </c>
      <c r="C17" s="38" t="s">
        <v>10566</v>
      </c>
      <c r="D17" s="37" t="s">
        <v>595</v>
      </c>
      <c r="E17" s="39" t="s">
        <v>5251</v>
      </c>
      <c r="F17" s="40" t="s">
        <v>1797</v>
      </c>
      <c r="G17" s="41">
        <v>1</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10567</v>
      </c>
      <c r="F19" s="46"/>
      <c r="G19" s="46"/>
      <c r="H19" s="46"/>
      <c r="I19" s="46"/>
      <c r="J19" s="48"/>
    </row>
    <row r="20" ht="30">
      <c r="A20" s="37" t="s">
        <v>601</v>
      </c>
      <c r="B20" s="45"/>
      <c r="C20" s="46"/>
      <c r="D20" s="46"/>
      <c r="E20" s="39" t="s">
        <v>4287</v>
      </c>
      <c r="F20" s="46"/>
      <c r="G20" s="46"/>
      <c r="H20" s="46"/>
      <c r="I20" s="46"/>
      <c r="J20" s="48"/>
    </row>
    <row r="21">
      <c r="A21" s="37" t="s">
        <v>593</v>
      </c>
      <c r="B21" s="37">
        <v>3</v>
      </c>
      <c r="C21" s="38" t="s">
        <v>10568</v>
      </c>
      <c r="D21" s="37" t="s">
        <v>595</v>
      </c>
      <c r="E21" s="39" t="s">
        <v>5271</v>
      </c>
      <c r="F21" s="40" t="s">
        <v>1797</v>
      </c>
      <c r="G21" s="41">
        <v>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10569</v>
      </c>
      <c r="F23" s="46"/>
      <c r="G23" s="46"/>
      <c r="H23" s="46"/>
      <c r="I23" s="46"/>
      <c r="J23" s="48"/>
    </row>
    <row r="24">
      <c r="A24" s="37" t="s">
        <v>601</v>
      </c>
      <c r="B24" s="45"/>
      <c r="C24" s="46"/>
      <c r="D24" s="46"/>
      <c r="E24" s="39" t="s">
        <v>5272</v>
      </c>
      <c r="F24" s="46"/>
      <c r="G24" s="46"/>
      <c r="H24" s="46"/>
      <c r="I24" s="46"/>
      <c r="J24" s="48"/>
    </row>
    <row r="25">
      <c r="A25" s="37" t="s">
        <v>593</v>
      </c>
      <c r="B25" s="37">
        <v>4</v>
      </c>
      <c r="C25" s="38" t="s">
        <v>10570</v>
      </c>
      <c r="D25" s="37" t="s">
        <v>595</v>
      </c>
      <c r="E25" s="39" t="s">
        <v>10571</v>
      </c>
      <c r="F25" s="40" t="s">
        <v>1797</v>
      </c>
      <c r="G25" s="41">
        <v>1</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10572</v>
      </c>
      <c r="F27" s="46"/>
      <c r="G27" s="46"/>
      <c r="H27" s="46"/>
      <c r="I27" s="46"/>
      <c r="J27" s="48"/>
    </row>
    <row r="28" ht="30">
      <c r="A28" s="37" t="s">
        <v>601</v>
      </c>
      <c r="B28" s="45"/>
      <c r="C28" s="46"/>
      <c r="D28" s="46"/>
      <c r="E28" s="39" t="s">
        <v>5269</v>
      </c>
      <c r="F28" s="46"/>
      <c r="G28" s="46"/>
      <c r="H28" s="46"/>
      <c r="I28" s="46"/>
      <c r="J28" s="48"/>
    </row>
    <row r="29">
      <c r="A29" s="31" t="s">
        <v>591</v>
      </c>
      <c r="B29" s="32"/>
      <c r="C29" s="33" t="s">
        <v>592</v>
      </c>
      <c r="D29" s="34"/>
      <c r="E29" s="31" t="s">
        <v>638</v>
      </c>
      <c r="F29" s="34"/>
      <c r="G29" s="34"/>
      <c r="H29" s="34"/>
      <c r="I29" s="35">
        <f>SUMIFS(I30:I37,A30:A37,"P")</f>
        <v>0</v>
      </c>
      <c r="J29" s="36"/>
    </row>
    <row r="30">
      <c r="A30" s="37" t="s">
        <v>593</v>
      </c>
      <c r="B30" s="37">
        <v>5</v>
      </c>
      <c r="C30" s="38" t="s">
        <v>3400</v>
      </c>
      <c r="D30" s="37" t="s">
        <v>595</v>
      </c>
      <c r="E30" s="39" t="s">
        <v>6036</v>
      </c>
      <c r="F30" s="40" t="s">
        <v>641</v>
      </c>
      <c r="G30" s="41">
        <v>228</v>
      </c>
      <c r="H30" s="42">
        <v>0</v>
      </c>
      <c r="I30" s="43">
        <f>ROUND(G30*H30,P4)</f>
        <v>0</v>
      </c>
      <c r="J30" s="37"/>
      <c r="O30" s="44">
        <f>I30*0.21</f>
        <v>0</v>
      </c>
      <c r="P30">
        <v>3</v>
      </c>
    </row>
    <row r="31">
      <c r="A31" s="37" t="s">
        <v>598</v>
      </c>
      <c r="B31" s="45"/>
      <c r="C31" s="46"/>
      <c r="D31" s="46"/>
      <c r="E31" s="47" t="s">
        <v>595</v>
      </c>
      <c r="F31" s="46"/>
      <c r="G31" s="46"/>
      <c r="H31" s="46"/>
      <c r="I31" s="46"/>
      <c r="J31" s="48"/>
    </row>
    <row r="32" ht="60">
      <c r="A32" s="37" t="s">
        <v>599</v>
      </c>
      <c r="B32" s="45"/>
      <c r="C32" s="46"/>
      <c r="D32" s="46"/>
      <c r="E32" s="49" t="s">
        <v>10573</v>
      </c>
      <c r="F32" s="46"/>
      <c r="G32" s="46"/>
      <c r="H32" s="46"/>
      <c r="I32" s="46"/>
      <c r="J32" s="48"/>
    </row>
    <row r="33" ht="405">
      <c r="A33" s="37" t="s">
        <v>601</v>
      </c>
      <c r="B33" s="45"/>
      <c r="C33" s="46"/>
      <c r="D33" s="46"/>
      <c r="E33" s="39" t="s">
        <v>4438</v>
      </c>
      <c r="F33" s="46"/>
      <c r="G33" s="46"/>
      <c r="H33" s="46"/>
      <c r="I33" s="46"/>
      <c r="J33" s="48"/>
    </row>
    <row r="34">
      <c r="A34" s="37" t="s">
        <v>593</v>
      </c>
      <c r="B34" s="37">
        <v>6</v>
      </c>
      <c r="C34" s="38" t="s">
        <v>4447</v>
      </c>
      <c r="D34" s="37" t="s">
        <v>595</v>
      </c>
      <c r="E34" s="39" t="s">
        <v>4448</v>
      </c>
      <c r="F34" s="40" t="s">
        <v>641</v>
      </c>
      <c r="G34" s="41">
        <v>308.54000000000002</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10574</v>
      </c>
      <c r="F36" s="46"/>
      <c r="G36" s="46"/>
      <c r="H36" s="46"/>
      <c r="I36" s="46"/>
      <c r="J36" s="48"/>
    </row>
    <row r="37" ht="240">
      <c r="A37" s="37" t="s">
        <v>601</v>
      </c>
      <c r="B37" s="45"/>
      <c r="C37" s="46"/>
      <c r="D37" s="46"/>
      <c r="E37" s="39" t="s">
        <v>4450</v>
      </c>
      <c r="F37" s="46"/>
      <c r="G37" s="46"/>
      <c r="H37" s="46"/>
      <c r="I37" s="46"/>
      <c r="J37" s="48"/>
    </row>
    <row r="38">
      <c r="A38" s="31" t="s">
        <v>591</v>
      </c>
      <c r="B38" s="32"/>
      <c r="C38" s="33" t="s">
        <v>653</v>
      </c>
      <c r="D38" s="34"/>
      <c r="E38" s="31" t="s">
        <v>4955</v>
      </c>
      <c r="F38" s="34"/>
      <c r="G38" s="34"/>
      <c r="H38" s="34"/>
      <c r="I38" s="35">
        <f>SUMIFS(I39:I54,A39:A54,"P")</f>
        <v>0</v>
      </c>
      <c r="J38" s="36"/>
    </row>
    <row r="39">
      <c r="A39" s="37" t="s">
        <v>593</v>
      </c>
      <c r="B39" s="37">
        <v>7</v>
      </c>
      <c r="C39" s="38" t="s">
        <v>4960</v>
      </c>
      <c r="D39" s="37" t="s">
        <v>595</v>
      </c>
      <c r="E39" s="39" t="s">
        <v>4961</v>
      </c>
      <c r="F39" s="40" t="s">
        <v>641</v>
      </c>
      <c r="G39" s="41">
        <v>80.540000000000006</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49" t="s">
        <v>10575</v>
      </c>
      <c r="F41" s="46"/>
      <c r="G41" s="46"/>
      <c r="H41" s="46"/>
      <c r="I41" s="46"/>
      <c r="J41" s="48"/>
    </row>
    <row r="42" ht="409.5">
      <c r="A42" s="37" t="s">
        <v>601</v>
      </c>
      <c r="B42" s="45"/>
      <c r="C42" s="46"/>
      <c r="D42" s="46"/>
      <c r="E42" s="39" t="s">
        <v>4959</v>
      </c>
      <c r="F42" s="46"/>
      <c r="G42" s="46"/>
      <c r="H42" s="46"/>
      <c r="I42" s="46"/>
      <c r="J42" s="48"/>
    </row>
    <row r="43">
      <c r="A43" s="37" t="s">
        <v>593</v>
      </c>
      <c r="B43" s="37">
        <v>8</v>
      </c>
      <c r="C43" s="38" t="s">
        <v>4963</v>
      </c>
      <c r="D43" s="37" t="s">
        <v>595</v>
      </c>
      <c r="E43" s="39" t="s">
        <v>4964</v>
      </c>
      <c r="F43" s="40" t="s">
        <v>1127</v>
      </c>
      <c r="G43" s="41">
        <v>19.870000000000001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10576</v>
      </c>
      <c r="F45" s="46"/>
      <c r="G45" s="46"/>
      <c r="H45" s="46"/>
      <c r="I45" s="46"/>
      <c r="J45" s="48"/>
    </row>
    <row r="46" ht="330">
      <c r="A46" s="37" t="s">
        <v>601</v>
      </c>
      <c r="B46" s="45"/>
      <c r="C46" s="46"/>
      <c r="D46" s="46"/>
      <c r="E46" s="39" t="s">
        <v>4966</v>
      </c>
      <c r="F46" s="46"/>
      <c r="G46" s="46"/>
      <c r="H46" s="46"/>
      <c r="I46" s="46"/>
      <c r="J46" s="48"/>
    </row>
    <row r="47">
      <c r="A47" s="37" t="s">
        <v>593</v>
      </c>
      <c r="B47" s="37">
        <v>9</v>
      </c>
      <c r="C47" s="38" t="s">
        <v>10577</v>
      </c>
      <c r="D47" s="37" t="s">
        <v>595</v>
      </c>
      <c r="E47" s="39" t="s">
        <v>10578</v>
      </c>
      <c r="F47" s="40" t="s">
        <v>597</v>
      </c>
      <c r="G47" s="41">
        <v>285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10579</v>
      </c>
      <c r="F49" s="46"/>
      <c r="G49" s="46"/>
      <c r="H49" s="46"/>
      <c r="I49" s="46"/>
      <c r="J49" s="48"/>
    </row>
    <row r="50" ht="225">
      <c r="A50" s="37" t="s">
        <v>601</v>
      </c>
      <c r="B50" s="45"/>
      <c r="C50" s="46"/>
      <c r="D50" s="46"/>
      <c r="E50" s="39" t="s">
        <v>4970</v>
      </c>
      <c r="F50" s="46"/>
      <c r="G50" s="46"/>
      <c r="H50" s="46"/>
      <c r="I50" s="46"/>
      <c r="J50" s="48"/>
    </row>
    <row r="51">
      <c r="A51" s="37" t="s">
        <v>593</v>
      </c>
      <c r="B51" s="37">
        <v>10</v>
      </c>
      <c r="C51" s="38" t="s">
        <v>4977</v>
      </c>
      <c r="D51" s="37" t="s">
        <v>595</v>
      </c>
      <c r="E51" s="39" t="s">
        <v>4978</v>
      </c>
      <c r="F51" s="40" t="s">
        <v>641</v>
      </c>
      <c r="G51" s="41">
        <v>51.979999999999997</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10580</v>
      </c>
      <c r="F53" s="46"/>
      <c r="G53" s="46"/>
      <c r="H53" s="46"/>
      <c r="I53" s="46"/>
      <c r="J53" s="48"/>
    </row>
    <row r="54" ht="409.5">
      <c r="A54" s="37" t="s">
        <v>601</v>
      </c>
      <c r="B54" s="45"/>
      <c r="C54" s="46"/>
      <c r="D54" s="46"/>
      <c r="E54" s="39" t="s">
        <v>4980</v>
      </c>
      <c r="F54" s="46"/>
      <c r="G54" s="46"/>
      <c r="H54" s="46"/>
      <c r="I54" s="46"/>
      <c r="J54" s="48"/>
    </row>
    <row r="55">
      <c r="A55" s="31" t="s">
        <v>591</v>
      </c>
      <c r="B55" s="32"/>
      <c r="C55" s="33" t="s">
        <v>689</v>
      </c>
      <c r="D55" s="34"/>
      <c r="E55" s="31" t="s">
        <v>4985</v>
      </c>
      <c r="F55" s="34"/>
      <c r="G55" s="34"/>
      <c r="H55" s="34"/>
      <c r="I55" s="35">
        <f>SUMIFS(I56:I71,A56:A71,"P")</f>
        <v>0</v>
      </c>
      <c r="J55" s="36"/>
    </row>
    <row r="56">
      <c r="A56" s="37" t="s">
        <v>593</v>
      </c>
      <c r="B56" s="37">
        <v>11</v>
      </c>
      <c r="C56" s="38" t="s">
        <v>5329</v>
      </c>
      <c r="D56" s="37" t="s">
        <v>595</v>
      </c>
      <c r="E56" s="39" t="s">
        <v>6053</v>
      </c>
      <c r="F56" s="40" t="s">
        <v>641</v>
      </c>
      <c r="G56" s="41">
        <v>5.3600000000000003</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10581</v>
      </c>
      <c r="F58" s="46"/>
      <c r="G58" s="46"/>
      <c r="H58" s="46"/>
      <c r="I58" s="46"/>
      <c r="J58" s="48"/>
    </row>
    <row r="59" ht="409.5">
      <c r="A59" s="37" t="s">
        <v>601</v>
      </c>
      <c r="B59" s="45"/>
      <c r="C59" s="46"/>
      <c r="D59" s="46"/>
      <c r="E59" s="39" t="s">
        <v>6055</v>
      </c>
      <c r="F59" s="46"/>
      <c r="G59" s="46"/>
      <c r="H59" s="46"/>
      <c r="I59" s="46"/>
      <c r="J59" s="48"/>
    </row>
    <row r="60">
      <c r="A60" s="37" t="s">
        <v>593</v>
      </c>
      <c r="B60" s="37">
        <v>12</v>
      </c>
      <c r="C60" s="38" t="s">
        <v>5605</v>
      </c>
      <c r="D60" s="37" t="s">
        <v>595</v>
      </c>
      <c r="E60" s="39" t="s">
        <v>10582</v>
      </c>
      <c r="F60" s="40" t="s">
        <v>641</v>
      </c>
      <c r="G60" s="41">
        <v>48.630000000000003</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10583</v>
      </c>
      <c r="F62" s="46"/>
      <c r="G62" s="46"/>
      <c r="H62" s="46"/>
      <c r="I62" s="46"/>
      <c r="J62" s="48"/>
    </row>
    <row r="63" ht="409.5">
      <c r="A63" s="37" t="s">
        <v>601</v>
      </c>
      <c r="B63" s="45"/>
      <c r="C63" s="46"/>
      <c r="D63" s="46"/>
      <c r="E63" s="39" t="s">
        <v>4522</v>
      </c>
      <c r="F63" s="46"/>
      <c r="G63" s="46"/>
      <c r="H63" s="46"/>
      <c r="I63" s="46"/>
      <c r="J63" s="48"/>
    </row>
    <row r="64">
      <c r="A64" s="37" t="s">
        <v>593</v>
      </c>
      <c r="B64" s="37">
        <v>13</v>
      </c>
      <c r="C64" s="38" t="s">
        <v>5504</v>
      </c>
      <c r="D64" s="37" t="s">
        <v>595</v>
      </c>
      <c r="E64" s="39" t="s">
        <v>10584</v>
      </c>
      <c r="F64" s="40" t="s">
        <v>1127</v>
      </c>
      <c r="G64" s="41">
        <v>23.899999999999999</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10585</v>
      </c>
      <c r="F66" s="46"/>
      <c r="G66" s="46"/>
      <c r="H66" s="46"/>
      <c r="I66" s="46"/>
      <c r="J66" s="48"/>
    </row>
    <row r="67" ht="330">
      <c r="A67" s="37" t="s">
        <v>601</v>
      </c>
      <c r="B67" s="45"/>
      <c r="C67" s="46"/>
      <c r="D67" s="46"/>
      <c r="E67" s="39" t="s">
        <v>4984</v>
      </c>
      <c r="F67" s="46"/>
      <c r="G67" s="46"/>
      <c r="H67" s="46"/>
      <c r="I67" s="46"/>
      <c r="J67" s="48"/>
    </row>
    <row r="68">
      <c r="A68" s="37" t="s">
        <v>593</v>
      </c>
      <c r="B68" s="37">
        <v>14</v>
      </c>
      <c r="C68" s="38" t="s">
        <v>4998</v>
      </c>
      <c r="D68" s="37" t="s">
        <v>595</v>
      </c>
      <c r="E68" s="39" t="s">
        <v>4999</v>
      </c>
      <c r="F68" s="40" t="s">
        <v>1719</v>
      </c>
      <c r="G68" s="41">
        <v>718</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10586</v>
      </c>
      <c r="F70" s="46"/>
      <c r="G70" s="46"/>
      <c r="H70" s="46"/>
      <c r="I70" s="46"/>
      <c r="J70" s="48"/>
    </row>
    <row r="71" ht="375">
      <c r="A71" s="37" t="s">
        <v>601</v>
      </c>
      <c r="B71" s="45"/>
      <c r="C71" s="46"/>
      <c r="D71" s="46"/>
      <c r="E71" s="39" t="s">
        <v>4989</v>
      </c>
      <c r="F71" s="46"/>
      <c r="G71" s="46"/>
      <c r="H71" s="46"/>
      <c r="I71" s="46"/>
      <c r="J71" s="48"/>
    </row>
    <row r="72">
      <c r="A72" s="31" t="s">
        <v>591</v>
      </c>
      <c r="B72" s="32"/>
      <c r="C72" s="33" t="s">
        <v>755</v>
      </c>
      <c r="D72" s="34"/>
      <c r="E72" s="31" t="s">
        <v>1643</v>
      </c>
      <c r="F72" s="34"/>
      <c r="G72" s="34"/>
      <c r="H72" s="34"/>
      <c r="I72" s="35">
        <f>SUMIFS(I73:I76,A73:A76,"P")</f>
        <v>0</v>
      </c>
      <c r="J72" s="36"/>
    </row>
    <row r="73">
      <c r="A73" s="37" t="s">
        <v>593</v>
      </c>
      <c r="B73" s="37">
        <v>15</v>
      </c>
      <c r="C73" s="38" t="s">
        <v>5015</v>
      </c>
      <c r="D73" s="37" t="s">
        <v>595</v>
      </c>
      <c r="E73" s="39" t="s">
        <v>5016</v>
      </c>
      <c r="F73" s="40" t="s">
        <v>641</v>
      </c>
      <c r="G73" s="41">
        <v>14.039999999999999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10587</v>
      </c>
      <c r="F75" s="46"/>
      <c r="G75" s="46"/>
      <c r="H75" s="46"/>
      <c r="I75" s="46"/>
      <c r="J75" s="48"/>
    </row>
    <row r="76" ht="409.5">
      <c r="A76" s="37" t="s">
        <v>601</v>
      </c>
      <c r="B76" s="45"/>
      <c r="C76" s="46"/>
      <c r="D76" s="46"/>
      <c r="E76" s="39" t="s">
        <v>4522</v>
      </c>
      <c r="F76" s="46"/>
      <c r="G76" s="46"/>
      <c r="H76" s="46"/>
      <c r="I76" s="46"/>
      <c r="J76" s="48"/>
    </row>
    <row r="77">
      <c r="A77" s="31" t="s">
        <v>591</v>
      </c>
      <c r="B77" s="32"/>
      <c r="C77" s="33" t="s">
        <v>1689</v>
      </c>
      <c r="D77" s="34"/>
      <c r="E77" s="31" t="s">
        <v>5172</v>
      </c>
      <c r="F77" s="34"/>
      <c r="G77" s="34"/>
      <c r="H77" s="34"/>
      <c r="I77" s="35">
        <f>SUMIFS(I78:I89,A78:A89,"P")</f>
        <v>0</v>
      </c>
      <c r="J77" s="36"/>
    </row>
    <row r="78" ht="30">
      <c r="A78" s="37" t="s">
        <v>593</v>
      </c>
      <c r="B78" s="37">
        <v>16</v>
      </c>
      <c r="C78" s="38" t="s">
        <v>4570</v>
      </c>
      <c r="D78" s="37" t="s">
        <v>595</v>
      </c>
      <c r="E78" s="39" t="s">
        <v>4571</v>
      </c>
      <c r="F78" s="40" t="s">
        <v>650</v>
      </c>
      <c r="G78" s="41">
        <v>717.25</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10588</v>
      </c>
      <c r="F80" s="46"/>
      <c r="G80" s="46"/>
      <c r="H80" s="46"/>
      <c r="I80" s="46"/>
      <c r="J80" s="48"/>
    </row>
    <row r="81" ht="270">
      <c r="A81" s="37" t="s">
        <v>601</v>
      </c>
      <c r="B81" s="45"/>
      <c r="C81" s="46"/>
      <c r="D81" s="46"/>
      <c r="E81" s="39" t="s">
        <v>4573</v>
      </c>
      <c r="F81" s="46"/>
      <c r="G81" s="46"/>
      <c r="H81" s="46"/>
      <c r="I81" s="46"/>
      <c r="J81" s="48"/>
    </row>
    <row r="82" ht="30">
      <c r="A82" s="37" t="s">
        <v>593</v>
      </c>
      <c r="B82" s="37">
        <v>17</v>
      </c>
      <c r="C82" s="38" t="s">
        <v>5390</v>
      </c>
      <c r="D82" s="37" t="s">
        <v>595</v>
      </c>
      <c r="E82" s="39" t="s">
        <v>6089</v>
      </c>
      <c r="F82" s="40" t="s">
        <v>650</v>
      </c>
      <c r="G82" s="41">
        <v>186.25</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599</v>
      </c>
      <c r="B84" s="45"/>
      <c r="C84" s="46"/>
      <c r="D84" s="46"/>
      <c r="E84" s="49" t="s">
        <v>10589</v>
      </c>
      <c r="F84" s="46"/>
      <c r="G84" s="46"/>
      <c r="H84" s="46"/>
      <c r="I84" s="46"/>
      <c r="J84" s="48"/>
    </row>
    <row r="85" ht="270">
      <c r="A85" s="37" t="s">
        <v>601</v>
      </c>
      <c r="B85" s="45"/>
      <c r="C85" s="46"/>
      <c r="D85" s="46"/>
      <c r="E85" s="39" t="s">
        <v>4573</v>
      </c>
      <c r="F85" s="46"/>
      <c r="G85" s="46"/>
      <c r="H85" s="46"/>
      <c r="I85" s="46"/>
      <c r="J85" s="48"/>
    </row>
    <row r="86">
      <c r="A86" s="37" t="s">
        <v>593</v>
      </c>
      <c r="B86" s="37">
        <v>18</v>
      </c>
      <c r="C86" s="38" t="s">
        <v>5397</v>
      </c>
      <c r="D86" s="37" t="s">
        <v>595</v>
      </c>
      <c r="E86" s="39" t="s">
        <v>5398</v>
      </c>
      <c r="F86" s="40" t="s">
        <v>650</v>
      </c>
      <c r="G86" s="41">
        <v>186.25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10590</v>
      </c>
      <c r="F88" s="46"/>
      <c r="G88" s="46"/>
      <c r="H88" s="46"/>
      <c r="I88" s="46"/>
      <c r="J88" s="48"/>
    </row>
    <row r="89" ht="45">
      <c r="A89" s="37" t="s">
        <v>601</v>
      </c>
      <c r="B89" s="45"/>
      <c r="C89" s="46"/>
      <c r="D89" s="46"/>
      <c r="E89" s="39" t="s">
        <v>5666</v>
      </c>
      <c r="F89" s="46"/>
      <c r="G89" s="46"/>
      <c r="H89" s="46"/>
      <c r="I89" s="46"/>
      <c r="J89" s="48"/>
    </row>
    <row r="90">
      <c r="A90" s="31" t="s">
        <v>591</v>
      </c>
      <c r="B90" s="32"/>
      <c r="C90" s="33" t="s">
        <v>4815</v>
      </c>
      <c r="D90" s="34"/>
      <c r="E90" s="31" t="s">
        <v>4637</v>
      </c>
      <c r="F90" s="34"/>
      <c r="G90" s="34"/>
      <c r="H90" s="34"/>
      <c r="I90" s="35">
        <f>SUMIFS(I91:I109,A91:A109,"P")</f>
        <v>0</v>
      </c>
      <c r="J90" s="36"/>
    </row>
    <row r="91">
      <c r="A91" s="37" t="s">
        <v>593</v>
      </c>
      <c r="B91" s="37">
        <v>19</v>
      </c>
      <c r="C91" s="38" t="s">
        <v>5425</v>
      </c>
      <c r="D91" s="37" t="s">
        <v>595</v>
      </c>
      <c r="E91" s="39" t="s">
        <v>6108</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10591</v>
      </c>
      <c r="F93" s="46"/>
      <c r="G93" s="46"/>
      <c r="H93" s="46"/>
      <c r="I93" s="46"/>
      <c r="J93" s="48"/>
    </row>
    <row r="94" ht="45">
      <c r="A94" s="37" t="s">
        <v>601</v>
      </c>
      <c r="B94" s="45"/>
      <c r="C94" s="46"/>
      <c r="D94" s="46"/>
      <c r="E94" s="39" t="s">
        <v>6110</v>
      </c>
      <c r="F94" s="46"/>
      <c r="G94" s="46"/>
      <c r="H94" s="46"/>
      <c r="I94" s="46"/>
      <c r="J94" s="48"/>
    </row>
    <row r="95" ht="30">
      <c r="A95" s="37" t="s">
        <v>593</v>
      </c>
      <c r="B95" s="37">
        <v>24</v>
      </c>
      <c r="C95" s="38" t="s">
        <v>5561</v>
      </c>
      <c r="D95" s="37" t="s">
        <v>595</v>
      </c>
      <c r="E95" s="39" t="s">
        <v>5562</v>
      </c>
      <c r="F95" s="40" t="s">
        <v>608</v>
      </c>
      <c r="G95" s="41">
        <v>11</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601</v>
      </c>
      <c r="B97" s="45"/>
      <c r="C97" s="46"/>
      <c r="D97" s="46"/>
      <c r="E97" s="39" t="s">
        <v>5564</v>
      </c>
      <c r="F97" s="46"/>
      <c r="G97" s="46"/>
      <c r="H97" s="46"/>
      <c r="I97" s="46"/>
      <c r="J97" s="48"/>
    </row>
    <row r="98" ht="30">
      <c r="A98" s="37" t="s">
        <v>593</v>
      </c>
      <c r="B98" s="37">
        <v>20</v>
      </c>
      <c r="C98" s="38" t="s">
        <v>4650</v>
      </c>
      <c r="D98" s="37" t="s">
        <v>595</v>
      </c>
      <c r="E98" s="39" t="s">
        <v>4651</v>
      </c>
      <c r="F98" s="40" t="s">
        <v>597</v>
      </c>
      <c r="G98" s="41">
        <v>35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10592</v>
      </c>
      <c r="F100" s="46"/>
      <c r="G100" s="46"/>
      <c r="H100" s="46"/>
      <c r="I100" s="46"/>
      <c r="J100" s="48"/>
    </row>
    <row r="101" ht="120">
      <c r="A101" s="37" t="s">
        <v>601</v>
      </c>
      <c r="B101" s="45"/>
      <c r="C101" s="46"/>
      <c r="D101" s="46"/>
      <c r="E101" s="39" t="s">
        <v>4653</v>
      </c>
      <c r="F101" s="46"/>
      <c r="G101" s="46"/>
      <c r="H101" s="46"/>
      <c r="I101" s="46"/>
      <c r="J101" s="48"/>
    </row>
    <row r="102">
      <c r="A102" s="37" t="s">
        <v>593</v>
      </c>
      <c r="B102" s="37">
        <v>21</v>
      </c>
      <c r="C102" s="38" t="s">
        <v>5043</v>
      </c>
      <c r="D102" s="37" t="s">
        <v>595</v>
      </c>
      <c r="E102" s="39" t="s">
        <v>5044</v>
      </c>
      <c r="F102" s="40" t="s">
        <v>1719</v>
      </c>
      <c r="G102" s="41">
        <v>11.199999999999999</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10593</v>
      </c>
      <c r="F104" s="46"/>
      <c r="G104" s="46"/>
      <c r="H104" s="46"/>
      <c r="I104" s="46"/>
      <c r="J104" s="48"/>
    </row>
    <row r="105" ht="409.5">
      <c r="A105" s="37" t="s">
        <v>601</v>
      </c>
      <c r="B105" s="45"/>
      <c r="C105" s="46"/>
      <c r="D105" s="46"/>
      <c r="E105" s="39" t="s">
        <v>5046</v>
      </c>
      <c r="F105" s="46"/>
      <c r="G105" s="46"/>
      <c r="H105" s="46"/>
      <c r="I105" s="46"/>
      <c r="J105" s="48"/>
    </row>
    <row r="106">
      <c r="A106" s="37" t="s">
        <v>593</v>
      </c>
      <c r="B106" s="37">
        <v>22</v>
      </c>
      <c r="C106" s="38" t="s">
        <v>5432</v>
      </c>
      <c r="D106" s="37" t="s">
        <v>595</v>
      </c>
      <c r="E106" s="39" t="s">
        <v>6113</v>
      </c>
      <c r="F106" s="40" t="s">
        <v>1719</v>
      </c>
      <c r="G106" s="41">
        <v>43.200000000000003</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10594</v>
      </c>
      <c r="F108" s="46"/>
      <c r="G108" s="46"/>
      <c r="H108" s="46"/>
      <c r="I108" s="46"/>
      <c r="J108" s="48"/>
    </row>
    <row r="109" ht="409.5">
      <c r="A109" s="37" t="s">
        <v>601</v>
      </c>
      <c r="B109" s="45"/>
      <c r="C109" s="46"/>
      <c r="D109" s="46"/>
      <c r="E109" s="39" t="s">
        <v>6115</v>
      </c>
      <c r="F109" s="46"/>
      <c r="G109" s="46"/>
      <c r="H109" s="46"/>
      <c r="I109" s="46"/>
      <c r="J109" s="48"/>
    </row>
    <row r="110">
      <c r="A110" s="31" t="s">
        <v>591</v>
      </c>
      <c r="B110" s="32"/>
      <c r="C110" s="33" t="s">
        <v>1812</v>
      </c>
      <c r="D110" s="34"/>
      <c r="E110" s="31" t="s">
        <v>1813</v>
      </c>
      <c r="F110" s="34"/>
      <c r="G110" s="34"/>
      <c r="H110" s="34"/>
      <c r="I110" s="35">
        <f>SUMIFS(I111:I114,A111:A114,"P")</f>
        <v>0</v>
      </c>
      <c r="J110" s="36"/>
    </row>
    <row r="111" ht="45">
      <c r="A111" s="37" t="s">
        <v>593</v>
      </c>
      <c r="B111" s="37">
        <v>23</v>
      </c>
      <c r="C111" s="38" t="s">
        <v>1814</v>
      </c>
      <c r="D111" s="37" t="s">
        <v>1815</v>
      </c>
      <c r="E111" s="39" t="s">
        <v>10595</v>
      </c>
      <c r="F111" s="40" t="s">
        <v>1127</v>
      </c>
      <c r="G111" s="41">
        <v>586.23000000000002</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30">
      <c r="A113" s="37" t="s">
        <v>599</v>
      </c>
      <c r="B113" s="45"/>
      <c r="C113" s="46"/>
      <c r="D113" s="46"/>
      <c r="E113" s="49" t="s">
        <v>10596</v>
      </c>
      <c r="F113" s="46"/>
      <c r="G113" s="46"/>
      <c r="H113" s="46"/>
      <c r="I113" s="46"/>
      <c r="J113" s="48"/>
    </row>
    <row r="114" ht="120">
      <c r="A114" s="37" t="s">
        <v>601</v>
      </c>
      <c r="B114" s="50"/>
      <c r="C114" s="51"/>
      <c r="D114" s="51"/>
      <c r="E114" s="39" t="s">
        <v>1819</v>
      </c>
      <c r="F114" s="51"/>
      <c r="G114" s="51"/>
      <c r="H114" s="51"/>
      <c r="I114" s="51"/>
      <c r="J114" s="52"/>
    </row>
  </sheetData>
  <sheetProtection sheet="1" objects="1" scenarios="1" spinCount="100000" saltValue="eBl1iwg9KxlkGbUDhMAQTaK1SWwXmNhWC6Eu+TqpVGCvi3ZFm2qL3kWVLpxhOPTjBtARXoG0uI/V/MfDrhZK/Q==" hashValue="3SesY/8XvJP6OBaJp6HK2kwVHX9LM/1aueeYvmkbjbehdenEvdc0UXfLtY8d6RMSU4Y1leI5P9f/4+8tLyuFW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10597</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10597</v>
      </c>
      <c r="D7" s="22"/>
      <c r="E7" s="23" t="s">
        <v>361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6701</v>
      </c>
      <c r="D12" s="37" t="s">
        <v>595</v>
      </c>
      <c r="E12" s="39" t="s">
        <v>9750</v>
      </c>
      <c r="F12" s="40" t="s">
        <v>641</v>
      </c>
      <c r="G12" s="41">
        <v>8.1400000000000006</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10598</v>
      </c>
      <c r="F14" s="46"/>
      <c r="G14" s="46"/>
      <c r="H14" s="46"/>
      <c r="I14" s="46"/>
      <c r="J14" s="48"/>
    </row>
    <row r="15" ht="90">
      <c r="A15" s="37" t="s">
        <v>601</v>
      </c>
      <c r="B15" s="45"/>
      <c r="C15" s="46"/>
      <c r="D15" s="46"/>
      <c r="E15" s="39" t="s">
        <v>4688</v>
      </c>
      <c r="F15" s="46"/>
      <c r="G15" s="46"/>
      <c r="H15" s="46"/>
      <c r="I15" s="46"/>
      <c r="J15" s="48"/>
    </row>
    <row r="16" ht="30">
      <c r="A16" s="37" t="s">
        <v>593</v>
      </c>
      <c r="B16" s="37">
        <v>2</v>
      </c>
      <c r="C16" s="38" t="s">
        <v>5152</v>
      </c>
      <c r="D16" s="37" t="s">
        <v>595</v>
      </c>
      <c r="E16" s="39" t="s">
        <v>5153</v>
      </c>
      <c r="F16" s="40" t="s">
        <v>641</v>
      </c>
      <c r="G16" s="41">
        <v>25.899999999999999</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10599</v>
      </c>
      <c r="F18" s="46"/>
      <c r="G18" s="46"/>
      <c r="H18" s="46"/>
      <c r="I18" s="46"/>
      <c r="J18" s="48"/>
    </row>
    <row r="19" ht="90">
      <c r="A19" s="37" t="s">
        <v>601</v>
      </c>
      <c r="B19" s="45"/>
      <c r="C19" s="46"/>
      <c r="D19" s="46"/>
      <c r="E19" s="39" t="s">
        <v>4688</v>
      </c>
      <c r="F19" s="46"/>
      <c r="G19" s="46"/>
      <c r="H19" s="46"/>
      <c r="I19" s="46"/>
      <c r="J19" s="48"/>
    </row>
    <row r="20">
      <c r="A20" s="37" t="s">
        <v>593</v>
      </c>
      <c r="B20" s="37">
        <v>3</v>
      </c>
      <c r="C20" s="38" t="s">
        <v>9851</v>
      </c>
      <c r="D20" s="37" t="s">
        <v>595</v>
      </c>
      <c r="E20" s="39" t="s">
        <v>9852</v>
      </c>
      <c r="F20" s="40" t="s">
        <v>597</v>
      </c>
      <c r="G20" s="41">
        <v>7</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10600</v>
      </c>
      <c r="F22" s="46"/>
      <c r="G22" s="46"/>
      <c r="H22" s="46"/>
      <c r="I22" s="46"/>
      <c r="J22" s="48"/>
    </row>
    <row r="23" ht="90">
      <c r="A23" s="37" t="s">
        <v>601</v>
      </c>
      <c r="B23" s="45"/>
      <c r="C23" s="46"/>
      <c r="D23" s="46"/>
      <c r="E23" s="39" t="s">
        <v>4688</v>
      </c>
      <c r="F23" s="46"/>
      <c r="G23" s="46"/>
      <c r="H23" s="46"/>
      <c r="I23" s="46"/>
      <c r="J23" s="48"/>
    </row>
    <row r="24">
      <c r="A24" s="37" t="s">
        <v>593</v>
      </c>
      <c r="B24" s="37">
        <v>4</v>
      </c>
      <c r="C24" s="38" t="s">
        <v>9854</v>
      </c>
      <c r="D24" s="37" t="s">
        <v>595</v>
      </c>
      <c r="E24" s="39" t="s">
        <v>9855</v>
      </c>
      <c r="F24" s="40" t="s">
        <v>641</v>
      </c>
      <c r="G24" s="41">
        <v>0.20000000000000001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10601</v>
      </c>
      <c r="F26" s="46"/>
      <c r="G26" s="46"/>
      <c r="H26" s="46"/>
      <c r="I26" s="46"/>
      <c r="J26" s="48"/>
    </row>
    <row r="27" ht="90">
      <c r="A27" s="37" t="s">
        <v>601</v>
      </c>
      <c r="B27" s="45"/>
      <c r="C27" s="46"/>
      <c r="D27" s="46"/>
      <c r="E27" s="39" t="s">
        <v>4688</v>
      </c>
      <c r="F27" s="46"/>
      <c r="G27" s="46"/>
      <c r="H27" s="46"/>
      <c r="I27" s="46"/>
      <c r="J27" s="48"/>
    </row>
    <row r="28">
      <c r="A28" s="37" t="s">
        <v>593</v>
      </c>
      <c r="B28" s="37">
        <v>5</v>
      </c>
      <c r="C28" s="38" t="s">
        <v>5278</v>
      </c>
      <c r="D28" s="37" t="s">
        <v>595</v>
      </c>
      <c r="E28" s="39" t="s">
        <v>9419</v>
      </c>
      <c r="F28" s="40" t="s">
        <v>641</v>
      </c>
      <c r="G28" s="41">
        <v>3.6000000000000001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10602</v>
      </c>
      <c r="F30" s="46"/>
      <c r="G30" s="46"/>
      <c r="H30" s="46"/>
      <c r="I30" s="46"/>
      <c r="J30" s="48"/>
    </row>
    <row r="31" ht="45">
      <c r="A31" s="37" t="s">
        <v>601</v>
      </c>
      <c r="B31" s="45"/>
      <c r="C31" s="46"/>
      <c r="D31" s="46"/>
      <c r="E31" s="39" t="s">
        <v>9422</v>
      </c>
      <c r="F31" s="46"/>
      <c r="G31" s="46"/>
      <c r="H31" s="46"/>
      <c r="I31" s="46"/>
      <c r="J31" s="48"/>
    </row>
    <row r="32">
      <c r="A32" s="37" t="s">
        <v>593</v>
      </c>
      <c r="B32" s="37">
        <v>6</v>
      </c>
      <c r="C32" s="38" t="s">
        <v>4418</v>
      </c>
      <c r="D32" s="37" t="s">
        <v>595</v>
      </c>
      <c r="E32" s="39" t="s">
        <v>4419</v>
      </c>
      <c r="F32" s="40" t="s">
        <v>4420</v>
      </c>
      <c r="G32" s="41">
        <v>54</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10603</v>
      </c>
      <c r="F34" s="46"/>
      <c r="G34" s="46"/>
      <c r="H34" s="46"/>
      <c r="I34" s="46"/>
      <c r="J34" s="48"/>
    </row>
    <row r="35" ht="30">
      <c r="A35" s="37" t="s">
        <v>601</v>
      </c>
      <c r="B35" s="45"/>
      <c r="C35" s="46"/>
      <c r="D35" s="46"/>
      <c r="E35" s="39" t="s">
        <v>4422</v>
      </c>
      <c r="F35" s="46"/>
      <c r="G35" s="46"/>
      <c r="H35" s="46"/>
      <c r="I35" s="46"/>
      <c r="J35" s="48"/>
    </row>
    <row r="36">
      <c r="A36" s="37" t="s">
        <v>593</v>
      </c>
      <c r="B36" s="37">
        <v>7</v>
      </c>
      <c r="C36" s="38" t="s">
        <v>5282</v>
      </c>
      <c r="D36" s="37" t="s">
        <v>595</v>
      </c>
      <c r="E36" s="39" t="s">
        <v>9758</v>
      </c>
      <c r="F36" s="40" t="s">
        <v>641</v>
      </c>
      <c r="G36" s="41">
        <v>2.2999999999999998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10604</v>
      </c>
      <c r="F38" s="46"/>
      <c r="G38" s="46"/>
      <c r="H38" s="46"/>
      <c r="I38" s="46"/>
      <c r="J38" s="48"/>
    </row>
    <row r="39" ht="409.5">
      <c r="A39" s="37" t="s">
        <v>601</v>
      </c>
      <c r="B39" s="45"/>
      <c r="C39" s="46"/>
      <c r="D39" s="46"/>
      <c r="E39" s="39" t="s">
        <v>4692</v>
      </c>
      <c r="F39" s="46"/>
      <c r="G39" s="46"/>
      <c r="H39" s="46"/>
      <c r="I39" s="46"/>
      <c r="J39" s="48"/>
    </row>
    <row r="40">
      <c r="A40" s="37" t="s">
        <v>593</v>
      </c>
      <c r="B40" s="37">
        <v>8</v>
      </c>
      <c r="C40" s="38" t="s">
        <v>9760</v>
      </c>
      <c r="D40" s="37" t="s">
        <v>595</v>
      </c>
      <c r="E40" s="39" t="s">
        <v>9761</v>
      </c>
      <c r="F40" s="40" t="s">
        <v>4420</v>
      </c>
      <c r="G40" s="41">
        <v>34.5</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10605</v>
      </c>
      <c r="F42" s="46"/>
      <c r="G42" s="46"/>
      <c r="H42" s="46"/>
      <c r="I42" s="46"/>
      <c r="J42" s="48"/>
    </row>
    <row r="43" ht="30">
      <c r="A43" s="37" t="s">
        <v>601</v>
      </c>
      <c r="B43" s="45"/>
      <c r="C43" s="46"/>
      <c r="D43" s="46"/>
      <c r="E43" s="39" t="s">
        <v>4422</v>
      </c>
      <c r="F43" s="46"/>
      <c r="G43" s="46"/>
      <c r="H43" s="46"/>
      <c r="I43" s="46"/>
      <c r="J43" s="48"/>
    </row>
    <row r="44">
      <c r="A44" s="37" t="s">
        <v>593</v>
      </c>
      <c r="B44" s="37">
        <v>9</v>
      </c>
      <c r="C44" s="38" t="s">
        <v>4689</v>
      </c>
      <c r="D44" s="37" t="s">
        <v>595</v>
      </c>
      <c r="E44" s="39" t="s">
        <v>4690</v>
      </c>
      <c r="F44" s="40" t="s">
        <v>641</v>
      </c>
      <c r="G44" s="41">
        <v>69</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10606</v>
      </c>
      <c r="F46" s="46"/>
      <c r="G46" s="46"/>
      <c r="H46" s="46"/>
      <c r="I46" s="46"/>
      <c r="J46" s="48"/>
    </row>
    <row r="47" ht="409.5">
      <c r="A47" s="37" t="s">
        <v>601</v>
      </c>
      <c r="B47" s="45"/>
      <c r="C47" s="46"/>
      <c r="D47" s="46"/>
      <c r="E47" s="39" t="s">
        <v>4692</v>
      </c>
      <c r="F47" s="46"/>
      <c r="G47" s="46"/>
      <c r="H47" s="46"/>
      <c r="I47" s="46"/>
      <c r="J47" s="48"/>
    </row>
    <row r="48">
      <c r="A48" s="37" t="s">
        <v>593</v>
      </c>
      <c r="B48" s="37">
        <v>10</v>
      </c>
      <c r="C48" s="38" t="s">
        <v>4427</v>
      </c>
      <c r="D48" s="37" t="s">
        <v>595</v>
      </c>
      <c r="E48" s="39" t="s">
        <v>4428</v>
      </c>
      <c r="F48" s="40" t="s">
        <v>4420</v>
      </c>
      <c r="G48" s="41">
        <v>15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10607</v>
      </c>
      <c r="F50" s="46"/>
      <c r="G50" s="46"/>
      <c r="H50" s="46"/>
      <c r="I50" s="46"/>
      <c r="J50" s="48"/>
    </row>
    <row r="51" ht="30">
      <c r="A51" s="37" t="s">
        <v>601</v>
      </c>
      <c r="B51" s="45"/>
      <c r="C51" s="46"/>
      <c r="D51" s="46"/>
      <c r="E51" s="39" t="s">
        <v>4422</v>
      </c>
      <c r="F51" s="46"/>
      <c r="G51" s="46"/>
      <c r="H51" s="46"/>
      <c r="I51" s="46"/>
      <c r="J51" s="48"/>
    </row>
    <row r="52">
      <c r="A52" s="37" t="s">
        <v>593</v>
      </c>
      <c r="B52" s="37">
        <v>11</v>
      </c>
      <c r="C52" s="38" t="s">
        <v>2436</v>
      </c>
      <c r="D52" s="37" t="s">
        <v>595</v>
      </c>
      <c r="E52" s="39" t="s">
        <v>2437</v>
      </c>
      <c r="F52" s="40" t="s">
        <v>641</v>
      </c>
      <c r="G52" s="41">
        <v>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10608</v>
      </c>
      <c r="F54" s="46"/>
      <c r="G54" s="46"/>
      <c r="H54" s="46"/>
      <c r="I54" s="46"/>
      <c r="J54" s="48"/>
    </row>
    <row r="55" ht="345">
      <c r="A55" s="37" t="s">
        <v>601</v>
      </c>
      <c r="B55" s="45"/>
      <c r="C55" s="46"/>
      <c r="D55" s="46"/>
      <c r="E55" s="39" t="s">
        <v>4446</v>
      </c>
      <c r="F55" s="46"/>
      <c r="G55" s="46"/>
      <c r="H55" s="46"/>
      <c r="I55" s="46"/>
      <c r="J55" s="48"/>
    </row>
    <row r="56">
      <c r="A56" s="37" t="s">
        <v>593</v>
      </c>
      <c r="B56" s="37">
        <v>12</v>
      </c>
      <c r="C56" s="38" t="s">
        <v>4447</v>
      </c>
      <c r="D56" s="37" t="s">
        <v>595</v>
      </c>
      <c r="E56" s="39" t="s">
        <v>4448</v>
      </c>
      <c r="F56" s="40" t="s">
        <v>641</v>
      </c>
      <c r="G56" s="41">
        <v>4.5999999999999996</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10609</v>
      </c>
      <c r="F58" s="46"/>
      <c r="G58" s="46"/>
      <c r="H58" s="46"/>
      <c r="I58" s="46"/>
      <c r="J58" s="48"/>
    </row>
    <row r="59" ht="240">
      <c r="A59" s="37" t="s">
        <v>601</v>
      </c>
      <c r="B59" s="45"/>
      <c r="C59" s="46"/>
      <c r="D59" s="46"/>
      <c r="E59" s="39" t="s">
        <v>4450</v>
      </c>
      <c r="F59" s="46"/>
      <c r="G59" s="46"/>
      <c r="H59" s="46"/>
      <c r="I59" s="46"/>
      <c r="J59" s="48"/>
    </row>
    <row r="60">
      <c r="A60" s="37" t="s">
        <v>593</v>
      </c>
      <c r="B60" s="37">
        <v>13</v>
      </c>
      <c r="C60" s="38" t="s">
        <v>3364</v>
      </c>
      <c r="D60" s="37" t="s">
        <v>595</v>
      </c>
      <c r="E60" s="39" t="s">
        <v>3365</v>
      </c>
      <c r="F60" s="40" t="s">
        <v>650</v>
      </c>
      <c r="G60" s="41">
        <v>95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10610</v>
      </c>
      <c r="F62" s="46"/>
      <c r="G62" s="46"/>
      <c r="H62" s="46"/>
      <c r="I62" s="46"/>
      <c r="J62" s="48"/>
    </row>
    <row r="63" ht="30">
      <c r="A63" s="37" t="s">
        <v>601</v>
      </c>
      <c r="B63" s="45"/>
      <c r="C63" s="46"/>
      <c r="D63" s="46"/>
      <c r="E63" s="39" t="s">
        <v>4479</v>
      </c>
      <c r="F63" s="46"/>
      <c r="G63" s="46"/>
      <c r="H63" s="46"/>
      <c r="I63" s="46"/>
      <c r="J63" s="48"/>
    </row>
    <row r="64">
      <c r="A64" s="37" t="s">
        <v>593</v>
      </c>
      <c r="B64" s="37">
        <v>14</v>
      </c>
      <c r="C64" s="38" t="s">
        <v>9771</v>
      </c>
      <c r="D64" s="37" t="s">
        <v>595</v>
      </c>
      <c r="E64" s="39" t="s">
        <v>9772</v>
      </c>
      <c r="F64" s="40" t="s">
        <v>650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10611</v>
      </c>
      <c r="F66" s="46"/>
      <c r="G66" s="46"/>
      <c r="H66" s="46"/>
      <c r="I66" s="46"/>
      <c r="J66" s="48"/>
    </row>
    <row r="67" ht="45">
      <c r="A67" s="37" t="s">
        <v>601</v>
      </c>
      <c r="B67" s="45"/>
      <c r="C67" s="46"/>
      <c r="D67" s="46"/>
      <c r="E67" s="39" t="s">
        <v>4490</v>
      </c>
      <c r="F67" s="46"/>
      <c r="G67" s="46"/>
      <c r="H67" s="46"/>
      <c r="I67" s="46"/>
      <c r="J67" s="48"/>
    </row>
    <row r="68">
      <c r="A68" s="37" t="s">
        <v>593</v>
      </c>
      <c r="B68" s="37">
        <v>15</v>
      </c>
      <c r="C68" s="38" t="s">
        <v>4491</v>
      </c>
      <c r="D68" s="37" t="s">
        <v>595</v>
      </c>
      <c r="E68" s="39" t="s">
        <v>4492</v>
      </c>
      <c r="F68" s="40" t="s">
        <v>650</v>
      </c>
      <c r="G68" s="41">
        <v>13</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10612</v>
      </c>
      <c r="F70" s="46"/>
      <c r="G70" s="46"/>
      <c r="H70" s="46"/>
      <c r="I70" s="46"/>
      <c r="J70" s="48"/>
    </row>
    <row r="71" ht="30">
      <c r="A71" s="37" t="s">
        <v>601</v>
      </c>
      <c r="B71" s="45"/>
      <c r="C71" s="46"/>
      <c r="D71" s="46"/>
      <c r="E71" s="39" t="s">
        <v>4494</v>
      </c>
      <c r="F71" s="46"/>
      <c r="G71" s="46"/>
      <c r="H71" s="46"/>
      <c r="I71" s="46"/>
      <c r="J71" s="48"/>
    </row>
    <row r="72">
      <c r="A72" s="37" t="s">
        <v>593</v>
      </c>
      <c r="B72" s="37">
        <v>16</v>
      </c>
      <c r="C72" s="38" t="s">
        <v>4495</v>
      </c>
      <c r="D72" s="37" t="s">
        <v>595</v>
      </c>
      <c r="E72" s="39" t="s">
        <v>4496</v>
      </c>
      <c r="F72" s="40" t="s">
        <v>650</v>
      </c>
      <c r="G72" s="41">
        <v>13</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10612</v>
      </c>
      <c r="F74" s="46"/>
      <c r="G74" s="46"/>
      <c r="H74" s="46"/>
      <c r="I74" s="46"/>
      <c r="J74" s="48"/>
    </row>
    <row r="75" ht="45">
      <c r="A75" s="37" t="s">
        <v>601</v>
      </c>
      <c r="B75" s="45"/>
      <c r="C75" s="46"/>
      <c r="D75" s="46"/>
      <c r="E75" s="39" t="s">
        <v>4497</v>
      </c>
      <c r="F75" s="46"/>
      <c r="G75" s="46"/>
      <c r="H75" s="46"/>
      <c r="I75" s="46"/>
      <c r="J75" s="48"/>
    </row>
    <row r="76">
      <c r="A76" s="37" t="s">
        <v>593</v>
      </c>
      <c r="B76" s="37">
        <v>17</v>
      </c>
      <c r="C76" s="38" t="s">
        <v>9778</v>
      </c>
      <c r="D76" s="37" t="s">
        <v>595</v>
      </c>
      <c r="E76" s="39" t="s">
        <v>9779</v>
      </c>
      <c r="F76" s="40" t="s">
        <v>641</v>
      </c>
      <c r="G76" s="41">
        <v>0.13</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10613</v>
      </c>
      <c r="F78" s="46"/>
      <c r="G78" s="46"/>
      <c r="H78" s="46"/>
      <c r="I78" s="46"/>
      <c r="J78" s="48"/>
    </row>
    <row r="79" ht="45">
      <c r="A79" s="37" t="s">
        <v>601</v>
      </c>
      <c r="B79" s="45"/>
      <c r="C79" s="46"/>
      <c r="D79" s="46"/>
      <c r="E79" s="39" t="s">
        <v>9781</v>
      </c>
      <c r="F79" s="46"/>
      <c r="G79" s="46"/>
      <c r="H79" s="46"/>
      <c r="I79" s="46"/>
      <c r="J79" s="48"/>
    </row>
    <row r="80">
      <c r="A80" s="37" t="s">
        <v>593</v>
      </c>
      <c r="B80" s="37">
        <v>18</v>
      </c>
      <c r="C80" s="38" t="s">
        <v>9782</v>
      </c>
      <c r="D80" s="37" t="s">
        <v>595</v>
      </c>
      <c r="E80" s="39" t="s">
        <v>9783</v>
      </c>
      <c r="F80" s="40" t="s">
        <v>608</v>
      </c>
      <c r="G80" s="41">
        <v>3</v>
      </c>
      <c r="H80" s="42">
        <v>0</v>
      </c>
      <c r="I80" s="43">
        <f>ROUND(G80*H80,P4)</f>
        <v>0</v>
      </c>
      <c r="J80" s="37"/>
      <c r="O80" s="44">
        <f>I80*0.21</f>
        <v>0</v>
      </c>
      <c r="P80">
        <v>3</v>
      </c>
    </row>
    <row r="81">
      <c r="A81" s="37" t="s">
        <v>598</v>
      </c>
      <c r="B81" s="45"/>
      <c r="C81" s="46"/>
      <c r="D81" s="46"/>
      <c r="E81" s="39" t="s">
        <v>9783</v>
      </c>
      <c r="F81" s="46"/>
      <c r="G81" s="46"/>
      <c r="H81" s="46"/>
      <c r="I81" s="46"/>
      <c r="J81" s="48"/>
    </row>
    <row r="82" ht="60">
      <c r="A82" s="37" t="s">
        <v>599</v>
      </c>
      <c r="B82" s="45"/>
      <c r="C82" s="46"/>
      <c r="D82" s="46"/>
      <c r="E82" s="49" t="s">
        <v>10148</v>
      </c>
      <c r="F82" s="46"/>
      <c r="G82" s="46"/>
      <c r="H82" s="46"/>
      <c r="I82" s="46"/>
      <c r="J82" s="48"/>
    </row>
    <row r="83">
      <c r="A83" s="37" t="s">
        <v>601</v>
      </c>
      <c r="B83" s="45"/>
      <c r="C83" s="46"/>
      <c r="D83" s="46"/>
      <c r="E83" s="47" t="s">
        <v>595</v>
      </c>
      <c r="F83" s="46"/>
      <c r="G83" s="46"/>
      <c r="H83" s="46"/>
      <c r="I83" s="46"/>
      <c r="J83" s="48"/>
    </row>
    <row r="84" ht="30">
      <c r="A84" s="37" t="s">
        <v>593</v>
      </c>
      <c r="B84" s="37">
        <v>19</v>
      </c>
      <c r="C84" s="38" t="s">
        <v>10614</v>
      </c>
      <c r="D84" s="37" t="s">
        <v>595</v>
      </c>
      <c r="E84" s="39" t="s">
        <v>10615</v>
      </c>
      <c r="F84" s="40" t="s">
        <v>1797</v>
      </c>
      <c r="G84" s="41">
        <v>1</v>
      </c>
      <c r="H84" s="42">
        <v>0</v>
      </c>
      <c r="I84" s="43">
        <f>ROUND(G84*H84,P4)</f>
        <v>0</v>
      </c>
      <c r="J84" s="37"/>
      <c r="O84" s="44">
        <f>I84*0.21</f>
        <v>0</v>
      </c>
      <c r="P84">
        <v>3</v>
      </c>
    </row>
    <row r="85" ht="30">
      <c r="A85" s="37" t="s">
        <v>598</v>
      </c>
      <c r="B85" s="45"/>
      <c r="C85" s="46"/>
      <c r="D85" s="46"/>
      <c r="E85" s="39" t="s">
        <v>10615</v>
      </c>
      <c r="F85" s="46"/>
      <c r="G85" s="46"/>
      <c r="H85" s="46"/>
      <c r="I85" s="46"/>
      <c r="J85" s="48"/>
    </row>
    <row r="86" ht="60">
      <c r="A86" s="37" t="s">
        <v>599</v>
      </c>
      <c r="B86" s="45"/>
      <c r="C86" s="46"/>
      <c r="D86" s="46"/>
      <c r="E86" s="49" t="s">
        <v>10616</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4502</v>
      </c>
      <c r="F88" s="34"/>
      <c r="G88" s="34"/>
      <c r="H88" s="34"/>
      <c r="I88" s="35">
        <f>SUMIFS(I89:I96,A89:A96,"P")</f>
        <v>0</v>
      </c>
      <c r="J88" s="36"/>
    </row>
    <row r="89">
      <c r="A89" s="37" t="s">
        <v>593</v>
      </c>
      <c r="B89" s="37">
        <v>20</v>
      </c>
      <c r="C89" s="38" t="s">
        <v>5587</v>
      </c>
      <c r="D89" s="37" t="s">
        <v>595</v>
      </c>
      <c r="E89" s="39" t="s">
        <v>9785</v>
      </c>
      <c r="F89" s="40" t="s">
        <v>641</v>
      </c>
      <c r="G89" s="41">
        <v>57</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10617</v>
      </c>
      <c r="F91" s="46"/>
      <c r="G91" s="46"/>
      <c r="H91" s="46"/>
      <c r="I91" s="46"/>
      <c r="J91" s="48"/>
    </row>
    <row r="92" ht="60">
      <c r="A92" s="37" t="s">
        <v>601</v>
      </c>
      <c r="B92" s="45"/>
      <c r="C92" s="46"/>
      <c r="D92" s="46"/>
      <c r="E92" s="39" t="s">
        <v>4532</v>
      </c>
      <c r="F92" s="46"/>
      <c r="G92" s="46"/>
      <c r="H92" s="46"/>
      <c r="I92" s="46"/>
      <c r="J92" s="48"/>
    </row>
    <row r="93">
      <c r="A93" s="37" t="s">
        <v>593</v>
      </c>
      <c r="B93" s="37">
        <v>21</v>
      </c>
      <c r="C93" s="38" t="s">
        <v>4511</v>
      </c>
      <c r="D93" s="37" t="s">
        <v>595</v>
      </c>
      <c r="E93" s="39" t="s">
        <v>4512</v>
      </c>
      <c r="F93" s="40" t="s">
        <v>650</v>
      </c>
      <c r="G93" s="41">
        <v>95</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10618</v>
      </c>
      <c r="F95" s="46"/>
      <c r="G95" s="46"/>
      <c r="H95" s="46"/>
      <c r="I95" s="46"/>
      <c r="J95" s="48"/>
    </row>
    <row r="96" ht="120">
      <c r="A96" s="37" t="s">
        <v>601</v>
      </c>
      <c r="B96" s="45"/>
      <c r="C96" s="46"/>
      <c r="D96" s="46"/>
      <c r="E96" s="39" t="s">
        <v>4510</v>
      </c>
      <c r="F96" s="46"/>
      <c r="G96" s="46"/>
      <c r="H96" s="46"/>
      <c r="I96" s="46"/>
      <c r="J96" s="48"/>
    </row>
    <row r="97">
      <c r="A97" s="31" t="s">
        <v>591</v>
      </c>
      <c r="B97" s="32"/>
      <c r="C97" s="33" t="s">
        <v>823</v>
      </c>
      <c r="D97" s="34"/>
      <c r="E97" s="31" t="s">
        <v>7510</v>
      </c>
      <c r="F97" s="34"/>
      <c r="G97" s="34"/>
      <c r="H97" s="34"/>
      <c r="I97" s="35">
        <f>SUMIFS(I98:I125,A98:A125,"P")</f>
        <v>0</v>
      </c>
      <c r="J97" s="36"/>
    </row>
    <row r="98">
      <c r="A98" s="37" t="s">
        <v>593</v>
      </c>
      <c r="B98" s="37">
        <v>22</v>
      </c>
      <c r="C98" s="38" t="s">
        <v>9792</v>
      </c>
      <c r="D98" s="37" t="s">
        <v>595</v>
      </c>
      <c r="E98" s="39" t="s">
        <v>9793</v>
      </c>
      <c r="F98" s="40" t="s">
        <v>650</v>
      </c>
      <c r="G98" s="41">
        <v>85</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10619</v>
      </c>
      <c r="F100" s="46"/>
      <c r="G100" s="46"/>
      <c r="H100" s="46"/>
      <c r="I100" s="46"/>
      <c r="J100" s="48"/>
    </row>
    <row r="101" ht="60">
      <c r="A101" s="37" t="s">
        <v>601</v>
      </c>
      <c r="B101" s="45"/>
      <c r="C101" s="46"/>
      <c r="D101" s="46"/>
      <c r="E101" s="39" t="s">
        <v>9795</v>
      </c>
      <c r="F101" s="46"/>
      <c r="G101" s="46"/>
      <c r="H101" s="46"/>
      <c r="I101" s="46"/>
      <c r="J101" s="48"/>
    </row>
    <row r="102">
      <c r="A102" s="37" t="s">
        <v>593</v>
      </c>
      <c r="B102" s="37">
        <v>23</v>
      </c>
      <c r="C102" s="38" t="s">
        <v>9899</v>
      </c>
      <c r="D102" s="37" t="s">
        <v>595</v>
      </c>
      <c r="E102" s="39" t="s">
        <v>9900</v>
      </c>
      <c r="F102" s="40" t="s">
        <v>650</v>
      </c>
      <c r="G102" s="41">
        <v>95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10620</v>
      </c>
      <c r="F104" s="46"/>
      <c r="G104" s="46"/>
      <c r="H104" s="46"/>
      <c r="I104" s="46"/>
      <c r="J104" s="48"/>
    </row>
    <row r="105" ht="60">
      <c r="A105" s="37" t="s">
        <v>601</v>
      </c>
      <c r="B105" s="45"/>
      <c r="C105" s="46"/>
      <c r="D105" s="46"/>
      <c r="E105" s="39" t="s">
        <v>9795</v>
      </c>
      <c r="F105" s="46"/>
      <c r="G105" s="46"/>
      <c r="H105" s="46"/>
      <c r="I105" s="46"/>
      <c r="J105" s="48"/>
    </row>
    <row r="106">
      <c r="A106" s="37" t="s">
        <v>593</v>
      </c>
      <c r="B106" s="37">
        <v>24</v>
      </c>
      <c r="C106" s="38" t="s">
        <v>10621</v>
      </c>
      <c r="D106" s="37" t="s">
        <v>595</v>
      </c>
      <c r="E106" s="39" t="s">
        <v>10622</v>
      </c>
      <c r="F106" s="40" t="s">
        <v>650</v>
      </c>
      <c r="G106" s="41">
        <v>14.4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10623</v>
      </c>
      <c r="F108" s="46"/>
      <c r="G108" s="46"/>
      <c r="H108" s="46"/>
      <c r="I108" s="46"/>
      <c r="J108" s="48"/>
    </row>
    <row r="109" ht="45">
      <c r="A109" s="37" t="s">
        <v>601</v>
      </c>
      <c r="B109" s="45"/>
      <c r="C109" s="46"/>
      <c r="D109" s="46"/>
      <c r="E109" s="39" t="s">
        <v>10624</v>
      </c>
      <c r="F109" s="46"/>
      <c r="G109" s="46"/>
      <c r="H109" s="46"/>
      <c r="I109" s="46"/>
      <c r="J109" s="48"/>
    </row>
    <row r="110">
      <c r="A110" s="37" t="s">
        <v>593</v>
      </c>
      <c r="B110" s="37">
        <v>25</v>
      </c>
      <c r="C110" s="38" t="s">
        <v>9799</v>
      </c>
      <c r="D110" s="37" t="s">
        <v>595</v>
      </c>
      <c r="E110" s="39" t="s">
        <v>9800</v>
      </c>
      <c r="F110" s="40" t="s">
        <v>650</v>
      </c>
      <c r="G110" s="41">
        <v>82.5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10625</v>
      </c>
      <c r="F112" s="46"/>
      <c r="G112" s="46"/>
      <c r="H112" s="46"/>
      <c r="I112" s="46"/>
      <c r="J112" s="48"/>
    </row>
    <row r="113" ht="75">
      <c r="A113" s="37" t="s">
        <v>601</v>
      </c>
      <c r="B113" s="45"/>
      <c r="C113" s="46"/>
      <c r="D113" s="46"/>
      <c r="E113" s="39" t="s">
        <v>9802</v>
      </c>
      <c r="F113" s="46"/>
      <c r="G113" s="46"/>
      <c r="H113" s="46"/>
      <c r="I113" s="46"/>
      <c r="J113" s="48"/>
    </row>
    <row r="114">
      <c r="A114" s="37" t="s">
        <v>593</v>
      </c>
      <c r="B114" s="37">
        <v>26</v>
      </c>
      <c r="C114" s="38" t="s">
        <v>6876</v>
      </c>
      <c r="D114" s="37" t="s">
        <v>595</v>
      </c>
      <c r="E114" s="39" t="s">
        <v>10626</v>
      </c>
      <c r="F114" s="40" t="s">
        <v>650</v>
      </c>
      <c r="G114" s="41">
        <v>82.5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10627</v>
      </c>
      <c r="F116" s="46"/>
      <c r="G116" s="46"/>
      <c r="H116" s="46"/>
      <c r="I116" s="46"/>
      <c r="J116" s="48"/>
    </row>
    <row r="117" ht="75">
      <c r="A117" s="37" t="s">
        <v>601</v>
      </c>
      <c r="B117" s="45"/>
      <c r="C117" s="46"/>
      <c r="D117" s="46"/>
      <c r="E117" s="39" t="s">
        <v>9802</v>
      </c>
      <c r="F117" s="46"/>
      <c r="G117" s="46"/>
      <c r="H117" s="46"/>
      <c r="I117" s="46"/>
      <c r="J117" s="48"/>
    </row>
    <row r="118">
      <c r="A118" s="37" t="s">
        <v>593</v>
      </c>
      <c r="B118" s="37">
        <v>27</v>
      </c>
      <c r="C118" s="38" t="s">
        <v>9805</v>
      </c>
      <c r="D118" s="37" t="s">
        <v>595</v>
      </c>
      <c r="E118" s="39" t="s">
        <v>9806</v>
      </c>
      <c r="F118" s="40" t="s">
        <v>650</v>
      </c>
      <c r="G118" s="41">
        <v>82.5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10628</v>
      </c>
      <c r="F120" s="46"/>
      <c r="G120" s="46"/>
      <c r="H120" s="46"/>
      <c r="I120" s="46"/>
      <c r="J120" s="48"/>
    </row>
    <row r="121" ht="165">
      <c r="A121" s="37" t="s">
        <v>601</v>
      </c>
      <c r="B121" s="45"/>
      <c r="C121" s="46"/>
      <c r="D121" s="46"/>
      <c r="E121" s="39" t="s">
        <v>9808</v>
      </c>
      <c r="F121" s="46"/>
      <c r="G121" s="46"/>
      <c r="H121" s="46"/>
      <c r="I121" s="46"/>
      <c r="J121" s="48"/>
    </row>
    <row r="122">
      <c r="A122" s="37" t="s">
        <v>593</v>
      </c>
      <c r="B122" s="37">
        <v>28</v>
      </c>
      <c r="C122" s="38" t="s">
        <v>9809</v>
      </c>
      <c r="D122" s="37" t="s">
        <v>595</v>
      </c>
      <c r="E122" s="39" t="s">
        <v>9810</v>
      </c>
      <c r="F122" s="40" t="s">
        <v>650</v>
      </c>
      <c r="G122" s="41">
        <v>82.5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10629</v>
      </c>
      <c r="F124" s="46"/>
      <c r="G124" s="46"/>
      <c r="H124" s="46"/>
      <c r="I124" s="46"/>
      <c r="J124" s="48"/>
    </row>
    <row r="125" ht="165">
      <c r="A125" s="37" t="s">
        <v>601</v>
      </c>
      <c r="B125" s="45"/>
      <c r="C125" s="46"/>
      <c r="D125" s="46"/>
      <c r="E125" s="39" t="s">
        <v>9808</v>
      </c>
      <c r="F125" s="46"/>
      <c r="G125" s="46"/>
      <c r="H125" s="46"/>
      <c r="I125" s="46"/>
      <c r="J125" s="48"/>
    </row>
    <row r="126">
      <c r="A126" s="31" t="s">
        <v>591</v>
      </c>
      <c r="B126" s="32"/>
      <c r="C126" s="33" t="s">
        <v>4578</v>
      </c>
      <c r="D126" s="34"/>
      <c r="E126" s="31" t="s">
        <v>4579</v>
      </c>
      <c r="F126" s="34"/>
      <c r="G126" s="34"/>
      <c r="H126" s="34"/>
      <c r="I126" s="35">
        <f>SUMIFS(I127:I130,A127:A130,"P")</f>
        <v>0</v>
      </c>
      <c r="J126" s="36"/>
    </row>
    <row r="127">
      <c r="A127" s="37" t="s">
        <v>593</v>
      </c>
      <c r="B127" s="37">
        <v>29</v>
      </c>
      <c r="C127" s="38" t="s">
        <v>9929</v>
      </c>
      <c r="D127" s="37" t="s">
        <v>595</v>
      </c>
      <c r="E127" s="39" t="s">
        <v>9930</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10630</v>
      </c>
      <c r="F129" s="46"/>
      <c r="G129" s="46"/>
      <c r="H129" s="46"/>
      <c r="I129" s="46"/>
      <c r="J129" s="48"/>
    </row>
    <row r="130" ht="45">
      <c r="A130" s="37" t="s">
        <v>601</v>
      </c>
      <c r="B130" s="45"/>
      <c r="C130" s="46"/>
      <c r="D130" s="46"/>
      <c r="E130" s="39" t="s">
        <v>9932</v>
      </c>
      <c r="F130" s="46"/>
      <c r="G130" s="46"/>
      <c r="H130" s="46"/>
      <c r="I130" s="46"/>
      <c r="J130" s="48"/>
    </row>
    <row r="131">
      <c r="A131" s="31" t="s">
        <v>591</v>
      </c>
      <c r="B131" s="32"/>
      <c r="C131" s="33" t="s">
        <v>4815</v>
      </c>
      <c r="D131" s="34"/>
      <c r="E131" s="31" t="s">
        <v>4816</v>
      </c>
      <c r="F131" s="34"/>
      <c r="G131" s="34"/>
      <c r="H131" s="34"/>
      <c r="I131" s="35">
        <f>SUMIFS(I132:I162,A132:A162,"P")</f>
        <v>0</v>
      </c>
      <c r="J131" s="36"/>
    </row>
    <row r="132" ht="30">
      <c r="A132" s="37" t="s">
        <v>593</v>
      </c>
      <c r="B132" s="37">
        <v>30</v>
      </c>
      <c r="C132" s="38" t="s">
        <v>6806</v>
      </c>
      <c r="D132" s="37" t="s">
        <v>595</v>
      </c>
      <c r="E132" s="39" t="s">
        <v>9813</v>
      </c>
      <c r="F132" s="40" t="s">
        <v>597</v>
      </c>
      <c r="G132" s="41">
        <v>19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10631</v>
      </c>
      <c r="F134" s="46"/>
      <c r="G134" s="46"/>
      <c r="H134" s="46"/>
      <c r="I134" s="46"/>
      <c r="J134" s="48"/>
    </row>
    <row r="135" ht="60">
      <c r="A135" s="37" t="s">
        <v>601</v>
      </c>
      <c r="B135" s="45"/>
      <c r="C135" s="46"/>
      <c r="D135" s="46"/>
      <c r="E135" s="39" t="s">
        <v>5034</v>
      </c>
      <c r="F135" s="46"/>
      <c r="G135" s="46"/>
      <c r="H135" s="46"/>
      <c r="I135" s="46"/>
      <c r="J135" s="48"/>
    </row>
    <row r="136">
      <c r="A136" s="37" t="s">
        <v>593</v>
      </c>
      <c r="B136" s="37">
        <v>31</v>
      </c>
      <c r="C136" s="38" t="s">
        <v>9819</v>
      </c>
      <c r="D136" s="37" t="s">
        <v>595</v>
      </c>
      <c r="E136" s="39" t="s">
        <v>9820</v>
      </c>
      <c r="F136" s="40" t="s">
        <v>597</v>
      </c>
      <c r="G136" s="41">
        <v>9.0999999999999996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10632</v>
      </c>
      <c r="F138" s="46"/>
      <c r="G138" s="46"/>
      <c r="H138" s="46"/>
      <c r="I138" s="46"/>
      <c r="J138" s="48"/>
    </row>
    <row r="139" ht="30">
      <c r="A139" s="37" t="s">
        <v>601</v>
      </c>
      <c r="B139" s="45"/>
      <c r="C139" s="46"/>
      <c r="D139" s="46"/>
      <c r="E139" s="39" t="s">
        <v>9822</v>
      </c>
      <c r="F139" s="46"/>
      <c r="G139" s="46"/>
      <c r="H139" s="46"/>
      <c r="I139" s="46"/>
      <c r="J139" s="48"/>
    </row>
    <row r="140">
      <c r="A140" s="37" t="s">
        <v>593</v>
      </c>
      <c r="B140" s="37">
        <v>32</v>
      </c>
      <c r="C140" s="38" t="s">
        <v>9971</v>
      </c>
      <c r="D140" s="37" t="s">
        <v>595</v>
      </c>
      <c r="E140" s="39" t="s">
        <v>9972</v>
      </c>
      <c r="F140" s="40" t="s">
        <v>597</v>
      </c>
      <c r="G140" s="41">
        <v>9.0999999999999996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10633</v>
      </c>
      <c r="F142" s="46"/>
      <c r="G142" s="46"/>
      <c r="H142" s="46"/>
      <c r="I142" s="46"/>
      <c r="J142" s="48"/>
    </row>
    <row r="143" ht="45">
      <c r="A143" s="37" t="s">
        <v>601</v>
      </c>
      <c r="B143" s="45"/>
      <c r="C143" s="46"/>
      <c r="D143" s="46"/>
      <c r="E143" s="39" t="s">
        <v>9974</v>
      </c>
      <c r="F143" s="46"/>
      <c r="G143" s="46"/>
      <c r="H143" s="46"/>
      <c r="I143" s="46"/>
      <c r="J143" s="48"/>
    </row>
    <row r="144">
      <c r="A144" s="37" t="s">
        <v>593</v>
      </c>
      <c r="B144" s="37">
        <v>33</v>
      </c>
      <c r="C144" s="38" t="s">
        <v>4694</v>
      </c>
      <c r="D144" s="37" t="s">
        <v>595</v>
      </c>
      <c r="E144" s="39" t="s">
        <v>4695</v>
      </c>
      <c r="F144" s="40" t="s">
        <v>650</v>
      </c>
      <c r="G144" s="41">
        <v>8.6999999999999993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10634</v>
      </c>
      <c r="F146" s="46"/>
      <c r="G146" s="46"/>
      <c r="H146" s="46"/>
      <c r="I146" s="46"/>
      <c r="J146" s="48"/>
    </row>
    <row r="147" ht="225">
      <c r="A147" s="37" t="s">
        <v>601</v>
      </c>
      <c r="B147" s="45"/>
      <c r="C147" s="46"/>
      <c r="D147" s="46"/>
      <c r="E147" s="39" t="s">
        <v>4697</v>
      </c>
      <c r="F147" s="46"/>
      <c r="G147" s="46"/>
      <c r="H147" s="46"/>
      <c r="I147" s="46"/>
      <c r="J147" s="48"/>
    </row>
    <row r="148">
      <c r="A148" s="37" t="s">
        <v>593</v>
      </c>
      <c r="B148" s="37">
        <v>34</v>
      </c>
      <c r="C148" s="38" t="s">
        <v>4679</v>
      </c>
      <c r="D148" s="37" t="s">
        <v>595</v>
      </c>
      <c r="E148" s="39" t="s">
        <v>4680</v>
      </c>
      <c r="F148" s="40" t="s">
        <v>641</v>
      </c>
      <c r="G148" s="41">
        <v>1.3799999999999999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10635</v>
      </c>
      <c r="F150" s="46"/>
      <c r="G150" s="46"/>
      <c r="H150" s="46"/>
      <c r="I150" s="46"/>
      <c r="J150" s="48"/>
    </row>
    <row r="151" ht="150">
      <c r="A151" s="37" t="s">
        <v>601</v>
      </c>
      <c r="B151" s="45"/>
      <c r="C151" s="46"/>
      <c r="D151" s="46"/>
      <c r="E151" s="39" t="s">
        <v>4682</v>
      </c>
      <c r="F151" s="46"/>
      <c r="G151" s="46"/>
      <c r="H151" s="46"/>
      <c r="I151" s="46"/>
      <c r="J151" s="48"/>
    </row>
    <row r="152">
      <c r="A152" s="37" t="s">
        <v>593</v>
      </c>
      <c r="B152" s="37">
        <v>35</v>
      </c>
      <c r="C152" s="38" t="s">
        <v>6251</v>
      </c>
      <c r="D152" s="37" t="s">
        <v>595</v>
      </c>
      <c r="E152" s="39" t="s">
        <v>6252</v>
      </c>
      <c r="F152" s="40" t="s">
        <v>641</v>
      </c>
      <c r="G152" s="41">
        <v>0.68999999999999995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10636</v>
      </c>
      <c r="F154" s="46"/>
      <c r="G154" s="46"/>
      <c r="H154" s="46"/>
      <c r="I154" s="46"/>
      <c r="J154" s="48"/>
    </row>
    <row r="155" ht="150">
      <c r="A155" s="37" t="s">
        <v>601</v>
      </c>
      <c r="B155" s="45"/>
      <c r="C155" s="46"/>
      <c r="D155" s="46"/>
      <c r="E155" s="39" t="s">
        <v>4682</v>
      </c>
      <c r="F155" s="46"/>
      <c r="G155" s="46"/>
      <c r="H155" s="46"/>
      <c r="I155" s="46"/>
      <c r="J155" s="48"/>
    </row>
    <row r="156">
      <c r="A156" s="37" t="s">
        <v>593</v>
      </c>
      <c r="B156" s="37">
        <v>36</v>
      </c>
      <c r="C156" s="38" t="s">
        <v>10637</v>
      </c>
      <c r="D156" s="37" t="s">
        <v>595</v>
      </c>
      <c r="E156" s="39" t="s">
        <v>9826</v>
      </c>
      <c r="F156" s="40" t="s">
        <v>1797</v>
      </c>
      <c r="G156" s="41">
        <v>1</v>
      </c>
      <c r="H156" s="42">
        <v>0</v>
      </c>
      <c r="I156" s="43">
        <f>ROUND(G156*H156,P4)</f>
        <v>0</v>
      </c>
      <c r="J156" s="37"/>
      <c r="O156" s="44">
        <f>I156*0.21</f>
        <v>0</v>
      </c>
      <c r="P156">
        <v>3</v>
      </c>
    </row>
    <row r="157">
      <c r="A157" s="37" t="s">
        <v>598</v>
      </c>
      <c r="B157" s="45"/>
      <c r="C157" s="46"/>
      <c r="D157" s="46"/>
      <c r="E157" s="39" t="s">
        <v>9826</v>
      </c>
      <c r="F157" s="46"/>
      <c r="G157" s="46"/>
      <c r="H157" s="46"/>
      <c r="I157" s="46"/>
      <c r="J157" s="48"/>
    </row>
    <row r="158" ht="120">
      <c r="A158" s="37" t="s">
        <v>599</v>
      </c>
      <c r="B158" s="45"/>
      <c r="C158" s="46"/>
      <c r="D158" s="46"/>
      <c r="E158" s="49" t="s">
        <v>9827</v>
      </c>
      <c r="F158" s="46"/>
      <c r="G158" s="46"/>
      <c r="H158" s="46"/>
      <c r="I158" s="46"/>
      <c r="J158" s="48"/>
    </row>
    <row r="159" ht="45">
      <c r="A159" s="37" t="s">
        <v>601</v>
      </c>
      <c r="B159" s="45"/>
      <c r="C159" s="46"/>
      <c r="D159" s="46"/>
      <c r="E159" s="39" t="s">
        <v>9828</v>
      </c>
      <c r="F159" s="46"/>
      <c r="G159" s="46"/>
      <c r="H159" s="46"/>
      <c r="I159" s="46"/>
      <c r="J159" s="48"/>
    </row>
    <row r="160">
      <c r="A160" s="37" t="s">
        <v>593</v>
      </c>
      <c r="B160" s="37">
        <v>37</v>
      </c>
      <c r="C160" s="38" t="s">
        <v>10638</v>
      </c>
      <c r="D160" s="37" t="s">
        <v>595</v>
      </c>
      <c r="E160" s="39" t="s">
        <v>9830</v>
      </c>
      <c r="F160" s="40" t="s">
        <v>1797</v>
      </c>
      <c r="G160" s="41">
        <v>1</v>
      </c>
      <c r="H160" s="42">
        <v>0</v>
      </c>
      <c r="I160" s="43">
        <f>ROUND(G160*H160,P4)</f>
        <v>0</v>
      </c>
      <c r="J160" s="37"/>
      <c r="O160" s="44">
        <f>I160*0.21</f>
        <v>0</v>
      </c>
      <c r="P160">
        <v>3</v>
      </c>
    </row>
    <row r="161">
      <c r="A161" s="37" t="s">
        <v>598</v>
      </c>
      <c r="B161" s="45"/>
      <c r="C161" s="46"/>
      <c r="D161" s="46"/>
      <c r="E161" s="39" t="s">
        <v>9830</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SUMIFS(I164:I179,A164:A179,"P")</f>
        <v>0</v>
      </c>
      <c r="J163" s="36"/>
    </row>
    <row r="164" ht="45">
      <c r="A164" s="37" t="s">
        <v>593</v>
      </c>
      <c r="B164" s="37">
        <v>38</v>
      </c>
      <c r="C164" s="38" t="s">
        <v>1814</v>
      </c>
      <c r="D164" s="37" t="s">
        <v>1815</v>
      </c>
      <c r="E164" s="39" t="s">
        <v>1816</v>
      </c>
      <c r="F164" s="40" t="s">
        <v>1127</v>
      </c>
      <c r="G164" s="41">
        <v>129.19999999999999</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75">
      <c r="A166" s="37" t="s">
        <v>599</v>
      </c>
      <c r="B166" s="45"/>
      <c r="C166" s="46"/>
      <c r="D166" s="46"/>
      <c r="E166" s="49" t="s">
        <v>10639</v>
      </c>
      <c r="F166" s="46"/>
      <c r="G166" s="46"/>
      <c r="H166" s="46"/>
      <c r="I166" s="46"/>
      <c r="J166" s="48"/>
    </row>
    <row r="167" ht="120">
      <c r="A167" s="37" t="s">
        <v>601</v>
      </c>
      <c r="B167" s="45"/>
      <c r="C167" s="46"/>
      <c r="D167" s="46"/>
      <c r="E167" s="39" t="s">
        <v>1819</v>
      </c>
      <c r="F167" s="46"/>
      <c r="G167" s="46"/>
      <c r="H167" s="46"/>
      <c r="I167" s="46"/>
      <c r="J167" s="48"/>
    </row>
    <row r="168" ht="45">
      <c r="A168" s="37" t="s">
        <v>593</v>
      </c>
      <c r="B168" s="37">
        <v>39</v>
      </c>
      <c r="C168" s="38" t="s">
        <v>4710</v>
      </c>
      <c r="D168" s="37" t="s">
        <v>4711</v>
      </c>
      <c r="E168" s="39" t="s">
        <v>4712</v>
      </c>
      <c r="F168" s="40" t="s">
        <v>1127</v>
      </c>
      <c r="G168" s="41">
        <v>18.347999999999999</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5">
      <c r="A170" s="37" t="s">
        <v>599</v>
      </c>
      <c r="B170" s="45"/>
      <c r="C170" s="46"/>
      <c r="D170" s="46"/>
      <c r="E170" s="49" t="s">
        <v>10640</v>
      </c>
      <c r="F170" s="46"/>
      <c r="G170" s="46"/>
      <c r="H170" s="46"/>
      <c r="I170" s="46"/>
      <c r="J170" s="48"/>
    </row>
    <row r="171" ht="120">
      <c r="A171" s="37" t="s">
        <v>601</v>
      </c>
      <c r="B171" s="45"/>
      <c r="C171" s="46"/>
      <c r="D171" s="46"/>
      <c r="E171" s="39" t="s">
        <v>1819</v>
      </c>
      <c r="F171" s="46"/>
      <c r="G171" s="46"/>
      <c r="H171" s="46"/>
      <c r="I171" s="46"/>
      <c r="J171" s="48"/>
    </row>
    <row r="172" ht="60">
      <c r="A172" s="37" t="s">
        <v>593</v>
      </c>
      <c r="B172" s="37">
        <v>40</v>
      </c>
      <c r="C172" s="38" t="s">
        <v>2447</v>
      </c>
      <c r="D172" s="37" t="s">
        <v>2448</v>
      </c>
      <c r="E172" s="39" t="s">
        <v>2449</v>
      </c>
      <c r="F172" s="40" t="s">
        <v>1127</v>
      </c>
      <c r="G172" s="41">
        <v>6.1269999999999998</v>
      </c>
      <c r="H172" s="42">
        <v>0</v>
      </c>
      <c r="I172" s="43">
        <f>ROUND(G172*H172,P4)</f>
        <v>0</v>
      </c>
      <c r="J172" s="37"/>
      <c r="O172" s="44">
        <f>I172*0.21</f>
        <v>0</v>
      </c>
      <c r="P172">
        <v>3</v>
      </c>
    </row>
    <row r="173">
      <c r="A173" s="37" t="s">
        <v>598</v>
      </c>
      <c r="B173" s="45"/>
      <c r="C173" s="46"/>
      <c r="D173" s="46"/>
      <c r="E173" s="39" t="s">
        <v>1817</v>
      </c>
      <c r="F173" s="46"/>
      <c r="G173" s="46"/>
      <c r="H173" s="46"/>
      <c r="I173" s="46"/>
      <c r="J173" s="48"/>
    </row>
    <row r="174" ht="105">
      <c r="A174" s="37" t="s">
        <v>599</v>
      </c>
      <c r="B174" s="45"/>
      <c r="C174" s="46"/>
      <c r="D174" s="46"/>
      <c r="E174" s="49" t="s">
        <v>10641</v>
      </c>
      <c r="F174" s="46"/>
      <c r="G174" s="46"/>
      <c r="H174" s="46"/>
      <c r="I174" s="46"/>
      <c r="J174" s="48"/>
    </row>
    <row r="175">
      <c r="A175" s="37" t="s">
        <v>601</v>
      </c>
      <c r="B175" s="45"/>
      <c r="C175" s="46"/>
      <c r="D175" s="46"/>
      <c r="E175" s="47" t="s">
        <v>595</v>
      </c>
      <c r="F175" s="46"/>
      <c r="G175" s="46"/>
      <c r="H175" s="46"/>
      <c r="I175" s="46"/>
      <c r="J175" s="48"/>
    </row>
    <row r="176" ht="45">
      <c r="A176" s="37" t="s">
        <v>593</v>
      </c>
      <c r="B176" s="37">
        <v>41</v>
      </c>
      <c r="C176" s="38" t="s">
        <v>6260</v>
      </c>
      <c r="D176" s="37" t="s">
        <v>6261</v>
      </c>
      <c r="E176" s="39" t="s">
        <v>6262</v>
      </c>
      <c r="F176" s="40" t="s">
        <v>1127</v>
      </c>
      <c r="G176" s="41">
        <v>53.094999999999999</v>
      </c>
      <c r="H176" s="42">
        <v>0</v>
      </c>
      <c r="I176" s="43">
        <f>ROUND(G176*H176,P4)</f>
        <v>0</v>
      </c>
      <c r="J176" s="37"/>
      <c r="O176" s="44">
        <f>I176*0.21</f>
        <v>0</v>
      </c>
      <c r="P176">
        <v>3</v>
      </c>
    </row>
    <row r="177">
      <c r="A177" s="37" t="s">
        <v>598</v>
      </c>
      <c r="B177" s="45"/>
      <c r="C177" s="46"/>
      <c r="D177" s="46"/>
      <c r="E177" s="39" t="s">
        <v>1817</v>
      </c>
      <c r="F177" s="46"/>
      <c r="G177" s="46"/>
      <c r="H177" s="46"/>
      <c r="I177" s="46"/>
      <c r="J177" s="48"/>
    </row>
    <row r="178" ht="30">
      <c r="A178" s="37" t="s">
        <v>599</v>
      </c>
      <c r="B178" s="45"/>
      <c r="C178" s="46"/>
      <c r="D178" s="46"/>
      <c r="E178" s="49" t="s">
        <v>10642</v>
      </c>
      <c r="F178" s="46"/>
      <c r="G178" s="46"/>
      <c r="H178" s="46"/>
      <c r="I178" s="46"/>
      <c r="J178" s="48"/>
    </row>
    <row r="179">
      <c r="A179" s="37" t="s">
        <v>601</v>
      </c>
      <c r="B179" s="50"/>
      <c r="C179" s="51"/>
      <c r="D179" s="51"/>
      <c r="E179" s="53" t="s">
        <v>595</v>
      </c>
      <c r="F179" s="51"/>
      <c r="G179" s="51"/>
      <c r="H179" s="51"/>
      <c r="I179" s="51"/>
      <c r="J179" s="52"/>
    </row>
  </sheetData>
  <sheetProtection sheet="1" objects="1" scenarios="1" spinCount="100000" saltValue="HX239ikgdVrATWOUPp8iKJFVTdXo0Bpg668d5ZZDaPkzepFJBGnJCIViREcOHnXq7S+QBIdjMsMtMDXWJPsWzQ==" hashValue="kFwBDCagad2l7CT+vMn9+y/IfQan75J1cweOEoCxaDVZYNjp6FKIBFVPdKoQhlM1nJDAeLRTZNz98dxt6HTr3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10643</v>
      </c>
      <c r="I3" s="25">
        <f>SUMIFS(I11:I252,A11:A252,"SD")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10643</v>
      </c>
      <c r="D7" s="22"/>
      <c r="E7" s="23" t="s">
        <v>363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SUMIFS(I12:I103,A12:A103,"P")</f>
        <v>0</v>
      </c>
      <c r="J11" s="36"/>
    </row>
    <row r="12" ht="30">
      <c r="A12" s="37" t="s">
        <v>593</v>
      </c>
      <c r="B12" s="37">
        <v>1</v>
      </c>
      <c r="C12" s="38" t="s">
        <v>5152</v>
      </c>
      <c r="D12" s="37" t="s">
        <v>595</v>
      </c>
      <c r="E12" s="39" t="s">
        <v>5153</v>
      </c>
      <c r="F12" s="40" t="s">
        <v>641</v>
      </c>
      <c r="G12" s="41">
        <v>204.15000000000001</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10644</v>
      </c>
      <c r="F14" s="46"/>
      <c r="G14" s="46"/>
      <c r="H14" s="46"/>
      <c r="I14" s="46"/>
      <c r="J14" s="48"/>
    </row>
    <row r="15" ht="90">
      <c r="A15" s="37" t="s">
        <v>601</v>
      </c>
      <c r="B15" s="45"/>
      <c r="C15" s="46"/>
      <c r="D15" s="46"/>
      <c r="E15" s="39" t="s">
        <v>4688</v>
      </c>
      <c r="F15" s="46"/>
      <c r="G15" s="46"/>
      <c r="H15" s="46"/>
      <c r="I15" s="46"/>
      <c r="J15" s="48"/>
    </row>
    <row r="16">
      <c r="A16" s="37" t="s">
        <v>593</v>
      </c>
      <c r="B16" s="37">
        <v>2</v>
      </c>
      <c r="C16" s="38" t="s">
        <v>10645</v>
      </c>
      <c r="D16" s="37" t="s">
        <v>595</v>
      </c>
      <c r="E16" s="39" t="s">
        <v>10646</v>
      </c>
      <c r="F16" s="40" t="s">
        <v>641</v>
      </c>
      <c r="G16" s="41">
        <v>120.75</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10647</v>
      </c>
      <c r="F18" s="46"/>
      <c r="G18" s="46"/>
      <c r="H18" s="46"/>
      <c r="I18" s="46"/>
      <c r="J18" s="48"/>
    </row>
    <row r="19" ht="90">
      <c r="A19" s="37" t="s">
        <v>601</v>
      </c>
      <c r="B19" s="45"/>
      <c r="C19" s="46"/>
      <c r="D19" s="46"/>
      <c r="E19" s="39" t="s">
        <v>4688</v>
      </c>
      <c r="F19" s="46"/>
      <c r="G19" s="46"/>
      <c r="H19" s="46"/>
      <c r="I19" s="46"/>
      <c r="J19" s="48"/>
    </row>
    <row r="20">
      <c r="A20" s="37" t="s">
        <v>593</v>
      </c>
      <c r="B20" s="37">
        <v>3</v>
      </c>
      <c r="C20" s="38" t="s">
        <v>9851</v>
      </c>
      <c r="D20" s="37" t="s">
        <v>595</v>
      </c>
      <c r="E20" s="39" t="s">
        <v>9852</v>
      </c>
      <c r="F20" s="40" t="s">
        <v>597</v>
      </c>
      <c r="G20" s="41">
        <v>235</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10648</v>
      </c>
      <c r="F22" s="46"/>
      <c r="G22" s="46"/>
      <c r="H22" s="46"/>
      <c r="I22" s="46"/>
      <c r="J22" s="48"/>
    </row>
    <row r="23" ht="90">
      <c r="A23" s="37" t="s">
        <v>601</v>
      </c>
      <c r="B23" s="45"/>
      <c r="C23" s="46"/>
      <c r="D23" s="46"/>
      <c r="E23" s="39" t="s">
        <v>4688</v>
      </c>
      <c r="F23" s="46"/>
      <c r="G23" s="46"/>
      <c r="H23" s="46"/>
      <c r="I23" s="46"/>
      <c r="J23" s="48"/>
    </row>
    <row r="24">
      <c r="A24" s="37" t="s">
        <v>593</v>
      </c>
      <c r="B24" s="37">
        <v>4</v>
      </c>
      <c r="C24" s="38" t="s">
        <v>9854</v>
      </c>
      <c r="D24" s="37" t="s">
        <v>595</v>
      </c>
      <c r="E24" s="39" t="s">
        <v>9855</v>
      </c>
      <c r="F24" s="40" t="s">
        <v>641</v>
      </c>
      <c r="G24" s="41">
        <v>80.5</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10649</v>
      </c>
      <c r="F26" s="46"/>
      <c r="G26" s="46"/>
      <c r="H26" s="46"/>
      <c r="I26" s="46"/>
      <c r="J26" s="48"/>
    </row>
    <row r="27" ht="90">
      <c r="A27" s="37" t="s">
        <v>601</v>
      </c>
      <c r="B27" s="45"/>
      <c r="C27" s="46"/>
      <c r="D27" s="46"/>
      <c r="E27" s="39" t="s">
        <v>4688</v>
      </c>
      <c r="F27" s="46"/>
      <c r="G27" s="46"/>
      <c r="H27" s="46"/>
      <c r="I27" s="46"/>
      <c r="J27" s="48"/>
    </row>
    <row r="28">
      <c r="A28" s="37" t="s">
        <v>593</v>
      </c>
      <c r="B28" s="37">
        <v>5</v>
      </c>
      <c r="C28" s="38" t="s">
        <v>5278</v>
      </c>
      <c r="D28" s="37" t="s">
        <v>595</v>
      </c>
      <c r="E28" s="39" t="s">
        <v>9419</v>
      </c>
      <c r="F28" s="40" t="s">
        <v>641</v>
      </c>
      <c r="G28" s="41">
        <v>36</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10650</v>
      </c>
      <c r="F30" s="46"/>
      <c r="G30" s="46"/>
      <c r="H30" s="46"/>
      <c r="I30" s="46"/>
      <c r="J30" s="48"/>
    </row>
    <row r="31" ht="45">
      <c r="A31" s="37" t="s">
        <v>601</v>
      </c>
      <c r="B31" s="45"/>
      <c r="C31" s="46"/>
      <c r="D31" s="46"/>
      <c r="E31" s="39" t="s">
        <v>9422</v>
      </c>
      <c r="F31" s="46"/>
      <c r="G31" s="46"/>
      <c r="H31" s="46"/>
      <c r="I31" s="46"/>
      <c r="J31" s="48"/>
    </row>
    <row r="32">
      <c r="A32" s="37" t="s">
        <v>593</v>
      </c>
      <c r="B32" s="37">
        <v>6</v>
      </c>
      <c r="C32" s="38" t="s">
        <v>4418</v>
      </c>
      <c r="D32" s="37" t="s">
        <v>595</v>
      </c>
      <c r="E32" s="39" t="s">
        <v>4419</v>
      </c>
      <c r="F32" s="40" t="s">
        <v>4420</v>
      </c>
      <c r="G32" s="41">
        <v>540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10651</v>
      </c>
      <c r="F34" s="46"/>
      <c r="G34" s="46"/>
      <c r="H34" s="46"/>
      <c r="I34" s="46"/>
      <c r="J34" s="48"/>
    </row>
    <row r="35" ht="30">
      <c r="A35" s="37" t="s">
        <v>601</v>
      </c>
      <c r="B35" s="45"/>
      <c r="C35" s="46"/>
      <c r="D35" s="46"/>
      <c r="E35" s="39" t="s">
        <v>4422</v>
      </c>
      <c r="F35" s="46"/>
      <c r="G35" s="46"/>
      <c r="H35" s="46"/>
      <c r="I35" s="46"/>
      <c r="J35" s="48"/>
    </row>
    <row r="36">
      <c r="A36" s="37" t="s">
        <v>593</v>
      </c>
      <c r="B36" s="37">
        <v>7</v>
      </c>
      <c r="C36" s="38" t="s">
        <v>5282</v>
      </c>
      <c r="D36" s="37" t="s">
        <v>595</v>
      </c>
      <c r="E36" s="39" t="s">
        <v>9758</v>
      </c>
      <c r="F36" s="40" t="s">
        <v>641</v>
      </c>
      <c r="G36" s="41">
        <v>456.5</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10652</v>
      </c>
      <c r="F38" s="46"/>
      <c r="G38" s="46"/>
      <c r="H38" s="46"/>
      <c r="I38" s="46"/>
      <c r="J38" s="48"/>
    </row>
    <row r="39" ht="409.5">
      <c r="A39" s="37" t="s">
        <v>601</v>
      </c>
      <c r="B39" s="45"/>
      <c r="C39" s="46"/>
      <c r="D39" s="46"/>
      <c r="E39" s="39" t="s">
        <v>4692</v>
      </c>
      <c r="F39" s="46"/>
      <c r="G39" s="46"/>
      <c r="H39" s="46"/>
      <c r="I39" s="46"/>
      <c r="J39" s="48"/>
    </row>
    <row r="40">
      <c r="A40" s="37" t="s">
        <v>593</v>
      </c>
      <c r="B40" s="37">
        <v>8</v>
      </c>
      <c r="C40" s="38" t="s">
        <v>9760</v>
      </c>
      <c r="D40" s="37" t="s">
        <v>595</v>
      </c>
      <c r="E40" s="39" t="s">
        <v>9761</v>
      </c>
      <c r="F40" s="40" t="s">
        <v>4420</v>
      </c>
      <c r="G40" s="41">
        <v>6847.5</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10653</v>
      </c>
      <c r="F42" s="46"/>
      <c r="G42" s="46"/>
      <c r="H42" s="46"/>
      <c r="I42" s="46"/>
      <c r="J42" s="48"/>
    </row>
    <row r="43" ht="30">
      <c r="A43" s="37" t="s">
        <v>601</v>
      </c>
      <c r="B43" s="45"/>
      <c r="C43" s="46"/>
      <c r="D43" s="46"/>
      <c r="E43" s="39" t="s">
        <v>4422</v>
      </c>
      <c r="F43" s="46"/>
      <c r="G43" s="46"/>
      <c r="H43" s="46"/>
      <c r="I43" s="46"/>
      <c r="J43" s="48"/>
    </row>
    <row r="44">
      <c r="A44" s="37" t="s">
        <v>593</v>
      </c>
      <c r="B44" s="37">
        <v>9</v>
      </c>
      <c r="C44" s="38" t="s">
        <v>4689</v>
      </c>
      <c r="D44" s="37" t="s">
        <v>595</v>
      </c>
      <c r="E44" s="39" t="s">
        <v>4690</v>
      </c>
      <c r="F44" s="40" t="s">
        <v>641</v>
      </c>
      <c r="G44" s="41">
        <v>650.72400000000005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10654</v>
      </c>
      <c r="F46" s="46"/>
      <c r="G46" s="46"/>
      <c r="H46" s="46"/>
      <c r="I46" s="46"/>
      <c r="J46" s="48"/>
    </row>
    <row r="47" ht="409.5">
      <c r="A47" s="37" t="s">
        <v>601</v>
      </c>
      <c r="B47" s="45"/>
      <c r="C47" s="46"/>
      <c r="D47" s="46"/>
      <c r="E47" s="39" t="s">
        <v>4692</v>
      </c>
      <c r="F47" s="46"/>
      <c r="G47" s="46"/>
      <c r="H47" s="46"/>
      <c r="I47" s="46"/>
      <c r="J47" s="48"/>
    </row>
    <row r="48">
      <c r="A48" s="37" t="s">
        <v>593</v>
      </c>
      <c r="B48" s="37">
        <v>10</v>
      </c>
      <c r="C48" s="38" t="s">
        <v>4427</v>
      </c>
      <c r="D48" s="37" t="s">
        <v>595</v>
      </c>
      <c r="E48" s="39" t="s">
        <v>4428</v>
      </c>
      <c r="F48" s="40" t="s">
        <v>4420</v>
      </c>
      <c r="G48" s="41">
        <v>6375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10655</v>
      </c>
      <c r="F50" s="46"/>
      <c r="G50" s="46"/>
      <c r="H50" s="46"/>
      <c r="I50" s="46"/>
      <c r="J50" s="48"/>
    </row>
    <row r="51" ht="30">
      <c r="A51" s="37" t="s">
        <v>601</v>
      </c>
      <c r="B51" s="45"/>
      <c r="C51" s="46"/>
      <c r="D51" s="46"/>
      <c r="E51" s="39" t="s">
        <v>4422</v>
      </c>
      <c r="F51" s="46"/>
      <c r="G51" s="46"/>
      <c r="H51" s="46"/>
      <c r="I51" s="46"/>
      <c r="J51" s="48"/>
    </row>
    <row r="52">
      <c r="A52" s="37" t="s">
        <v>593</v>
      </c>
      <c r="B52" s="37">
        <v>11</v>
      </c>
      <c r="C52" s="38" t="s">
        <v>9864</v>
      </c>
      <c r="D52" s="37" t="s">
        <v>595</v>
      </c>
      <c r="E52" s="39" t="s">
        <v>9865</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10411</v>
      </c>
      <c r="F54" s="46"/>
      <c r="G54" s="46"/>
      <c r="H54" s="46"/>
      <c r="I54" s="46"/>
      <c r="J54" s="48"/>
    </row>
    <row r="55" ht="90">
      <c r="A55" s="37" t="s">
        <v>601</v>
      </c>
      <c r="B55" s="45"/>
      <c r="C55" s="46"/>
      <c r="D55" s="46"/>
      <c r="E55" s="39" t="s">
        <v>9867</v>
      </c>
      <c r="F55" s="46"/>
      <c r="G55" s="46"/>
      <c r="H55" s="46"/>
      <c r="I55" s="46"/>
      <c r="J55" s="48"/>
    </row>
    <row r="56">
      <c r="A56" s="37" t="s">
        <v>593</v>
      </c>
      <c r="B56" s="37">
        <v>12</v>
      </c>
      <c r="C56" s="38" t="s">
        <v>3360</v>
      </c>
      <c r="D56" s="37" t="s">
        <v>595</v>
      </c>
      <c r="E56" s="39" t="s">
        <v>3361</v>
      </c>
      <c r="F56" s="40" t="s">
        <v>641</v>
      </c>
      <c r="G56" s="41">
        <v>62.5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10656</v>
      </c>
      <c r="F58" s="46"/>
      <c r="G58" s="46"/>
      <c r="H58" s="46"/>
      <c r="I58" s="46"/>
      <c r="J58" s="48"/>
    </row>
    <row r="59" ht="405">
      <c r="A59" s="37" t="s">
        <v>601</v>
      </c>
      <c r="B59" s="45"/>
      <c r="C59" s="46"/>
      <c r="D59" s="46"/>
      <c r="E59" s="39" t="s">
        <v>4438</v>
      </c>
      <c r="F59" s="46"/>
      <c r="G59" s="46"/>
      <c r="H59" s="46"/>
      <c r="I59" s="46"/>
      <c r="J59" s="48"/>
    </row>
    <row r="60">
      <c r="A60" s="37" t="s">
        <v>593</v>
      </c>
      <c r="B60" s="37">
        <v>13</v>
      </c>
      <c r="C60" s="38" t="s">
        <v>10032</v>
      </c>
      <c r="D60" s="37" t="s">
        <v>595</v>
      </c>
      <c r="E60" s="39" t="s">
        <v>10033</v>
      </c>
      <c r="F60" s="40" t="s">
        <v>4420</v>
      </c>
      <c r="G60" s="41">
        <v>330</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10657</v>
      </c>
      <c r="F62" s="46"/>
      <c r="G62" s="46"/>
      <c r="H62" s="46"/>
      <c r="I62" s="46"/>
      <c r="J62" s="48"/>
    </row>
    <row r="63" ht="30">
      <c r="A63" s="37" t="s">
        <v>601</v>
      </c>
      <c r="B63" s="45"/>
      <c r="C63" s="46"/>
      <c r="D63" s="46"/>
      <c r="E63" s="39" t="s">
        <v>4422</v>
      </c>
      <c r="F63" s="46"/>
      <c r="G63" s="46"/>
      <c r="H63" s="46"/>
      <c r="I63" s="46"/>
      <c r="J63" s="48"/>
    </row>
    <row r="64">
      <c r="A64" s="37" t="s">
        <v>593</v>
      </c>
      <c r="B64" s="37">
        <v>14</v>
      </c>
      <c r="C64" s="38" t="s">
        <v>2436</v>
      </c>
      <c r="D64" s="37" t="s">
        <v>595</v>
      </c>
      <c r="E64" s="39" t="s">
        <v>2437</v>
      </c>
      <c r="F64" s="40" t="s">
        <v>641</v>
      </c>
      <c r="G64" s="41">
        <v>425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10658</v>
      </c>
      <c r="F66" s="46"/>
      <c r="G66" s="46"/>
      <c r="H66" s="46"/>
      <c r="I66" s="46"/>
      <c r="J66" s="48"/>
    </row>
    <row r="67" ht="345">
      <c r="A67" s="37" t="s">
        <v>601</v>
      </c>
      <c r="B67" s="45"/>
      <c r="C67" s="46"/>
      <c r="D67" s="46"/>
      <c r="E67" s="39" t="s">
        <v>4446</v>
      </c>
      <c r="F67" s="46"/>
      <c r="G67" s="46"/>
      <c r="H67" s="46"/>
      <c r="I67" s="46"/>
      <c r="J67" s="48"/>
    </row>
    <row r="68">
      <c r="A68" s="37" t="s">
        <v>593</v>
      </c>
      <c r="B68" s="37">
        <v>15</v>
      </c>
      <c r="C68" s="38" t="s">
        <v>4447</v>
      </c>
      <c r="D68" s="37" t="s">
        <v>595</v>
      </c>
      <c r="E68" s="39" t="s">
        <v>4448</v>
      </c>
      <c r="F68" s="40" t="s">
        <v>641</v>
      </c>
      <c r="G68" s="41">
        <v>461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10659</v>
      </c>
      <c r="F70" s="46"/>
      <c r="G70" s="46"/>
      <c r="H70" s="46"/>
      <c r="I70" s="46"/>
      <c r="J70" s="48"/>
    </row>
    <row r="71" ht="240">
      <c r="A71" s="37" t="s">
        <v>601</v>
      </c>
      <c r="B71" s="45"/>
      <c r="C71" s="46"/>
      <c r="D71" s="46"/>
      <c r="E71" s="39" t="s">
        <v>4450</v>
      </c>
      <c r="F71" s="46"/>
      <c r="G71" s="46"/>
      <c r="H71" s="46"/>
      <c r="I71" s="46"/>
      <c r="J71" s="48"/>
    </row>
    <row r="72">
      <c r="A72" s="37" t="s">
        <v>593</v>
      </c>
      <c r="B72" s="37">
        <v>16</v>
      </c>
      <c r="C72" s="38" t="s">
        <v>644</v>
      </c>
      <c r="D72" s="37" t="s">
        <v>595</v>
      </c>
      <c r="E72" s="39" t="s">
        <v>645</v>
      </c>
      <c r="F72" s="40" t="s">
        <v>641</v>
      </c>
      <c r="G72" s="41">
        <v>22</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10660</v>
      </c>
      <c r="F74" s="46"/>
      <c r="G74" s="46"/>
      <c r="H74" s="46"/>
      <c r="I74" s="46"/>
      <c r="J74" s="48"/>
    </row>
    <row r="75" ht="300">
      <c r="A75" s="37" t="s">
        <v>601</v>
      </c>
      <c r="B75" s="45"/>
      <c r="C75" s="46"/>
      <c r="D75" s="46"/>
      <c r="E75" s="39" t="s">
        <v>647</v>
      </c>
      <c r="F75" s="46"/>
      <c r="G75" s="46"/>
      <c r="H75" s="46"/>
      <c r="I75" s="46"/>
      <c r="J75" s="48"/>
    </row>
    <row r="76">
      <c r="A76" s="37" t="s">
        <v>593</v>
      </c>
      <c r="B76" s="37">
        <v>17</v>
      </c>
      <c r="C76" s="38" t="s">
        <v>3364</v>
      </c>
      <c r="D76" s="37" t="s">
        <v>595</v>
      </c>
      <c r="E76" s="39" t="s">
        <v>3365</v>
      </c>
      <c r="F76" s="40" t="s">
        <v>650</v>
      </c>
      <c r="G76" s="41">
        <v>972.03999999999996</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10661</v>
      </c>
      <c r="F78" s="46"/>
      <c r="G78" s="46"/>
      <c r="H78" s="46"/>
      <c r="I78" s="46"/>
      <c r="J78" s="48"/>
    </row>
    <row r="79" ht="30">
      <c r="A79" s="37" t="s">
        <v>601</v>
      </c>
      <c r="B79" s="45"/>
      <c r="C79" s="46"/>
      <c r="D79" s="46"/>
      <c r="E79" s="39" t="s">
        <v>4479</v>
      </c>
      <c r="F79" s="46"/>
      <c r="G79" s="46"/>
      <c r="H79" s="46"/>
      <c r="I79" s="46"/>
      <c r="J79" s="48"/>
    </row>
    <row r="80">
      <c r="A80" s="37" t="s">
        <v>593</v>
      </c>
      <c r="B80" s="37">
        <v>18</v>
      </c>
      <c r="C80" s="38" t="s">
        <v>9771</v>
      </c>
      <c r="D80" s="37" t="s">
        <v>595</v>
      </c>
      <c r="E80" s="39" t="s">
        <v>9772</v>
      </c>
      <c r="F80" s="40" t="s">
        <v>650</v>
      </c>
      <c r="G80" s="41">
        <v>95</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10662</v>
      </c>
      <c r="F82" s="46"/>
      <c r="G82" s="46"/>
      <c r="H82" s="46"/>
      <c r="I82" s="46"/>
      <c r="J82" s="48"/>
    </row>
    <row r="83" ht="45">
      <c r="A83" s="37" t="s">
        <v>601</v>
      </c>
      <c r="B83" s="45"/>
      <c r="C83" s="46"/>
      <c r="D83" s="46"/>
      <c r="E83" s="39" t="s">
        <v>4490</v>
      </c>
      <c r="F83" s="46"/>
      <c r="G83" s="46"/>
      <c r="H83" s="46"/>
      <c r="I83" s="46"/>
      <c r="J83" s="48"/>
    </row>
    <row r="84">
      <c r="A84" s="37" t="s">
        <v>593</v>
      </c>
      <c r="B84" s="37">
        <v>19</v>
      </c>
      <c r="C84" s="38" t="s">
        <v>4491</v>
      </c>
      <c r="D84" s="37" t="s">
        <v>595</v>
      </c>
      <c r="E84" s="39" t="s">
        <v>4492</v>
      </c>
      <c r="F84" s="40" t="s">
        <v>650</v>
      </c>
      <c r="G84" s="41">
        <v>95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10663</v>
      </c>
      <c r="F86" s="46"/>
      <c r="G86" s="46"/>
      <c r="H86" s="46"/>
      <c r="I86" s="46"/>
      <c r="J86" s="48"/>
    </row>
    <row r="87" ht="30">
      <c r="A87" s="37" t="s">
        <v>601</v>
      </c>
      <c r="B87" s="45"/>
      <c r="C87" s="46"/>
      <c r="D87" s="46"/>
      <c r="E87" s="39" t="s">
        <v>4494</v>
      </c>
      <c r="F87" s="46"/>
      <c r="G87" s="46"/>
      <c r="H87" s="46"/>
      <c r="I87" s="46"/>
      <c r="J87" s="48"/>
    </row>
    <row r="88">
      <c r="A88" s="37" t="s">
        <v>593</v>
      </c>
      <c r="B88" s="37">
        <v>20</v>
      </c>
      <c r="C88" s="38" t="s">
        <v>4495</v>
      </c>
      <c r="D88" s="37" t="s">
        <v>595</v>
      </c>
      <c r="E88" s="39" t="s">
        <v>4496</v>
      </c>
      <c r="F88" s="40" t="s">
        <v>650</v>
      </c>
      <c r="G88" s="41">
        <v>95</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10663</v>
      </c>
      <c r="F90" s="46"/>
      <c r="G90" s="46"/>
      <c r="H90" s="46"/>
      <c r="I90" s="46"/>
      <c r="J90" s="48"/>
    </row>
    <row r="91" ht="45">
      <c r="A91" s="37" t="s">
        <v>601</v>
      </c>
      <c r="B91" s="45"/>
      <c r="C91" s="46"/>
      <c r="D91" s="46"/>
      <c r="E91" s="39" t="s">
        <v>4497</v>
      </c>
      <c r="F91" s="46"/>
      <c r="G91" s="46"/>
      <c r="H91" s="46"/>
      <c r="I91" s="46"/>
      <c r="J91" s="48"/>
    </row>
    <row r="92">
      <c r="A92" s="37" t="s">
        <v>593</v>
      </c>
      <c r="B92" s="37">
        <v>21</v>
      </c>
      <c r="C92" s="38" t="s">
        <v>9778</v>
      </c>
      <c r="D92" s="37" t="s">
        <v>595</v>
      </c>
      <c r="E92" s="39" t="s">
        <v>9779</v>
      </c>
      <c r="F92" s="40" t="s">
        <v>641</v>
      </c>
      <c r="G92" s="41">
        <v>0.94999999999999996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10664</v>
      </c>
      <c r="F94" s="46"/>
      <c r="G94" s="46"/>
      <c r="H94" s="46"/>
      <c r="I94" s="46"/>
      <c r="J94" s="48"/>
    </row>
    <row r="95" ht="45">
      <c r="A95" s="37" t="s">
        <v>601</v>
      </c>
      <c r="B95" s="45"/>
      <c r="C95" s="46"/>
      <c r="D95" s="46"/>
      <c r="E95" s="39" t="s">
        <v>9781</v>
      </c>
      <c r="F95" s="46"/>
      <c r="G95" s="46"/>
      <c r="H95" s="46"/>
      <c r="I95" s="46"/>
      <c r="J95" s="48"/>
    </row>
    <row r="96">
      <c r="A96" s="37" t="s">
        <v>593</v>
      </c>
      <c r="B96" s="37">
        <v>22</v>
      </c>
      <c r="C96" s="38" t="s">
        <v>9782</v>
      </c>
      <c r="D96" s="37" t="s">
        <v>595</v>
      </c>
      <c r="E96" s="39" t="s">
        <v>9783</v>
      </c>
      <c r="F96" s="40" t="s">
        <v>608</v>
      </c>
      <c r="G96" s="41">
        <v>3</v>
      </c>
      <c r="H96" s="42">
        <v>0</v>
      </c>
      <c r="I96" s="43">
        <f>ROUND(G96*H96,P4)</f>
        <v>0</v>
      </c>
      <c r="J96" s="37"/>
      <c r="O96" s="44">
        <f>I96*0.21</f>
        <v>0</v>
      </c>
      <c r="P96">
        <v>3</v>
      </c>
    </row>
    <row r="97">
      <c r="A97" s="37" t="s">
        <v>598</v>
      </c>
      <c r="B97" s="45"/>
      <c r="C97" s="46"/>
      <c r="D97" s="46"/>
      <c r="E97" s="39" t="s">
        <v>9783</v>
      </c>
      <c r="F97" s="46"/>
      <c r="G97" s="46"/>
      <c r="H97" s="46"/>
      <c r="I97" s="46"/>
      <c r="J97" s="48"/>
    </row>
    <row r="98" ht="60">
      <c r="A98" s="37" t="s">
        <v>599</v>
      </c>
      <c r="B98" s="45"/>
      <c r="C98" s="46"/>
      <c r="D98" s="46"/>
      <c r="E98" s="49" t="s">
        <v>10148</v>
      </c>
      <c r="F98" s="46"/>
      <c r="G98" s="46"/>
      <c r="H98" s="46"/>
      <c r="I98" s="46"/>
      <c r="J98" s="48"/>
    </row>
    <row r="99">
      <c r="A99" s="37" t="s">
        <v>601</v>
      </c>
      <c r="B99" s="45"/>
      <c r="C99" s="46"/>
      <c r="D99" s="46"/>
      <c r="E99" s="47" t="s">
        <v>595</v>
      </c>
      <c r="F99" s="46"/>
      <c r="G99" s="46"/>
      <c r="H99" s="46"/>
      <c r="I99" s="46"/>
      <c r="J99" s="48"/>
    </row>
    <row r="100" ht="30">
      <c r="A100" s="37" t="s">
        <v>593</v>
      </c>
      <c r="B100" s="37">
        <v>23</v>
      </c>
      <c r="C100" s="38" t="s">
        <v>10614</v>
      </c>
      <c r="D100" s="37" t="s">
        <v>595</v>
      </c>
      <c r="E100" s="39" t="s">
        <v>10615</v>
      </c>
      <c r="F100" s="40" t="s">
        <v>1797</v>
      </c>
      <c r="G100" s="41">
        <v>1</v>
      </c>
      <c r="H100" s="42">
        <v>0</v>
      </c>
      <c r="I100" s="43">
        <f>ROUND(G100*H100,P4)</f>
        <v>0</v>
      </c>
      <c r="J100" s="37"/>
      <c r="O100" s="44">
        <f>I100*0.21</f>
        <v>0</v>
      </c>
      <c r="P100">
        <v>3</v>
      </c>
    </row>
    <row r="101" ht="30">
      <c r="A101" s="37" t="s">
        <v>598</v>
      </c>
      <c r="B101" s="45"/>
      <c r="C101" s="46"/>
      <c r="D101" s="46"/>
      <c r="E101" s="39" t="s">
        <v>10615</v>
      </c>
      <c r="F101" s="46"/>
      <c r="G101" s="46"/>
      <c r="H101" s="46"/>
      <c r="I101" s="46"/>
      <c r="J101" s="48"/>
    </row>
    <row r="102" ht="60">
      <c r="A102" s="37" t="s">
        <v>599</v>
      </c>
      <c r="B102" s="45"/>
      <c r="C102" s="46"/>
      <c r="D102" s="46"/>
      <c r="E102" s="49" t="s">
        <v>10616</v>
      </c>
      <c r="F102" s="46"/>
      <c r="G102" s="46"/>
      <c r="H102" s="46"/>
      <c r="I102" s="46"/>
      <c r="J102" s="48"/>
    </row>
    <row r="103">
      <c r="A103" s="37" t="s">
        <v>601</v>
      </c>
      <c r="B103" s="45"/>
      <c r="C103" s="46"/>
      <c r="D103" s="46"/>
      <c r="E103" s="47" t="s">
        <v>595</v>
      </c>
      <c r="F103" s="46"/>
      <c r="G103" s="46"/>
      <c r="H103" s="46"/>
      <c r="I103" s="46"/>
      <c r="J103" s="48"/>
    </row>
    <row r="104">
      <c r="A104" s="31" t="s">
        <v>591</v>
      </c>
      <c r="B104" s="32"/>
      <c r="C104" s="33" t="s">
        <v>653</v>
      </c>
      <c r="D104" s="34"/>
      <c r="E104" s="31" t="s">
        <v>4502</v>
      </c>
      <c r="F104" s="34"/>
      <c r="G104" s="34"/>
      <c r="H104" s="34"/>
      <c r="I104" s="35">
        <f>SUMIFS(I105:I116,A105:A116,"P")</f>
        <v>0</v>
      </c>
      <c r="J104" s="36"/>
    </row>
    <row r="105">
      <c r="A105" s="37" t="s">
        <v>593</v>
      </c>
      <c r="B105" s="37">
        <v>24</v>
      </c>
      <c r="C105" s="38" t="s">
        <v>9890</v>
      </c>
      <c r="D105" s="37" t="s">
        <v>595</v>
      </c>
      <c r="E105" s="39" t="s">
        <v>9891</v>
      </c>
      <c r="F105" s="40" t="s">
        <v>641</v>
      </c>
      <c r="G105" s="41">
        <v>22.329999999999998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10665</v>
      </c>
      <c r="F107" s="46"/>
      <c r="G107" s="46"/>
      <c r="H107" s="46"/>
      <c r="I107" s="46"/>
      <c r="J107" s="48"/>
    </row>
    <row r="108" ht="60">
      <c r="A108" s="37" t="s">
        <v>601</v>
      </c>
      <c r="B108" s="45"/>
      <c r="C108" s="46"/>
      <c r="D108" s="46"/>
      <c r="E108" s="39" t="s">
        <v>4532</v>
      </c>
      <c r="F108" s="46"/>
      <c r="G108" s="46"/>
      <c r="H108" s="46"/>
      <c r="I108" s="46"/>
      <c r="J108" s="48"/>
    </row>
    <row r="109">
      <c r="A109" s="37" t="s">
        <v>593</v>
      </c>
      <c r="B109" s="37">
        <v>25</v>
      </c>
      <c r="C109" s="38" t="s">
        <v>5587</v>
      </c>
      <c r="D109" s="37" t="s">
        <v>595</v>
      </c>
      <c r="E109" s="39" t="s">
        <v>9785</v>
      </c>
      <c r="F109" s="40" t="s">
        <v>641</v>
      </c>
      <c r="G109" s="41">
        <v>583.22400000000005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10666</v>
      </c>
      <c r="F111" s="46"/>
      <c r="G111" s="46"/>
      <c r="H111" s="46"/>
      <c r="I111" s="46"/>
      <c r="J111" s="48"/>
    </row>
    <row r="112" ht="60">
      <c r="A112" s="37" t="s">
        <v>601</v>
      </c>
      <c r="B112" s="45"/>
      <c r="C112" s="46"/>
      <c r="D112" s="46"/>
      <c r="E112" s="39" t="s">
        <v>4532</v>
      </c>
      <c r="F112" s="46"/>
      <c r="G112" s="46"/>
      <c r="H112" s="46"/>
      <c r="I112" s="46"/>
      <c r="J112" s="48"/>
    </row>
    <row r="113">
      <c r="A113" s="37" t="s">
        <v>593</v>
      </c>
      <c r="B113" s="37">
        <v>26</v>
      </c>
      <c r="C113" s="38" t="s">
        <v>4511</v>
      </c>
      <c r="D113" s="37" t="s">
        <v>595</v>
      </c>
      <c r="E113" s="39" t="s">
        <v>4512</v>
      </c>
      <c r="F113" s="40" t="s">
        <v>650</v>
      </c>
      <c r="G113" s="41">
        <v>972.03999999999996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10667</v>
      </c>
      <c r="F115" s="46"/>
      <c r="G115" s="46"/>
      <c r="H115" s="46"/>
      <c r="I115" s="46"/>
      <c r="J115" s="48"/>
    </row>
    <row r="116" ht="120">
      <c r="A116" s="37" t="s">
        <v>601</v>
      </c>
      <c r="B116" s="45"/>
      <c r="C116" s="46"/>
      <c r="D116" s="46"/>
      <c r="E116" s="39" t="s">
        <v>4510</v>
      </c>
      <c r="F116" s="46"/>
      <c r="G116" s="46"/>
      <c r="H116" s="46"/>
      <c r="I116" s="46"/>
      <c r="J116" s="48"/>
    </row>
    <row r="117">
      <c r="A117" s="31" t="s">
        <v>591</v>
      </c>
      <c r="B117" s="32"/>
      <c r="C117" s="33" t="s">
        <v>755</v>
      </c>
      <c r="D117" s="34"/>
      <c r="E117" s="31" t="s">
        <v>1643</v>
      </c>
      <c r="F117" s="34"/>
      <c r="G117" s="34"/>
      <c r="H117" s="34"/>
      <c r="I117" s="35">
        <f>SUMIFS(I118:I121,A118:A121,"P")</f>
        <v>0</v>
      </c>
      <c r="J117" s="36"/>
    </row>
    <row r="118">
      <c r="A118" s="37" t="s">
        <v>593</v>
      </c>
      <c r="B118" s="37">
        <v>27</v>
      </c>
      <c r="C118" s="38" t="s">
        <v>4533</v>
      </c>
      <c r="D118" s="37" t="s">
        <v>595</v>
      </c>
      <c r="E118" s="39" t="s">
        <v>4534</v>
      </c>
      <c r="F118" s="40" t="s">
        <v>641</v>
      </c>
      <c r="G118" s="41">
        <v>4.5999999999999996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10668</v>
      </c>
      <c r="F120" s="46"/>
      <c r="G120" s="46"/>
      <c r="H120" s="46"/>
      <c r="I120" s="46"/>
      <c r="J120" s="48"/>
    </row>
    <row r="121" ht="60">
      <c r="A121" s="37" t="s">
        <v>601</v>
      </c>
      <c r="B121" s="45"/>
      <c r="C121" s="46"/>
      <c r="D121" s="46"/>
      <c r="E121" s="39" t="s">
        <v>4532</v>
      </c>
      <c r="F121" s="46"/>
      <c r="G121" s="46"/>
      <c r="H121" s="46"/>
      <c r="I121" s="46"/>
      <c r="J121" s="48"/>
    </row>
    <row r="122">
      <c r="A122" s="31" t="s">
        <v>591</v>
      </c>
      <c r="B122" s="32"/>
      <c r="C122" s="33" t="s">
        <v>823</v>
      </c>
      <c r="D122" s="34"/>
      <c r="E122" s="31" t="s">
        <v>7510</v>
      </c>
      <c r="F122" s="34"/>
      <c r="G122" s="34"/>
      <c r="H122" s="34"/>
      <c r="I122" s="35">
        <f>SUMIFS(I123:I158,A123:A158,"P")</f>
        <v>0</v>
      </c>
      <c r="J122" s="36"/>
    </row>
    <row r="123">
      <c r="A123" s="37" t="s">
        <v>593</v>
      </c>
      <c r="B123" s="37">
        <v>28</v>
      </c>
      <c r="C123" s="38" t="s">
        <v>9792</v>
      </c>
      <c r="D123" s="37" t="s">
        <v>595</v>
      </c>
      <c r="E123" s="39" t="s">
        <v>9793</v>
      </c>
      <c r="F123" s="40" t="s">
        <v>650</v>
      </c>
      <c r="G123" s="41">
        <v>845.25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10669</v>
      </c>
      <c r="F125" s="46"/>
      <c r="G125" s="46"/>
      <c r="H125" s="46"/>
      <c r="I125" s="46"/>
      <c r="J125" s="48"/>
    </row>
    <row r="126" ht="60">
      <c r="A126" s="37" t="s">
        <v>601</v>
      </c>
      <c r="B126" s="45"/>
      <c r="C126" s="46"/>
      <c r="D126" s="46"/>
      <c r="E126" s="39" t="s">
        <v>9795</v>
      </c>
      <c r="F126" s="46"/>
      <c r="G126" s="46"/>
      <c r="H126" s="46"/>
      <c r="I126" s="46"/>
      <c r="J126" s="48"/>
    </row>
    <row r="127">
      <c r="A127" s="37" t="s">
        <v>593</v>
      </c>
      <c r="B127" s="37">
        <v>29</v>
      </c>
      <c r="C127" s="38" t="s">
        <v>9899</v>
      </c>
      <c r="D127" s="37" t="s">
        <v>595</v>
      </c>
      <c r="E127" s="39" t="s">
        <v>9900</v>
      </c>
      <c r="F127" s="40" t="s">
        <v>650</v>
      </c>
      <c r="G127" s="41">
        <v>808.5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10670</v>
      </c>
      <c r="F129" s="46"/>
      <c r="G129" s="46"/>
      <c r="H129" s="46"/>
      <c r="I129" s="46"/>
      <c r="J129" s="48"/>
    </row>
    <row r="130" ht="60">
      <c r="A130" s="37" t="s">
        <v>601</v>
      </c>
      <c r="B130" s="45"/>
      <c r="C130" s="46"/>
      <c r="D130" s="46"/>
      <c r="E130" s="39" t="s">
        <v>9795</v>
      </c>
      <c r="F130" s="46"/>
      <c r="G130" s="46"/>
      <c r="H130" s="46"/>
      <c r="I130" s="46"/>
      <c r="J130" s="48"/>
    </row>
    <row r="131">
      <c r="A131" s="37" t="s">
        <v>593</v>
      </c>
      <c r="B131" s="37">
        <v>30</v>
      </c>
      <c r="C131" s="38" t="s">
        <v>10328</v>
      </c>
      <c r="D131" s="37" t="s">
        <v>595</v>
      </c>
      <c r="E131" s="39" t="s">
        <v>10329</v>
      </c>
      <c r="F131" s="40" t="s">
        <v>650</v>
      </c>
      <c r="G131" s="41">
        <v>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10671</v>
      </c>
      <c r="F133" s="46"/>
      <c r="G133" s="46"/>
      <c r="H133" s="46"/>
      <c r="I133" s="46"/>
      <c r="J133" s="48"/>
    </row>
    <row r="134" ht="120">
      <c r="A134" s="37" t="s">
        <v>601</v>
      </c>
      <c r="B134" s="45"/>
      <c r="C134" s="46"/>
      <c r="D134" s="46"/>
      <c r="E134" s="39" t="s">
        <v>9623</v>
      </c>
      <c r="F134" s="46"/>
      <c r="G134" s="46"/>
      <c r="H134" s="46"/>
      <c r="I134" s="46"/>
      <c r="J134" s="48"/>
    </row>
    <row r="135">
      <c r="A135" s="37" t="s">
        <v>593</v>
      </c>
      <c r="B135" s="37">
        <v>31</v>
      </c>
      <c r="C135" s="38" t="s">
        <v>9799</v>
      </c>
      <c r="D135" s="37" t="s">
        <v>595</v>
      </c>
      <c r="E135" s="39" t="s">
        <v>9800</v>
      </c>
      <c r="F135" s="40" t="s">
        <v>650</v>
      </c>
      <c r="G135" s="41">
        <v>825.76999999999998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10672</v>
      </c>
      <c r="F137" s="46"/>
      <c r="G137" s="46"/>
      <c r="H137" s="46"/>
      <c r="I137" s="46"/>
      <c r="J137" s="48"/>
    </row>
    <row r="138" ht="75">
      <c r="A138" s="37" t="s">
        <v>601</v>
      </c>
      <c r="B138" s="45"/>
      <c r="C138" s="46"/>
      <c r="D138" s="46"/>
      <c r="E138" s="39" t="s">
        <v>9802</v>
      </c>
      <c r="F138" s="46"/>
      <c r="G138" s="46"/>
      <c r="H138" s="46"/>
      <c r="I138" s="46"/>
      <c r="J138" s="48"/>
    </row>
    <row r="139">
      <c r="A139" s="37" t="s">
        <v>593</v>
      </c>
      <c r="B139" s="37">
        <v>32</v>
      </c>
      <c r="C139" s="38" t="s">
        <v>6876</v>
      </c>
      <c r="D139" s="37" t="s">
        <v>595</v>
      </c>
      <c r="E139" s="39" t="s">
        <v>10626</v>
      </c>
      <c r="F139" s="40" t="s">
        <v>650</v>
      </c>
      <c r="G139" s="41">
        <v>735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10673</v>
      </c>
      <c r="F141" s="46"/>
      <c r="G141" s="46"/>
      <c r="H141" s="46"/>
      <c r="I141" s="46"/>
      <c r="J141" s="48"/>
    </row>
    <row r="142" ht="75">
      <c r="A142" s="37" t="s">
        <v>601</v>
      </c>
      <c r="B142" s="45"/>
      <c r="C142" s="46"/>
      <c r="D142" s="46"/>
      <c r="E142" s="39" t="s">
        <v>9802</v>
      </c>
      <c r="F142" s="46"/>
      <c r="G142" s="46"/>
      <c r="H142" s="46"/>
      <c r="I142" s="46"/>
      <c r="J142" s="48"/>
    </row>
    <row r="143">
      <c r="A143" s="37" t="s">
        <v>593</v>
      </c>
      <c r="B143" s="37">
        <v>33</v>
      </c>
      <c r="C143" s="38" t="s">
        <v>10674</v>
      </c>
      <c r="D143" s="37" t="s">
        <v>595</v>
      </c>
      <c r="E143" s="39" t="s">
        <v>10675</v>
      </c>
      <c r="F143" s="40" t="s">
        <v>650</v>
      </c>
      <c r="G143" s="41">
        <v>771.75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10676</v>
      </c>
      <c r="F145" s="46"/>
      <c r="G145" s="46"/>
      <c r="H145" s="46"/>
      <c r="I145" s="46"/>
      <c r="J145" s="48"/>
    </row>
    <row r="146" ht="75">
      <c r="A146" s="37" t="s">
        <v>601</v>
      </c>
      <c r="B146" s="45"/>
      <c r="C146" s="46"/>
      <c r="D146" s="46"/>
      <c r="E146" s="39" t="s">
        <v>9802</v>
      </c>
      <c r="F146" s="46"/>
      <c r="G146" s="46"/>
      <c r="H146" s="46"/>
      <c r="I146" s="46"/>
      <c r="J146" s="48"/>
    </row>
    <row r="147">
      <c r="A147" s="37" t="s">
        <v>593</v>
      </c>
      <c r="B147" s="37">
        <v>34</v>
      </c>
      <c r="C147" s="38" t="s">
        <v>9805</v>
      </c>
      <c r="D147" s="37" t="s">
        <v>595</v>
      </c>
      <c r="E147" s="39" t="s">
        <v>9806</v>
      </c>
      <c r="F147" s="40" t="s">
        <v>650</v>
      </c>
      <c r="G147" s="41">
        <v>735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10677</v>
      </c>
      <c r="F149" s="46"/>
      <c r="G149" s="46"/>
      <c r="H149" s="46"/>
      <c r="I149" s="46"/>
      <c r="J149" s="48"/>
    </row>
    <row r="150" ht="165">
      <c r="A150" s="37" t="s">
        <v>601</v>
      </c>
      <c r="B150" s="45"/>
      <c r="C150" s="46"/>
      <c r="D150" s="46"/>
      <c r="E150" s="39" t="s">
        <v>9808</v>
      </c>
      <c r="F150" s="46"/>
      <c r="G150" s="46"/>
      <c r="H150" s="46"/>
      <c r="I150" s="46"/>
      <c r="J150" s="48"/>
    </row>
    <row r="151">
      <c r="A151" s="37" t="s">
        <v>593</v>
      </c>
      <c r="B151" s="37">
        <v>35</v>
      </c>
      <c r="C151" s="38" t="s">
        <v>9914</v>
      </c>
      <c r="D151" s="37" t="s">
        <v>595</v>
      </c>
      <c r="E151" s="39" t="s">
        <v>9915</v>
      </c>
      <c r="F151" s="40" t="s">
        <v>650</v>
      </c>
      <c r="G151" s="41">
        <v>771.75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10678</v>
      </c>
      <c r="F153" s="46"/>
      <c r="G153" s="46"/>
      <c r="H153" s="46"/>
      <c r="I153" s="46"/>
      <c r="J153" s="48"/>
    </row>
    <row r="154" ht="165">
      <c r="A154" s="37" t="s">
        <v>601</v>
      </c>
      <c r="B154" s="45"/>
      <c r="C154" s="46"/>
      <c r="D154" s="46"/>
      <c r="E154" s="39" t="s">
        <v>9808</v>
      </c>
      <c r="F154" s="46"/>
      <c r="G154" s="46"/>
      <c r="H154" s="46"/>
      <c r="I154" s="46"/>
      <c r="J154" s="48"/>
    </row>
    <row r="155">
      <c r="A155" s="37" t="s">
        <v>593</v>
      </c>
      <c r="B155" s="37">
        <v>36</v>
      </c>
      <c r="C155" s="38" t="s">
        <v>9917</v>
      </c>
      <c r="D155" s="37" t="s">
        <v>595</v>
      </c>
      <c r="E155" s="39" t="s">
        <v>9918</v>
      </c>
      <c r="F155" s="40" t="s">
        <v>650</v>
      </c>
      <c r="G155" s="41">
        <v>810.34000000000003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10679</v>
      </c>
      <c r="F157" s="46"/>
      <c r="G157" s="46"/>
      <c r="H157" s="46"/>
      <c r="I157" s="46"/>
      <c r="J157" s="48"/>
    </row>
    <row r="158" ht="165">
      <c r="A158" s="37" t="s">
        <v>601</v>
      </c>
      <c r="B158" s="45"/>
      <c r="C158" s="46"/>
      <c r="D158" s="46"/>
      <c r="E158" s="39" t="s">
        <v>9808</v>
      </c>
      <c r="F158" s="46"/>
      <c r="G158" s="46"/>
      <c r="H158" s="46"/>
      <c r="I158" s="46"/>
      <c r="J158" s="48"/>
    </row>
    <row r="159">
      <c r="A159" s="31" t="s">
        <v>591</v>
      </c>
      <c r="B159" s="32"/>
      <c r="C159" s="33" t="s">
        <v>4578</v>
      </c>
      <c r="D159" s="34"/>
      <c r="E159" s="31" t="s">
        <v>4579</v>
      </c>
      <c r="F159" s="34"/>
      <c r="G159" s="34"/>
      <c r="H159" s="34"/>
      <c r="I159" s="35">
        <f>SUMIFS(I160:I179,A160:A179,"P")</f>
        <v>0</v>
      </c>
      <c r="J159" s="36"/>
    </row>
    <row r="160">
      <c r="A160" s="37" t="s">
        <v>593</v>
      </c>
      <c r="B160" s="37">
        <v>37</v>
      </c>
      <c r="C160" s="38" t="s">
        <v>9702</v>
      </c>
      <c r="D160" s="37" t="s">
        <v>595</v>
      </c>
      <c r="E160" s="39" t="s">
        <v>9703</v>
      </c>
      <c r="F160" s="40" t="s">
        <v>597</v>
      </c>
      <c r="G160" s="41">
        <v>115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10680</v>
      </c>
      <c r="F162" s="46"/>
      <c r="G162" s="46"/>
      <c r="H162" s="46"/>
      <c r="I162" s="46"/>
      <c r="J162" s="48"/>
    </row>
    <row r="163" ht="315">
      <c r="A163" s="37" t="s">
        <v>601</v>
      </c>
      <c r="B163" s="45"/>
      <c r="C163" s="46"/>
      <c r="D163" s="46"/>
      <c r="E163" s="39" t="s">
        <v>4596</v>
      </c>
      <c r="F163" s="46"/>
      <c r="G163" s="46"/>
      <c r="H163" s="46"/>
      <c r="I163" s="46"/>
      <c r="J163" s="48"/>
    </row>
    <row r="164">
      <c r="A164" s="37" t="s">
        <v>593</v>
      </c>
      <c r="B164" s="37">
        <v>38</v>
      </c>
      <c r="C164" s="38" t="s">
        <v>4600</v>
      </c>
      <c r="D164" s="37" t="s">
        <v>595</v>
      </c>
      <c r="E164" s="39" t="s">
        <v>4601</v>
      </c>
      <c r="F164" s="40" t="s">
        <v>597</v>
      </c>
      <c r="G164" s="41">
        <v>50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75">
      <c r="A166" s="37" t="s">
        <v>599</v>
      </c>
      <c r="B166" s="45"/>
      <c r="C166" s="46"/>
      <c r="D166" s="46"/>
      <c r="E166" s="49" t="s">
        <v>10681</v>
      </c>
      <c r="F166" s="46"/>
      <c r="G166" s="46"/>
      <c r="H166" s="46"/>
      <c r="I166" s="46"/>
      <c r="J166" s="48"/>
    </row>
    <row r="167" ht="300">
      <c r="A167" s="37" t="s">
        <v>601</v>
      </c>
      <c r="B167" s="45"/>
      <c r="C167" s="46"/>
      <c r="D167" s="46"/>
      <c r="E167" s="39" t="s">
        <v>4602</v>
      </c>
      <c r="F167" s="46"/>
      <c r="G167" s="46"/>
      <c r="H167" s="46"/>
      <c r="I167" s="46"/>
      <c r="J167" s="48"/>
    </row>
    <row r="168">
      <c r="A168" s="37" t="s">
        <v>593</v>
      </c>
      <c r="B168" s="37">
        <v>39</v>
      </c>
      <c r="C168" s="38" t="s">
        <v>9929</v>
      </c>
      <c r="D168" s="37" t="s">
        <v>595</v>
      </c>
      <c r="E168" s="39" t="s">
        <v>9930</v>
      </c>
      <c r="F168" s="40" t="s">
        <v>608</v>
      </c>
      <c r="G168" s="41">
        <v>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10682</v>
      </c>
      <c r="F170" s="46"/>
      <c r="G170" s="46"/>
      <c r="H170" s="46"/>
      <c r="I170" s="46"/>
      <c r="J170" s="48"/>
    </row>
    <row r="171" ht="45">
      <c r="A171" s="37" t="s">
        <v>601</v>
      </c>
      <c r="B171" s="45"/>
      <c r="C171" s="46"/>
      <c r="D171" s="46"/>
      <c r="E171" s="39" t="s">
        <v>9932</v>
      </c>
      <c r="F171" s="46"/>
      <c r="G171" s="46"/>
      <c r="H171" s="46"/>
      <c r="I171" s="46"/>
      <c r="J171" s="48"/>
    </row>
    <row r="172">
      <c r="A172" s="37" t="s">
        <v>593</v>
      </c>
      <c r="B172" s="37">
        <v>40</v>
      </c>
      <c r="C172" s="38" t="s">
        <v>10074</v>
      </c>
      <c r="D172" s="37" t="s">
        <v>595</v>
      </c>
      <c r="E172" s="39" t="s">
        <v>10075</v>
      </c>
      <c r="F172" s="40" t="s">
        <v>597</v>
      </c>
      <c r="G172" s="41">
        <v>50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10683</v>
      </c>
      <c r="F174" s="46"/>
      <c r="G174" s="46"/>
      <c r="H174" s="46"/>
      <c r="I174" s="46"/>
      <c r="J174" s="48"/>
    </row>
    <row r="175" ht="45">
      <c r="A175" s="37" t="s">
        <v>601</v>
      </c>
      <c r="B175" s="45"/>
      <c r="C175" s="46"/>
      <c r="D175" s="46"/>
      <c r="E175" s="39" t="s">
        <v>10077</v>
      </c>
      <c r="F175" s="46"/>
      <c r="G175" s="46"/>
      <c r="H175" s="46"/>
      <c r="I175" s="46"/>
      <c r="J175" s="48"/>
    </row>
    <row r="176">
      <c r="A176" s="37" t="s">
        <v>593</v>
      </c>
      <c r="B176" s="37">
        <v>41</v>
      </c>
      <c r="C176" s="38" t="s">
        <v>4623</v>
      </c>
      <c r="D176" s="37" t="s">
        <v>595</v>
      </c>
      <c r="E176" s="39" t="s">
        <v>4624</v>
      </c>
      <c r="F176" s="40" t="s">
        <v>641</v>
      </c>
      <c r="G176" s="41">
        <v>4.5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10684</v>
      </c>
      <c r="F178" s="46"/>
      <c r="G178" s="46"/>
      <c r="H178" s="46"/>
      <c r="I178" s="46"/>
      <c r="J178" s="48"/>
    </row>
    <row r="179" ht="409.5">
      <c r="A179" s="37" t="s">
        <v>601</v>
      </c>
      <c r="B179" s="45"/>
      <c r="C179" s="46"/>
      <c r="D179" s="46"/>
      <c r="E179" s="39" t="s">
        <v>4522</v>
      </c>
      <c r="F179" s="46"/>
      <c r="G179" s="46"/>
      <c r="H179" s="46"/>
      <c r="I179" s="46"/>
      <c r="J179" s="48"/>
    </row>
    <row r="180">
      <c r="A180" s="31" t="s">
        <v>591</v>
      </c>
      <c r="B180" s="32"/>
      <c r="C180" s="33" t="s">
        <v>4815</v>
      </c>
      <c r="D180" s="34"/>
      <c r="E180" s="31" t="s">
        <v>4816</v>
      </c>
      <c r="F180" s="34"/>
      <c r="G180" s="34"/>
      <c r="H180" s="34"/>
      <c r="I180" s="35">
        <f>SUMIFS(I181:I231,A181:A231,"P")</f>
        <v>0</v>
      </c>
      <c r="J180" s="36"/>
    </row>
    <row r="181" ht="30">
      <c r="A181" s="37" t="s">
        <v>593</v>
      </c>
      <c r="B181" s="37">
        <v>42</v>
      </c>
      <c r="C181" s="38" t="s">
        <v>10685</v>
      </c>
      <c r="D181" s="37" t="s">
        <v>595</v>
      </c>
      <c r="E181" s="39" t="s">
        <v>10686</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20">
      <c r="A183" s="37" t="s">
        <v>599</v>
      </c>
      <c r="B183" s="45"/>
      <c r="C183" s="46"/>
      <c r="D183" s="46"/>
      <c r="E183" s="49" t="s">
        <v>10687</v>
      </c>
      <c r="F183" s="46"/>
      <c r="G183" s="46"/>
      <c r="H183" s="46"/>
      <c r="I183" s="46"/>
      <c r="J183" s="48"/>
    </row>
    <row r="184" ht="75">
      <c r="A184" s="37" t="s">
        <v>601</v>
      </c>
      <c r="B184" s="45"/>
      <c r="C184" s="46"/>
      <c r="D184" s="46"/>
      <c r="E184" s="39" t="s">
        <v>10688</v>
      </c>
      <c r="F184" s="46"/>
      <c r="G184" s="46"/>
      <c r="H184" s="46"/>
      <c r="I184" s="46"/>
      <c r="J184" s="48"/>
    </row>
    <row r="185" ht="30">
      <c r="A185" s="37" t="s">
        <v>593</v>
      </c>
      <c r="B185" s="37">
        <v>43</v>
      </c>
      <c r="C185" s="38" t="s">
        <v>9947</v>
      </c>
      <c r="D185" s="37" t="s">
        <v>595</v>
      </c>
      <c r="E185" s="39" t="s">
        <v>9948</v>
      </c>
      <c r="F185" s="40" t="s">
        <v>608</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49" t="s">
        <v>10689</v>
      </c>
      <c r="F187" s="46"/>
      <c r="G187" s="46"/>
      <c r="H187" s="46"/>
      <c r="I187" s="46"/>
      <c r="J187" s="48"/>
    </row>
    <row r="188" ht="30">
      <c r="A188" s="37" t="s">
        <v>601</v>
      </c>
      <c r="B188" s="45"/>
      <c r="C188" s="46"/>
      <c r="D188" s="46"/>
      <c r="E188" s="39" t="s">
        <v>9950</v>
      </c>
      <c r="F188" s="46"/>
      <c r="G188" s="46"/>
      <c r="H188" s="46"/>
      <c r="I188" s="46"/>
      <c r="J188" s="48"/>
    </row>
    <row r="189">
      <c r="A189" s="37" t="s">
        <v>593</v>
      </c>
      <c r="B189" s="37">
        <v>44</v>
      </c>
      <c r="C189" s="38" t="s">
        <v>10690</v>
      </c>
      <c r="D189" s="37" t="s">
        <v>595</v>
      </c>
      <c r="E189" s="39" t="s">
        <v>10691</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20">
      <c r="A191" s="37" t="s">
        <v>599</v>
      </c>
      <c r="B191" s="45"/>
      <c r="C191" s="46"/>
      <c r="D191" s="46"/>
      <c r="E191" s="49" t="s">
        <v>10687</v>
      </c>
      <c r="F191" s="46"/>
      <c r="G191" s="46"/>
      <c r="H191" s="46"/>
      <c r="I191" s="46"/>
      <c r="J191" s="48"/>
    </row>
    <row r="192" ht="75">
      <c r="A192" s="37" t="s">
        <v>601</v>
      </c>
      <c r="B192" s="45"/>
      <c r="C192" s="46"/>
      <c r="D192" s="46"/>
      <c r="E192" s="39" t="s">
        <v>10692</v>
      </c>
      <c r="F192" s="46"/>
      <c r="G192" s="46"/>
      <c r="H192" s="46"/>
      <c r="I192" s="46"/>
      <c r="J192" s="48"/>
    </row>
    <row r="193">
      <c r="A193" s="37" t="s">
        <v>593</v>
      </c>
      <c r="B193" s="37">
        <v>45</v>
      </c>
      <c r="C193" s="38" t="s">
        <v>9955</v>
      </c>
      <c r="D193" s="37" t="s">
        <v>595</v>
      </c>
      <c r="E193" s="39" t="s">
        <v>9956</v>
      </c>
      <c r="F193" s="40" t="s">
        <v>608</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599</v>
      </c>
      <c r="B195" s="45"/>
      <c r="C195" s="46"/>
      <c r="D195" s="46"/>
      <c r="E195" s="49" t="s">
        <v>10689</v>
      </c>
      <c r="F195" s="46"/>
      <c r="G195" s="46"/>
      <c r="H195" s="46"/>
      <c r="I195" s="46"/>
      <c r="J195" s="48"/>
    </row>
    <row r="196" ht="30">
      <c r="A196" s="37" t="s">
        <v>601</v>
      </c>
      <c r="B196" s="45"/>
      <c r="C196" s="46"/>
      <c r="D196" s="46"/>
      <c r="E196" s="39" t="s">
        <v>9950</v>
      </c>
      <c r="F196" s="46"/>
      <c r="G196" s="46"/>
      <c r="H196" s="46"/>
      <c r="I196" s="46"/>
      <c r="J196" s="48"/>
    </row>
    <row r="197" ht="30">
      <c r="A197" s="37" t="s">
        <v>593</v>
      </c>
      <c r="B197" s="37">
        <v>46</v>
      </c>
      <c r="C197" s="38" t="s">
        <v>9958</v>
      </c>
      <c r="D197" s="37" t="s">
        <v>595</v>
      </c>
      <c r="E197" s="39" t="s">
        <v>9959</v>
      </c>
      <c r="F197" s="40" t="s">
        <v>650</v>
      </c>
      <c r="G197" s="41">
        <v>15.25</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90">
      <c r="A199" s="37" t="s">
        <v>599</v>
      </c>
      <c r="B199" s="45"/>
      <c r="C199" s="46"/>
      <c r="D199" s="46"/>
      <c r="E199" s="49" t="s">
        <v>10693</v>
      </c>
      <c r="F199" s="46"/>
      <c r="G199" s="46"/>
      <c r="H199" s="46"/>
      <c r="I199" s="46"/>
      <c r="J199" s="48"/>
    </row>
    <row r="200" ht="60">
      <c r="A200" s="37" t="s">
        <v>601</v>
      </c>
      <c r="B200" s="45"/>
      <c r="C200" s="46"/>
      <c r="D200" s="46"/>
      <c r="E200" s="39" t="s">
        <v>9961</v>
      </c>
      <c r="F200" s="46"/>
      <c r="G200" s="46"/>
      <c r="H200" s="46"/>
      <c r="I200" s="46"/>
      <c r="J200" s="48"/>
    </row>
    <row r="201" ht="30">
      <c r="A201" s="37" t="s">
        <v>593</v>
      </c>
      <c r="B201" s="37">
        <v>47</v>
      </c>
      <c r="C201" s="38" t="s">
        <v>9962</v>
      </c>
      <c r="D201" s="37" t="s">
        <v>595</v>
      </c>
      <c r="E201" s="39" t="s">
        <v>9963</v>
      </c>
      <c r="F201" s="40" t="s">
        <v>650</v>
      </c>
      <c r="G201" s="41">
        <v>15.25</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90">
      <c r="A203" s="37" t="s">
        <v>599</v>
      </c>
      <c r="B203" s="45"/>
      <c r="C203" s="46"/>
      <c r="D203" s="46"/>
      <c r="E203" s="49" t="s">
        <v>10693</v>
      </c>
      <c r="F203" s="46"/>
      <c r="G203" s="46"/>
      <c r="H203" s="46"/>
      <c r="I203" s="46"/>
      <c r="J203" s="48"/>
    </row>
    <row r="204" ht="60">
      <c r="A204" s="37" t="s">
        <v>601</v>
      </c>
      <c r="B204" s="45"/>
      <c r="C204" s="46"/>
      <c r="D204" s="46"/>
      <c r="E204" s="39" t="s">
        <v>9961</v>
      </c>
      <c r="F204" s="46"/>
      <c r="G204" s="46"/>
      <c r="H204" s="46"/>
      <c r="I204" s="46"/>
      <c r="J204" s="48"/>
    </row>
    <row r="205" ht="30">
      <c r="A205" s="37" t="s">
        <v>593</v>
      </c>
      <c r="B205" s="37">
        <v>48</v>
      </c>
      <c r="C205" s="38" t="s">
        <v>6806</v>
      </c>
      <c r="D205" s="37" t="s">
        <v>595</v>
      </c>
      <c r="E205" s="39" t="s">
        <v>9813</v>
      </c>
      <c r="F205" s="40" t="s">
        <v>597</v>
      </c>
      <c r="G205" s="41">
        <v>217</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50">
      <c r="A207" s="37" t="s">
        <v>599</v>
      </c>
      <c r="B207" s="45"/>
      <c r="C207" s="46"/>
      <c r="D207" s="46"/>
      <c r="E207" s="49" t="s">
        <v>10694</v>
      </c>
      <c r="F207" s="46"/>
      <c r="G207" s="46"/>
      <c r="H207" s="46"/>
      <c r="I207" s="46"/>
      <c r="J207" s="48"/>
    </row>
    <row r="208" ht="60">
      <c r="A208" s="37" t="s">
        <v>601</v>
      </c>
      <c r="B208" s="45"/>
      <c r="C208" s="46"/>
      <c r="D208" s="46"/>
      <c r="E208" s="39" t="s">
        <v>5034</v>
      </c>
      <c r="F208" s="46"/>
      <c r="G208" s="46"/>
      <c r="H208" s="46"/>
      <c r="I208" s="46"/>
      <c r="J208" s="48"/>
    </row>
    <row r="209">
      <c r="A209" s="37" t="s">
        <v>593</v>
      </c>
      <c r="B209" s="37">
        <v>49</v>
      </c>
      <c r="C209" s="38" t="s">
        <v>9966</v>
      </c>
      <c r="D209" s="37" t="s">
        <v>595</v>
      </c>
      <c r="E209" s="39" t="s">
        <v>9967</v>
      </c>
      <c r="F209" s="40" t="s">
        <v>597</v>
      </c>
      <c r="G209" s="41">
        <v>434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10695</v>
      </c>
      <c r="F211" s="46"/>
      <c r="G211" s="46"/>
      <c r="H211" s="46"/>
      <c r="I211" s="46"/>
      <c r="J211" s="48"/>
    </row>
    <row r="212" ht="60">
      <c r="A212" s="37" t="s">
        <v>601</v>
      </c>
      <c r="B212" s="45"/>
      <c r="C212" s="46"/>
      <c r="D212" s="46"/>
      <c r="E212" s="39" t="s">
        <v>9969</v>
      </c>
      <c r="F212" s="46"/>
      <c r="G212" s="46"/>
      <c r="H212" s="46"/>
      <c r="I212" s="46"/>
      <c r="J212" s="48"/>
    </row>
    <row r="213">
      <c r="A213" s="37" t="s">
        <v>593</v>
      </c>
      <c r="B213" s="37">
        <v>50</v>
      </c>
      <c r="C213" s="38" t="s">
        <v>10087</v>
      </c>
      <c r="D213" s="37" t="s">
        <v>595</v>
      </c>
      <c r="E213" s="39" t="s">
        <v>10088</v>
      </c>
      <c r="F213" s="40" t="s">
        <v>597</v>
      </c>
      <c r="G213" s="41">
        <v>15</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10696</v>
      </c>
      <c r="F215" s="46"/>
      <c r="G215" s="46"/>
      <c r="H215" s="46"/>
      <c r="I215" s="46"/>
      <c r="J215" s="48"/>
    </row>
    <row r="216" ht="30">
      <c r="A216" s="37" t="s">
        <v>601</v>
      </c>
      <c r="B216" s="45"/>
      <c r="C216" s="46"/>
      <c r="D216" s="46"/>
      <c r="E216" s="39" t="s">
        <v>9822</v>
      </c>
      <c r="F216" s="46"/>
      <c r="G216" s="46"/>
      <c r="H216" s="46"/>
      <c r="I216" s="46"/>
      <c r="J216" s="48"/>
    </row>
    <row r="217">
      <c r="A217" s="37" t="s">
        <v>593</v>
      </c>
      <c r="B217" s="37">
        <v>51</v>
      </c>
      <c r="C217" s="38" t="s">
        <v>4679</v>
      </c>
      <c r="D217" s="37" t="s">
        <v>595</v>
      </c>
      <c r="E217" s="39" t="s">
        <v>4680</v>
      </c>
      <c r="F217" s="40" t="s">
        <v>641</v>
      </c>
      <c r="G217" s="41">
        <v>13.013999999999999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10697</v>
      </c>
      <c r="F219" s="46"/>
      <c r="G219" s="46"/>
      <c r="H219" s="46"/>
      <c r="I219" s="46"/>
      <c r="J219" s="48"/>
    </row>
    <row r="220" ht="150">
      <c r="A220" s="37" t="s">
        <v>601</v>
      </c>
      <c r="B220" s="45"/>
      <c r="C220" s="46"/>
      <c r="D220" s="46"/>
      <c r="E220" s="39" t="s">
        <v>4682</v>
      </c>
      <c r="F220" s="46"/>
      <c r="G220" s="46"/>
      <c r="H220" s="46"/>
      <c r="I220" s="46"/>
      <c r="J220" s="48"/>
    </row>
    <row r="221">
      <c r="A221" s="37" t="s">
        <v>593</v>
      </c>
      <c r="B221" s="37">
        <v>52</v>
      </c>
      <c r="C221" s="38" t="s">
        <v>6251</v>
      </c>
      <c r="D221" s="37" t="s">
        <v>595</v>
      </c>
      <c r="E221" s="39" t="s">
        <v>6252</v>
      </c>
      <c r="F221" s="40" t="s">
        <v>641</v>
      </c>
      <c r="G221" s="41">
        <v>6.5069999999999997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10698</v>
      </c>
      <c r="F223" s="46"/>
      <c r="G223" s="46"/>
      <c r="H223" s="46"/>
      <c r="I223" s="46"/>
      <c r="J223" s="48"/>
    </row>
    <row r="224" ht="150">
      <c r="A224" s="37" t="s">
        <v>601</v>
      </c>
      <c r="B224" s="45"/>
      <c r="C224" s="46"/>
      <c r="D224" s="46"/>
      <c r="E224" s="39" t="s">
        <v>4682</v>
      </c>
      <c r="F224" s="46"/>
      <c r="G224" s="46"/>
      <c r="H224" s="46"/>
      <c r="I224" s="46"/>
      <c r="J224" s="48"/>
    </row>
    <row r="225">
      <c r="A225" s="37" t="s">
        <v>593</v>
      </c>
      <c r="B225" s="37">
        <v>53</v>
      </c>
      <c r="C225" s="38" t="s">
        <v>10699</v>
      </c>
      <c r="D225" s="37" t="s">
        <v>595</v>
      </c>
      <c r="E225" s="39" t="s">
        <v>9826</v>
      </c>
      <c r="F225" s="40" t="s">
        <v>1797</v>
      </c>
      <c r="G225" s="41">
        <v>1</v>
      </c>
      <c r="H225" s="42">
        <v>0</v>
      </c>
      <c r="I225" s="43">
        <f>ROUND(G225*H225,P4)</f>
        <v>0</v>
      </c>
      <c r="J225" s="37"/>
      <c r="O225" s="44">
        <f>I225*0.21</f>
        <v>0</v>
      </c>
      <c r="P225">
        <v>3</v>
      </c>
    </row>
    <row r="226">
      <c r="A226" s="37" t="s">
        <v>598</v>
      </c>
      <c r="B226" s="45"/>
      <c r="C226" s="46"/>
      <c r="D226" s="46"/>
      <c r="E226" s="39" t="s">
        <v>9826</v>
      </c>
      <c r="F226" s="46"/>
      <c r="G226" s="46"/>
      <c r="H226" s="46"/>
      <c r="I226" s="46"/>
      <c r="J226" s="48"/>
    </row>
    <row r="227" ht="120">
      <c r="A227" s="37" t="s">
        <v>599</v>
      </c>
      <c r="B227" s="45"/>
      <c r="C227" s="46"/>
      <c r="D227" s="46"/>
      <c r="E227" s="49" t="s">
        <v>9827</v>
      </c>
      <c r="F227" s="46"/>
      <c r="G227" s="46"/>
      <c r="H227" s="46"/>
      <c r="I227" s="46"/>
      <c r="J227" s="48"/>
    </row>
    <row r="228" ht="45">
      <c r="A228" s="37" t="s">
        <v>601</v>
      </c>
      <c r="B228" s="45"/>
      <c r="C228" s="46"/>
      <c r="D228" s="46"/>
      <c r="E228" s="39" t="s">
        <v>9828</v>
      </c>
      <c r="F228" s="46"/>
      <c r="G228" s="46"/>
      <c r="H228" s="46"/>
      <c r="I228" s="46"/>
      <c r="J228" s="48"/>
    </row>
    <row r="229">
      <c r="A229" s="37" t="s">
        <v>593</v>
      </c>
      <c r="B229" s="37">
        <v>54</v>
      </c>
      <c r="C229" s="38" t="s">
        <v>10700</v>
      </c>
      <c r="D229" s="37" t="s">
        <v>595</v>
      </c>
      <c r="E229" s="39" t="s">
        <v>9830</v>
      </c>
      <c r="F229" s="40" t="s">
        <v>1797</v>
      </c>
      <c r="G229" s="41">
        <v>1</v>
      </c>
      <c r="H229" s="42">
        <v>0</v>
      </c>
      <c r="I229" s="43">
        <f>ROUND(G229*H229,P4)</f>
        <v>0</v>
      </c>
      <c r="J229" s="37"/>
      <c r="O229" s="44">
        <f>I229*0.21</f>
        <v>0</v>
      </c>
      <c r="P229">
        <v>3</v>
      </c>
    </row>
    <row r="230">
      <c r="A230" s="37" t="s">
        <v>598</v>
      </c>
      <c r="B230" s="45"/>
      <c r="C230" s="46"/>
      <c r="D230" s="46"/>
      <c r="E230" s="39" t="s">
        <v>9830</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1812</v>
      </c>
      <c r="D232" s="34"/>
      <c r="E232" s="31" t="s">
        <v>1813</v>
      </c>
      <c r="F232" s="34"/>
      <c r="G232" s="34"/>
      <c r="H232" s="34"/>
      <c r="I232" s="35">
        <f>SUMIFS(I233:I252,A233:A252,"P")</f>
        <v>0</v>
      </c>
      <c r="J232" s="36"/>
    </row>
    <row r="233" ht="45">
      <c r="A233" s="37" t="s">
        <v>593</v>
      </c>
      <c r="B233" s="37">
        <v>55</v>
      </c>
      <c r="C233" s="38" t="s">
        <v>1814</v>
      </c>
      <c r="D233" s="37" t="s">
        <v>1815</v>
      </c>
      <c r="E233" s="39" t="s">
        <v>1816</v>
      </c>
      <c r="F233" s="40" t="s">
        <v>1127</v>
      </c>
      <c r="G233" s="41">
        <v>505.82600000000002</v>
      </c>
      <c r="H233" s="42">
        <v>0</v>
      </c>
      <c r="I233" s="43">
        <f>ROUND(G233*H233,P4)</f>
        <v>0</v>
      </c>
      <c r="J233" s="37"/>
      <c r="O233" s="44">
        <f>I233*0.21</f>
        <v>0</v>
      </c>
      <c r="P233">
        <v>3</v>
      </c>
    </row>
    <row r="234">
      <c r="A234" s="37" t="s">
        <v>598</v>
      </c>
      <c r="B234" s="45"/>
      <c r="C234" s="46"/>
      <c r="D234" s="46"/>
      <c r="E234" s="39" t="s">
        <v>1817</v>
      </c>
      <c r="F234" s="46"/>
      <c r="G234" s="46"/>
      <c r="H234" s="46"/>
      <c r="I234" s="46"/>
      <c r="J234" s="48"/>
    </row>
    <row r="235" ht="135">
      <c r="A235" s="37" t="s">
        <v>599</v>
      </c>
      <c r="B235" s="45"/>
      <c r="C235" s="46"/>
      <c r="D235" s="46"/>
      <c r="E235" s="49" t="s">
        <v>10701</v>
      </c>
      <c r="F235" s="46"/>
      <c r="G235" s="46"/>
      <c r="H235" s="46"/>
      <c r="I235" s="46"/>
      <c r="J235" s="48"/>
    </row>
    <row r="236" ht="120">
      <c r="A236" s="37" t="s">
        <v>601</v>
      </c>
      <c r="B236" s="45"/>
      <c r="C236" s="46"/>
      <c r="D236" s="46"/>
      <c r="E236" s="39" t="s">
        <v>1819</v>
      </c>
      <c r="F236" s="46"/>
      <c r="G236" s="46"/>
      <c r="H236" s="46"/>
      <c r="I236" s="46"/>
      <c r="J236" s="48"/>
    </row>
    <row r="237" ht="60">
      <c r="A237" s="37" t="s">
        <v>593</v>
      </c>
      <c r="B237" s="37">
        <v>56</v>
      </c>
      <c r="C237" s="38" t="s">
        <v>2447</v>
      </c>
      <c r="D237" s="37" t="s">
        <v>2448</v>
      </c>
      <c r="E237" s="39" t="s">
        <v>2449</v>
      </c>
      <c r="F237" s="40" t="s">
        <v>1127</v>
      </c>
      <c r="G237" s="41">
        <v>358.07299999999998</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35">
      <c r="A239" s="37" t="s">
        <v>599</v>
      </c>
      <c r="B239" s="45"/>
      <c r="C239" s="46"/>
      <c r="D239" s="46"/>
      <c r="E239" s="49" t="s">
        <v>10702</v>
      </c>
      <c r="F239" s="46"/>
      <c r="G239" s="46"/>
      <c r="H239" s="46"/>
      <c r="I239" s="46"/>
      <c r="J239" s="48"/>
    </row>
    <row r="240">
      <c r="A240" s="37" t="s">
        <v>601</v>
      </c>
      <c r="B240" s="45"/>
      <c r="C240" s="46"/>
      <c r="D240" s="46"/>
      <c r="E240" s="47" t="s">
        <v>595</v>
      </c>
      <c r="F240" s="46"/>
      <c r="G240" s="46"/>
      <c r="H240" s="46"/>
      <c r="I240" s="46"/>
      <c r="J240" s="48"/>
    </row>
    <row r="241" ht="45">
      <c r="A241" s="37" t="s">
        <v>593</v>
      </c>
      <c r="B241" s="37">
        <v>57</v>
      </c>
      <c r="C241" s="38" t="s">
        <v>6260</v>
      </c>
      <c r="D241" s="37" t="s">
        <v>6261</v>
      </c>
      <c r="E241" s="39" t="s">
        <v>6262</v>
      </c>
      <c r="F241" s="40" t="s">
        <v>1127</v>
      </c>
      <c r="G241" s="41">
        <v>419.53300000000002</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75">
      <c r="A243" s="37" t="s">
        <v>599</v>
      </c>
      <c r="B243" s="45"/>
      <c r="C243" s="46"/>
      <c r="D243" s="46"/>
      <c r="E243" s="49" t="s">
        <v>10703</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9990</v>
      </c>
      <c r="D245" s="37" t="s">
        <v>9991</v>
      </c>
      <c r="E245" s="39" t="s">
        <v>9992</v>
      </c>
      <c r="F245" s="40" t="s">
        <v>1127</v>
      </c>
      <c r="G245" s="41">
        <v>177.09999999999999</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30">
      <c r="A247" s="37" t="s">
        <v>599</v>
      </c>
      <c r="B247" s="45"/>
      <c r="C247" s="46"/>
      <c r="D247" s="46"/>
      <c r="E247" s="49" t="s">
        <v>10704</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3527</v>
      </c>
      <c r="D249" s="37" t="s">
        <v>3528</v>
      </c>
      <c r="E249" s="39" t="s">
        <v>4846</v>
      </c>
      <c r="F249" s="40" t="s">
        <v>1127</v>
      </c>
      <c r="G249" s="41">
        <v>0.40000000000000002</v>
      </c>
      <c r="H249" s="42">
        <v>0</v>
      </c>
      <c r="I249" s="43">
        <f>ROUND(G249*H249,P4)</f>
        <v>0</v>
      </c>
      <c r="J249" s="37"/>
      <c r="O249" s="44">
        <f>I249*0.21</f>
        <v>0</v>
      </c>
      <c r="P249">
        <v>3</v>
      </c>
    </row>
    <row r="250">
      <c r="A250" s="37" t="s">
        <v>598</v>
      </c>
      <c r="B250" s="45"/>
      <c r="C250" s="46"/>
      <c r="D250" s="46"/>
      <c r="E250" s="39" t="s">
        <v>1817</v>
      </c>
      <c r="F250" s="46"/>
      <c r="G250" s="46"/>
      <c r="H250" s="46"/>
      <c r="I250" s="46"/>
      <c r="J250" s="48"/>
    </row>
    <row r="251" ht="30">
      <c r="A251" s="37" t="s">
        <v>599</v>
      </c>
      <c r="B251" s="45"/>
      <c r="C251" s="46"/>
      <c r="D251" s="46"/>
      <c r="E251" s="49" t="s">
        <v>10705</v>
      </c>
      <c r="F251" s="46"/>
      <c r="G251" s="46"/>
      <c r="H251" s="46"/>
      <c r="I251" s="46"/>
      <c r="J251" s="48"/>
    </row>
    <row r="252" ht="135">
      <c r="A252" s="37" t="s">
        <v>601</v>
      </c>
      <c r="B252" s="50"/>
      <c r="C252" s="51"/>
      <c r="D252" s="51"/>
      <c r="E252" s="39" t="s">
        <v>4278</v>
      </c>
      <c r="F252" s="51"/>
      <c r="G252" s="51"/>
      <c r="H252" s="51"/>
      <c r="I252" s="51"/>
      <c r="J252" s="52"/>
    </row>
  </sheetData>
  <sheetProtection sheet="1" objects="1" scenarios="1" spinCount="100000" saltValue="8a6u4pgmzRkygAQOrkNw+bSANmXnLoFWrfFY0aoP48UoOYBkGX6lbjoQCGYlTsvGzWrtf3G0WNQ5snGCQG1rgg==" hashValue="sgGv/MHiK/RU1lnV/4tk4mt1JDmOCjpINRdNjr85EZLpNtqW+jVrL3XzfYZh2KaUlBX3zFPg/a5uTdleYIUwM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10706</v>
      </c>
      <c r="I3" s="25">
        <f>SUMIFS(I11:I139,A11:A139,"SD")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10706</v>
      </c>
      <c r="D7" s="22"/>
      <c r="E7" s="23" t="s">
        <v>365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9843</v>
      </c>
      <c r="D12" s="37" t="s">
        <v>595</v>
      </c>
      <c r="E12" s="39" t="s">
        <v>9844</v>
      </c>
      <c r="F12" s="40" t="s">
        <v>641</v>
      </c>
      <c r="G12" s="41">
        <v>2.2799999999999998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10707</v>
      </c>
      <c r="F14" s="46"/>
      <c r="G14" s="46"/>
      <c r="H14" s="46"/>
      <c r="I14" s="46"/>
      <c r="J14" s="48"/>
    </row>
    <row r="15" ht="90">
      <c r="A15" s="37" t="s">
        <v>601</v>
      </c>
      <c r="B15" s="45"/>
      <c r="C15" s="46"/>
      <c r="D15" s="46"/>
      <c r="E15" s="39" t="s">
        <v>4688</v>
      </c>
      <c r="F15" s="46"/>
      <c r="G15" s="46"/>
      <c r="H15" s="46"/>
      <c r="I15" s="46"/>
      <c r="J15" s="48"/>
    </row>
    <row r="16" ht="30">
      <c r="A16" s="37" t="s">
        <v>593</v>
      </c>
      <c r="B16" s="37">
        <v>2</v>
      </c>
      <c r="C16" s="38" t="s">
        <v>5152</v>
      </c>
      <c r="D16" s="37" t="s">
        <v>595</v>
      </c>
      <c r="E16" s="39" t="s">
        <v>5153</v>
      </c>
      <c r="F16" s="40" t="s">
        <v>641</v>
      </c>
      <c r="G16" s="41">
        <v>9.3000000000000007</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10708</v>
      </c>
      <c r="F18" s="46"/>
      <c r="G18" s="46"/>
      <c r="H18" s="46"/>
      <c r="I18" s="46"/>
      <c r="J18" s="48"/>
    </row>
    <row r="19" ht="90">
      <c r="A19" s="37" t="s">
        <v>601</v>
      </c>
      <c r="B19" s="45"/>
      <c r="C19" s="46"/>
      <c r="D19" s="46"/>
      <c r="E19" s="39" t="s">
        <v>4688</v>
      </c>
      <c r="F19" s="46"/>
      <c r="G19" s="46"/>
      <c r="H19" s="46"/>
      <c r="I19" s="46"/>
      <c r="J19" s="48"/>
    </row>
    <row r="20">
      <c r="A20" s="37" t="s">
        <v>593</v>
      </c>
      <c r="B20" s="37">
        <v>3</v>
      </c>
      <c r="C20" s="38" t="s">
        <v>9851</v>
      </c>
      <c r="D20" s="37" t="s">
        <v>595</v>
      </c>
      <c r="E20" s="39" t="s">
        <v>9852</v>
      </c>
      <c r="F20" s="40" t="s">
        <v>597</v>
      </c>
      <c r="G20" s="41">
        <v>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10709</v>
      </c>
      <c r="F22" s="46"/>
      <c r="G22" s="46"/>
      <c r="H22" s="46"/>
      <c r="I22" s="46"/>
      <c r="J22" s="48"/>
    </row>
    <row r="23" ht="90">
      <c r="A23" s="37" t="s">
        <v>601</v>
      </c>
      <c r="B23" s="45"/>
      <c r="C23" s="46"/>
      <c r="D23" s="46"/>
      <c r="E23" s="39" t="s">
        <v>4688</v>
      </c>
      <c r="F23" s="46"/>
      <c r="G23" s="46"/>
      <c r="H23" s="46"/>
      <c r="I23" s="46"/>
      <c r="J23" s="48"/>
    </row>
    <row r="24">
      <c r="A24" s="37" t="s">
        <v>593</v>
      </c>
      <c r="B24" s="37">
        <v>4</v>
      </c>
      <c r="C24" s="38" t="s">
        <v>5278</v>
      </c>
      <c r="D24" s="37" t="s">
        <v>595</v>
      </c>
      <c r="E24" s="39" t="s">
        <v>9419</v>
      </c>
      <c r="F24" s="40" t="s">
        <v>641</v>
      </c>
      <c r="G24" s="41">
        <v>49.950000000000003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10710</v>
      </c>
      <c r="F26" s="46"/>
      <c r="G26" s="46"/>
      <c r="H26" s="46"/>
      <c r="I26" s="46"/>
      <c r="J26" s="48"/>
    </row>
    <row r="27" ht="45">
      <c r="A27" s="37" t="s">
        <v>601</v>
      </c>
      <c r="B27" s="45"/>
      <c r="C27" s="46"/>
      <c r="D27" s="46"/>
      <c r="E27" s="39" t="s">
        <v>9422</v>
      </c>
      <c r="F27" s="46"/>
      <c r="G27" s="46"/>
      <c r="H27" s="46"/>
      <c r="I27" s="46"/>
      <c r="J27" s="48"/>
    </row>
    <row r="28">
      <c r="A28" s="37" t="s">
        <v>593</v>
      </c>
      <c r="B28" s="37">
        <v>5</v>
      </c>
      <c r="C28" s="38" t="s">
        <v>4418</v>
      </c>
      <c r="D28" s="37" t="s">
        <v>595</v>
      </c>
      <c r="E28" s="39" t="s">
        <v>4419</v>
      </c>
      <c r="F28" s="40" t="s">
        <v>4420</v>
      </c>
      <c r="G28" s="41">
        <v>749.25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10711</v>
      </c>
      <c r="F30" s="46"/>
      <c r="G30" s="46"/>
      <c r="H30" s="46"/>
      <c r="I30" s="46"/>
      <c r="J30" s="48"/>
    </row>
    <row r="31" ht="30">
      <c r="A31" s="37" t="s">
        <v>601</v>
      </c>
      <c r="B31" s="45"/>
      <c r="C31" s="46"/>
      <c r="D31" s="46"/>
      <c r="E31" s="39" t="s">
        <v>4422</v>
      </c>
      <c r="F31" s="46"/>
      <c r="G31" s="46"/>
      <c r="H31" s="46"/>
      <c r="I31" s="46"/>
      <c r="J31" s="48"/>
    </row>
    <row r="32">
      <c r="A32" s="37" t="s">
        <v>593</v>
      </c>
      <c r="B32" s="37">
        <v>6</v>
      </c>
      <c r="C32" s="38" t="s">
        <v>5282</v>
      </c>
      <c r="D32" s="37" t="s">
        <v>595</v>
      </c>
      <c r="E32" s="39" t="s">
        <v>9758</v>
      </c>
      <c r="F32" s="40" t="s">
        <v>641</v>
      </c>
      <c r="G32" s="41">
        <v>137.875</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10712</v>
      </c>
      <c r="F34" s="46"/>
      <c r="G34" s="46"/>
      <c r="H34" s="46"/>
      <c r="I34" s="46"/>
      <c r="J34" s="48"/>
    </row>
    <row r="35" ht="409.5">
      <c r="A35" s="37" t="s">
        <v>601</v>
      </c>
      <c r="B35" s="45"/>
      <c r="C35" s="46"/>
      <c r="D35" s="46"/>
      <c r="E35" s="39" t="s">
        <v>4692</v>
      </c>
      <c r="F35" s="46"/>
      <c r="G35" s="46"/>
      <c r="H35" s="46"/>
      <c r="I35" s="46"/>
      <c r="J35" s="48"/>
    </row>
    <row r="36">
      <c r="A36" s="37" t="s">
        <v>593</v>
      </c>
      <c r="B36" s="37">
        <v>7</v>
      </c>
      <c r="C36" s="38" t="s">
        <v>9760</v>
      </c>
      <c r="D36" s="37" t="s">
        <v>595</v>
      </c>
      <c r="E36" s="39" t="s">
        <v>9761</v>
      </c>
      <c r="F36" s="40" t="s">
        <v>4420</v>
      </c>
      <c r="G36" s="41">
        <v>2068.125</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10713</v>
      </c>
      <c r="F38" s="46"/>
      <c r="G38" s="46"/>
      <c r="H38" s="46"/>
      <c r="I38" s="46"/>
      <c r="J38" s="48"/>
    </row>
    <row r="39" ht="30">
      <c r="A39" s="37" t="s">
        <v>601</v>
      </c>
      <c r="B39" s="45"/>
      <c r="C39" s="46"/>
      <c r="D39" s="46"/>
      <c r="E39" s="39" t="s">
        <v>4422</v>
      </c>
      <c r="F39" s="46"/>
      <c r="G39" s="46"/>
      <c r="H39" s="46"/>
      <c r="I39" s="46"/>
      <c r="J39" s="48"/>
    </row>
    <row r="40">
      <c r="A40" s="37" t="s">
        <v>593</v>
      </c>
      <c r="B40" s="37">
        <v>8</v>
      </c>
      <c r="C40" s="38" t="s">
        <v>4689</v>
      </c>
      <c r="D40" s="37" t="s">
        <v>595</v>
      </c>
      <c r="E40" s="39" t="s">
        <v>4690</v>
      </c>
      <c r="F40" s="40" t="s">
        <v>641</v>
      </c>
      <c r="G40" s="41">
        <v>67.5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49" t="s">
        <v>10714</v>
      </c>
      <c r="F42" s="46"/>
      <c r="G42" s="46"/>
      <c r="H42" s="46"/>
      <c r="I42" s="46"/>
      <c r="J42" s="48"/>
    </row>
    <row r="43" ht="409.5">
      <c r="A43" s="37" t="s">
        <v>601</v>
      </c>
      <c r="B43" s="45"/>
      <c r="C43" s="46"/>
      <c r="D43" s="46"/>
      <c r="E43" s="39" t="s">
        <v>4692</v>
      </c>
      <c r="F43" s="46"/>
      <c r="G43" s="46"/>
      <c r="H43" s="46"/>
      <c r="I43" s="46"/>
      <c r="J43" s="48"/>
    </row>
    <row r="44">
      <c r="A44" s="37" t="s">
        <v>593</v>
      </c>
      <c r="B44" s="37">
        <v>9</v>
      </c>
      <c r="C44" s="38" t="s">
        <v>4427</v>
      </c>
      <c r="D44" s="37" t="s">
        <v>595</v>
      </c>
      <c r="E44" s="39" t="s">
        <v>4428</v>
      </c>
      <c r="F44" s="40" t="s">
        <v>4420</v>
      </c>
      <c r="G44" s="41">
        <v>1012.5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10715</v>
      </c>
      <c r="F46" s="46"/>
      <c r="G46" s="46"/>
      <c r="H46" s="46"/>
      <c r="I46" s="46"/>
      <c r="J46" s="48"/>
    </row>
    <row r="47" ht="30">
      <c r="A47" s="37" t="s">
        <v>601</v>
      </c>
      <c r="B47" s="45"/>
      <c r="C47" s="46"/>
      <c r="D47" s="46"/>
      <c r="E47" s="39" t="s">
        <v>4422</v>
      </c>
      <c r="F47" s="46"/>
      <c r="G47" s="46"/>
      <c r="H47" s="46"/>
      <c r="I47" s="46"/>
      <c r="J47" s="48"/>
    </row>
    <row r="48">
      <c r="A48" s="37" t="s">
        <v>593</v>
      </c>
      <c r="B48" s="37">
        <v>10</v>
      </c>
      <c r="C48" s="38" t="s">
        <v>2436</v>
      </c>
      <c r="D48" s="37" t="s">
        <v>595</v>
      </c>
      <c r="E48" s="39" t="s">
        <v>2437</v>
      </c>
      <c r="F48" s="40" t="s">
        <v>641</v>
      </c>
      <c r="G48" s="41">
        <v>130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10716</v>
      </c>
      <c r="F50" s="46"/>
      <c r="G50" s="46"/>
      <c r="H50" s="46"/>
      <c r="I50" s="46"/>
      <c r="J50" s="48"/>
    </row>
    <row r="51" ht="345">
      <c r="A51" s="37" t="s">
        <v>601</v>
      </c>
      <c r="B51" s="45"/>
      <c r="C51" s="46"/>
      <c r="D51" s="46"/>
      <c r="E51" s="39" t="s">
        <v>4446</v>
      </c>
      <c r="F51" s="46"/>
      <c r="G51" s="46"/>
      <c r="H51" s="46"/>
      <c r="I51" s="46"/>
      <c r="J51" s="48"/>
    </row>
    <row r="52">
      <c r="A52" s="37" t="s">
        <v>593</v>
      </c>
      <c r="B52" s="37">
        <v>11</v>
      </c>
      <c r="C52" s="38" t="s">
        <v>4447</v>
      </c>
      <c r="D52" s="37" t="s">
        <v>595</v>
      </c>
      <c r="E52" s="39" t="s">
        <v>4448</v>
      </c>
      <c r="F52" s="40" t="s">
        <v>641</v>
      </c>
      <c r="G52" s="41">
        <v>179.94999999999999</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10717</v>
      </c>
      <c r="F54" s="46"/>
      <c r="G54" s="46"/>
      <c r="H54" s="46"/>
      <c r="I54" s="46"/>
      <c r="J54" s="48"/>
    </row>
    <row r="55" ht="240">
      <c r="A55" s="37" t="s">
        <v>601</v>
      </c>
      <c r="B55" s="45"/>
      <c r="C55" s="46"/>
      <c r="D55" s="46"/>
      <c r="E55" s="39" t="s">
        <v>4450</v>
      </c>
      <c r="F55" s="46"/>
      <c r="G55" s="46"/>
      <c r="H55" s="46"/>
      <c r="I55" s="46"/>
      <c r="J55" s="48"/>
    </row>
    <row r="56">
      <c r="A56" s="37" t="s">
        <v>593</v>
      </c>
      <c r="B56" s="37">
        <v>12</v>
      </c>
      <c r="C56" s="38" t="s">
        <v>3364</v>
      </c>
      <c r="D56" s="37" t="s">
        <v>595</v>
      </c>
      <c r="E56" s="39" t="s">
        <v>3365</v>
      </c>
      <c r="F56" s="40" t="s">
        <v>650</v>
      </c>
      <c r="G56" s="41">
        <v>188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10718</v>
      </c>
      <c r="F58" s="46"/>
      <c r="G58" s="46"/>
      <c r="H58" s="46"/>
      <c r="I58" s="46"/>
      <c r="J58" s="48"/>
    </row>
    <row r="59" ht="30">
      <c r="A59" s="37" t="s">
        <v>601</v>
      </c>
      <c r="B59" s="45"/>
      <c r="C59" s="46"/>
      <c r="D59" s="46"/>
      <c r="E59" s="39" t="s">
        <v>4479</v>
      </c>
      <c r="F59" s="46"/>
      <c r="G59" s="46"/>
      <c r="H59" s="46"/>
      <c r="I59" s="46"/>
      <c r="J59" s="48"/>
    </row>
    <row r="60">
      <c r="A60" s="37" t="s">
        <v>593</v>
      </c>
      <c r="B60" s="37">
        <v>13</v>
      </c>
      <c r="C60" s="38" t="s">
        <v>9771</v>
      </c>
      <c r="D60" s="37" t="s">
        <v>595</v>
      </c>
      <c r="E60" s="39" t="s">
        <v>9772</v>
      </c>
      <c r="F60" s="40" t="s">
        <v>650</v>
      </c>
      <c r="G60" s="41">
        <v>78.75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10719</v>
      </c>
      <c r="F62" s="46"/>
      <c r="G62" s="46"/>
      <c r="H62" s="46"/>
      <c r="I62" s="46"/>
      <c r="J62" s="48"/>
    </row>
    <row r="63" ht="45">
      <c r="A63" s="37" t="s">
        <v>601</v>
      </c>
      <c r="B63" s="45"/>
      <c r="C63" s="46"/>
      <c r="D63" s="46"/>
      <c r="E63" s="39" t="s">
        <v>4490</v>
      </c>
      <c r="F63" s="46"/>
      <c r="G63" s="46"/>
      <c r="H63" s="46"/>
      <c r="I63" s="46"/>
      <c r="J63" s="48"/>
    </row>
    <row r="64">
      <c r="A64" s="37" t="s">
        <v>593</v>
      </c>
      <c r="B64" s="37">
        <v>14</v>
      </c>
      <c r="C64" s="38" t="s">
        <v>4491</v>
      </c>
      <c r="D64" s="37" t="s">
        <v>595</v>
      </c>
      <c r="E64" s="39" t="s">
        <v>4492</v>
      </c>
      <c r="F64" s="40" t="s">
        <v>650</v>
      </c>
      <c r="G64" s="41">
        <v>78.75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10720</v>
      </c>
      <c r="F66" s="46"/>
      <c r="G66" s="46"/>
      <c r="H66" s="46"/>
      <c r="I66" s="46"/>
      <c r="J66" s="48"/>
    </row>
    <row r="67" ht="30">
      <c r="A67" s="37" t="s">
        <v>601</v>
      </c>
      <c r="B67" s="45"/>
      <c r="C67" s="46"/>
      <c r="D67" s="46"/>
      <c r="E67" s="39" t="s">
        <v>4494</v>
      </c>
      <c r="F67" s="46"/>
      <c r="G67" s="46"/>
      <c r="H67" s="46"/>
      <c r="I67" s="46"/>
      <c r="J67" s="48"/>
    </row>
    <row r="68">
      <c r="A68" s="37" t="s">
        <v>593</v>
      </c>
      <c r="B68" s="37">
        <v>15</v>
      </c>
      <c r="C68" s="38" t="s">
        <v>4495</v>
      </c>
      <c r="D68" s="37" t="s">
        <v>595</v>
      </c>
      <c r="E68" s="39" t="s">
        <v>4496</v>
      </c>
      <c r="F68" s="40" t="s">
        <v>650</v>
      </c>
      <c r="G68" s="41">
        <v>78.75</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10720</v>
      </c>
      <c r="F70" s="46"/>
      <c r="G70" s="46"/>
      <c r="H70" s="46"/>
      <c r="I70" s="46"/>
      <c r="J70" s="48"/>
    </row>
    <row r="71" ht="45">
      <c r="A71" s="37" t="s">
        <v>601</v>
      </c>
      <c r="B71" s="45"/>
      <c r="C71" s="46"/>
      <c r="D71" s="46"/>
      <c r="E71" s="39" t="s">
        <v>4497</v>
      </c>
      <c r="F71" s="46"/>
      <c r="G71" s="46"/>
      <c r="H71" s="46"/>
      <c r="I71" s="46"/>
      <c r="J71" s="48"/>
    </row>
    <row r="72">
      <c r="A72" s="37" t="s">
        <v>593</v>
      </c>
      <c r="B72" s="37">
        <v>16</v>
      </c>
      <c r="C72" s="38" t="s">
        <v>9778</v>
      </c>
      <c r="D72" s="37" t="s">
        <v>595</v>
      </c>
      <c r="E72" s="39" t="s">
        <v>9779</v>
      </c>
      <c r="F72" s="40" t="s">
        <v>641</v>
      </c>
      <c r="G72" s="41">
        <v>0.78800000000000003</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10721</v>
      </c>
      <c r="F74" s="46"/>
      <c r="G74" s="46"/>
      <c r="H74" s="46"/>
      <c r="I74" s="46"/>
      <c r="J74" s="48"/>
    </row>
    <row r="75" ht="45">
      <c r="A75" s="37" t="s">
        <v>601</v>
      </c>
      <c r="B75" s="45"/>
      <c r="C75" s="46"/>
      <c r="D75" s="46"/>
      <c r="E75" s="39" t="s">
        <v>9781</v>
      </c>
      <c r="F75" s="46"/>
      <c r="G75" s="46"/>
      <c r="H75" s="46"/>
      <c r="I75" s="46"/>
      <c r="J75" s="48"/>
    </row>
    <row r="76">
      <c r="A76" s="31" t="s">
        <v>591</v>
      </c>
      <c r="B76" s="32"/>
      <c r="C76" s="33" t="s">
        <v>653</v>
      </c>
      <c r="D76" s="34"/>
      <c r="E76" s="31" t="s">
        <v>4502</v>
      </c>
      <c r="F76" s="34"/>
      <c r="G76" s="34"/>
      <c r="H76" s="34"/>
      <c r="I76" s="35">
        <f>SUMIFS(I77:I84,A77:A84,"P")</f>
        <v>0</v>
      </c>
      <c r="J76" s="36"/>
    </row>
    <row r="77">
      <c r="A77" s="37" t="s">
        <v>593</v>
      </c>
      <c r="B77" s="37">
        <v>17</v>
      </c>
      <c r="C77" s="38" t="s">
        <v>5587</v>
      </c>
      <c r="D77" s="37" t="s">
        <v>595</v>
      </c>
      <c r="E77" s="39" t="s">
        <v>9785</v>
      </c>
      <c r="F77" s="40" t="s">
        <v>641</v>
      </c>
      <c r="G77" s="41">
        <v>47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10722</v>
      </c>
      <c r="F79" s="46"/>
      <c r="G79" s="46"/>
      <c r="H79" s="46"/>
      <c r="I79" s="46"/>
      <c r="J79" s="48"/>
    </row>
    <row r="80" ht="60">
      <c r="A80" s="37" t="s">
        <v>601</v>
      </c>
      <c r="B80" s="45"/>
      <c r="C80" s="46"/>
      <c r="D80" s="46"/>
      <c r="E80" s="39" t="s">
        <v>4532</v>
      </c>
      <c r="F80" s="46"/>
      <c r="G80" s="46"/>
      <c r="H80" s="46"/>
      <c r="I80" s="46"/>
      <c r="J80" s="48"/>
    </row>
    <row r="81">
      <c r="A81" s="37" t="s">
        <v>593</v>
      </c>
      <c r="B81" s="37">
        <v>18</v>
      </c>
      <c r="C81" s="38" t="s">
        <v>10109</v>
      </c>
      <c r="D81" s="37" t="s">
        <v>595</v>
      </c>
      <c r="E81" s="39" t="s">
        <v>10110</v>
      </c>
      <c r="F81" s="40" t="s">
        <v>650</v>
      </c>
      <c r="G81" s="41">
        <v>188</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10723</v>
      </c>
      <c r="F83" s="46"/>
      <c r="G83" s="46"/>
      <c r="H83" s="46"/>
      <c r="I83" s="46"/>
      <c r="J83" s="48"/>
    </row>
    <row r="84" ht="120">
      <c r="A84" s="37" t="s">
        <v>601</v>
      </c>
      <c r="B84" s="45"/>
      <c r="C84" s="46"/>
      <c r="D84" s="46"/>
      <c r="E84" s="39" t="s">
        <v>4510</v>
      </c>
      <c r="F84" s="46"/>
      <c r="G84" s="46"/>
      <c r="H84" s="46"/>
      <c r="I84" s="46"/>
      <c r="J84" s="48"/>
    </row>
    <row r="85">
      <c r="A85" s="31" t="s">
        <v>591</v>
      </c>
      <c r="B85" s="32"/>
      <c r="C85" s="33" t="s">
        <v>823</v>
      </c>
      <c r="D85" s="34"/>
      <c r="E85" s="31" t="s">
        <v>7510</v>
      </c>
      <c r="F85" s="34"/>
      <c r="G85" s="34"/>
      <c r="H85" s="34"/>
      <c r="I85" s="35">
        <f>SUMIFS(I86:I101,A86:A101,"P")</f>
        <v>0</v>
      </c>
      <c r="J85" s="36"/>
    </row>
    <row r="86">
      <c r="A86" s="37" t="s">
        <v>593</v>
      </c>
      <c r="B86" s="37">
        <v>19</v>
      </c>
      <c r="C86" s="38" t="s">
        <v>9899</v>
      </c>
      <c r="D86" s="37" t="s">
        <v>595</v>
      </c>
      <c r="E86" s="39" t="s">
        <v>9900</v>
      </c>
      <c r="F86" s="40" t="s">
        <v>650</v>
      </c>
      <c r="G86" s="41">
        <v>188</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10724</v>
      </c>
      <c r="F88" s="46"/>
      <c r="G88" s="46"/>
      <c r="H88" s="46"/>
      <c r="I88" s="46"/>
      <c r="J88" s="48"/>
    </row>
    <row r="89" ht="60">
      <c r="A89" s="37" t="s">
        <v>601</v>
      </c>
      <c r="B89" s="45"/>
      <c r="C89" s="46"/>
      <c r="D89" s="46"/>
      <c r="E89" s="39" t="s">
        <v>9795</v>
      </c>
      <c r="F89" s="46"/>
      <c r="G89" s="46"/>
      <c r="H89" s="46"/>
      <c r="I89" s="46"/>
      <c r="J89" s="48"/>
    </row>
    <row r="90">
      <c r="A90" s="37" t="s">
        <v>593</v>
      </c>
      <c r="B90" s="37">
        <v>20</v>
      </c>
      <c r="C90" s="38" t="s">
        <v>10529</v>
      </c>
      <c r="D90" s="37" t="s">
        <v>595</v>
      </c>
      <c r="E90" s="39" t="s">
        <v>10530</v>
      </c>
      <c r="F90" s="40" t="s">
        <v>650</v>
      </c>
      <c r="G90" s="41">
        <v>163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10725</v>
      </c>
      <c r="F92" s="46"/>
      <c r="G92" s="46"/>
      <c r="H92" s="46"/>
      <c r="I92" s="46"/>
      <c r="J92" s="48"/>
    </row>
    <row r="93" ht="195">
      <c r="A93" s="37" t="s">
        <v>601</v>
      </c>
      <c r="B93" s="45"/>
      <c r="C93" s="46"/>
      <c r="D93" s="46"/>
      <c r="E93" s="39" t="s">
        <v>6080</v>
      </c>
      <c r="F93" s="46"/>
      <c r="G93" s="46"/>
      <c r="H93" s="46"/>
      <c r="I93" s="46"/>
      <c r="J93" s="48"/>
    </row>
    <row r="94">
      <c r="A94" s="37" t="s">
        <v>593</v>
      </c>
      <c r="B94" s="37">
        <v>21</v>
      </c>
      <c r="C94" s="38" t="s">
        <v>10726</v>
      </c>
      <c r="D94" s="37" t="s">
        <v>595</v>
      </c>
      <c r="E94" s="39" t="s">
        <v>10727</v>
      </c>
      <c r="F94" s="40" t="s">
        <v>650</v>
      </c>
      <c r="G94" s="41">
        <v>12.5</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10728</v>
      </c>
      <c r="F96" s="46"/>
      <c r="G96" s="46"/>
      <c r="H96" s="46"/>
      <c r="I96" s="46"/>
      <c r="J96" s="48"/>
    </row>
    <row r="97" ht="195">
      <c r="A97" s="37" t="s">
        <v>601</v>
      </c>
      <c r="B97" s="45"/>
      <c r="C97" s="46"/>
      <c r="D97" s="46"/>
      <c r="E97" s="39" t="s">
        <v>6080</v>
      </c>
      <c r="F97" s="46"/>
      <c r="G97" s="46"/>
      <c r="H97" s="46"/>
      <c r="I97" s="46"/>
      <c r="J97" s="48"/>
    </row>
    <row r="98" ht="30">
      <c r="A98" s="37" t="s">
        <v>593</v>
      </c>
      <c r="B98" s="37">
        <v>22</v>
      </c>
      <c r="C98" s="38" t="s">
        <v>10729</v>
      </c>
      <c r="D98" s="37" t="s">
        <v>595</v>
      </c>
      <c r="E98" s="39" t="s">
        <v>10730</v>
      </c>
      <c r="F98" s="40" t="s">
        <v>650</v>
      </c>
      <c r="G98" s="41">
        <v>12.5</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49" t="s">
        <v>10731</v>
      </c>
      <c r="F100" s="46"/>
      <c r="G100" s="46"/>
      <c r="H100" s="46"/>
      <c r="I100" s="46"/>
      <c r="J100" s="48"/>
    </row>
    <row r="101" ht="195">
      <c r="A101" s="37" t="s">
        <v>601</v>
      </c>
      <c r="B101" s="45"/>
      <c r="C101" s="46"/>
      <c r="D101" s="46"/>
      <c r="E101" s="39" t="s">
        <v>6080</v>
      </c>
      <c r="F101" s="46"/>
      <c r="G101" s="46"/>
      <c r="H101" s="46"/>
      <c r="I101" s="46"/>
      <c r="J101" s="48"/>
    </row>
    <row r="102">
      <c r="A102" s="31" t="s">
        <v>591</v>
      </c>
      <c r="B102" s="32"/>
      <c r="C102" s="33" t="s">
        <v>4578</v>
      </c>
      <c r="D102" s="34"/>
      <c r="E102" s="31" t="s">
        <v>4579</v>
      </c>
      <c r="F102" s="34"/>
      <c r="G102" s="34"/>
      <c r="H102" s="34"/>
      <c r="I102" s="35">
        <f>SUMIFS(I103:I106,A103:A106,"P")</f>
        <v>0</v>
      </c>
      <c r="J102" s="36"/>
    </row>
    <row r="103">
      <c r="A103" s="37" t="s">
        <v>593</v>
      </c>
      <c r="B103" s="37">
        <v>23</v>
      </c>
      <c r="C103" s="38" t="s">
        <v>9929</v>
      </c>
      <c r="D103" s="37" t="s">
        <v>595</v>
      </c>
      <c r="E103" s="39" t="s">
        <v>9930</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10732</v>
      </c>
      <c r="F105" s="46"/>
      <c r="G105" s="46"/>
      <c r="H105" s="46"/>
      <c r="I105" s="46"/>
      <c r="J105" s="48"/>
    </row>
    <row r="106" ht="45">
      <c r="A106" s="37" t="s">
        <v>601</v>
      </c>
      <c r="B106" s="45"/>
      <c r="C106" s="46"/>
      <c r="D106" s="46"/>
      <c r="E106" s="39" t="s">
        <v>9932</v>
      </c>
      <c r="F106" s="46"/>
      <c r="G106" s="46"/>
      <c r="H106" s="46"/>
      <c r="I106" s="46"/>
      <c r="J106" s="48"/>
    </row>
    <row r="107">
      <c r="A107" s="31" t="s">
        <v>591</v>
      </c>
      <c r="B107" s="32"/>
      <c r="C107" s="33" t="s">
        <v>4815</v>
      </c>
      <c r="D107" s="34"/>
      <c r="E107" s="31" t="s">
        <v>4816</v>
      </c>
      <c r="F107" s="34"/>
      <c r="G107" s="34"/>
      <c r="H107" s="34"/>
      <c r="I107" s="35">
        <f>SUMIFS(I108:I130,A108:A130,"P")</f>
        <v>0</v>
      </c>
      <c r="J107" s="36"/>
    </row>
    <row r="108" ht="30">
      <c r="A108" s="37" t="s">
        <v>593</v>
      </c>
      <c r="B108" s="37">
        <v>24</v>
      </c>
      <c r="C108" s="38" t="s">
        <v>5031</v>
      </c>
      <c r="D108" s="37" t="s">
        <v>595</v>
      </c>
      <c r="E108" s="39" t="s">
        <v>5032</v>
      </c>
      <c r="F108" s="40" t="s">
        <v>597</v>
      </c>
      <c r="G108" s="41">
        <v>63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10733</v>
      </c>
      <c r="F110" s="46"/>
      <c r="G110" s="46"/>
      <c r="H110" s="46"/>
      <c r="I110" s="46"/>
      <c r="J110" s="48"/>
    </row>
    <row r="111" ht="60">
      <c r="A111" s="37" t="s">
        <v>601</v>
      </c>
      <c r="B111" s="45"/>
      <c r="C111" s="46"/>
      <c r="D111" s="46"/>
      <c r="E111" s="39" t="s">
        <v>5034</v>
      </c>
      <c r="F111" s="46"/>
      <c r="G111" s="46"/>
      <c r="H111" s="46"/>
      <c r="I111" s="46"/>
      <c r="J111" s="48"/>
    </row>
    <row r="112">
      <c r="A112" s="37" t="s">
        <v>593</v>
      </c>
      <c r="B112" s="37">
        <v>25</v>
      </c>
      <c r="C112" s="38" t="s">
        <v>10087</v>
      </c>
      <c r="D112" s="37" t="s">
        <v>595</v>
      </c>
      <c r="E112" s="39" t="s">
        <v>10088</v>
      </c>
      <c r="F112" s="40" t="s">
        <v>597</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10734</v>
      </c>
      <c r="F114" s="46"/>
      <c r="G114" s="46"/>
      <c r="H114" s="46"/>
      <c r="I114" s="46"/>
      <c r="J114" s="48"/>
    </row>
    <row r="115" ht="30">
      <c r="A115" s="37" t="s">
        <v>601</v>
      </c>
      <c r="B115" s="45"/>
      <c r="C115" s="46"/>
      <c r="D115" s="46"/>
      <c r="E115" s="39" t="s">
        <v>9822</v>
      </c>
      <c r="F115" s="46"/>
      <c r="G115" s="46"/>
      <c r="H115" s="46"/>
      <c r="I115" s="46"/>
      <c r="J115" s="48"/>
    </row>
    <row r="116">
      <c r="A116" s="37" t="s">
        <v>593</v>
      </c>
      <c r="B116" s="37">
        <v>26</v>
      </c>
      <c r="C116" s="38" t="s">
        <v>4679</v>
      </c>
      <c r="D116" s="37" t="s">
        <v>595</v>
      </c>
      <c r="E116" s="39" t="s">
        <v>4680</v>
      </c>
      <c r="F116" s="40" t="s">
        <v>641</v>
      </c>
      <c r="G116" s="41">
        <v>1.3500000000000001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10735</v>
      </c>
      <c r="F118" s="46"/>
      <c r="G118" s="46"/>
      <c r="H118" s="46"/>
      <c r="I118" s="46"/>
      <c r="J118" s="48"/>
    </row>
    <row r="119" ht="150">
      <c r="A119" s="37" t="s">
        <v>601</v>
      </c>
      <c r="B119" s="45"/>
      <c r="C119" s="46"/>
      <c r="D119" s="46"/>
      <c r="E119" s="39" t="s">
        <v>4682</v>
      </c>
      <c r="F119" s="46"/>
      <c r="G119" s="46"/>
      <c r="H119" s="46"/>
      <c r="I119" s="46"/>
      <c r="J119" s="48"/>
    </row>
    <row r="120">
      <c r="A120" s="37" t="s">
        <v>593</v>
      </c>
      <c r="B120" s="37">
        <v>27</v>
      </c>
      <c r="C120" s="38" t="s">
        <v>6251</v>
      </c>
      <c r="D120" s="37" t="s">
        <v>595</v>
      </c>
      <c r="E120" s="39" t="s">
        <v>6252</v>
      </c>
      <c r="F120" s="40" t="s">
        <v>641</v>
      </c>
      <c r="G120" s="41">
        <v>0.67500000000000004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10736</v>
      </c>
      <c r="F122" s="46"/>
      <c r="G122" s="46"/>
      <c r="H122" s="46"/>
      <c r="I122" s="46"/>
      <c r="J122" s="48"/>
    </row>
    <row r="123" ht="150">
      <c r="A123" s="37" t="s">
        <v>601</v>
      </c>
      <c r="B123" s="45"/>
      <c r="C123" s="46"/>
      <c r="D123" s="46"/>
      <c r="E123" s="39" t="s">
        <v>4682</v>
      </c>
      <c r="F123" s="46"/>
      <c r="G123" s="46"/>
      <c r="H123" s="46"/>
      <c r="I123" s="46"/>
      <c r="J123" s="48"/>
    </row>
    <row r="124">
      <c r="A124" s="37" t="s">
        <v>593</v>
      </c>
      <c r="B124" s="37">
        <v>28</v>
      </c>
      <c r="C124" s="38" t="s">
        <v>10737</v>
      </c>
      <c r="D124" s="37" t="s">
        <v>595</v>
      </c>
      <c r="E124" s="39" t="s">
        <v>9826</v>
      </c>
      <c r="F124" s="40" t="s">
        <v>1797</v>
      </c>
      <c r="G124" s="41">
        <v>1</v>
      </c>
      <c r="H124" s="42">
        <v>0</v>
      </c>
      <c r="I124" s="43">
        <f>ROUND(G124*H124,P4)</f>
        <v>0</v>
      </c>
      <c r="J124" s="37"/>
      <c r="O124" s="44">
        <f>I124*0.21</f>
        <v>0</v>
      </c>
      <c r="P124">
        <v>3</v>
      </c>
    </row>
    <row r="125">
      <c r="A125" s="37" t="s">
        <v>598</v>
      </c>
      <c r="B125" s="45"/>
      <c r="C125" s="46"/>
      <c r="D125" s="46"/>
      <c r="E125" s="39" t="s">
        <v>9826</v>
      </c>
      <c r="F125" s="46"/>
      <c r="G125" s="46"/>
      <c r="H125" s="46"/>
      <c r="I125" s="46"/>
      <c r="J125" s="48"/>
    </row>
    <row r="126" ht="120">
      <c r="A126" s="37" t="s">
        <v>599</v>
      </c>
      <c r="B126" s="45"/>
      <c r="C126" s="46"/>
      <c r="D126" s="46"/>
      <c r="E126" s="49" t="s">
        <v>9827</v>
      </c>
      <c r="F126" s="46"/>
      <c r="G126" s="46"/>
      <c r="H126" s="46"/>
      <c r="I126" s="46"/>
      <c r="J126" s="48"/>
    </row>
    <row r="127" ht="45">
      <c r="A127" s="37" t="s">
        <v>601</v>
      </c>
      <c r="B127" s="45"/>
      <c r="C127" s="46"/>
      <c r="D127" s="46"/>
      <c r="E127" s="39" t="s">
        <v>9828</v>
      </c>
      <c r="F127" s="46"/>
      <c r="G127" s="46"/>
      <c r="H127" s="46"/>
      <c r="I127" s="46"/>
      <c r="J127" s="48"/>
    </row>
    <row r="128">
      <c r="A128" s="37" t="s">
        <v>593</v>
      </c>
      <c r="B128" s="37">
        <v>29</v>
      </c>
      <c r="C128" s="38" t="s">
        <v>10738</v>
      </c>
      <c r="D128" s="37" t="s">
        <v>595</v>
      </c>
      <c r="E128" s="39" t="s">
        <v>9830</v>
      </c>
      <c r="F128" s="40" t="s">
        <v>1797</v>
      </c>
      <c r="G128" s="41">
        <v>1</v>
      </c>
      <c r="H128" s="42">
        <v>0</v>
      </c>
      <c r="I128" s="43">
        <f>ROUND(G128*H128,P4)</f>
        <v>0</v>
      </c>
      <c r="J128" s="37"/>
      <c r="O128" s="44">
        <f>I128*0.21</f>
        <v>0</v>
      </c>
      <c r="P128">
        <v>3</v>
      </c>
    </row>
    <row r="129">
      <c r="A129" s="37" t="s">
        <v>598</v>
      </c>
      <c r="B129" s="45"/>
      <c r="C129" s="46"/>
      <c r="D129" s="46"/>
      <c r="E129" s="39" t="s">
        <v>9830</v>
      </c>
      <c r="F129" s="46"/>
      <c r="G129" s="46"/>
      <c r="H129" s="46"/>
      <c r="I129" s="46"/>
      <c r="J129" s="48"/>
    </row>
    <row r="130">
      <c r="A130" s="37" t="s">
        <v>601</v>
      </c>
      <c r="B130" s="45"/>
      <c r="C130" s="46"/>
      <c r="D130" s="46"/>
      <c r="E130" s="47" t="s">
        <v>595</v>
      </c>
      <c r="F130" s="46"/>
      <c r="G130" s="46"/>
      <c r="H130" s="46"/>
      <c r="I130" s="46"/>
      <c r="J130" s="48"/>
    </row>
    <row r="131">
      <c r="A131" s="31" t="s">
        <v>591</v>
      </c>
      <c r="B131" s="32"/>
      <c r="C131" s="33" t="s">
        <v>1812</v>
      </c>
      <c r="D131" s="34"/>
      <c r="E131" s="31" t="s">
        <v>1813</v>
      </c>
      <c r="F131" s="34"/>
      <c r="G131" s="34"/>
      <c r="H131" s="34"/>
      <c r="I131" s="35">
        <f>SUMIFS(I132:I139,A132:A139,"P")</f>
        <v>0</v>
      </c>
      <c r="J131" s="36"/>
    </row>
    <row r="132" ht="60">
      <c r="A132" s="37" t="s">
        <v>593</v>
      </c>
      <c r="B132" s="37">
        <v>30</v>
      </c>
      <c r="C132" s="38" t="s">
        <v>2447</v>
      </c>
      <c r="D132" s="37" t="s">
        <v>2448</v>
      </c>
      <c r="E132" s="39" t="s">
        <v>2449</v>
      </c>
      <c r="F132" s="40" t="s">
        <v>1127</v>
      </c>
      <c r="G132" s="41">
        <v>9.9199999999999999</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105">
      <c r="A134" s="37" t="s">
        <v>599</v>
      </c>
      <c r="B134" s="45"/>
      <c r="C134" s="46"/>
      <c r="D134" s="46"/>
      <c r="E134" s="49" t="s">
        <v>10739</v>
      </c>
      <c r="F134" s="46"/>
      <c r="G134" s="46"/>
      <c r="H134" s="46"/>
      <c r="I134" s="46"/>
      <c r="J134" s="48"/>
    </row>
    <row r="135">
      <c r="A135" s="37" t="s">
        <v>601</v>
      </c>
      <c r="B135" s="45"/>
      <c r="C135" s="46"/>
      <c r="D135" s="46"/>
      <c r="E135" s="47" t="s">
        <v>595</v>
      </c>
      <c r="F135" s="46"/>
      <c r="G135" s="46"/>
      <c r="H135" s="46"/>
      <c r="I135" s="46"/>
      <c r="J135" s="48"/>
    </row>
    <row r="136" ht="45">
      <c r="A136" s="37" t="s">
        <v>593</v>
      </c>
      <c r="B136" s="37">
        <v>31</v>
      </c>
      <c r="C136" s="38" t="s">
        <v>6260</v>
      </c>
      <c r="D136" s="37" t="s">
        <v>6261</v>
      </c>
      <c r="E136" s="39" t="s">
        <v>6262</v>
      </c>
      <c r="F136" s="40" t="s">
        <v>1127</v>
      </c>
      <c r="G136" s="41">
        <v>19.065000000000001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45">
      <c r="A138" s="37" t="s">
        <v>599</v>
      </c>
      <c r="B138" s="45"/>
      <c r="C138" s="46"/>
      <c r="D138" s="46"/>
      <c r="E138" s="49" t="s">
        <v>10740</v>
      </c>
      <c r="F138" s="46"/>
      <c r="G138" s="46"/>
      <c r="H138" s="46"/>
      <c r="I138" s="46"/>
      <c r="J138" s="48"/>
    </row>
    <row r="139">
      <c r="A139" s="37" t="s">
        <v>601</v>
      </c>
      <c r="B139" s="50"/>
      <c r="C139" s="51"/>
      <c r="D139" s="51"/>
      <c r="E139" s="53" t="s">
        <v>595</v>
      </c>
      <c r="F139" s="51"/>
      <c r="G139" s="51"/>
      <c r="H139" s="51"/>
      <c r="I139" s="51"/>
      <c r="J139" s="52"/>
    </row>
  </sheetData>
  <sheetProtection sheet="1" objects="1" scenarios="1" spinCount="100000" saltValue="gvBWZOsf4re7AvpvTp4JvRO4qBOMMl5nLG/83ePX3zR4sb/t/N86yWERDBwVUKkDgIfv5ZFeI713qiH5G0O9hQ==" hashValue="r9M4204sNUYdd+Yk0ATDrWVOrpaEvYZ/5asKcVlt4Oj5Be1zbc+X04L9Ze2QAWS7UsKPEfvXJMEDWefWVMuBM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10741</v>
      </c>
      <c r="I3" s="25">
        <f>SUMIFS(I12:I277,A12:A277,"SD")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10742</v>
      </c>
      <c r="D7" s="22"/>
      <c r="E7" s="23" t="s">
        <v>367</v>
      </c>
      <c r="F7" s="17"/>
      <c r="G7" s="17"/>
      <c r="H7" s="17"/>
      <c r="I7" s="17"/>
      <c r="J7" s="19"/>
    </row>
    <row r="8">
      <c r="A8" s="3" t="s">
        <v>1569</v>
      </c>
      <c r="B8" s="20" t="s">
        <v>579</v>
      </c>
      <c r="C8" s="21" t="s">
        <v>10741</v>
      </c>
      <c r="D8" s="22"/>
      <c r="E8" s="23" t="s">
        <v>367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ht="30">
      <c r="A13" s="37" t="s">
        <v>593</v>
      </c>
      <c r="B13" s="37">
        <v>1</v>
      </c>
      <c r="C13" s="38" t="s">
        <v>5152</v>
      </c>
      <c r="D13" s="37" t="s">
        <v>595</v>
      </c>
      <c r="E13" s="39" t="s">
        <v>5153</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10489</v>
      </c>
      <c r="F15" s="46"/>
      <c r="G15" s="46"/>
      <c r="H15" s="46"/>
      <c r="I15" s="46"/>
      <c r="J15" s="48"/>
    </row>
    <row r="16" ht="90">
      <c r="A16" s="37" t="s">
        <v>601</v>
      </c>
      <c r="B16" s="45"/>
      <c r="C16" s="46"/>
      <c r="D16" s="46"/>
      <c r="E16" s="39" t="s">
        <v>4688</v>
      </c>
      <c r="F16" s="46"/>
      <c r="G16" s="46"/>
      <c r="H16" s="46"/>
      <c r="I16" s="46"/>
      <c r="J16" s="48"/>
    </row>
    <row r="17">
      <c r="A17" s="37" t="s">
        <v>593</v>
      </c>
      <c r="B17" s="37">
        <v>2</v>
      </c>
      <c r="C17" s="38" t="s">
        <v>5278</v>
      </c>
      <c r="D17" s="37" t="s">
        <v>595</v>
      </c>
      <c r="E17" s="39" t="s">
        <v>9419</v>
      </c>
      <c r="F17" s="40" t="s">
        <v>641</v>
      </c>
      <c r="G17" s="41">
        <v>1692</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10743</v>
      </c>
      <c r="F19" s="46"/>
      <c r="G19" s="46"/>
      <c r="H19" s="46"/>
      <c r="I19" s="46"/>
      <c r="J19" s="48"/>
    </row>
    <row r="20" ht="45">
      <c r="A20" s="37" t="s">
        <v>601</v>
      </c>
      <c r="B20" s="45"/>
      <c r="C20" s="46"/>
      <c r="D20" s="46"/>
      <c r="E20" s="39" t="s">
        <v>9422</v>
      </c>
      <c r="F20" s="46"/>
      <c r="G20" s="46"/>
      <c r="H20" s="46"/>
      <c r="I20" s="46"/>
      <c r="J20" s="48"/>
    </row>
    <row r="21">
      <c r="A21" s="37" t="s">
        <v>593</v>
      </c>
      <c r="B21" s="37">
        <v>3</v>
      </c>
      <c r="C21" s="38" t="s">
        <v>4418</v>
      </c>
      <c r="D21" s="37" t="s">
        <v>595</v>
      </c>
      <c r="E21" s="39" t="s">
        <v>4419</v>
      </c>
      <c r="F21" s="40" t="s">
        <v>4420</v>
      </c>
      <c r="G21" s="41">
        <v>28787.5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10744</v>
      </c>
      <c r="F23" s="46"/>
      <c r="G23" s="46"/>
      <c r="H23" s="46"/>
      <c r="I23" s="46"/>
      <c r="J23" s="48"/>
    </row>
    <row r="24" ht="30">
      <c r="A24" s="37" t="s">
        <v>601</v>
      </c>
      <c r="B24" s="45"/>
      <c r="C24" s="46"/>
      <c r="D24" s="46"/>
      <c r="E24" s="39" t="s">
        <v>4422</v>
      </c>
      <c r="F24" s="46"/>
      <c r="G24" s="46"/>
      <c r="H24" s="46"/>
      <c r="I24" s="46"/>
      <c r="J24" s="48"/>
    </row>
    <row r="25">
      <c r="A25" s="37" t="s">
        <v>593</v>
      </c>
      <c r="B25" s="37">
        <v>4</v>
      </c>
      <c r="C25" s="38" t="s">
        <v>5282</v>
      </c>
      <c r="D25" s="37" t="s">
        <v>595</v>
      </c>
      <c r="E25" s="39" t="s">
        <v>9758</v>
      </c>
      <c r="F25" s="40" t="s">
        <v>641</v>
      </c>
      <c r="G25" s="41">
        <v>227.5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10745</v>
      </c>
      <c r="F27" s="46"/>
      <c r="G27" s="46"/>
      <c r="H27" s="46"/>
      <c r="I27" s="46"/>
      <c r="J27" s="48"/>
    </row>
    <row r="28" ht="409.5">
      <c r="A28" s="37" t="s">
        <v>601</v>
      </c>
      <c r="B28" s="45"/>
      <c r="C28" s="46"/>
      <c r="D28" s="46"/>
      <c r="E28" s="39" t="s">
        <v>4692</v>
      </c>
      <c r="F28" s="46"/>
      <c r="G28" s="46"/>
      <c r="H28" s="46"/>
      <c r="I28" s="46"/>
      <c r="J28" s="48"/>
    </row>
    <row r="29">
      <c r="A29" s="37" t="s">
        <v>593</v>
      </c>
      <c r="B29" s="37">
        <v>5</v>
      </c>
      <c r="C29" s="38" t="s">
        <v>9760</v>
      </c>
      <c r="D29" s="37" t="s">
        <v>595</v>
      </c>
      <c r="E29" s="39" t="s">
        <v>9761</v>
      </c>
      <c r="F29" s="40" t="s">
        <v>4420</v>
      </c>
      <c r="G29" s="41">
        <v>3412.5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10746</v>
      </c>
      <c r="F31" s="46"/>
      <c r="G31" s="46"/>
      <c r="H31" s="46"/>
      <c r="I31" s="46"/>
      <c r="J31" s="48"/>
    </row>
    <row r="32" ht="30">
      <c r="A32" s="37" t="s">
        <v>601</v>
      </c>
      <c r="B32" s="45"/>
      <c r="C32" s="46"/>
      <c r="D32" s="46"/>
      <c r="E32" s="39" t="s">
        <v>4422</v>
      </c>
      <c r="F32" s="46"/>
      <c r="G32" s="46"/>
      <c r="H32" s="46"/>
      <c r="I32" s="46"/>
      <c r="J32" s="48"/>
    </row>
    <row r="33">
      <c r="A33" s="37" t="s">
        <v>593</v>
      </c>
      <c r="B33" s="37">
        <v>6</v>
      </c>
      <c r="C33" s="38" t="s">
        <v>4689</v>
      </c>
      <c r="D33" s="37" t="s">
        <v>595</v>
      </c>
      <c r="E33" s="39" t="s">
        <v>4690</v>
      </c>
      <c r="F33" s="40" t="s">
        <v>641</v>
      </c>
      <c r="G33" s="41">
        <v>1809.586</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10747</v>
      </c>
      <c r="F35" s="46"/>
      <c r="G35" s="46"/>
      <c r="H35" s="46"/>
      <c r="I35" s="46"/>
      <c r="J35" s="48"/>
    </row>
    <row r="36" ht="409.5">
      <c r="A36" s="37" t="s">
        <v>601</v>
      </c>
      <c r="B36" s="45"/>
      <c r="C36" s="46"/>
      <c r="D36" s="46"/>
      <c r="E36" s="39" t="s">
        <v>4692</v>
      </c>
      <c r="F36" s="46"/>
      <c r="G36" s="46"/>
      <c r="H36" s="46"/>
      <c r="I36" s="46"/>
      <c r="J36" s="48"/>
    </row>
    <row r="37">
      <c r="A37" s="37" t="s">
        <v>593</v>
      </c>
      <c r="B37" s="37">
        <v>7</v>
      </c>
      <c r="C37" s="38" t="s">
        <v>4427</v>
      </c>
      <c r="D37" s="37" t="s">
        <v>595</v>
      </c>
      <c r="E37" s="39" t="s">
        <v>4428</v>
      </c>
      <c r="F37" s="40" t="s">
        <v>4420</v>
      </c>
      <c r="G37" s="41">
        <v>1800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10748</v>
      </c>
      <c r="F39" s="46"/>
      <c r="G39" s="46"/>
      <c r="H39" s="46"/>
      <c r="I39" s="46"/>
      <c r="J39" s="48"/>
    </row>
    <row r="40" ht="30">
      <c r="A40" s="37" t="s">
        <v>601</v>
      </c>
      <c r="B40" s="45"/>
      <c r="C40" s="46"/>
      <c r="D40" s="46"/>
      <c r="E40" s="39" t="s">
        <v>4422</v>
      </c>
      <c r="F40" s="46"/>
      <c r="G40" s="46"/>
      <c r="H40" s="46"/>
      <c r="I40" s="46"/>
      <c r="J40" s="48"/>
    </row>
    <row r="41">
      <c r="A41" s="37" t="s">
        <v>593</v>
      </c>
      <c r="B41" s="37">
        <v>8</v>
      </c>
      <c r="C41" s="38" t="s">
        <v>3360</v>
      </c>
      <c r="D41" s="37" t="s">
        <v>595</v>
      </c>
      <c r="E41" s="39" t="s">
        <v>3361</v>
      </c>
      <c r="F41" s="40" t="s">
        <v>641</v>
      </c>
      <c r="G41" s="41">
        <v>122</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10749</v>
      </c>
      <c r="F43" s="46"/>
      <c r="G43" s="46"/>
      <c r="H43" s="46"/>
      <c r="I43" s="46"/>
      <c r="J43" s="48"/>
    </row>
    <row r="44" ht="405">
      <c r="A44" s="37" t="s">
        <v>601</v>
      </c>
      <c r="B44" s="45"/>
      <c r="C44" s="46"/>
      <c r="D44" s="46"/>
      <c r="E44" s="39" t="s">
        <v>4438</v>
      </c>
      <c r="F44" s="46"/>
      <c r="G44" s="46"/>
      <c r="H44" s="46"/>
      <c r="I44" s="46"/>
      <c r="J44" s="48"/>
    </row>
    <row r="45">
      <c r="A45" s="37" t="s">
        <v>593</v>
      </c>
      <c r="B45" s="37">
        <v>9</v>
      </c>
      <c r="C45" s="38" t="s">
        <v>4439</v>
      </c>
      <c r="D45" s="37" t="s">
        <v>595</v>
      </c>
      <c r="E45" s="39" t="s">
        <v>4440</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10750</v>
      </c>
      <c r="F47" s="46"/>
      <c r="G47" s="46"/>
      <c r="H47" s="46"/>
      <c r="I47" s="46"/>
      <c r="J47" s="48"/>
    </row>
    <row r="48" ht="405">
      <c r="A48" s="37" t="s">
        <v>601</v>
      </c>
      <c r="B48" s="45"/>
      <c r="C48" s="46"/>
      <c r="D48" s="46"/>
      <c r="E48" s="39" t="s">
        <v>4438</v>
      </c>
      <c r="F48" s="46"/>
      <c r="G48" s="46"/>
      <c r="H48" s="46"/>
      <c r="I48" s="46"/>
      <c r="J48" s="48"/>
    </row>
    <row r="49">
      <c r="A49" s="37" t="s">
        <v>593</v>
      </c>
      <c r="B49" s="37">
        <v>10</v>
      </c>
      <c r="C49" s="38" t="s">
        <v>2436</v>
      </c>
      <c r="D49" s="37" t="s">
        <v>595</v>
      </c>
      <c r="E49" s="39" t="s">
        <v>2437</v>
      </c>
      <c r="F49" s="40" t="s">
        <v>641</v>
      </c>
      <c r="G49" s="41">
        <v>120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10751</v>
      </c>
      <c r="F51" s="46"/>
      <c r="G51" s="46"/>
      <c r="H51" s="46"/>
      <c r="I51" s="46"/>
      <c r="J51" s="48"/>
    </row>
    <row r="52" ht="345">
      <c r="A52" s="37" t="s">
        <v>601</v>
      </c>
      <c r="B52" s="45"/>
      <c r="C52" s="46"/>
      <c r="D52" s="46"/>
      <c r="E52" s="39" t="s">
        <v>4446</v>
      </c>
      <c r="F52" s="46"/>
      <c r="G52" s="46"/>
      <c r="H52" s="46"/>
      <c r="I52" s="46"/>
      <c r="J52" s="48"/>
    </row>
    <row r="53">
      <c r="A53" s="37" t="s">
        <v>593</v>
      </c>
      <c r="B53" s="37">
        <v>11</v>
      </c>
      <c r="C53" s="38" t="s">
        <v>4447</v>
      </c>
      <c r="D53" s="37" t="s">
        <v>595</v>
      </c>
      <c r="E53" s="39" t="s">
        <v>4448</v>
      </c>
      <c r="F53" s="40" t="s">
        <v>641</v>
      </c>
      <c r="G53" s="41">
        <v>1130.5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10752</v>
      </c>
      <c r="F55" s="46"/>
      <c r="G55" s="46"/>
      <c r="H55" s="46"/>
      <c r="I55" s="46"/>
      <c r="J55" s="48"/>
    </row>
    <row r="56" ht="240">
      <c r="A56" s="37" t="s">
        <v>601</v>
      </c>
      <c r="B56" s="45"/>
      <c r="C56" s="46"/>
      <c r="D56" s="46"/>
      <c r="E56" s="39" t="s">
        <v>4450</v>
      </c>
      <c r="F56" s="46"/>
      <c r="G56" s="46"/>
      <c r="H56" s="46"/>
      <c r="I56" s="46"/>
      <c r="J56" s="48"/>
    </row>
    <row r="57">
      <c r="A57" s="37" t="s">
        <v>593</v>
      </c>
      <c r="B57" s="37">
        <v>12</v>
      </c>
      <c r="C57" s="38" t="s">
        <v>4454</v>
      </c>
      <c r="D57" s="37" t="s">
        <v>595</v>
      </c>
      <c r="E57" s="39" t="s">
        <v>4455</v>
      </c>
      <c r="F57" s="40" t="s">
        <v>641</v>
      </c>
      <c r="G57" s="41">
        <v>41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10753</v>
      </c>
      <c r="F59" s="46"/>
      <c r="G59" s="46"/>
      <c r="H59" s="46"/>
      <c r="I59" s="46"/>
      <c r="J59" s="48"/>
    </row>
    <row r="60" ht="375">
      <c r="A60" s="37" t="s">
        <v>601</v>
      </c>
      <c r="B60" s="45"/>
      <c r="C60" s="46"/>
      <c r="D60" s="46"/>
      <c r="E60" s="39" t="s">
        <v>4457</v>
      </c>
      <c r="F60" s="46"/>
      <c r="G60" s="46"/>
      <c r="H60" s="46"/>
      <c r="I60" s="46"/>
      <c r="J60" s="48"/>
    </row>
    <row r="61">
      <c r="A61" s="37" t="s">
        <v>593</v>
      </c>
      <c r="B61" s="37">
        <v>13</v>
      </c>
      <c r="C61" s="38" t="s">
        <v>4466</v>
      </c>
      <c r="D61" s="37" t="s">
        <v>595</v>
      </c>
      <c r="E61" s="39" t="s">
        <v>4467</v>
      </c>
      <c r="F61" s="40" t="s">
        <v>641</v>
      </c>
      <c r="G61" s="41">
        <v>2.1000000000000001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10754</v>
      </c>
      <c r="F63" s="46"/>
      <c r="G63" s="46"/>
      <c r="H63" s="46"/>
      <c r="I63" s="46"/>
      <c r="J63" s="48"/>
    </row>
    <row r="64" ht="300">
      <c r="A64" s="37" t="s">
        <v>601</v>
      </c>
      <c r="B64" s="45"/>
      <c r="C64" s="46"/>
      <c r="D64" s="46"/>
      <c r="E64" s="39" t="s">
        <v>4469</v>
      </c>
      <c r="F64" s="46"/>
      <c r="G64" s="46"/>
      <c r="H64" s="46"/>
      <c r="I64" s="46"/>
      <c r="J64" s="48"/>
    </row>
    <row r="65">
      <c r="A65" s="37" t="s">
        <v>593</v>
      </c>
      <c r="B65" s="37">
        <v>14</v>
      </c>
      <c r="C65" s="38" t="s">
        <v>3364</v>
      </c>
      <c r="D65" s="37" t="s">
        <v>595</v>
      </c>
      <c r="E65" s="39" t="s">
        <v>3365</v>
      </c>
      <c r="F65" s="40" t="s">
        <v>650</v>
      </c>
      <c r="G65" s="41">
        <v>1540.5599999999999</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10755</v>
      </c>
      <c r="F67" s="46"/>
      <c r="G67" s="46"/>
      <c r="H67" s="46"/>
      <c r="I67" s="46"/>
      <c r="J67" s="48"/>
    </row>
    <row r="68" ht="30">
      <c r="A68" s="37" t="s">
        <v>601</v>
      </c>
      <c r="B68" s="45"/>
      <c r="C68" s="46"/>
      <c r="D68" s="46"/>
      <c r="E68" s="39" t="s">
        <v>4479</v>
      </c>
      <c r="F68" s="46"/>
      <c r="G68" s="46"/>
      <c r="H68" s="46"/>
      <c r="I68" s="46"/>
      <c r="J68" s="48"/>
    </row>
    <row r="69">
      <c r="A69" s="37" t="s">
        <v>593</v>
      </c>
      <c r="B69" s="37">
        <v>15</v>
      </c>
      <c r="C69" s="38" t="s">
        <v>6554</v>
      </c>
      <c r="D69" s="37" t="s">
        <v>595</v>
      </c>
      <c r="E69" s="39" t="s">
        <v>10503</v>
      </c>
      <c r="F69" s="40" t="s">
        <v>650</v>
      </c>
      <c r="G69" s="41">
        <v>725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10756</v>
      </c>
      <c r="F71" s="46"/>
      <c r="G71" s="46"/>
      <c r="H71" s="46"/>
      <c r="I71" s="46"/>
      <c r="J71" s="48"/>
    </row>
    <row r="72" ht="45">
      <c r="A72" s="37" t="s">
        <v>601</v>
      </c>
      <c r="B72" s="45"/>
      <c r="C72" s="46"/>
      <c r="D72" s="46"/>
      <c r="E72" s="39" t="s">
        <v>4486</v>
      </c>
      <c r="F72" s="46"/>
      <c r="G72" s="46"/>
      <c r="H72" s="46"/>
      <c r="I72" s="46"/>
      <c r="J72" s="48"/>
    </row>
    <row r="73">
      <c r="A73" s="37" t="s">
        <v>593</v>
      </c>
      <c r="B73" s="37">
        <v>16</v>
      </c>
      <c r="C73" s="38" t="s">
        <v>9771</v>
      </c>
      <c r="D73" s="37" t="s">
        <v>595</v>
      </c>
      <c r="E73" s="39" t="s">
        <v>9772</v>
      </c>
      <c r="F73" s="40" t="s">
        <v>650</v>
      </c>
      <c r="G73" s="41">
        <v>350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10757</v>
      </c>
      <c r="F75" s="46"/>
      <c r="G75" s="46"/>
      <c r="H75" s="46"/>
      <c r="I75" s="46"/>
      <c r="J75" s="48"/>
    </row>
    <row r="76" ht="45">
      <c r="A76" s="37" t="s">
        <v>601</v>
      </c>
      <c r="B76" s="45"/>
      <c r="C76" s="46"/>
      <c r="D76" s="46"/>
      <c r="E76" s="39" t="s">
        <v>4490</v>
      </c>
      <c r="F76" s="46"/>
      <c r="G76" s="46"/>
      <c r="H76" s="46"/>
      <c r="I76" s="46"/>
      <c r="J76" s="48"/>
    </row>
    <row r="77">
      <c r="A77" s="37" t="s">
        <v>593</v>
      </c>
      <c r="B77" s="37">
        <v>17</v>
      </c>
      <c r="C77" s="38" t="s">
        <v>9774</v>
      </c>
      <c r="D77" s="37" t="s">
        <v>595</v>
      </c>
      <c r="E77" s="39" t="s">
        <v>9775</v>
      </c>
      <c r="F77" s="40" t="s">
        <v>650</v>
      </c>
      <c r="G77" s="41">
        <v>2271.6669999999999</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10758</v>
      </c>
      <c r="F79" s="46"/>
      <c r="G79" s="46"/>
      <c r="H79" s="46"/>
      <c r="I79" s="46"/>
      <c r="J79" s="48"/>
    </row>
    <row r="80" ht="45">
      <c r="A80" s="37" t="s">
        <v>601</v>
      </c>
      <c r="B80" s="45"/>
      <c r="C80" s="46"/>
      <c r="D80" s="46"/>
      <c r="E80" s="39" t="s">
        <v>4490</v>
      </c>
      <c r="F80" s="46"/>
      <c r="G80" s="46"/>
      <c r="H80" s="46"/>
      <c r="I80" s="46"/>
      <c r="J80" s="48"/>
    </row>
    <row r="81">
      <c r="A81" s="37" t="s">
        <v>593</v>
      </c>
      <c r="B81" s="37">
        <v>18</v>
      </c>
      <c r="C81" s="38" t="s">
        <v>4491</v>
      </c>
      <c r="D81" s="37" t="s">
        <v>595</v>
      </c>
      <c r="E81" s="39" t="s">
        <v>4492</v>
      </c>
      <c r="F81" s="40" t="s">
        <v>650</v>
      </c>
      <c r="G81" s="41">
        <v>1075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10759</v>
      </c>
      <c r="F83" s="46"/>
      <c r="G83" s="46"/>
      <c r="H83" s="46"/>
      <c r="I83" s="46"/>
      <c r="J83" s="48"/>
    </row>
    <row r="84" ht="30">
      <c r="A84" s="37" t="s">
        <v>601</v>
      </c>
      <c r="B84" s="45"/>
      <c r="C84" s="46"/>
      <c r="D84" s="46"/>
      <c r="E84" s="39" t="s">
        <v>4494</v>
      </c>
      <c r="F84" s="46"/>
      <c r="G84" s="46"/>
      <c r="H84" s="46"/>
      <c r="I84" s="46"/>
      <c r="J84" s="48"/>
    </row>
    <row r="85">
      <c r="A85" s="37" t="s">
        <v>593</v>
      </c>
      <c r="B85" s="37">
        <v>19</v>
      </c>
      <c r="C85" s="38" t="s">
        <v>4495</v>
      </c>
      <c r="D85" s="37" t="s">
        <v>595</v>
      </c>
      <c r="E85" s="39" t="s">
        <v>4496</v>
      </c>
      <c r="F85" s="40" t="s">
        <v>650</v>
      </c>
      <c r="G85" s="41">
        <v>1075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10759</v>
      </c>
      <c r="F87" s="46"/>
      <c r="G87" s="46"/>
      <c r="H87" s="46"/>
      <c r="I87" s="46"/>
      <c r="J87" s="48"/>
    </row>
    <row r="88" ht="45">
      <c r="A88" s="37" t="s">
        <v>601</v>
      </c>
      <c r="B88" s="45"/>
      <c r="C88" s="46"/>
      <c r="D88" s="46"/>
      <c r="E88" s="39" t="s">
        <v>4497</v>
      </c>
      <c r="F88" s="46"/>
      <c r="G88" s="46"/>
      <c r="H88" s="46"/>
      <c r="I88" s="46"/>
      <c r="J88" s="48"/>
    </row>
    <row r="89">
      <c r="A89" s="37" t="s">
        <v>593</v>
      </c>
      <c r="B89" s="37">
        <v>20</v>
      </c>
      <c r="C89" s="38" t="s">
        <v>9778</v>
      </c>
      <c r="D89" s="37" t="s">
        <v>595</v>
      </c>
      <c r="E89" s="39" t="s">
        <v>9779</v>
      </c>
      <c r="F89" s="40" t="s">
        <v>641</v>
      </c>
      <c r="G89" s="41">
        <v>10.75</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10760</v>
      </c>
      <c r="F91" s="46"/>
      <c r="G91" s="46"/>
      <c r="H91" s="46"/>
      <c r="I91" s="46"/>
      <c r="J91" s="48"/>
    </row>
    <row r="92" ht="45">
      <c r="A92" s="37" t="s">
        <v>601</v>
      </c>
      <c r="B92" s="45"/>
      <c r="C92" s="46"/>
      <c r="D92" s="46"/>
      <c r="E92" s="39" t="s">
        <v>9781</v>
      </c>
      <c r="F92" s="46"/>
      <c r="G92" s="46"/>
      <c r="H92" s="46"/>
      <c r="I92" s="46"/>
      <c r="J92" s="48"/>
    </row>
    <row r="93">
      <c r="A93" s="37" t="s">
        <v>593</v>
      </c>
      <c r="B93" s="37">
        <v>21</v>
      </c>
      <c r="C93" s="38" t="s">
        <v>9782</v>
      </c>
      <c r="D93" s="37" t="s">
        <v>595</v>
      </c>
      <c r="E93" s="39" t="s">
        <v>9783</v>
      </c>
      <c r="F93" s="40" t="s">
        <v>608</v>
      </c>
      <c r="G93" s="41">
        <v>6</v>
      </c>
      <c r="H93" s="42">
        <v>0</v>
      </c>
      <c r="I93" s="43">
        <f>ROUND(G93*H93,P4)</f>
        <v>0</v>
      </c>
      <c r="J93" s="37"/>
      <c r="O93" s="44">
        <f>I93*0.21</f>
        <v>0</v>
      </c>
      <c r="P93">
        <v>3</v>
      </c>
    </row>
    <row r="94">
      <c r="A94" s="37" t="s">
        <v>598</v>
      </c>
      <c r="B94" s="45"/>
      <c r="C94" s="46"/>
      <c r="D94" s="46"/>
      <c r="E94" s="39" t="s">
        <v>9783</v>
      </c>
      <c r="F94" s="46"/>
      <c r="G94" s="46"/>
      <c r="H94" s="46"/>
      <c r="I94" s="46"/>
      <c r="J94" s="48"/>
    </row>
    <row r="95" ht="60">
      <c r="A95" s="37" t="s">
        <v>599</v>
      </c>
      <c r="B95" s="45"/>
      <c r="C95" s="46"/>
      <c r="D95" s="46"/>
      <c r="E95" s="49" t="s">
        <v>10108</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4502</v>
      </c>
      <c r="F97" s="34"/>
      <c r="G97" s="34"/>
      <c r="H97" s="34"/>
      <c r="I97" s="35">
        <f>SUMIFS(I98:I125,A98:A125,"P")</f>
        <v>0</v>
      </c>
      <c r="J97" s="36"/>
    </row>
    <row r="98">
      <c r="A98" s="37" t="s">
        <v>593</v>
      </c>
      <c r="B98" s="37">
        <v>22</v>
      </c>
      <c r="C98" s="38" t="s">
        <v>9886</v>
      </c>
      <c r="D98" s="37" t="s">
        <v>595</v>
      </c>
      <c r="E98" s="39" t="s">
        <v>9887</v>
      </c>
      <c r="F98" s="40" t="s">
        <v>650</v>
      </c>
      <c r="G98" s="41">
        <v>475.19999999999999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10761</v>
      </c>
      <c r="F100" s="46"/>
      <c r="G100" s="46"/>
      <c r="H100" s="46"/>
      <c r="I100" s="46"/>
      <c r="J100" s="48"/>
    </row>
    <row r="101" ht="45">
      <c r="A101" s="37" t="s">
        <v>601</v>
      </c>
      <c r="B101" s="45"/>
      <c r="C101" s="46"/>
      <c r="D101" s="46"/>
      <c r="E101" s="39" t="s">
        <v>9889</v>
      </c>
      <c r="F101" s="46"/>
      <c r="G101" s="46"/>
      <c r="H101" s="46"/>
      <c r="I101" s="46"/>
      <c r="J101" s="48"/>
    </row>
    <row r="102">
      <c r="A102" s="37" t="s">
        <v>593</v>
      </c>
      <c r="B102" s="37">
        <v>23</v>
      </c>
      <c r="C102" s="38" t="s">
        <v>9890</v>
      </c>
      <c r="D102" s="37" t="s">
        <v>595</v>
      </c>
      <c r="E102" s="39" t="s">
        <v>9891</v>
      </c>
      <c r="F102" s="40" t="s">
        <v>641</v>
      </c>
      <c r="G102" s="41">
        <v>98.480000000000004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10762</v>
      </c>
      <c r="F104" s="46"/>
      <c r="G104" s="46"/>
      <c r="H104" s="46"/>
      <c r="I104" s="46"/>
      <c r="J104" s="48"/>
    </row>
    <row r="105" ht="60">
      <c r="A105" s="37" t="s">
        <v>601</v>
      </c>
      <c r="B105" s="45"/>
      <c r="C105" s="46"/>
      <c r="D105" s="46"/>
      <c r="E105" s="39" t="s">
        <v>4532</v>
      </c>
      <c r="F105" s="46"/>
      <c r="G105" s="46"/>
      <c r="H105" s="46"/>
      <c r="I105" s="46"/>
      <c r="J105" s="48"/>
    </row>
    <row r="106">
      <c r="A106" s="37" t="s">
        <v>593</v>
      </c>
      <c r="B106" s="37">
        <v>24</v>
      </c>
      <c r="C106" s="38" t="s">
        <v>5587</v>
      </c>
      <c r="D106" s="37" t="s">
        <v>595</v>
      </c>
      <c r="E106" s="39" t="s">
        <v>9785</v>
      </c>
      <c r="F106" s="40" t="s">
        <v>641</v>
      </c>
      <c r="G106" s="41">
        <v>859.58600000000001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10763</v>
      </c>
      <c r="F108" s="46"/>
      <c r="G108" s="46"/>
      <c r="H108" s="46"/>
      <c r="I108" s="46"/>
      <c r="J108" s="48"/>
    </row>
    <row r="109" ht="60">
      <c r="A109" s="37" t="s">
        <v>601</v>
      </c>
      <c r="B109" s="45"/>
      <c r="C109" s="46"/>
      <c r="D109" s="46"/>
      <c r="E109" s="39" t="s">
        <v>4532</v>
      </c>
      <c r="F109" s="46"/>
      <c r="G109" s="46"/>
      <c r="H109" s="46"/>
      <c r="I109" s="46"/>
      <c r="J109" s="48"/>
    </row>
    <row r="110">
      <c r="A110" s="37" t="s">
        <v>593</v>
      </c>
      <c r="B110" s="37">
        <v>25</v>
      </c>
      <c r="C110" s="38" t="s">
        <v>4511</v>
      </c>
      <c r="D110" s="37" t="s">
        <v>595</v>
      </c>
      <c r="E110" s="39" t="s">
        <v>4512</v>
      </c>
      <c r="F110" s="40" t="s">
        <v>650</v>
      </c>
      <c r="G110" s="41">
        <v>1540.5599999999999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10764</v>
      </c>
      <c r="F112" s="46"/>
      <c r="G112" s="46"/>
      <c r="H112" s="46"/>
      <c r="I112" s="46"/>
      <c r="J112" s="48"/>
    </row>
    <row r="113" ht="120">
      <c r="A113" s="37" t="s">
        <v>601</v>
      </c>
      <c r="B113" s="45"/>
      <c r="C113" s="46"/>
      <c r="D113" s="46"/>
      <c r="E113" s="39" t="s">
        <v>4510</v>
      </c>
      <c r="F113" s="46"/>
      <c r="G113" s="46"/>
      <c r="H113" s="46"/>
      <c r="I113" s="46"/>
      <c r="J113" s="48"/>
    </row>
    <row r="114">
      <c r="A114" s="37" t="s">
        <v>593</v>
      </c>
      <c r="B114" s="37">
        <v>26</v>
      </c>
      <c r="C114" s="38" t="s">
        <v>5072</v>
      </c>
      <c r="D114" s="37" t="s">
        <v>595</v>
      </c>
      <c r="E114" s="39" t="s">
        <v>5073</v>
      </c>
      <c r="F114" s="40" t="s">
        <v>641</v>
      </c>
      <c r="G114" s="41">
        <v>1.1120000000000001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10765</v>
      </c>
      <c r="F116" s="46"/>
      <c r="G116" s="46"/>
      <c r="H116" s="46"/>
      <c r="I116" s="46"/>
      <c r="J116" s="48"/>
    </row>
    <row r="117" ht="409.5">
      <c r="A117" s="37" t="s">
        <v>601</v>
      </c>
      <c r="B117" s="45"/>
      <c r="C117" s="46"/>
      <c r="D117" s="46"/>
      <c r="E117" s="39" t="s">
        <v>4980</v>
      </c>
      <c r="F117" s="46"/>
      <c r="G117" s="46"/>
      <c r="H117" s="46"/>
      <c r="I117" s="46"/>
      <c r="J117" s="48"/>
    </row>
    <row r="118">
      <c r="A118" s="37" t="s">
        <v>593</v>
      </c>
      <c r="B118" s="37">
        <v>27</v>
      </c>
      <c r="C118" s="38" t="s">
        <v>4981</v>
      </c>
      <c r="D118" s="37" t="s">
        <v>595</v>
      </c>
      <c r="E118" s="39" t="s">
        <v>4982</v>
      </c>
      <c r="F118" s="40" t="s">
        <v>1127</v>
      </c>
      <c r="G118" s="41">
        <v>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10766</v>
      </c>
      <c r="F120" s="46"/>
      <c r="G120" s="46"/>
      <c r="H120" s="46"/>
      <c r="I120" s="46"/>
      <c r="J120" s="48"/>
    </row>
    <row r="121" ht="330">
      <c r="A121" s="37" t="s">
        <v>601</v>
      </c>
      <c r="B121" s="45"/>
      <c r="C121" s="46"/>
      <c r="D121" s="46"/>
      <c r="E121" s="39" t="s">
        <v>4984</v>
      </c>
      <c r="F121" s="46"/>
      <c r="G121" s="46"/>
      <c r="H121" s="46"/>
      <c r="I121" s="46"/>
      <c r="J121" s="48"/>
    </row>
    <row r="122">
      <c r="A122" s="37" t="s">
        <v>593</v>
      </c>
      <c r="B122" s="37">
        <v>28</v>
      </c>
      <c r="C122" s="38" t="s">
        <v>5599</v>
      </c>
      <c r="D122" s="37" t="s">
        <v>595</v>
      </c>
      <c r="E122" s="39" t="s">
        <v>6051</v>
      </c>
      <c r="F122" s="40" t="s">
        <v>1127</v>
      </c>
      <c r="G122" s="41">
        <v>0.052999999999999999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10767</v>
      </c>
      <c r="F124" s="46"/>
      <c r="G124" s="46"/>
      <c r="H124" s="46"/>
      <c r="I124" s="46"/>
      <c r="J124" s="48"/>
    </row>
    <row r="125" ht="330">
      <c r="A125" s="37" t="s">
        <v>601</v>
      </c>
      <c r="B125" s="45"/>
      <c r="C125" s="46"/>
      <c r="D125" s="46"/>
      <c r="E125" s="39" t="s">
        <v>4984</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4519</v>
      </c>
      <c r="D127" s="37" t="s">
        <v>595</v>
      </c>
      <c r="E127" s="39" t="s">
        <v>4520</v>
      </c>
      <c r="F127" s="40" t="s">
        <v>641</v>
      </c>
      <c r="G127" s="41">
        <v>6.9489999999999998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10768</v>
      </c>
      <c r="F129" s="46"/>
      <c r="G129" s="46"/>
      <c r="H129" s="46"/>
      <c r="I129" s="46"/>
      <c r="J129" s="48"/>
    </row>
    <row r="130" ht="409.5">
      <c r="A130" s="37" t="s">
        <v>601</v>
      </c>
      <c r="B130" s="45"/>
      <c r="C130" s="46"/>
      <c r="D130" s="46"/>
      <c r="E130" s="39" t="s">
        <v>4522</v>
      </c>
      <c r="F130" s="46"/>
      <c r="G130" s="46"/>
      <c r="H130" s="46"/>
      <c r="I130" s="46"/>
      <c r="J130" s="48"/>
    </row>
    <row r="131">
      <c r="A131" s="37" t="s">
        <v>593</v>
      </c>
      <c r="B131" s="37">
        <v>30</v>
      </c>
      <c r="C131" s="38" t="s">
        <v>4529</v>
      </c>
      <c r="D131" s="37" t="s">
        <v>595</v>
      </c>
      <c r="E131" s="39" t="s">
        <v>4530</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10520</v>
      </c>
      <c r="F133" s="46"/>
      <c r="G133" s="46"/>
      <c r="H133" s="46"/>
      <c r="I133" s="46"/>
      <c r="J133" s="48"/>
    </row>
    <row r="134" ht="60">
      <c r="A134" s="37" t="s">
        <v>601</v>
      </c>
      <c r="B134" s="45"/>
      <c r="C134" s="46"/>
      <c r="D134" s="46"/>
      <c r="E134" s="39" t="s">
        <v>4532</v>
      </c>
      <c r="F134" s="46"/>
      <c r="G134" s="46"/>
      <c r="H134" s="46"/>
      <c r="I134" s="46"/>
      <c r="J134" s="48"/>
    </row>
    <row r="135">
      <c r="A135" s="37" t="s">
        <v>593</v>
      </c>
      <c r="B135" s="37">
        <v>31</v>
      </c>
      <c r="C135" s="38" t="s">
        <v>4533</v>
      </c>
      <c r="D135" s="37" t="s">
        <v>595</v>
      </c>
      <c r="E135" s="39" t="s">
        <v>4534</v>
      </c>
      <c r="F135" s="40" t="s">
        <v>641</v>
      </c>
      <c r="G135" s="41">
        <v>3.6000000000000001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10769</v>
      </c>
      <c r="F137" s="46"/>
      <c r="G137" s="46"/>
      <c r="H137" s="46"/>
      <c r="I137" s="46"/>
      <c r="J137" s="48"/>
    </row>
    <row r="138" ht="60">
      <c r="A138" s="37" t="s">
        <v>601</v>
      </c>
      <c r="B138" s="45"/>
      <c r="C138" s="46"/>
      <c r="D138" s="46"/>
      <c r="E138" s="39" t="s">
        <v>4532</v>
      </c>
      <c r="F138" s="46"/>
      <c r="G138" s="46"/>
      <c r="H138" s="46"/>
      <c r="I138" s="46"/>
      <c r="J138" s="48"/>
    </row>
    <row r="139">
      <c r="A139" s="31" t="s">
        <v>591</v>
      </c>
      <c r="B139" s="32"/>
      <c r="C139" s="33" t="s">
        <v>823</v>
      </c>
      <c r="D139" s="34"/>
      <c r="E139" s="31" t="s">
        <v>7510</v>
      </c>
      <c r="F139" s="34"/>
      <c r="G139" s="34"/>
      <c r="H139" s="34"/>
      <c r="I139" s="35">
        <f>SUMIFS(I140:I187,A140:A187,"P")</f>
        <v>0</v>
      </c>
      <c r="J139" s="36"/>
    </row>
    <row r="140">
      <c r="A140" s="37" t="s">
        <v>593</v>
      </c>
      <c r="B140" s="37">
        <v>32</v>
      </c>
      <c r="C140" s="38" t="s">
        <v>9792</v>
      </c>
      <c r="D140" s="37" t="s">
        <v>595</v>
      </c>
      <c r="E140" s="39" t="s">
        <v>9793</v>
      </c>
      <c r="F140" s="40" t="s">
        <v>650</v>
      </c>
      <c r="G140" s="41">
        <v>1178.75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10770</v>
      </c>
      <c r="F142" s="46"/>
      <c r="G142" s="46"/>
      <c r="H142" s="46"/>
      <c r="I142" s="46"/>
      <c r="J142" s="48"/>
    </row>
    <row r="143" ht="60">
      <c r="A143" s="37" t="s">
        <v>601</v>
      </c>
      <c r="B143" s="45"/>
      <c r="C143" s="46"/>
      <c r="D143" s="46"/>
      <c r="E143" s="39" t="s">
        <v>9795</v>
      </c>
      <c r="F143" s="46"/>
      <c r="G143" s="46"/>
      <c r="H143" s="46"/>
      <c r="I143" s="46"/>
      <c r="J143" s="48"/>
    </row>
    <row r="144">
      <c r="A144" s="37" t="s">
        <v>593</v>
      </c>
      <c r="B144" s="37">
        <v>33</v>
      </c>
      <c r="C144" s="38" t="s">
        <v>9899</v>
      </c>
      <c r="D144" s="37" t="s">
        <v>595</v>
      </c>
      <c r="E144" s="39" t="s">
        <v>9900</v>
      </c>
      <c r="F144" s="40" t="s">
        <v>650</v>
      </c>
      <c r="G144" s="41">
        <v>1312.5</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49" t="s">
        <v>10771</v>
      </c>
      <c r="F146" s="46"/>
      <c r="G146" s="46"/>
      <c r="H146" s="46"/>
      <c r="I146" s="46"/>
      <c r="J146" s="48"/>
    </row>
    <row r="147" ht="60">
      <c r="A147" s="37" t="s">
        <v>601</v>
      </c>
      <c r="B147" s="45"/>
      <c r="C147" s="46"/>
      <c r="D147" s="46"/>
      <c r="E147" s="39" t="s">
        <v>9795</v>
      </c>
      <c r="F147" s="46"/>
      <c r="G147" s="46"/>
      <c r="H147" s="46"/>
      <c r="I147" s="46"/>
      <c r="J147" s="48"/>
    </row>
    <row r="148">
      <c r="A148" s="37" t="s">
        <v>593</v>
      </c>
      <c r="B148" s="37">
        <v>34</v>
      </c>
      <c r="C148" s="38" t="s">
        <v>10328</v>
      </c>
      <c r="D148" s="37" t="s">
        <v>595</v>
      </c>
      <c r="E148" s="39" t="s">
        <v>10329</v>
      </c>
      <c r="F148" s="40" t="s">
        <v>650</v>
      </c>
      <c r="G148" s="41">
        <v>68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10772</v>
      </c>
      <c r="F150" s="46"/>
      <c r="G150" s="46"/>
      <c r="H150" s="46"/>
      <c r="I150" s="46"/>
      <c r="J150" s="48"/>
    </row>
    <row r="151" ht="120">
      <c r="A151" s="37" t="s">
        <v>601</v>
      </c>
      <c r="B151" s="45"/>
      <c r="C151" s="46"/>
      <c r="D151" s="46"/>
      <c r="E151" s="39" t="s">
        <v>9623</v>
      </c>
      <c r="F151" s="46"/>
      <c r="G151" s="46"/>
      <c r="H151" s="46"/>
      <c r="I151" s="46"/>
      <c r="J151" s="48"/>
    </row>
    <row r="152">
      <c r="A152" s="37" t="s">
        <v>593</v>
      </c>
      <c r="B152" s="37">
        <v>35</v>
      </c>
      <c r="C152" s="38" t="s">
        <v>9799</v>
      </c>
      <c r="D152" s="37" t="s">
        <v>595</v>
      </c>
      <c r="E152" s="39" t="s">
        <v>9800</v>
      </c>
      <c r="F152" s="40" t="s">
        <v>650</v>
      </c>
      <c r="G152" s="41">
        <v>1151.5899999999999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10773</v>
      </c>
      <c r="F154" s="46"/>
      <c r="G154" s="46"/>
      <c r="H154" s="46"/>
      <c r="I154" s="46"/>
      <c r="J154" s="48"/>
    </row>
    <row r="155" ht="75">
      <c r="A155" s="37" t="s">
        <v>601</v>
      </c>
      <c r="B155" s="45"/>
      <c r="C155" s="46"/>
      <c r="D155" s="46"/>
      <c r="E155" s="39" t="s">
        <v>9802</v>
      </c>
      <c r="F155" s="46"/>
      <c r="G155" s="46"/>
      <c r="H155" s="46"/>
      <c r="I155" s="46"/>
      <c r="J155" s="48"/>
    </row>
    <row r="156">
      <c r="A156" s="37" t="s">
        <v>593</v>
      </c>
      <c r="B156" s="37">
        <v>36</v>
      </c>
      <c r="C156" s="38" t="s">
        <v>6876</v>
      </c>
      <c r="D156" s="37" t="s">
        <v>595</v>
      </c>
      <c r="E156" s="39" t="s">
        <v>10626</v>
      </c>
      <c r="F156" s="40" t="s">
        <v>650</v>
      </c>
      <c r="G156" s="41">
        <v>1025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10774</v>
      </c>
      <c r="F158" s="46"/>
      <c r="G158" s="46"/>
      <c r="H158" s="46"/>
      <c r="I158" s="46"/>
      <c r="J158" s="48"/>
    </row>
    <row r="159" ht="75">
      <c r="A159" s="37" t="s">
        <v>601</v>
      </c>
      <c r="B159" s="45"/>
      <c r="C159" s="46"/>
      <c r="D159" s="46"/>
      <c r="E159" s="39" t="s">
        <v>9802</v>
      </c>
      <c r="F159" s="46"/>
      <c r="G159" s="46"/>
      <c r="H159" s="46"/>
      <c r="I159" s="46"/>
      <c r="J159" s="48"/>
    </row>
    <row r="160">
      <c r="A160" s="37" t="s">
        <v>593</v>
      </c>
      <c r="B160" s="37">
        <v>37</v>
      </c>
      <c r="C160" s="38" t="s">
        <v>10674</v>
      </c>
      <c r="D160" s="37" t="s">
        <v>595</v>
      </c>
      <c r="E160" s="39" t="s">
        <v>10675</v>
      </c>
      <c r="F160" s="40" t="s">
        <v>650</v>
      </c>
      <c r="G160" s="41">
        <v>1076.25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10775</v>
      </c>
      <c r="F162" s="46"/>
      <c r="G162" s="46"/>
      <c r="H162" s="46"/>
      <c r="I162" s="46"/>
      <c r="J162" s="48"/>
    </row>
    <row r="163" ht="75">
      <c r="A163" s="37" t="s">
        <v>601</v>
      </c>
      <c r="B163" s="45"/>
      <c r="C163" s="46"/>
      <c r="D163" s="46"/>
      <c r="E163" s="39" t="s">
        <v>9802</v>
      </c>
      <c r="F163" s="46"/>
      <c r="G163" s="46"/>
      <c r="H163" s="46"/>
      <c r="I163" s="46"/>
      <c r="J163" s="48"/>
    </row>
    <row r="164">
      <c r="A164" s="37" t="s">
        <v>593</v>
      </c>
      <c r="B164" s="37">
        <v>38</v>
      </c>
      <c r="C164" s="38" t="s">
        <v>9805</v>
      </c>
      <c r="D164" s="37" t="s">
        <v>595</v>
      </c>
      <c r="E164" s="39" t="s">
        <v>9806</v>
      </c>
      <c r="F164" s="40" t="s">
        <v>650</v>
      </c>
      <c r="G164" s="41">
        <v>1025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10776</v>
      </c>
      <c r="F166" s="46"/>
      <c r="G166" s="46"/>
      <c r="H166" s="46"/>
      <c r="I166" s="46"/>
      <c r="J166" s="48"/>
    </row>
    <row r="167" ht="165">
      <c r="A167" s="37" t="s">
        <v>601</v>
      </c>
      <c r="B167" s="45"/>
      <c r="C167" s="46"/>
      <c r="D167" s="46"/>
      <c r="E167" s="39" t="s">
        <v>9808</v>
      </c>
      <c r="F167" s="46"/>
      <c r="G167" s="46"/>
      <c r="H167" s="46"/>
      <c r="I167" s="46"/>
      <c r="J167" s="48"/>
    </row>
    <row r="168">
      <c r="A168" s="37" t="s">
        <v>593</v>
      </c>
      <c r="B168" s="37">
        <v>39</v>
      </c>
      <c r="C168" s="38" t="s">
        <v>9914</v>
      </c>
      <c r="D168" s="37" t="s">
        <v>595</v>
      </c>
      <c r="E168" s="39" t="s">
        <v>9915</v>
      </c>
      <c r="F168" s="40" t="s">
        <v>650</v>
      </c>
      <c r="G168" s="41">
        <v>1076.25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10777</v>
      </c>
      <c r="F170" s="46"/>
      <c r="G170" s="46"/>
      <c r="H170" s="46"/>
      <c r="I170" s="46"/>
      <c r="J170" s="48"/>
    </row>
    <row r="171" ht="165">
      <c r="A171" s="37" t="s">
        <v>601</v>
      </c>
      <c r="B171" s="45"/>
      <c r="C171" s="46"/>
      <c r="D171" s="46"/>
      <c r="E171" s="39" t="s">
        <v>9808</v>
      </c>
      <c r="F171" s="46"/>
      <c r="G171" s="46"/>
      <c r="H171" s="46"/>
      <c r="I171" s="46"/>
      <c r="J171" s="48"/>
    </row>
    <row r="172">
      <c r="A172" s="37" t="s">
        <v>593</v>
      </c>
      <c r="B172" s="37">
        <v>40</v>
      </c>
      <c r="C172" s="38" t="s">
        <v>9917</v>
      </c>
      <c r="D172" s="37" t="s">
        <v>595</v>
      </c>
      <c r="E172" s="39" t="s">
        <v>9918</v>
      </c>
      <c r="F172" s="40" t="s">
        <v>650</v>
      </c>
      <c r="G172" s="41">
        <v>1130.0599999999999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10778</v>
      </c>
      <c r="F174" s="46"/>
      <c r="G174" s="46"/>
      <c r="H174" s="46"/>
      <c r="I174" s="46"/>
      <c r="J174" s="48"/>
    </row>
    <row r="175" ht="165">
      <c r="A175" s="37" t="s">
        <v>601</v>
      </c>
      <c r="B175" s="45"/>
      <c r="C175" s="46"/>
      <c r="D175" s="46"/>
      <c r="E175" s="39" t="s">
        <v>9808</v>
      </c>
      <c r="F175" s="46"/>
      <c r="G175" s="46"/>
      <c r="H175" s="46"/>
      <c r="I175" s="46"/>
      <c r="J175" s="48"/>
    </row>
    <row r="176">
      <c r="A176" s="37" t="s">
        <v>593</v>
      </c>
      <c r="B176" s="37">
        <v>41</v>
      </c>
      <c r="C176" s="38" t="s">
        <v>10529</v>
      </c>
      <c r="D176" s="37" t="s">
        <v>595</v>
      </c>
      <c r="E176" s="39" t="s">
        <v>10530</v>
      </c>
      <c r="F176" s="40" t="s">
        <v>650</v>
      </c>
      <c r="G176" s="41">
        <v>185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49" t="s">
        <v>10779</v>
      </c>
      <c r="F178" s="46"/>
      <c r="G178" s="46"/>
      <c r="H178" s="46"/>
      <c r="I178" s="46"/>
      <c r="J178" s="48"/>
    </row>
    <row r="179" ht="195">
      <c r="A179" s="37" t="s">
        <v>601</v>
      </c>
      <c r="B179" s="45"/>
      <c r="C179" s="46"/>
      <c r="D179" s="46"/>
      <c r="E179" s="39" t="s">
        <v>6080</v>
      </c>
      <c r="F179" s="46"/>
      <c r="G179" s="46"/>
      <c r="H179" s="46"/>
      <c r="I179" s="46"/>
      <c r="J179" s="48"/>
    </row>
    <row r="180">
      <c r="A180" s="37" t="s">
        <v>593</v>
      </c>
      <c r="B180" s="37">
        <v>42</v>
      </c>
      <c r="C180" s="38" t="s">
        <v>10726</v>
      </c>
      <c r="D180" s="37" t="s">
        <v>595</v>
      </c>
      <c r="E180" s="39" t="s">
        <v>10727</v>
      </c>
      <c r="F180" s="40" t="s">
        <v>650</v>
      </c>
      <c r="G180" s="41">
        <v>15.5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10780</v>
      </c>
      <c r="F182" s="46"/>
      <c r="G182" s="46"/>
      <c r="H182" s="46"/>
      <c r="I182" s="46"/>
      <c r="J182" s="48"/>
    </row>
    <row r="183" ht="195">
      <c r="A183" s="37" t="s">
        <v>601</v>
      </c>
      <c r="B183" s="45"/>
      <c r="C183" s="46"/>
      <c r="D183" s="46"/>
      <c r="E183" s="39" t="s">
        <v>6080</v>
      </c>
      <c r="F183" s="46"/>
      <c r="G183" s="46"/>
      <c r="H183" s="46"/>
      <c r="I183" s="46"/>
      <c r="J183" s="48"/>
    </row>
    <row r="184" ht="30">
      <c r="A184" s="37" t="s">
        <v>593</v>
      </c>
      <c r="B184" s="37">
        <v>43</v>
      </c>
      <c r="C184" s="38" t="s">
        <v>10729</v>
      </c>
      <c r="D184" s="37" t="s">
        <v>595</v>
      </c>
      <c r="E184" s="39" t="s">
        <v>10730</v>
      </c>
      <c r="F184" s="40" t="s">
        <v>650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10781</v>
      </c>
      <c r="F186" s="46"/>
      <c r="G186" s="46"/>
      <c r="H186" s="46"/>
      <c r="I186" s="46"/>
      <c r="J186" s="48"/>
    </row>
    <row r="187" ht="195">
      <c r="A187" s="37" t="s">
        <v>601</v>
      </c>
      <c r="B187" s="45"/>
      <c r="C187" s="46"/>
      <c r="D187" s="46"/>
      <c r="E187" s="39" t="s">
        <v>6080</v>
      </c>
      <c r="F187" s="46"/>
      <c r="G187" s="46"/>
      <c r="H187" s="46"/>
      <c r="I187" s="46"/>
      <c r="J187" s="48"/>
    </row>
    <row r="188">
      <c r="A188" s="31" t="s">
        <v>591</v>
      </c>
      <c r="B188" s="32"/>
      <c r="C188" s="33" t="s">
        <v>4578</v>
      </c>
      <c r="D188" s="34"/>
      <c r="E188" s="31" t="s">
        <v>4579</v>
      </c>
      <c r="F188" s="34"/>
      <c r="G188" s="34"/>
      <c r="H188" s="34"/>
      <c r="I188" s="35">
        <f>SUMIFS(I189:I204,A189:A204,"P")</f>
        <v>0</v>
      </c>
      <c r="J188" s="36"/>
    </row>
    <row r="189">
      <c r="A189" s="37" t="s">
        <v>593</v>
      </c>
      <c r="B189" s="37">
        <v>44</v>
      </c>
      <c r="C189" s="38" t="s">
        <v>9702</v>
      </c>
      <c r="D189" s="37" t="s">
        <v>595</v>
      </c>
      <c r="E189" s="39" t="s">
        <v>9703</v>
      </c>
      <c r="F189" s="40" t="s">
        <v>597</v>
      </c>
      <c r="G189" s="41">
        <v>90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10782</v>
      </c>
      <c r="F191" s="46"/>
      <c r="G191" s="46"/>
      <c r="H191" s="46"/>
      <c r="I191" s="46"/>
      <c r="J191" s="48"/>
    </row>
    <row r="192" ht="315">
      <c r="A192" s="37" t="s">
        <v>601</v>
      </c>
      <c r="B192" s="45"/>
      <c r="C192" s="46"/>
      <c r="D192" s="46"/>
      <c r="E192" s="39" t="s">
        <v>4596</v>
      </c>
      <c r="F192" s="46"/>
      <c r="G192" s="46"/>
      <c r="H192" s="46"/>
      <c r="I192" s="46"/>
      <c r="J192" s="48"/>
    </row>
    <row r="193">
      <c r="A193" s="37" t="s">
        <v>593</v>
      </c>
      <c r="B193" s="37">
        <v>45</v>
      </c>
      <c r="C193" s="38" t="s">
        <v>9926</v>
      </c>
      <c r="D193" s="37" t="s">
        <v>595</v>
      </c>
      <c r="E193" s="39" t="s">
        <v>9927</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75">
      <c r="A195" s="37" t="s">
        <v>599</v>
      </c>
      <c r="B195" s="45"/>
      <c r="C195" s="46"/>
      <c r="D195" s="46"/>
      <c r="E195" s="49" t="s">
        <v>10783</v>
      </c>
      <c r="F195" s="46"/>
      <c r="G195" s="46"/>
      <c r="H195" s="46"/>
      <c r="I195" s="46"/>
      <c r="J195" s="48"/>
    </row>
    <row r="196" ht="90">
      <c r="A196" s="37" t="s">
        <v>601</v>
      </c>
      <c r="B196" s="45"/>
      <c r="C196" s="46"/>
      <c r="D196" s="46"/>
      <c r="E196" s="39" t="s">
        <v>4618</v>
      </c>
      <c r="F196" s="46"/>
      <c r="G196" s="46"/>
      <c r="H196" s="46"/>
      <c r="I196" s="46"/>
      <c r="J196" s="48"/>
    </row>
    <row r="197">
      <c r="A197" s="37" t="s">
        <v>593</v>
      </c>
      <c r="B197" s="37">
        <v>46</v>
      </c>
      <c r="C197" s="38" t="s">
        <v>10536</v>
      </c>
      <c r="D197" s="37" t="s">
        <v>595</v>
      </c>
      <c r="E197" s="39" t="s">
        <v>10537</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10538</v>
      </c>
      <c r="F199" s="46"/>
      <c r="G199" s="46"/>
      <c r="H199" s="46"/>
      <c r="I199" s="46"/>
      <c r="J199" s="48"/>
    </row>
    <row r="200" ht="30">
      <c r="A200" s="37" t="s">
        <v>601</v>
      </c>
      <c r="B200" s="45"/>
      <c r="C200" s="46"/>
      <c r="D200" s="46"/>
      <c r="E200" s="39" t="s">
        <v>10344</v>
      </c>
      <c r="F200" s="46"/>
      <c r="G200" s="46"/>
      <c r="H200" s="46"/>
      <c r="I200" s="46"/>
      <c r="J200" s="48"/>
    </row>
    <row r="201">
      <c r="A201" s="37" t="s">
        <v>593</v>
      </c>
      <c r="B201" s="37">
        <v>47</v>
      </c>
      <c r="C201" s="38" t="s">
        <v>10539</v>
      </c>
      <c r="D201" s="37" t="s">
        <v>595</v>
      </c>
      <c r="E201" s="39" t="s">
        <v>10540</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10541</v>
      </c>
      <c r="F203" s="46"/>
      <c r="G203" s="46"/>
      <c r="H203" s="46"/>
      <c r="I203" s="46"/>
      <c r="J203" s="48"/>
    </row>
    <row r="204" ht="30">
      <c r="A204" s="37" t="s">
        <v>601</v>
      </c>
      <c r="B204" s="45"/>
      <c r="C204" s="46"/>
      <c r="D204" s="46"/>
      <c r="E204" s="39" t="s">
        <v>10348</v>
      </c>
      <c r="F204" s="46"/>
      <c r="G204" s="46"/>
      <c r="H204" s="46"/>
      <c r="I204" s="46"/>
      <c r="J204" s="48"/>
    </row>
    <row r="205">
      <c r="A205" s="31" t="s">
        <v>591</v>
      </c>
      <c r="B205" s="32"/>
      <c r="C205" s="33" t="s">
        <v>4815</v>
      </c>
      <c r="D205" s="34"/>
      <c r="E205" s="31" t="s">
        <v>4816</v>
      </c>
      <c r="F205" s="34"/>
      <c r="G205" s="34"/>
      <c r="H205" s="34"/>
      <c r="I205" s="35">
        <f>SUMIFS(I206:I264,A206:A264,"P")</f>
        <v>0</v>
      </c>
      <c r="J205" s="36"/>
    </row>
    <row r="206" ht="30">
      <c r="A206" s="37" t="s">
        <v>593</v>
      </c>
      <c r="B206" s="37">
        <v>48</v>
      </c>
      <c r="C206" s="38" t="s">
        <v>9943</v>
      </c>
      <c r="D206" s="37" t="s">
        <v>595</v>
      </c>
      <c r="E206" s="39" t="s">
        <v>9944</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35">
      <c r="A208" s="37" t="s">
        <v>599</v>
      </c>
      <c r="B208" s="45"/>
      <c r="C208" s="46"/>
      <c r="D208" s="46"/>
      <c r="E208" s="49" t="s">
        <v>10784</v>
      </c>
      <c r="F208" s="46"/>
      <c r="G208" s="46"/>
      <c r="H208" s="46"/>
      <c r="I208" s="46"/>
      <c r="J208" s="48"/>
    </row>
    <row r="209" ht="30">
      <c r="A209" s="37" t="s">
        <v>601</v>
      </c>
      <c r="B209" s="45"/>
      <c r="C209" s="46"/>
      <c r="D209" s="46"/>
      <c r="E209" s="39" t="s">
        <v>9946</v>
      </c>
      <c r="F209" s="46"/>
      <c r="G209" s="46"/>
      <c r="H209" s="46"/>
      <c r="I209" s="46"/>
      <c r="J209" s="48"/>
    </row>
    <row r="210" ht="30">
      <c r="A210" s="37" t="s">
        <v>593</v>
      </c>
      <c r="B210" s="37">
        <v>49</v>
      </c>
      <c r="C210" s="38" t="s">
        <v>9951</v>
      </c>
      <c r="D210" s="37" t="s">
        <v>595</v>
      </c>
      <c r="E210" s="39" t="s">
        <v>9952</v>
      </c>
      <c r="F210" s="40" t="s">
        <v>608</v>
      </c>
      <c r="G210" s="41">
        <v>3</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599</v>
      </c>
      <c r="B212" s="45"/>
      <c r="C212" s="46"/>
      <c r="D212" s="46"/>
      <c r="E212" s="49" t="s">
        <v>10785</v>
      </c>
      <c r="F212" s="46"/>
      <c r="G212" s="46"/>
      <c r="H212" s="46"/>
      <c r="I212" s="46"/>
      <c r="J212" s="48"/>
    </row>
    <row r="213" ht="45">
      <c r="A213" s="37" t="s">
        <v>601</v>
      </c>
      <c r="B213" s="45"/>
      <c r="C213" s="46"/>
      <c r="D213" s="46"/>
      <c r="E213" s="39" t="s">
        <v>9954</v>
      </c>
      <c r="F213" s="46"/>
      <c r="G213" s="46"/>
      <c r="H213" s="46"/>
      <c r="I213" s="46"/>
      <c r="J213" s="48"/>
    </row>
    <row r="214" ht="30">
      <c r="A214" s="37" t="s">
        <v>593</v>
      </c>
      <c r="B214" s="37">
        <v>50</v>
      </c>
      <c r="C214" s="38" t="s">
        <v>9958</v>
      </c>
      <c r="D214" s="37" t="s">
        <v>595</v>
      </c>
      <c r="E214" s="39" t="s">
        <v>9959</v>
      </c>
      <c r="F214" s="40" t="s">
        <v>650</v>
      </c>
      <c r="G214" s="41">
        <v>111.75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599</v>
      </c>
      <c r="B216" s="45"/>
      <c r="C216" s="46"/>
      <c r="D216" s="46"/>
      <c r="E216" s="49" t="s">
        <v>10786</v>
      </c>
      <c r="F216" s="46"/>
      <c r="G216" s="46"/>
      <c r="H216" s="46"/>
      <c r="I216" s="46"/>
      <c r="J216" s="48"/>
    </row>
    <row r="217" ht="60">
      <c r="A217" s="37" t="s">
        <v>601</v>
      </c>
      <c r="B217" s="45"/>
      <c r="C217" s="46"/>
      <c r="D217" s="46"/>
      <c r="E217" s="39" t="s">
        <v>9961</v>
      </c>
      <c r="F217" s="46"/>
      <c r="G217" s="46"/>
      <c r="H217" s="46"/>
      <c r="I217" s="46"/>
      <c r="J217" s="48"/>
    </row>
    <row r="218" ht="30">
      <c r="A218" s="37" t="s">
        <v>593</v>
      </c>
      <c r="B218" s="37">
        <v>51</v>
      </c>
      <c r="C218" s="38" t="s">
        <v>9962</v>
      </c>
      <c r="D218" s="37" t="s">
        <v>595</v>
      </c>
      <c r="E218" s="39" t="s">
        <v>9963</v>
      </c>
      <c r="F218" s="40" t="s">
        <v>650</v>
      </c>
      <c r="G218" s="41">
        <v>111.75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599</v>
      </c>
      <c r="B220" s="45"/>
      <c r="C220" s="46"/>
      <c r="D220" s="46"/>
      <c r="E220" s="49" t="s">
        <v>10786</v>
      </c>
      <c r="F220" s="46"/>
      <c r="G220" s="46"/>
      <c r="H220" s="46"/>
      <c r="I220" s="46"/>
      <c r="J220" s="48"/>
    </row>
    <row r="221" ht="60">
      <c r="A221" s="37" t="s">
        <v>601</v>
      </c>
      <c r="B221" s="45"/>
      <c r="C221" s="46"/>
      <c r="D221" s="46"/>
      <c r="E221" s="39" t="s">
        <v>9961</v>
      </c>
      <c r="F221" s="46"/>
      <c r="G221" s="46"/>
      <c r="H221" s="46"/>
      <c r="I221" s="46"/>
      <c r="J221" s="48"/>
    </row>
    <row r="222" ht="30">
      <c r="A222" s="37" t="s">
        <v>593</v>
      </c>
      <c r="B222" s="37">
        <v>52</v>
      </c>
      <c r="C222" s="38" t="s">
        <v>5031</v>
      </c>
      <c r="D222" s="37" t="s">
        <v>595</v>
      </c>
      <c r="E222" s="39" t="s">
        <v>5032</v>
      </c>
      <c r="F222" s="40" t="s">
        <v>597</v>
      </c>
      <c r="G222" s="41">
        <v>138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20">
      <c r="A224" s="37" t="s">
        <v>599</v>
      </c>
      <c r="B224" s="45"/>
      <c r="C224" s="46"/>
      <c r="D224" s="46"/>
      <c r="E224" s="49" t="s">
        <v>10787</v>
      </c>
      <c r="F224" s="46"/>
      <c r="G224" s="46"/>
      <c r="H224" s="46"/>
      <c r="I224" s="46"/>
      <c r="J224" s="48"/>
    </row>
    <row r="225" ht="60">
      <c r="A225" s="37" t="s">
        <v>601</v>
      </c>
      <c r="B225" s="45"/>
      <c r="C225" s="46"/>
      <c r="D225" s="46"/>
      <c r="E225" s="39" t="s">
        <v>5034</v>
      </c>
      <c r="F225" s="46"/>
      <c r="G225" s="46"/>
      <c r="H225" s="46"/>
      <c r="I225" s="46"/>
      <c r="J225" s="48"/>
    </row>
    <row r="226" ht="30">
      <c r="A226" s="37" t="s">
        <v>593</v>
      </c>
      <c r="B226" s="37">
        <v>53</v>
      </c>
      <c r="C226" s="38" t="s">
        <v>6806</v>
      </c>
      <c r="D226" s="37" t="s">
        <v>595</v>
      </c>
      <c r="E226" s="39" t="s">
        <v>9813</v>
      </c>
      <c r="F226" s="40" t="s">
        <v>597</v>
      </c>
      <c r="G226" s="41">
        <v>136</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20">
      <c r="A228" s="37" t="s">
        <v>599</v>
      </c>
      <c r="B228" s="45"/>
      <c r="C228" s="46"/>
      <c r="D228" s="46"/>
      <c r="E228" s="49" t="s">
        <v>10788</v>
      </c>
      <c r="F228" s="46"/>
      <c r="G228" s="46"/>
      <c r="H228" s="46"/>
      <c r="I228" s="46"/>
      <c r="J228" s="48"/>
    </row>
    <row r="229" ht="60">
      <c r="A229" s="37" t="s">
        <v>601</v>
      </c>
      <c r="B229" s="45"/>
      <c r="C229" s="46"/>
      <c r="D229" s="46"/>
      <c r="E229" s="39" t="s">
        <v>5034</v>
      </c>
      <c r="F229" s="46"/>
      <c r="G229" s="46"/>
      <c r="H229" s="46"/>
      <c r="I229" s="46"/>
      <c r="J229" s="48"/>
    </row>
    <row r="230">
      <c r="A230" s="37" t="s">
        <v>593</v>
      </c>
      <c r="B230" s="37">
        <v>54</v>
      </c>
      <c r="C230" s="38" t="s">
        <v>10789</v>
      </c>
      <c r="D230" s="37" t="s">
        <v>595</v>
      </c>
      <c r="E230" s="39" t="s">
        <v>10790</v>
      </c>
      <c r="F230" s="40" t="s">
        <v>597</v>
      </c>
      <c r="G230" s="41">
        <v>31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75">
      <c r="A232" s="37" t="s">
        <v>599</v>
      </c>
      <c r="B232" s="45"/>
      <c r="C232" s="46"/>
      <c r="D232" s="46"/>
      <c r="E232" s="49" t="s">
        <v>10791</v>
      </c>
      <c r="F232" s="46"/>
      <c r="G232" s="46"/>
      <c r="H232" s="46"/>
      <c r="I232" s="46"/>
      <c r="J232" s="48"/>
    </row>
    <row r="233" ht="60">
      <c r="A233" s="37" t="s">
        <v>601</v>
      </c>
      <c r="B233" s="45"/>
      <c r="C233" s="46"/>
      <c r="D233" s="46"/>
      <c r="E233" s="39" t="s">
        <v>5034</v>
      </c>
      <c r="F233" s="46"/>
      <c r="G233" s="46"/>
      <c r="H233" s="46"/>
      <c r="I233" s="46"/>
      <c r="J233" s="48"/>
    </row>
    <row r="234">
      <c r="A234" s="37" t="s">
        <v>593</v>
      </c>
      <c r="B234" s="37">
        <v>55</v>
      </c>
      <c r="C234" s="38" t="s">
        <v>10087</v>
      </c>
      <c r="D234" s="37" t="s">
        <v>595</v>
      </c>
      <c r="E234" s="39" t="s">
        <v>10088</v>
      </c>
      <c r="F234" s="40" t="s">
        <v>597</v>
      </c>
      <c r="G234" s="41">
        <v>35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10792</v>
      </c>
      <c r="F236" s="46"/>
      <c r="G236" s="46"/>
      <c r="H236" s="46"/>
      <c r="I236" s="46"/>
      <c r="J236" s="48"/>
    </row>
    <row r="237" ht="30">
      <c r="A237" s="37" t="s">
        <v>601</v>
      </c>
      <c r="B237" s="45"/>
      <c r="C237" s="46"/>
      <c r="D237" s="46"/>
      <c r="E237" s="39" t="s">
        <v>9822</v>
      </c>
      <c r="F237" s="46"/>
      <c r="G237" s="46"/>
      <c r="H237" s="46"/>
      <c r="I237" s="46"/>
      <c r="J237" s="48"/>
    </row>
    <row r="238" ht="30">
      <c r="A238" s="37" t="s">
        <v>593</v>
      </c>
      <c r="B238" s="37">
        <v>56</v>
      </c>
      <c r="C238" s="38" t="s">
        <v>10550</v>
      </c>
      <c r="D238" s="37" t="s">
        <v>595</v>
      </c>
      <c r="E238" s="39" t="s">
        <v>10551</v>
      </c>
      <c r="F238" s="40" t="s">
        <v>597</v>
      </c>
      <c r="G238" s="41">
        <v>16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10793</v>
      </c>
      <c r="F240" s="46"/>
      <c r="G240" s="46"/>
      <c r="H240" s="46"/>
      <c r="I240" s="46"/>
      <c r="J240" s="48"/>
    </row>
    <row r="241" ht="105">
      <c r="A241" s="37" t="s">
        <v>601</v>
      </c>
      <c r="B241" s="45"/>
      <c r="C241" s="46"/>
      <c r="D241" s="46"/>
      <c r="E241" s="39" t="s">
        <v>10553</v>
      </c>
      <c r="F241" s="46"/>
      <c r="G241" s="46"/>
      <c r="H241" s="46"/>
      <c r="I241" s="46"/>
      <c r="J241" s="48"/>
    </row>
    <row r="242" ht="30">
      <c r="A242" s="37" t="s">
        <v>593</v>
      </c>
      <c r="B242" s="37">
        <v>57</v>
      </c>
      <c r="C242" s="38" t="s">
        <v>5704</v>
      </c>
      <c r="D242" s="37" t="s">
        <v>595</v>
      </c>
      <c r="E242" s="39" t="s">
        <v>6111</v>
      </c>
      <c r="F242" s="40" t="s">
        <v>597</v>
      </c>
      <c r="G242" s="41">
        <v>30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10794</v>
      </c>
      <c r="F244" s="46"/>
      <c r="G244" s="46"/>
      <c r="H244" s="46"/>
      <c r="I244" s="46"/>
      <c r="J244" s="48"/>
    </row>
    <row r="245" ht="120">
      <c r="A245" s="37" t="s">
        <v>601</v>
      </c>
      <c r="B245" s="45"/>
      <c r="C245" s="46"/>
      <c r="D245" s="46"/>
      <c r="E245" s="39" t="s">
        <v>4653</v>
      </c>
      <c r="F245" s="46"/>
      <c r="G245" s="46"/>
      <c r="H245" s="46"/>
      <c r="I245" s="46"/>
      <c r="J245" s="48"/>
    </row>
    <row r="246">
      <c r="A246" s="37" t="s">
        <v>593</v>
      </c>
      <c r="B246" s="37">
        <v>58</v>
      </c>
      <c r="C246" s="38" t="s">
        <v>4679</v>
      </c>
      <c r="D246" s="37" t="s">
        <v>595</v>
      </c>
      <c r="E246" s="39" t="s">
        <v>4680</v>
      </c>
      <c r="F246" s="40" t="s">
        <v>641</v>
      </c>
      <c r="G246" s="41">
        <v>36.192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10795</v>
      </c>
      <c r="F248" s="46"/>
      <c r="G248" s="46"/>
      <c r="H248" s="46"/>
      <c r="I248" s="46"/>
      <c r="J248" s="48"/>
    </row>
    <row r="249" ht="150">
      <c r="A249" s="37" t="s">
        <v>601</v>
      </c>
      <c r="B249" s="45"/>
      <c r="C249" s="46"/>
      <c r="D249" s="46"/>
      <c r="E249" s="39" t="s">
        <v>4682</v>
      </c>
      <c r="F249" s="46"/>
      <c r="G249" s="46"/>
      <c r="H249" s="46"/>
      <c r="I249" s="46"/>
      <c r="J249" s="48"/>
    </row>
    <row r="250">
      <c r="A250" s="37" t="s">
        <v>593</v>
      </c>
      <c r="B250" s="37">
        <v>59</v>
      </c>
      <c r="C250" s="38" t="s">
        <v>6251</v>
      </c>
      <c r="D250" s="37" t="s">
        <v>595</v>
      </c>
      <c r="E250" s="39" t="s">
        <v>6252</v>
      </c>
      <c r="F250" s="40" t="s">
        <v>641</v>
      </c>
      <c r="G250" s="41">
        <v>18.096</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10796</v>
      </c>
      <c r="F252" s="46"/>
      <c r="G252" s="46"/>
      <c r="H252" s="46"/>
      <c r="I252" s="46"/>
      <c r="J252" s="48"/>
    </row>
    <row r="253" ht="150">
      <c r="A253" s="37" t="s">
        <v>601</v>
      </c>
      <c r="B253" s="45"/>
      <c r="C253" s="46"/>
      <c r="D253" s="46"/>
      <c r="E253" s="39" t="s">
        <v>4682</v>
      </c>
      <c r="F253" s="46"/>
      <c r="G253" s="46"/>
      <c r="H253" s="46"/>
      <c r="I253" s="46"/>
      <c r="J253" s="48"/>
    </row>
    <row r="254">
      <c r="A254" s="37" t="s">
        <v>593</v>
      </c>
      <c r="B254" s="37">
        <v>60</v>
      </c>
      <c r="C254" s="38" t="s">
        <v>10797</v>
      </c>
      <c r="D254" s="37" t="s">
        <v>595</v>
      </c>
      <c r="E254" s="39" t="s">
        <v>9826</v>
      </c>
      <c r="F254" s="40" t="s">
        <v>1797</v>
      </c>
      <c r="G254" s="41">
        <v>1</v>
      </c>
      <c r="H254" s="42">
        <v>0</v>
      </c>
      <c r="I254" s="43">
        <f>ROUND(G254*H254,P4)</f>
        <v>0</v>
      </c>
      <c r="J254" s="37"/>
      <c r="O254" s="44">
        <f>I254*0.21</f>
        <v>0</v>
      </c>
      <c r="P254">
        <v>3</v>
      </c>
    </row>
    <row r="255">
      <c r="A255" s="37" t="s">
        <v>598</v>
      </c>
      <c r="B255" s="45"/>
      <c r="C255" s="46"/>
      <c r="D255" s="46"/>
      <c r="E255" s="39" t="s">
        <v>9826</v>
      </c>
      <c r="F255" s="46"/>
      <c r="G255" s="46"/>
      <c r="H255" s="46"/>
      <c r="I255" s="46"/>
      <c r="J255" s="48"/>
    </row>
    <row r="256" ht="120">
      <c r="A256" s="37" t="s">
        <v>599</v>
      </c>
      <c r="B256" s="45"/>
      <c r="C256" s="46"/>
      <c r="D256" s="46"/>
      <c r="E256" s="49" t="s">
        <v>9827</v>
      </c>
      <c r="F256" s="46"/>
      <c r="G256" s="46"/>
      <c r="H256" s="46"/>
      <c r="I256" s="46"/>
      <c r="J256" s="48"/>
    </row>
    <row r="257" ht="45">
      <c r="A257" s="37" t="s">
        <v>601</v>
      </c>
      <c r="B257" s="45"/>
      <c r="C257" s="46"/>
      <c r="D257" s="46"/>
      <c r="E257" s="39" t="s">
        <v>9828</v>
      </c>
      <c r="F257" s="46"/>
      <c r="G257" s="46"/>
      <c r="H257" s="46"/>
      <c r="I257" s="46"/>
      <c r="J257" s="48"/>
    </row>
    <row r="258">
      <c r="A258" s="37" t="s">
        <v>593</v>
      </c>
      <c r="B258" s="37">
        <v>61</v>
      </c>
      <c r="C258" s="38" t="s">
        <v>10798</v>
      </c>
      <c r="D258" s="37" t="s">
        <v>595</v>
      </c>
      <c r="E258" s="39" t="s">
        <v>9830</v>
      </c>
      <c r="F258" s="40" t="s">
        <v>1797</v>
      </c>
      <c r="G258" s="41">
        <v>1</v>
      </c>
      <c r="H258" s="42">
        <v>0</v>
      </c>
      <c r="I258" s="43">
        <f>ROUND(G258*H258,P4)</f>
        <v>0</v>
      </c>
      <c r="J258" s="37"/>
      <c r="O258" s="44">
        <f>I258*0.21</f>
        <v>0</v>
      </c>
      <c r="P258">
        <v>3</v>
      </c>
    </row>
    <row r="259">
      <c r="A259" s="37" t="s">
        <v>598</v>
      </c>
      <c r="B259" s="45"/>
      <c r="C259" s="46"/>
      <c r="D259" s="46"/>
      <c r="E259" s="39" t="s">
        <v>9830</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10799</v>
      </c>
      <c r="D261" s="37" t="s">
        <v>595</v>
      </c>
      <c r="E261" s="39" t="s">
        <v>10800</v>
      </c>
      <c r="F261" s="40" t="s">
        <v>608</v>
      </c>
      <c r="G261" s="41">
        <v>1</v>
      </c>
      <c r="H261" s="42">
        <v>0</v>
      </c>
      <c r="I261" s="43">
        <f>ROUND(G261*H261,P4)</f>
        <v>0</v>
      </c>
      <c r="J261" s="37"/>
      <c r="O261" s="44">
        <f>I261*0.21</f>
        <v>0</v>
      </c>
      <c r="P261">
        <v>3</v>
      </c>
    </row>
    <row r="262">
      <c r="A262" s="37" t="s">
        <v>598</v>
      </c>
      <c r="B262" s="45"/>
      <c r="C262" s="46"/>
      <c r="D262" s="46"/>
      <c r="E262" s="39" t="s">
        <v>10800</v>
      </c>
      <c r="F262" s="46"/>
      <c r="G262" s="46"/>
      <c r="H262" s="46"/>
      <c r="I262" s="46"/>
      <c r="J262" s="48"/>
    </row>
    <row r="263" ht="409.5">
      <c r="A263" s="37" t="s">
        <v>599</v>
      </c>
      <c r="B263" s="45"/>
      <c r="C263" s="46"/>
      <c r="D263" s="46"/>
      <c r="E263" s="49" t="s">
        <v>10801</v>
      </c>
      <c r="F263" s="46"/>
      <c r="G263" s="46"/>
      <c r="H263" s="46"/>
      <c r="I263" s="46"/>
      <c r="J263" s="48"/>
    </row>
    <row r="264" ht="45">
      <c r="A264" s="37" t="s">
        <v>601</v>
      </c>
      <c r="B264" s="45"/>
      <c r="C264" s="46"/>
      <c r="D264" s="46"/>
      <c r="E264" s="39" t="s">
        <v>9828</v>
      </c>
      <c r="F264" s="46"/>
      <c r="G264" s="46"/>
      <c r="H264" s="46"/>
      <c r="I264" s="46"/>
      <c r="J264" s="48"/>
    </row>
    <row r="265">
      <c r="A265" s="31" t="s">
        <v>591</v>
      </c>
      <c r="B265" s="32"/>
      <c r="C265" s="33" t="s">
        <v>1812</v>
      </c>
      <c r="D265" s="34"/>
      <c r="E265" s="31" t="s">
        <v>1813</v>
      </c>
      <c r="F265" s="34"/>
      <c r="G265" s="34"/>
      <c r="H265" s="34"/>
      <c r="I265" s="35">
        <f>SUMIFS(I266:I277,A266:A277,"P")</f>
        <v>0</v>
      </c>
      <c r="J265" s="36"/>
    </row>
    <row r="266" ht="45">
      <c r="A266" s="37" t="s">
        <v>593</v>
      </c>
      <c r="B266" s="37">
        <v>63</v>
      </c>
      <c r="C266" s="38" t="s">
        <v>1814</v>
      </c>
      <c r="D266" s="37" t="s">
        <v>1815</v>
      </c>
      <c r="E266" s="39" t="s">
        <v>1816</v>
      </c>
      <c r="F266" s="40" t="s">
        <v>1127</v>
      </c>
      <c r="G266" s="41">
        <v>3447.7130000000002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135">
      <c r="A268" s="37" t="s">
        <v>599</v>
      </c>
      <c r="B268" s="45"/>
      <c r="C268" s="46"/>
      <c r="D268" s="46"/>
      <c r="E268" s="49" t="s">
        <v>10802</v>
      </c>
      <c r="F268" s="46"/>
      <c r="G268" s="46"/>
      <c r="H268" s="46"/>
      <c r="I268" s="46"/>
      <c r="J268" s="48"/>
    </row>
    <row r="269" ht="120">
      <c r="A269" s="37" t="s">
        <v>601</v>
      </c>
      <c r="B269" s="45"/>
      <c r="C269" s="46"/>
      <c r="D269" s="46"/>
      <c r="E269" s="39" t="s">
        <v>1819</v>
      </c>
      <c r="F269" s="46"/>
      <c r="G269" s="46"/>
      <c r="H269" s="46"/>
      <c r="I269" s="46"/>
      <c r="J269" s="48"/>
    </row>
    <row r="270" ht="60">
      <c r="A270" s="37" t="s">
        <v>593</v>
      </c>
      <c r="B270" s="37">
        <v>64</v>
      </c>
      <c r="C270" s="38" t="s">
        <v>2447</v>
      </c>
      <c r="D270" s="37" t="s">
        <v>2448</v>
      </c>
      <c r="E270" s="39" t="s">
        <v>2449</v>
      </c>
      <c r="F270" s="40" t="s">
        <v>1127</v>
      </c>
      <c r="G270" s="41">
        <v>123.05200000000001</v>
      </c>
      <c r="H270" s="42">
        <v>0</v>
      </c>
      <c r="I270" s="43">
        <f>ROUND(G270*H270,P4)</f>
        <v>0</v>
      </c>
      <c r="J270" s="37"/>
      <c r="O270" s="44">
        <f>I270*0.21</f>
        <v>0</v>
      </c>
      <c r="P270">
        <v>3</v>
      </c>
    </row>
    <row r="271">
      <c r="A271" s="37" t="s">
        <v>598</v>
      </c>
      <c r="B271" s="45"/>
      <c r="C271" s="46"/>
      <c r="D271" s="46"/>
      <c r="E271" s="39" t="s">
        <v>1817</v>
      </c>
      <c r="F271" s="46"/>
      <c r="G271" s="46"/>
      <c r="H271" s="46"/>
      <c r="I271" s="46"/>
      <c r="J271" s="48"/>
    </row>
    <row r="272" ht="75">
      <c r="A272" s="37" t="s">
        <v>599</v>
      </c>
      <c r="B272" s="45"/>
      <c r="C272" s="46"/>
      <c r="D272" s="46"/>
      <c r="E272" s="49" t="s">
        <v>10803</v>
      </c>
      <c r="F272" s="46"/>
      <c r="G272" s="46"/>
      <c r="H272" s="46"/>
      <c r="I272" s="46"/>
      <c r="J272" s="48"/>
    </row>
    <row r="273">
      <c r="A273" s="37" t="s">
        <v>601</v>
      </c>
      <c r="B273" s="45"/>
      <c r="C273" s="46"/>
      <c r="D273" s="46"/>
      <c r="E273" s="47" t="s">
        <v>595</v>
      </c>
      <c r="F273" s="46"/>
      <c r="G273" s="46"/>
      <c r="H273" s="46"/>
      <c r="I273" s="46"/>
      <c r="J273" s="48"/>
    </row>
    <row r="274" ht="45">
      <c r="A274" s="37" t="s">
        <v>593</v>
      </c>
      <c r="B274" s="37">
        <v>65</v>
      </c>
      <c r="C274" s="38" t="s">
        <v>6260</v>
      </c>
      <c r="D274" s="37" t="s">
        <v>6261</v>
      </c>
      <c r="E274" s="39" t="s">
        <v>6262</v>
      </c>
      <c r="F274" s="40" t="s">
        <v>1127</v>
      </c>
      <c r="G274" s="41">
        <v>30.75</v>
      </c>
      <c r="H274" s="42">
        <v>0</v>
      </c>
      <c r="I274" s="43">
        <f>ROUND(G274*H274,P4)</f>
        <v>0</v>
      </c>
      <c r="J274" s="37"/>
      <c r="O274" s="44">
        <f>I274*0.21</f>
        <v>0</v>
      </c>
      <c r="P274">
        <v>3</v>
      </c>
    </row>
    <row r="275">
      <c r="A275" s="37" t="s">
        <v>598</v>
      </c>
      <c r="B275" s="45"/>
      <c r="C275" s="46"/>
      <c r="D275" s="46"/>
      <c r="E275" s="39" t="s">
        <v>1817</v>
      </c>
      <c r="F275" s="46"/>
      <c r="G275" s="46"/>
      <c r="H275" s="46"/>
      <c r="I275" s="46"/>
      <c r="J275" s="48"/>
    </row>
    <row r="276" ht="30">
      <c r="A276" s="37" t="s">
        <v>599</v>
      </c>
      <c r="B276" s="45"/>
      <c r="C276" s="46"/>
      <c r="D276" s="46"/>
      <c r="E276" s="49" t="s">
        <v>10563</v>
      </c>
      <c r="F276" s="46"/>
      <c r="G276" s="46"/>
      <c r="H276" s="46"/>
      <c r="I276" s="46"/>
      <c r="J276" s="48"/>
    </row>
    <row r="277">
      <c r="A277" s="37" t="s">
        <v>601</v>
      </c>
      <c r="B277" s="50"/>
      <c r="C277" s="51"/>
      <c r="D277" s="51"/>
      <c r="E277" s="53" t="s">
        <v>595</v>
      </c>
      <c r="F277" s="51"/>
      <c r="G277" s="51"/>
      <c r="H277" s="51"/>
      <c r="I277" s="51"/>
      <c r="J277" s="52"/>
    </row>
  </sheetData>
  <sheetProtection sheet="1" objects="1" scenarios="1" spinCount="100000" saltValue="hF49CIV0Ika2ZnsyHj6ggLxlfIlyIopgzcLv40SIKlWRLbtX1UhrZnOD5tgggt28gwgOLt1tMPNAJKnqQlheTQ==" hashValue="4Ytm3lcNCvkm+E3wCw5SqhZ1KF4KrRl1/mUW3v7IjESRV8xXfRTTo+EpMTYwnLzr4IfPRh6rAawsOvSeTRbwq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10804</v>
      </c>
      <c r="I3" s="25">
        <f>SUMIFS(I12:I269,A12:A269,"SD")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10742</v>
      </c>
      <c r="D7" s="22"/>
      <c r="E7" s="23" t="s">
        <v>367</v>
      </c>
      <c r="F7" s="17"/>
      <c r="G7" s="17"/>
      <c r="H7" s="17"/>
      <c r="I7" s="17"/>
      <c r="J7" s="19"/>
    </row>
    <row r="8">
      <c r="A8" s="3" t="s">
        <v>1569</v>
      </c>
      <c r="B8" s="20" t="s">
        <v>579</v>
      </c>
      <c r="C8" s="21" t="s">
        <v>10804</v>
      </c>
      <c r="D8" s="22"/>
      <c r="E8" s="23" t="s">
        <v>370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ht="30">
      <c r="A13" s="37" t="s">
        <v>593</v>
      </c>
      <c r="B13" s="37">
        <v>1</v>
      </c>
      <c r="C13" s="38" t="s">
        <v>5152</v>
      </c>
      <c r="D13" s="37" t="s">
        <v>595</v>
      </c>
      <c r="E13" s="39" t="s">
        <v>5153</v>
      </c>
      <c r="F13" s="40" t="s">
        <v>641</v>
      </c>
      <c r="G13" s="41">
        <v>343</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10805</v>
      </c>
      <c r="F15" s="46"/>
      <c r="G15" s="46"/>
      <c r="H15" s="46"/>
      <c r="I15" s="46"/>
      <c r="J15" s="48"/>
    </row>
    <row r="16" ht="90">
      <c r="A16" s="37" t="s">
        <v>601</v>
      </c>
      <c r="B16" s="45"/>
      <c r="C16" s="46"/>
      <c r="D16" s="46"/>
      <c r="E16" s="39" t="s">
        <v>4688</v>
      </c>
      <c r="F16" s="46"/>
      <c r="G16" s="46"/>
      <c r="H16" s="46"/>
      <c r="I16" s="46"/>
      <c r="J16" s="48"/>
    </row>
    <row r="17" ht="30">
      <c r="A17" s="37" t="s">
        <v>593</v>
      </c>
      <c r="B17" s="37">
        <v>2</v>
      </c>
      <c r="C17" s="38" t="s">
        <v>10806</v>
      </c>
      <c r="D17" s="37" t="s">
        <v>595</v>
      </c>
      <c r="E17" s="39" t="s">
        <v>10807</v>
      </c>
      <c r="F17" s="40" t="s">
        <v>2342</v>
      </c>
      <c r="G17" s="41">
        <v>14063</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10808</v>
      </c>
      <c r="F19" s="46"/>
      <c r="G19" s="46"/>
      <c r="H19" s="46"/>
      <c r="I19" s="46"/>
      <c r="J19" s="48"/>
    </row>
    <row r="20" ht="45">
      <c r="A20" s="37" t="s">
        <v>601</v>
      </c>
      <c r="B20" s="45"/>
      <c r="C20" s="46"/>
      <c r="D20" s="46"/>
      <c r="E20" s="39" t="s">
        <v>10809</v>
      </c>
      <c r="F20" s="46"/>
      <c r="G20" s="46"/>
      <c r="H20" s="46"/>
      <c r="I20" s="46"/>
      <c r="J20" s="48"/>
    </row>
    <row r="21">
      <c r="A21" s="37" t="s">
        <v>593</v>
      </c>
      <c r="B21" s="37">
        <v>3</v>
      </c>
      <c r="C21" s="38" t="s">
        <v>5278</v>
      </c>
      <c r="D21" s="37" t="s">
        <v>595</v>
      </c>
      <c r="E21" s="39" t="s">
        <v>9419</v>
      </c>
      <c r="F21" s="40" t="s">
        <v>641</v>
      </c>
      <c r="G21" s="41">
        <v>1016.55</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10810</v>
      </c>
      <c r="F23" s="46"/>
      <c r="G23" s="46"/>
      <c r="H23" s="46"/>
      <c r="I23" s="46"/>
      <c r="J23" s="48"/>
    </row>
    <row r="24" ht="45">
      <c r="A24" s="37" t="s">
        <v>601</v>
      </c>
      <c r="B24" s="45"/>
      <c r="C24" s="46"/>
      <c r="D24" s="46"/>
      <c r="E24" s="39" t="s">
        <v>9422</v>
      </c>
      <c r="F24" s="46"/>
      <c r="G24" s="46"/>
      <c r="H24" s="46"/>
      <c r="I24" s="46"/>
      <c r="J24" s="48"/>
    </row>
    <row r="25">
      <c r="A25" s="37" t="s">
        <v>593</v>
      </c>
      <c r="B25" s="37">
        <v>4</v>
      </c>
      <c r="C25" s="38" t="s">
        <v>4418</v>
      </c>
      <c r="D25" s="37" t="s">
        <v>595</v>
      </c>
      <c r="E25" s="39" t="s">
        <v>4419</v>
      </c>
      <c r="F25" s="40" t="s">
        <v>4420</v>
      </c>
      <c r="G25" s="41">
        <v>17060.75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10811</v>
      </c>
      <c r="F27" s="46"/>
      <c r="G27" s="46"/>
      <c r="H27" s="46"/>
      <c r="I27" s="46"/>
      <c r="J27" s="48"/>
    </row>
    <row r="28" ht="30">
      <c r="A28" s="37" t="s">
        <v>601</v>
      </c>
      <c r="B28" s="45"/>
      <c r="C28" s="46"/>
      <c r="D28" s="46"/>
      <c r="E28" s="39" t="s">
        <v>4422</v>
      </c>
      <c r="F28" s="46"/>
      <c r="G28" s="46"/>
      <c r="H28" s="46"/>
      <c r="I28" s="46"/>
      <c r="J28" s="48"/>
    </row>
    <row r="29">
      <c r="A29" s="37" t="s">
        <v>593</v>
      </c>
      <c r="B29" s="37">
        <v>5</v>
      </c>
      <c r="C29" s="38" t="s">
        <v>5282</v>
      </c>
      <c r="D29" s="37" t="s">
        <v>595</v>
      </c>
      <c r="E29" s="39" t="s">
        <v>9758</v>
      </c>
      <c r="F29" s="40" t="s">
        <v>641</v>
      </c>
      <c r="G29" s="41">
        <v>996.83000000000004</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10812</v>
      </c>
      <c r="F31" s="46"/>
      <c r="G31" s="46"/>
      <c r="H31" s="46"/>
      <c r="I31" s="46"/>
      <c r="J31" s="48"/>
    </row>
    <row r="32" ht="409.5">
      <c r="A32" s="37" t="s">
        <v>601</v>
      </c>
      <c r="B32" s="45"/>
      <c r="C32" s="46"/>
      <c r="D32" s="46"/>
      <c r="E32" s="39" t="s">
        <v>4692</v>
      </c>
      <c r="F32" s="46"/>
      <c r="G32" s="46"/>
      <c r="H32" s="46"/>
      <c r="I32" s="46"/>
      <c r="J32" s="48"/>
    </row>
    <row r="33">
      <c r="A33" s="37" t="s">
        <v>593</v>
      </c>
      <c r="B33" s="37">
        <v>6</v>
      </c>
      <c r="C33" s="38" t="s">
        <v>9760</v>
      </c>
      <c r="D33" s="37" t="s">
        <v>595</v>
      </c>
      <c r="E33" s="39" t="s">
        <v>9761</v>
      </c>
      <c r="F33" s="40" t="s">
        <v>4420</v>
      </c>
      <c r="G33" s="41">
        <v>14952.450000000001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10813</v>
      </c>
      <c r="F35" s="46"/>
      <c r="G35" s="46"/>
      <c r="H35" s="46"/>
      <c r="I35" s="46"/>
      <c r="J35" s="48"/>
    </row>
    <row r="36" ht="30">
      <c r="A36" s="37" t="s">
        <v>601</v>
      </c>
      <c r="B36" s="45"/>
      <c r="C36" s="46"/>
      <c r="D36" s="46"/>
      <c r="E36" s="39" t="s">
        <v>4422</v>
      </c>
      <c r="F36" s="46"/>
      <c r="G36" s="46"/>
      <c r="H36" s="46"/>
      <c r="I36" s="46"/>
      <c r="J36" s="48"/>
    </row>
    <row r="37">
      <c r="A37" s="37" t="s">
        <v>593</v>
      </c>
      <c r="B37" s="37">
        <v>7</v>
      </c>
      <c r="C37" s="38" t="s">
        <v>4689</v>
      </c>
      <c r="D37" s="37" t="s">
        <v>595</v>
      </c>
      <c r="E37" s="39" t="s">
        <v>4690</v>
      </c>
      <c r="F37" s="40" t="s">
        <v>641</v>
      </c>
      <c r="G37" s="41">
        <v>4279.9920000000002</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10814</v>
      </c>
      <c r="F39" s="46"/>
      <c r="G39" s="46"/>
      <c r="H39" s="46"/>
      <c r="I39" s="46"/>
      <c r="J39" s="48"/>
    </row>
    <row r="40" ht="409.5">
      <c r="A40" s="37" t="s">
        <v>601</v>
      </c>
      <c r="B40" s="45"/>
      <c r="C40" s="46"/>
      <c r="D40" s="46"/>
      <c r="E40" s="39" t="s">
        <v>4692</v>
      </c>
      <c r="F40" s="46"/>
      <c r="G40" s="46"/>
      <c r="H40" s="46"/>
      <c r="I40" s="46"/>
      <c r="J40" s="48"/>
    </row>
    <row r="41">
      <c r="A41" s="37" t="s">
        <v>593</v>
      </c>
      <c r="B41" s="37">
        <v>8</v>
      </c>
      <c r="C41" s="38" t="s">
        <v>4427</v>
      </c>
      <c r="D41" s="37" t="s">
        <v>595</v>
      </c>
      <c r="E41" s="39" t="s">
        <v>4428</v>
      </c>
      <c r="F41" s="40" t="s">
        <v>4420</v>
      </c>
      <c r="G41" s="41">
        <v>10830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10815</v>
      </c>
      <c r="F43" s="46"/>
      <c r="G43" s="46"/>
      <c r="H43" s="46"/>
      <c r="I43" s="46"/>
      <c r="J43" s="48"/>
    </row>
    <row r="44" ht="30">
      <c r="A44" s="37" t="s">
        <v>601</v>
      </c>
      <c r="B44" s="45"/>
      <c r="C44" s="46"/>
      <c r="D44" s="46"/>
      <c r="E44" s="39" t="s">
        <v>4422</v>
      </c>
      <c r="F44" s="46"/>
      <c r="G44" s="46"/>
      <c r="H44" s="46"/>
      <c r="I44" s="46"/>
      <c r="J44" s="48"/>
    </row>
    <row r="45">
      <c r="A45" s="37" t="s">
        <v>593</v>
      </c>
      <c r="B45" s="37">
        <v>9</v>
      </c>
      <c r="C45" s="38" t="s">
        <v>3360</v>
      </c>
      <c r="D45" s="37" t="s">
        <v>595</v>
      </c>
      <c r="E45" s="39" t="s">
        <v>3361</v>
      </c>
      <c r="F45" s="40" t="s">
        <v>641</v>
      </c>
      <c r="G45" s="41">
        <v>89</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10816</v>
      </c>
      <c r="F47" s="46"/>
      <c r="G47" s="46"/>
      <c r="H47" s="46"/>
      <c r="I47" s="46"/>
      <c r="J47" s="48"/>
    </row>
    <row r="48" ht="405">
      <c r="A48" s="37" t="s">
        <v>601</v>
      </c>
      <c r="B48" s="45"/>
      <c r="C48" s="46"/>
      <c r="D48" s="46"/>
      <c r="E48" s="39" t="s">
        <v>4438</v>
      </c>
      <c r="F48" s="46"/>
      <c r="G48" s="46"/>
      <c r="H48" s="46"/>
      <c r="I48" s="46"/>
      <c r="J48" s="48"/>
    </row>
    <row r="49">
      <c r="A49" s="37" t="s">
        <v>593</v>
      </c>
      <c r="B49" s="37">
        <v>10</v>
      </c>
      <c r="C49" s="38" t="s">
        <v>10032</v>
      </c>
      <c r="D49" s="37" t="s">
        <v>595</v>
      </c>
      <c r="E49" s="39" t="s">
        <v>10033</v>
      </c>
      <c r="F49" s="40" t="s">
        <v>4420</v>
      </c>
      <c r="G49" s="41">
        <v>895.95000000000005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10817</v>
      </c>
      <c r="F51" s="46"/>
      <c r="G51" s="46"/>
      <c r="H51" s="46"/>
      <c r="I51" s="46"/>
      <c r="J51" s="48"/>
    </row>
    <row r="52" ht="30">
      <c r="A52" s="37" t="s">
        <v>601</v>
      </c>
      <c r="B52" s="45"/>
      <c r="C52" s="46"/>
      <c r="D52" s="46"/>
      <c r="E52" s="39" t="s">
        <v>4422</v>
      </c>
      <c r="F52" s="46"/>
      <c r="G52" s="46"/>
      <c r="H52" s="46"/>
      <c r="I52" s="46"/>
      <c r="J52" s="48"/>
    </row>
    <row r="53">
      <c r="A53" s="37" t="s">
        <v>593</v>
      </c>
      <c r="B53" s="37">
        <v>11</v>
      </c>
      <c r="C53" s="38" t="s">
        <v>4439</v>
      </c>
      <c r="D53" s="37" t="s">
        <v>595</v>
      </c>
      <c r="E53" s="39" t="s">
        <v>4440</v>
      </c>
      <c r="F53" s="40" t="s">
        <v>641</v>
      </c>
      <c r="G53" s="41">
        <v>3</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10750</v>
      </c>
      <c r="F55" s="46"/>
      <c r="G55" s="46"/>
      <c r="H55" s="46"/>
      <c r="I55" s="46"/>
      <c r="J55" s="48"/>
    </row>
    <row r="56" ht="405">
      <c r="A56" s="37" t="s">
        <v>601</v>
      </c>
      <c r="B56" s="45"/>
      <c r="C56" s="46"/>
      <c r="D56" s="46"/>
      <c r="E56" s="39" t="s">
        <v>4438</v>
      </c>
      <c r="F56" s="46"/>
      <c r="G56" s="46"/>
      <c r="H56" s="46"/>
      <c r="I56" s="46"/>
      <c r="J56" s="48"/>
    </row>
    <row r="57">
      <c r="A57" s="37" t="s">
        <v>593</v>
      </c>
      <c r="B57" s="37">
        <v>12</v>
      </c>
      <c r="C57" s="38" t="s">
        <v>2436</v>
      </c>
      <c r="D57" s="37" t="s">
        <v>595</v>
      </c>
      <c r="E57" s="39" t="s">
        <v>2437</v>
      </c>
      <c r="F57" s="40" t="s">
        <v>641</v>
      </c>
      <c r="G57" s="41">
        <v>722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10818</v>
      </c>
      <c r="F59" s="46"/>
      <c r="G59" s="46"/>
      <c r="H59" s="46"/>
      <c r="I59" s="46"/>
      <c r="J59" s="48"/>
    </row>
    <row r="60" ht="345">
      <c r="A60" s="37" t="s">
        <v>601</v>
      </c>
      <c r="B60" s="45"/>
      <c r="C60" s="46"/>
      <c r="D60" s="46"/>
      <c r="E60" s="39" t="s">
        <v>4446</v>
      </c>
      <c r="F60" s="46"/>
      <c r="G60" s="46"/>
      <c r="H60" s="46"/>
      <c r="I60" s="46"/>
      <c r="J60" s="48"/>
    </row>
    <row r="61">
      <c r="A61" s="37" t="s">
        <v>593</v>
      </c>
      <c r="B61" s="37">
        <v>13</v>
      </c>
      <c r="C61" s="38" t="s">
        <v>4447</v>
      </c>
      <c r="D61" s="37" t="s">
        <v>595</v>
      </c>
      <c r="E61" s="39" t="s">
        <v>4448</v>
      </c>
      <c r="F61" s="40" t="s">
        <v>641</v>
      </c>
      <c r="G61" s="41">
        <v>1376.05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10819</v>
      </c>
      <c r="F63" s="46"/>
      <c r="G63" s="46"/>
      <c r="H63" s="46"/>
      <c r="I63" s="46"/>
      <c r="J63" s="48"/>
    </row>
    <row r="64" ht="240">
      <c r="A64" s="37" t="s">
        <v>601</v>
      </c>
      <c r="B64" s="45"/>
      <c r="C64" s="46"/>
      <c r="D64" s="46"/>
      <c r="E64" s="39" t="s">
        <v>4450</v>
      </c>
      <c r="F64" s="46"/>
      <c r="G64" s="46"/>
      <c r="H64" s="46"/>
      <c r="I64" s="46"/>
      <c r="J64" s="48"/>
    </row>
    <row r="65">
      <c r="A65" s="37" t="s">
        <v>593</v>
      </c>
      <c r="B65" s="37">
        <v>14</v>
      </c>
      <c r="C65" s="38" t="s">
        <v>644</v>
      </c>
      <c r="D65" s="37" t="s">
        <v>595</v>
      </c>
      <c r="E65" s="39" t="s">
        <v>645</v>
      </c>
      <c r="F65" s="40" t="s">
        <v>641</v>
      </c>
      <c r="G65" s="41">
        <v>59.729999999999997</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49" t="s">
        <v>10820</v>
      </c>
      <c r="F67" s="46"/>
      <c r="G67" s="46"/>
      <c r="H67" s="46"/>
      <c r="I67" s="46"/>
      <c r="J67" s="48"/>
    </row>
    <row r="68" ht="300">
      <c r="A68" s="37" t="s">
        <v>601</v>
      </c>
      <c r="B68" s="45"/>
      <c r="C68" s="46"/>
      <c r="D68" s="46"/>
      <c r="E68" s="39" t="s">
        <v>647</v>
      </c>
      <c r="F68" s="46"/>
      <c r="G68" s="46"/>
      <c r="H68" s="46"/>
      <c r="I68" s="46"/>
      <c r="J68" s="48"/>
    </row>
    <row r="69">
      <c r="A69" s="37" t="s">
        <v>593</v>
      </c>
      <c r="B69" s="37">
        <v>15</v>
      </c>
      <c r="C69" s="38" t="s">
        <v>4466</v>
      </c>
      <c r="D69" s="37" t="s">
        <v>595</v>
      </c>
      <c r="E69" s="39" t="s">
        <v>4467</v>
      </c>
      <c r="F69" s="40" t="s">
        <v>641</v>
      </c>
      <c r="G69" s="41">
        <v>2.1000000000000001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10754</v>
      </c>
      <c r="F71" s="46"/>
      <c r="G71" s="46"/>
      <c r="H71" s="46"/>
      <c r="I71" s="46"/>
      <c r="J71" s="48"/>
    </row>
    <row r="72" ht="300">
      <c r="A72" s="37" t="s">
        <v>601</v>
      </c>
      <c r="B72" s="45"/>
      <c r="C72" s="46"/>
      <c r="D72" s="46"/>
      <c r="E72" s="39" t="s">
        <v>4469</v>
      </c>
      <c r="F72" s="46"/>
      <c r="G72" s="46"/>
      <c r="H72" s="46"/>
      <c r="I72" s="46"/>
      <c r="J72" s="48"/>
    </row>
    <row r="73">
      <c r="A73" s="37" t="s">
        <v>593</v>
      </c>
      <c r="B73" s="37">
        <v>16</v>
      </c>
      <c r="C73" s="38" t="s">
        <v>3364</v>
      </c>
      <c r="D73" s="37" t="s">
        <v>595</v>
      </c>
      <c r="E73" s="39" t="s">
        <v>3365</v>
      </c>
      <c r="F73" s="40" t="s">
        <v>650</v>
      </c>
      <c r="G73" s="41">
        <v>1297.3499999999999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10821</v>
      </c>
      <c r="F75" s="46"/>
      <c r="G75" s="46"/>
      <c r="H75" s="46"/>
      <c r="I75" s="46"/>
      <c r="J75" s="48"/>
    </row>
    <row r="76" ht="30">
      <c r="A76" s="37" t="s">
        <v>601</v>
      </c>
      <c r="B76" s="45"/>
      <c r="C76" s="46"/>
      <c r="D76" s="46"/>
      <c r="E76" s="39" t="s">
        <v>4479</v>
      </c>
      <c r="F76" s="46"/>
      <c r="G76" s="46"/>
      <c r="H76" s="46"/>
      <c r="I76" s="46"/>
      <c r="J76" s="48"/>
    </row>
    <row r="77">
      <c r="A77" s="37" t="s">
        <v>593</v>
      </c>
      <c r="B77" s="37">
        <v>17</v>
      </c>
      <c r="C77" s="38" t="s">
        <v>6554</v>
      </c>
      <c r="D77" s="37" t="s">
        <v>595</v>
      </c>
      <c r="E77" s="39" t="s">
        <v>10503</v>
      </c>
      <c r="F77" s="40" t="s">
        <v>650</v>
      </c>
      <c r="G77" s="41">
        <v>1895</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10822</v>
      </c>
      <c r="F79" s="46"/>
      <c r="G79" s="46"/>
      <c r="H79" s="46"/>
      <c r="I79" s="46"/>
      <c r="J79" s="48"/>
    </row>
    <row r="80" ht="45">
      <c r="A80" s="37" t="s">
        <v>601</v>
      </c>
      <c r="B80" s="45"/>
      <c r="C80" s="46"/>
      <c r="D80" s="46"/>
      <c r="E80" s="39" t="s">
        <v>4486</v>
      </c>
      <c r="F80" s="46"/>
      <c r="G80" s="46"/>
      <c r="H80" s="46"/>
      <c r="I80" s="46"/>
      <c r="J80" s="48"/>
    </row>
    <row r="81">
      <c r="A81" s="37" t="s">
        <v>593</v>
      </c>
      <c r="B81" s="37">
        <v>18</v>
      </c>
      <c r="C81" s="38" t="s">
        <v>9771</v>
      </c>
      <c r="D81" s="37" t="s">
        <v>595</v>
      </c>
      <c r="E81" s="39" t="s">
        <v>9772</v>
      </c>
      <c r="F81" s="40" t="s">
        <v>650</v>
      </c>
      <c r="G81" s="41">
        <v>256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10823</v>
      </c>
      <c r="F83" s="46"/>
      <c r="G83" s="46"/>
      <c r="H83" s="46"/>
      <c r="I83" s="46"/>
      <c r="J83" s="48"/>
    </row>
    <row r="84" ht="45">
      <c r="A84" s="37" t="s">
        <v>601</v>
      </c>
      <c r="B84" s="45"/>
      <c r="C84" s="46"/>
      <c r="D84" s="46"/>
      <c r="E84" s="39" t="s">
        <v>4490</v>
      </c>
      <c r="F84" s="46"/>
      <c r="G84" s="46"/>
      <c r="H84" s="46"/>
      <c r="I84" s="46"/>
      <c r="J84" s="48"/>
    </row>
    <row r="85">
      <c r="A85" s="37" t="s">
        <v>593</v>
      </c>
      <c r="B85" s="37">
        <v>19</v>
      </c>
      <c r="C85" s="38" t="s">
        <v>9774</v>
      </c>
      <c r="D85" s="37" t="s">
        <v>595</v>
      </c>
      <c r="E85" s="39" t="s">
        <v>9775</v>
      </c>
      <c r="F85" s="40" t="s">
        <v>650</v>
      </c>
      <c r="G85" s="41">
        <v>1208.3330000000001</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10824</v>
      </c>
      <c r="F87" s="46"/>
      <c r="G87" s="46"/>
      <c r="H87" s="46"/>
      <c r="I87" s="46"/>
      <c r="J87" s="48"/>
    </row>
    <row r="88" ht="45">
      <c r="A88" s="37" t="s">
        <v>601</v>
      </c>
      <c r="B88" s="45"/>
      <c r="C88" s="46"/>
      <c r="D88" s="46"/>
      <c r="E88" s="39" t="s">
        <v>4490</v>
      </c>
      <c r="F88" s="46"/>
      <c r="G88" s="46"/>
      <c r="H88" s="46"/>
      <c r="I88" s="46"/>
      <c r="J88" s="48"/>
    </row>
    <row r="89">
      <c r="A89" s="37" t="s">
        <v>593</v>
      </c>
      <c r="B89" s="37">
        <v>20</v>
      </c>
      <c r="C89" s="38" t="s">
        <v>4491</v>
      </c>
      <c r="D89" s="37" t="s">
        <v>595</v>
      </c>
      <c r="E89" s="39" t="s">
        <v>4492</v>
      </c>
      <c r="F89" s="40" t="s">
        <v>650</v>
      </c>
      <c r="G89" s="41">
        <v>2151</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10825</v>
      </c>
      <c r="F91" s="46"/>
      <c r="G91" s="46"/>
      <c r="H91" s="46"/>
      <c r="I91" s="46"/>
      <c r="J91" s="48"/>
    </row>
    <row r="92" ht="30">
      <c r="A92" s="37" t="s">
        <v>601</v>
      </c>
      <c r="B92" s="45"/>
      <c r="C92" s="46"/>
      <c r="D92" s="46"/>
      <c r="E92" s="39" t="s">
        <v>4494</v>
      </c>
      <c r="F92" s="46"/>
      <c r="G92" s="46"/>
      <c r="H92" s="46"/>
      <c r="I92" s="46"/>
      <c r="J92" s="48"/>
    </row>
    <row r="93">
      <c r="A93" s="37" t="s">
        <v>593</v>
      </c>
      <c r="B93" s="37">
        <v>21</v>
      </c>
      <c r="C93" s="38" t="s">
        <v>4495</v>
      </c>
      <c r="D93" s="37" t="s">
        <v>595</v>
      </c>
      <c r="E93" s="39" t="s">
        <v>4496</v>
      </c>
      <c r="F93" s="40" t="s">
        <v>650</v>
      </c>
      <c r="G93" s="41">
        <v>2151</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10825</v>
      </c>
      <c r="F95" s="46"/>
      <c r="G95" s="46"/>
      <c r="H95" s="46"/>
      <c r="I95" s="46"/>
      <c r="J95" s="48"/>
    </row>
    <row r="96" ht="45">
      <c r="A96" s="37" t="s">
        <v>601</v>
      </c>
      <c r="B96" s="45"/>
      <c r="C96" s="46"/>
      <c r="D96" s="46"/>
      <c r="E96" s="39" t="s">
        <v>4497</v>
      </c>
      <c r="F96" s="46"/>
      <c r="G96" s="46"/>
      <c r="H96" s="46"/>
      <c r="I96" s="46"/>
      <c r="J96" s="48"/>
    </row>
    <row r="97">
      <c r="A97" s="37" t="s">
        <v>593</v>
      </c>
      <c r="B97" s="37">
        <v>22</v>
      </c>
      <c r="C97" s="38" t="s">
        <v>9778</v>
      </c>
      <c r="D97" s="37" t="s">
        <v>595</v>
      </c>
      <c r="E97" s="39" t="s">
        <v>9779</v>
      </c>
      <c r="F97" s="40" t="s">
        <v>641</v>
      </c>
      <c r="G97" s="41">
        <v>21.510000000000002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10826</v>
      </c>
      <c r="F99" s="46"/>
      <c r="G99" s="46"/>
      <c r="H99" s="46"/>
      <c r="I99" s="46"/>
      <c r="J99" s="48"/>
    </row>
    <row r="100" ht="45">
      <c r="A100" s="37" t="s">
        <v>601</v>
      </c>
      <c r="B100" s="45"/>
      <c r="C100" s="46"/>
      <c r="D100" s="46"/>
      <c r="E100" s="39" t="s">
        <v>9781</v>
      </c>
      <c r="F100" s="46"/>
      <c r="G100" s="46"/>
      <c r="H100" s="46"/>
      <c r="I100" s="46"/>
      <c r="J100" s="48"/>
    </row>
    <row r="101">
      <c r="A101" s="37" t="s">
        <v>593</v>
      </c>
      <c r="B101" s="37">
        <v>23</v>
      </c>
      <c r="C101" s="38" t="s">
        <v>9782</v>
      </c>
      <c r="D101" s="37" t="s">
        <v>595</v>
      </c>
      <c r="E101" s="39" t="s">
        <v>9783</v>
      </c>
      <c r="F101" s="40" t="s">
        <v>608</v>
      </c>
      <c r="G101" s="41">
        <v>6</v>
      </c>
      <c r="H101" s="42">
        <v>0</v>
      </c>
      <c r="I101" s="43">
        <f>ROUND(G101*H101,P4)</f>
        <v>0</v>
      </c>
      <c r="J101" s="37"/>
      <c r="O101" s="44">
        <f>I101*0.21</f>
        <v>0</v>
      </c>
      <c r="P101">
        <v>3</v>
      </c>
    </row>
    <row r="102">
      <c r="A102" s="37" t="s">
        <v>598</v>
      </c>
      <c r="B102" s="45"/>
      <c r="C102" s="46"/>
      <c r="D102" s="46"/>
      <c r="E102" s="39" t="s">
        <v>9783</v>
      </c>
      <c r="F102" s="46"/>
      <c r="G102" s="46"/>
      <c r="H102" s="46"/>
      <c r="I102" s="46"/>
      <c r="J102" s="48"/>
    </row>
    <row r="103" ht="60">
      <c r="A103" s="37" t="s">
        <v>599</v>
      </c>
      <c r="B103" s="45"/>
      <c r="C103" s="46"/>
      <c r="D103" s="46"/>
      <c r="E103" s="49" t="s">
        <v>10108</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4502</v>
      </c>
      <c r="F105" s="34"/>
      <c r="G105" s="34"/>
      <c r="H105" s="34"/>
      <c r="I105" s="35">
        <f>SUMIFS(I106:I121,A106:A121,"P")</f>
        <v>0</v>
      </c>
      <c r="J105" s="36"/>
    </row>
    <row r="106">
      <c r="A106" s="37" t="s">
        <v>593</v>
      </c>
      <c r="B106" s="37">
        <v>24</v>
      </c>
      <c r="C106" s="38" t="s">
        <v>5587</v>
      </c>
      <c r="D106" s="37" t="s">
        <v>595</v>
      </c>
      <c r="E106" s="39" t="s">
        <v>9785</v>
      </c>
      <c r="F106" s="40" t="s">
        <v>641</v>
      </c>
      <c r="G106" s="41">
        <v>321.83800000000002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599</v>
      </c>
      <c r="B108" s="45"/>
      <c r="C108" s="46"/>
      <c r="D108" s="46"/>
      <c r="E108" s="49" t="s">
        <v>10827</v>
      </c>
      <c r="F108" s="46"/>
      <c r="G108" s="46"/>
      <c r="H108" s="46"/>
      <c r="I108" s="46"/>
      <c r="J108" s="48"/>
    </row>
    <row r="109" ht="60">
      <c r="A109" s="37" t="s">
        <v>601</v>
      </c>
      <c r="B109" s="45"/>
      <c r="C109" s="46"/>
      <c r="D109" s="46"/>
      <c r="E109" s="39" t="s">
        <v>4532</v>
      </c>
      <c r="F109" s="46"/>
      <c r="G109" s="46"/>
      <c r="H109" s="46"/>
      <c r="I109" s="46"/>
      <c r="J109" s="48"/>
    </row>
    <row r="110">
      <c r="A110" s="37" t="s">
        <v>593</v>
      </c>
      <c r="B110" s="37">
        <v>25</v>
      </c>
      <c r="C110" s="38" t="s">
        <v>4511</v>
      </c>
      <c r="D110" s="37" t="s">
        <v>595</v>
      </c>
      <c r="E110" s="39" t="s">
        <v>4512</v>
      </c>
      <c r="F110" s="40" t="s">
        <v>650</v>
      </c>
      <c r="G110" s="41">
        <v>1287.3499999999999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10828</v>
      </c>
      <c r="F112" s="46"/>
      <c r="G112" s="46"/>
      <c r="H112" s="46"/>
      <c r="I112" s="46"/>
      <c r="J112" s="48"/>
    </row>
    <row r="113" ht="120">
      <c r="A113" s="37" t="s">
        <v>601</v>
      </c>
      <c r="B113" s="45"/>
      <c r="C113" s="46"/>
      <c r="D113" s="46"/>
      <c r="E113" s="39" t="s">
        <v>4510</v>
      </c>
      <c r="F113" s="46"/>
      <c r="G113" s="46"/>
      <c r="H113" s="46"/>
      <c r="I113" s="46"/>
      <c r="J113" s="48"/>
    </row>
    <row r="114">
      <c r="A114" s="37" t="s">
        <v>593</v>
      </c>
      <c r="B114" s="37">
        <v>26</v>
      </c>
      <c r="C114" s="38" t="s">
        <v>5072</v>
      </c>
      <c r="D114" s="37" t="s">
        <v>595</v>
      </c>
      <c r="E114" s="39" t="s">
        <v>5073</v>
      </c>
      <c r="F114" s="40" t="s">
        <v>641</v>
      </c>
      <c r="G114" s="41">
        <v>6.3419999999999996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10829</v>
      </c>
      <c r="F116" s="46"/>
      <c r="G116" s="46"/>
      <c r="H116" s="46"/>
      <c r="I116" s="46"/>
      <c r="J116" s="48"/>
    </row>
    <row r="117" ht="409.5">
      <c r="A117" s="37" t="s">
        <v>601</v>
      </c>
      <c r="B117" s="45"/>
      <c r="C117" s="46"/>
      <c r="D117" s="46"/>
      <c r="E117" s="39" t="s">
        <v>4980</v>
      </c>
      <c r="F117" s="46"/>
      <c r="G117" s="46"/>
      <c r="H117" s="46"/>
      <c r="I117" s="46"/>
      <c r="J117" s="48"/>
    </row>
    <row r="118">
      <c r="A118" s="37" t="s">
        <v>593</v>
      </c>
      <c r="B118" s="37">
        <v>27</v>
      </c>
      <c r="C118" s="38" t="s">
        <v>5599</v>
      </c>
      <c r="D118" s="37" t="s">
        <v>595</v>
      </c>
      <c r="E118" s="39" t="s">
        <v>6051</v>
      </c>
      <c r="F118" s="40" t="s">
        <v>1127</v>
      </c>
      <c r="G118" s="41">
        <v>0.35799999999999998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10830</v>
      </c>
      <c r="F120" s="46"/>
      <c r="G120" s="46"/>
      <c r="H120" s="46"/>
      <c r="I120" s="46"/>
      <c r="J120" s="48"/>
    </row>
    <row r="121" ht="330">
      <c r="A121" s="37" t="s">
        <v>601</v>
      </c>
      <c r="B121" s="45"/>
      <c r="C121" s="46"/>
      <c r="D121" s="46"/>
      <c r="E121" s="39" t="s">
        <v>4984</v>
      </c>
      <c r="F121" s="46"/>
      <c r="G121" s="46"/>
      <c r="H121" s="46"/>
      <c r="I121" s="46"/>
      <c r="J121" s="48"/>
    </row>
    <row r="122">
      <c r="A122" s="31" t="s">
        <v>591</v>
      </c>
      <c r="B122" s="32"/>
      <c r="C122" s="33" t="s">
        <v>689</v>
      </c>
      <c r="D122" s="34"/>
      <c r="E122" s="31" t="s">
        <v>4514</v>
      </c>
      <c r="F122" s="34"/>
      <c r="G122" s="34"/>
      <c r="H122" s="34"/>
      <c r="I122" s="35">
        <f>SUMIFS(I123:I130,A123:A130,"P")</f>
        <v>0</v>
      </c>
      <c r="J122" s="36"/>
    </row>
    <row r="123">
      <c r="A123" s="37" t="s">
        <v>593</v>
      </c>
      <c r="B123" s="37">
        <v>28</v>
      </c>
      <c r="C123" s="38" t="s">
        <v>5605</v>
      </c>
      <c r="D123" s="37" t="s">
        <v>595</v>
      </c>
      <c r="E123" s="39" t="s">
        <v>10582</v>
      </c>
      <c r="F123" s="40" t="s">
        <v>641</v>
      </c>
      <c r="G123" s="41">
        <v>48.453000000000003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30">
      <c r="A125" s="37" t="s">
        <v>599</v>
      </c>
      <c r="B125" s="45"/>
      <c r="C125" s="46"/>
      <c r="D125" s="46"/>
      <c r="E125" s="49" t="s">
        <v>10831</v>
      </c>
      <c r="F125" s="46"/>
      <c r="G125" s="46"/>
      <c r="H125" s="46"/>
      <c r="I125" s="46"/>
      <c r="J125" s="48"/>
    </row>
    <row r="126" ht="409.5">
      <c r="A126" s="37" t="s">
        <v>601</v>
      </c>
      <c r="B126" s="45"/>
      <c r="C126" s="46"/>
      <c r="D126" s="46"/>
      <c r="E126" s="39" t="s">
        <v>4522</v>
      </c>
      <c r="F126" s="46"/>
      <c r="G126" s="46"/>
      <c r="H126" s="46"/>
      <c r="I126" s="46"/>
      <c r="J126" s="48"/>
    </row>
    <row r="127">
      <c r="A127" s="37" t="s">
        <v>593</v>
      </c>
      <c r="B127" s="37">
        <v>29</v>
      </c>
      <c r="C127" s="38" t="s">
        <v>5504</v>
      </c>
      <c r="D127" s="37" t="s">
        <v>595</v>
      </c>
      <c r="E127" s="39" t="s">
        <v>10584</v>
      </c>
      <c r="F127" s="40" t="s">
        <v>1127</v>
      </c>
      <c r="G127" s="41">
        <v>8.7219999999999995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10832</v>
      </c>
      <c r="F129" s="46"/>
      <c r="G129" s="46"/>
      <c r="H129" s="46"/>
      <c r="I129" s="46"/>
      <c r="J129" s="48"/>
    </row>
    <row r="130" ht="330">
      <c r="A130" s="37" t="s">
        <v>601</v>
      </c>
      <c r="B130" s="45"/>
      <c r="C130" s="46"/>
      <c r="D130" s="46"/>
      <c r="E130" s="39" t="s">
        <v>4984</v>
      </c>
      <c r="F130" s="46"/>
      <c r="G130" s="46"/>
      <c r="H130" s="46"/>
      <c r="I130" s="46"/>
      <c r="J130" s="48"/>
    </row>
    <row r="131">
      <c r="A131" s="31" t="s">
        <v>591</v>
      </c>
      <c r="B131" s="32"/>
      <c r="C131" s="33" t="s">
        <v>755</v>
      </c>
      <c r="D131" s="34"/>
      <c r="E131" s="31" t="s">
        <v>1643</v>
      </c>
      <c r="F131" s="34"/>
      <c r="G131" s="34"/>
      <c r="H131" s="34"/>
      <c r="I131" s="35">
        <f>SUMIFS(I132:I151,A132:A151,"P")</f>
        <v>0</v>
      </c>
      <c r="J131" s="36"/>
    </row>
    <row r="132">
      <c r="A132" s="37" t="s">
        <v>593</v>
      </c>
      <c r="B132" s="37">
        <v>30</v>
      </c>
      <c r="C132" s="38" t="s">
        <v>10833</v>
      </c>
      <c r="D132" s="37" t="s">
        <v>595</v>
      </c>
      <c r="E132" s="39" t="s">
        <v>10834</v>
      </c>
      <c r="F132" s="40" t="s">
        <v>641</v>
      </c>
      <c r="G132" s="41">
        <v>24.338999999999999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5">
      <c r="A134" s="37" t="s">
        <v>599</v>
      </c>
      <c r="B134" s="45"/>
      <c r="C134" s="46"/>
      <c r="D134" s="46"/>
      <c r="E134" s="49" t="s">
        <v>10835</v>
      </c>
      <c r="F134" s="46"/>
      <c r="G134" s="46"/>
      <c r="H134" s="46"/>
      <c r="I134" s="46"/>
      <c r="J134" s="48"/>
    </row>
    <row r="135" ht="409.5">
      <c r="A135" s="37" t="s">
        <v>601</v>
      </c>
      <c r="B135" s="45"/>
      <c r="C135" s="46"/>
      <c r="D135" s="46"/>
      <c r="E135" s="39" t="s">
        <v>4522</v>
      </c>
      <c r="F135" s="46"/>
      <c r="G135" s="46"/>
      <c r="H135" s="46"/>
      <c r="I135" s="46"/>
      <c r="J135" s="48"/>
    </row>
    <row r="136">
      <c r="A136" s="37" t="s">
        <v>593</v>
      </c>
      <c r="B136" s="37">
        <v>31</v>
      </c>
      <c r="C136" s="38" t="s">
        <v>10836</v>
      </c>
      <c r="D136" s="37" t="s">
        <v>595</v>
      </c>
      <c r="E136" s="39" t="s">
        <v>10837</v>
      </c>
      <c r="F136" s="40" t="s">
        <v>1127</v>
      </c>
      <c r="G136" s="41">
        <v>2.2000000000000002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10838</v>
      </c>
      <c r="F138" s="46"/>
      <c r="G138" s="46"/>
      <c r="H138" s="46"/>
      <c r="I138" s="46"/>
      <c r="J138" s="48"/>
    </row>
    <row r="139" ht="330">
      <c r="A139" s="37" t="s">
        <v>601</v>
      </c>
      <c r="B139" s="45"/>
      <c r="C139" s="46"/>
      <c r="D139" s="46"/>
      <c r="E139" s="39" t="s">
        <v>4984</v>
      </c>
      <c r="F139" s="46"/>
      <c r="G139" s="46"/>
      <c r="H139" s="46"/>
      <c r="I139" s="46"/>
      <c r="J139" s="48"/>
    </row>
    <row r="140">
      <c r="A140" s="37" t="s">
        <v>593</v>
      </c>
      <c r="B140" s="37">
        <v>32</v>
      </c>
      <c r="C140" s="38" t="s">
        <v>4519</v>
      </c>
      <c r="D140" s="37" t="s">
        <v>595</v>
      </c>
      <c r="E140" s="39" t="s">
        <v>4520</v>
      </c>
      <c r="F140" s="40" t="s">
        <v>641</v>
      </c>
      <c r="G140" s="41">
        <v>17.815000000000001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25">
      <c r="A142" s="37" t="s">
        <v>599</v>
      </c>
      <c r="B142" s="45"/>
      <c r="C142" s="46"/>
      <c r="D142" s="46"/>
      <c r="E142" s="49" t="s">
        <v>10839</v>
      </c>
      <c r="F142" s="46"/>
      <c r="G142" s="46"/>
      <c r="H142" s="46"/>
      <c r="I142" s="46"/>
      <c r="J142" s="48"/>
    </row>
    <row r="143" ht="409.5">
      <c r="A143" s="37" t="s">
        <v>601</v>
      </c>
      <c r="B143" s="45"/>
      <c r="C143" s="46"/>
      <c r="D143" s="46"/>
      <c r="E143" s="39" t="s">
        <v>4522</v>
      </c>
      <c r="F143" s="46"/>
      <c r="G143" s="46"/>
      <c r="H143" s="46"/>
      <c r="I143" s="46"/>
      <c r="J143" s="48"/>
    </row>
    <row r="144">
      <c r="A144" s="37" t="s">
        <v>593</v>
      </c>
      <c r="B144" s="37">
        <v>33</v>
      </c>
      <c r="C144" s="38" t="s">
        <v>4529</v>
      </c>
      <c r="D144" s="37" t="s">
        <v>595</v>
      </c>
      <c r="E144" s="39" t="s">
        <v>4530</v>
      </c>
      <c r="F144" s="40" t="s">
        <v>641</v>
      </c>
      <c r="G144" s="41">
        <v>2.2999999999999998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10520</v>
      </c>
      <c r="F146" s="46"/>
      <c r="G146" s="46"/>
      <c r="H146" s="46"/>
      <c r="I146" s="46"/>
      <c r="J146" s="48"/>
    </row>
    <row r="147" ht="60">
      <c r="A147" s="37" t="s">
        <v>601</v>
      </c>
      <c r="B147" s="45"/>
      <c r="C147" s="46"/>
      <c r="D147" s="46"/>
      <c r="E147" s="39" t="s">
        <v>4532</v>
      </c>
      <c r="F147" s="46"/>
      <c r="G147" s="46"/>
      <c r="H147" s="46"/>
      <c r="I147" s="46"/>
      <c r="J147" s="48"/>
    </row>
    <row r="148">
      <c r="A148" s="37" t="s">
        <v>593</v>
      </c>
      <c r="B148" s="37">
        <v>34</v>
      </c>
      <c r="C148" s="38" t="s">
        <v>4533</v>
      </c>
      <c r="D148" s="37" t="s">
        <v>595</v>
      </c>
      <c r="E148" s="39" t="s">
        <v>4534</v>
      </c>
      <c r="F148" s="40" t="s">
        <v>641</v>
      </c>
      <c r="G148" s="41">
        <v>1.8120000000000001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10840</v>
      </c>
      <c r="F150" s="46"/>
      <c r="G150" s="46"/>
      <c r="H150" s="46"/>
      <c r="I150" s="46"/>
      <c r="J150" s="48"/>
    </row>
    <row r="151" ht="60">
      <c r="A151" s="37" t="s">
        <v>601</v>
      </c>
      <c r="B151" s="45"/>
      <c r="C151" s="46"/>
      <c r="D151" s="46"/>
      <c r="E151" s="39" t="s">
        <v>4532</v>
      </c>
      <c r="F151" s="46"/>
      <c r="G151" s="46"/>
      <c r="H151" s="46"/>
      <c r="I151" s="46"/>
      <c r="J151" s="48"/>
    </row>
    <row r="152">
      <c r="A152" s="31" t="s">
        <v>591</v>
      </c>
      <c r="B152" s="32"/>
      <c r="C152" s="33" t="s">
        <v>823</v>
      </c>
      <c r="D152" s="34"/>
      <c r="E152" s="31" t="s">
        <v>7510</v>
      </c>
      <c r="F152" s="34"/>
      <c r="G152" s="34"/>
      <c r="H152" s="34"/>
      <c r="I152" s="35">
        <f>SUMIFS(I153:I180,A153:A180,"P")</f>
        <v>0</v>
      </c>
      <c r="J152" s="36"/>
    </row>
    <row r="153">
      <c r="A153" s="37" t="s">
        <v>593</v>
      </c>
      <c r="B153" s="37">
        <v>35</v>
      </c>
      <c r="C153" s="38" t="s">
        <v>9899</v>
      </c>
      <c r="D153" s="37" t="s">
        <v>595</v>
      </c>
      <c r="E153" s="39" t="s">
        <v>9900</v>
      </c>
      <c r="F153" s="40" t="s">
        <v>650</v>
      </c>
      <c r="G153" s="41">
        <v>1275.1300000000001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35">
      <c r="A155" s="37" t="s">
        <v>599</v>
      </c>
      <c r="B155" s="45"/>
      <c r="C155" s="46"/>
      <c r="D155" s="46"/>
      <c r="E155" s="49" t="s">
        <v>10841</v>
      </c>
      <c r="F155" s="46"/>
      <c r="G155" s="46"/>
      <c r="H155" s="46"/>
      <c r="I155" s="46"/>
      <c r="J155" s="48"/>
    </row>
    <row r="156" ht="60">
      <c r="A156" s="37" t="s">
        <v>601</v>
      </c>
      <c r="B156" s="45"/>
      <c r="C156" s="46"/>
      <c r="D156" s="46"/>
      <c r="E156" s="39" t="s">
        <v>9795</v>
      </c>
      <c r="F156" s="46"/>
      <c r="G156" s="46"/>
      <c r="H156" s="46"/>
      <c r="I156" s="46"/>
      <c r="J156" s="48"/>
    </row>
    <row r="157">
      <c r="A157" s="37" t="s">
        <v>593</v>
      </c>
      <c r="B157" s="37">
        <v>36</v>
      </c>
      <c r="C157" s="38" t="s">
        <v>10529</v>
      </c>
      <c r="D157" s="37" t="s">
        <v>595</v>
      </c>
      <c r="E157" s="39" t="s">
        <v>10530</v>
      </c>
      <c r="F157" s="40" t="s">
        <v>650</v>
      </c>
      <c r="G157" s="41">
        <v>725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90">
      <c r="A159" s="37" t="s">
        <v>599</v>
      </c>
      <c r="B159" s="45"/>
      <c r="C159" s="46"/>
      <c r="D159" s="46"/>
      <c r="E159" s="49" t="s">
        <v>10842</v>
      </c>
      <c r="F159" s="46"/>
      <c r="G159" s="46"/>
      <c r="H159" s="46"/>
      <c r="I159" s="46"/>
      <c r="J159" s="48"/>
    </row>
    <row r="160" ht="195">
      <c r="A160" s="37" t="s">
        <v>601</v>
      </c>
      <c r="B160" s="45"/>
      <c r="C160" s="46"/>
      <c r="D160" s="46"/>
      <c r="E160" s="39" t="s">
        <v>6080</v>
      </c>
      <c r="F160" s="46"/>
      <c r="G160" s="46"/>
      <c r="H160" s="46"/>
      <c r="I160" s="46"/>
      <c r="J160" s="48"/>
    </row>
    <row r="161" ht="30">
      <c r="A161" s="37" t="s">
        <v>593</v>
      </c>
      <c r="B161" s="37">
        <v>37</v>
      </c>
      <c r="C161" s="38" t="s">
        <v>10729</v>
      </c>
      <c r="D161" s="37" t="s">
        <v>595</v>
      </c>
      <c r="E161" s="39" t="s">
        <v>10730</v>
      </c>
      <c r="F161" s="40" t="s">
        <v>650</v>
      </c>
      <c r="G161" s="41">
        <v>11.25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10843</v>
      </c>
      <c r="F163" s="46"/>
      <c r="G163" s="46"/>
      <c r="H163" s="46"/>
      <c r="I163" s="46"/>
      <c r="J163" s="48"/>
    </row>
    <row r="164" ht="195">
      <c r="A164" s="37" t="s">
        <v>601</v>
      </c>
      <c r="B164" s="45"/>
      <c r="C164" s="46"/>
      <c r="D164" s="46"/>
      <c r="E164" s="39" t="s">
        <v>6080</v>
      </c>
      <c r="F164" s="46"/>
      <c r="G164" s="46"/>
      <c r="H164" s="46"/>
      <c r="I164" s="46"/>
      <c r="J164" s="48"/>
    </row>
    <row r="165">
      <c r="A165" s="37" t="s">
        <v>593</v>
      </c>
      <c r="B165" s="37">
        <v>38</v>
      </c>
      <c r="C165" s="38" t="s">
        <v>10844</v>
      </c>
      <c r="D165" s="37" t="s">
        <v>595</v>
      </c>
      <c r="E165" s="39" t="s">
        <v>10845</v>
      </c>
      <c r="F165" s="40" t="s">
        <v>650</v>
      </c>
      <c r="G165" s="41">
        <v>1143.3330000000001</v>
      </c>
      <c r="H165" s="42">
        <v>0</v>
      </c>
      <c r="I165" s="43">
        <f>ROUND(G165*H165,P4)</f>
        <v>0</v>
      </c>
      <c r="J165" s="37"/>
      <c r="O165" s="44">
        <f>I165*0.21</f>
        <v>0</v>
      </c>
      <c r="P165">
        <v>3</v>
      </c>
    </row>
    <row r="166">
      <c r="A166" s="37" t="s">
        <v>598</v>
      </c>
      <c r="B166" s="45"/>
      <c r="C166" s="46"/>
      <c r="D166" s="46"/>
      <c r="E166" s="39" t="s">
        <v>10845</v>
      </c>
      <c r="F166" s="46"/>
      <c r="G166" s="46"/>
      <c r="H166" s="46"/>
      <c r="I166" s="46"/>
      <c r="J166" s="48"/>
    </row>
    <row r="167" ht="45">
      <c r="A167" s="37" t="s">
        <v>599</v>
      </c>
      <c r="B167" s="45"/>
      <c r="C167" s="46"/>
      <c r="D167" s="46"/>
      <c r="E167" s="49" t="s">
        <v>10846</v>
      </c>
      <c r="F167" s="46"/>
      <c r="G167" s="46"/>
      <c r="H167" s="46"/>
      <c r="I167" s="46"/>
      <c r="J167" s="48"/>
    </row>
    <row r="168" ht="45">
      <c r="A168" s="37" t="s">
        <v>601</v>
      </c>
      <c r="B168" s="45"/>
      <c r="C168" s="46"/>
      <c r="D168" s="46"/>
      <c r="E168" s="39" t="s">
        <v>9828</v>
      </c>
      <c r="F168" s="46"/>
      <c r="G168" s="46"/>
      <c r="H168" s="46"/>
      <c r="I168" s="46"/>
      <c r="J168" s="48"/>
    </row>
    <row r="169" ht="30">
      <c r="A169" s="37" t="s">
        <v>593</v>
      </c>
      <c r="B169" s="37">
        <v>39</v>
      </c>
      <c r="C169" s="38" t="s">
        <v>10847</v>
      </c>
      <c r="D169" s="37" t="s">
        <v>595</v>
      </c>
      <c r="E169" s="39" t="s">
        <v>10848</v>
      </c>
      <c r="F169" s="40" t="s">
        <v>650</v>
      </c>
      <c r="G169" s="41">
        <v>503.19999999999999</v>
      </c>
      <c r="H169" s="42">
        <v>0</v>
      </c>
      <c r="I169" s="43">
        <f>ROUND(G169*H169,P4)</f>
        <v>0</v>
      </c>
      <c r="J169" s="37"/>
      <c r="O169" s="44">
        <f>I169*0.21</f>
        <v>0</v>
      </c>
      <c r="P169">
        <v>3</v>
      </c>
    </row>
    <row r="170" ht="30">
      <c r="A170" s="37" t="s">
        <v>598</v>
      </c>
      <c r="B170" s="45"/>
      <c r="C170" s="46"/>
      <c r="D170" s="46"/>
      <c r="E170" s="39" t="s">
        <v>10848</v>
      </c>
      <c r="F170" s="46"/>
      <c r="G170" s="46"/>
      <c r="H170" s="46"/>
      <c r="I170" s="46"/>
      <c r="J170" s="48"/>
    </row>
    <row r="171" ht="135">
      <c r="A171" s="37" t="s">
        <v>599</v>
      </c>
      <c r="B171" s="45"/>
      <c r="C171" s="46"/>
      <c r="D171" s="46"/>
      <c r="E171" s="49" t="s">
        <v>10849</v>
      </c>
      <c r="F171" s="46"/>
      <c r="G171" s="46"/>
      <c r="H171" s="46"/>
      <c r="I171" s="46"/>
      <c r="J171" s="48"/>
    </row>
    <row r="172" ht="45">
      <c r="A172" s="37" t="s">
        <v>601</v>
      </c>
      <c r="B172" s="45"/>
      <c r="C172" s="46"/>
      <c r="D172" s="46"/>
      <c r="E172" s="39" t="s">
        <v>9828</v>
      </c>
      <c r="F172" s="46"/>
      <c r="G172" s="46"/>
      <c r="H172" s="46"/>
      <c r="I172" s="46"/>
      <c r="J172" s="48"/>
    </row>
    <row r="173">
      <c r="A173" s="37" t="s">
        <v>593</v>
      </c>
      <c r="B173" s="37">
        <v>40</v>
      </c>
      <c r="C173" s="38" t="s">
        <v>10850</v>
      </c>
      <c r="D173" s="37" t="s">
        <v>595</v>
      </c>
      <c r="E173" s="39" t="s">
        <v>10851</v>
      </c>
      <c r="F173" s="40" t="s">
        <v>650</v>
      </c>
      <c r="G173" s="41">
        <v>503.19999999999999</v>
      </c>
      <c r="H173" s="42">
        <v>0</v>
      </c>
      <c r="I173" s="43">
        <f>ROUND(G173*H173,P4)</f>
        <v>0</v>
      </c>
      <c r="J173" s="37"/>
      <c r="O173" s="44">
        <f>I173*0.21</f>
        <v>0</v>
      </c>
      <c r="P173">
        <v>3</v>
      </c>
    </row>
    <row r="174">
      <c r="A174" s="37" t="s">
        <v>598</v>
      </c>
      <c r="B174" s="45"/>
      <c r="C174" s="46"/>
      <c r="D174" s="46"/>
      <c r="E174" s="39" t="s">
        <v>10851</v>
      </c>
      <c r="F174" s="46"/>
      <c r="G174" s="46"/>
      <c r="H174" s="46"/>
      <c r="I174" s="46"/>
      <c r="J174" s="48"/>
    </row>
    <row r="175" ht="135">
      <c r="A175" s="37" t="s">
        <v>599</v>
      </c>
      <c r="B175" s="45"/>
      <c r="C175" s="46"/>
      <c r="D175" s="46"/>
      <c r="E175" s="49" t="s">
        <v>10849</v>
      </c>
      <c r="F175" s="46"/>
      <c r="G175" s="46"/>
      <c r="H175" s="46"/>
      <c r="I175" s="46"/>
      <c r="J175" s="48"/>
    </row>
    <row r="176" ht="45">
      <c r="A176" s="37" t="s">
        <v>601</v>
      </c>
      <c r="B176" s="45"/>
      <c r="C176" s="46"/>
      <c r="D176" s="46"/>
      <c r="E176" s="39" t="s">
        <v>9828</v>
      </c>
      <c r="F176" s="46"/>
      <c r="G176" s="46"/>
      <c r="H176" s="46"/>
      <c r="I176" s="46"/>
      <c r="J176" s="48"/>
    </row>
    <row r="177" ht="30">
      <c r="A177" s="37" t="s">
        <v>593</v>
      </c>
      <c r="B177" s="37">
        <v>41</v>
      </c>
      <c r="C177" s="38" t="s">
        <v>10852</v>
      </c>
      <c r="D177" s="37" t="s">
        <v>595</v>
      </c>
      <c r="E177" s="39" t="s">
        <v>10853</v>
      </c>
      <c r="F177" s="40" t="s">
        <v>650</v>
      </c>
      <c r="G177" s="41">
        <v>503.19999999999999</v>
      </c>
      <c r="H177" s="42">
        <v>0</v>
      </c>
      <c r="I177" s="43">
        <f>ROUND(G177*H177,P4)</f>
        <v>0</v>
      </c>
      <c r="J177" s="37"/>
      <c r="O177" s="44">
        <f>I177*0.21</f>
        <v>0</v>
      </c>
      <c r="P177">
        <v>3</v>
      </c>
    </row>
    <row r="178" ht="30">
      <c r="A178" s="37" t="s">
        <v>598</v>
      </c>
      <c r="B178" s="45"/>
      <c r="C178" s="46"/>
      <c r="D178" s="46"/>
      <c r="E178" s="39" t="s">
        <v>10853</v>
      </c>
      <c r="F178" s="46"/>
      <c r="G178" s="46"/>
      <c r="H178" s="46"/>
      <c r="I178" s="46"/>
      <c r="J178" s="48"/>
    </row>
    <row r="179" ht="180">
      <c r="A179" s="37" t="s">
        <v>599</v>
      </c>
      <c r="B179" s="45"/>
      <c r="C179" s="46"/>
      <c r="D179" s="46"/>
      <c r="E179" s="49" t="s">
        <v>10854</v>
      </c>
      <c r="F179" s="46"/>
      <c r="G179" s="46"/>
      <c r="H179" s="46"/>
      <c r="I179" s="46"/>
      <c r="J179" s="48"/>
    </row>
    <row r="180" ht="45">
      <c r="A180" s="37" t="s">
        <v>601</v>
      </c>
      <c r="B180" s="45"/>
      <c r="C180" s="46"/>
      <c r="D180" s="46"/>
      <c r="E180" s="39" t="s">
        <v>9828</v>
      </c>
      <c r="F180" s="46"/>
      <c r="G180" s="46"/>
      <c r="H180" s="46"/>
      <c r="I180" s="46"/>
      <c r="J180" s="48"/>
    </row>
    <row r="181">
      <c r="A181" s="31" t="s">
        <v>591</v>
      </c>
      <c r="B181" s="32"/>
      <c r="C181" s="33" t="s">
        <v>4578</v>
      </c>
      <c r="D181" s="34"/>
      <c r="E181" s="31" t="s">
        <v>4579</v>
      </c>
      <c r="F181" s="34"/>
      <c r="G181" s="34"/>
      <c r="H181" s="34"/>
      <c r="I181" s="35">
        <f>SUMIFS(I182:I205,A182:A205,"P")</f>
        <v>0</v>
      </c>
      <c r="J181" s="36"/>
    </row>
    <row r="182">
      <c r="A182" s="37" t="s">
        <v>593</v>
      </c>
      <c r="B182" s="37">
        <v>42</v>
      </c>
      <c r="C182" s="38" t="s">
        <v>4600</v>
      </c>
      <c r="D182" s="37" t="s">
        <v>595</v>
      </c>
      <c r="E182" s="39" t="s">
        <v>4601</v>
      </c>
      <c r="F182" s="40" t="s">
        <v>597</v>
      </c>
      <c r="G182" s="41">
        <v>122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390">
      <c r="A184" s="37" t="s">
        <v>599</v>
      </c>
      <c r="B184" s="45"/>
      <c r="C184" s="46"/>
      <c r="D184" s="46"/>
      <c r="E184" s="49" t="s">
        <v>10855</v>
      </c>
      <c r="F184" s="46"/>
      <c r="G184" s="46"/>
      <c r="H184" s="46"/>
      <c r="I184" s="46"/>
      <c r="J184" s="48"/>
    </row>
    <row r="185" ht="300">
      <c r="A185" s="37" t="s">
        <v>601</v>
      </c>
      <c r="B185" s="45"/>
      <c r="C185" s="46"/>
      <c r="D185" s="46"/>
      <c r="E185" s="39" t="s">
        <v>4602</v>
      </c>
      <c r="F185" s="46"/>
      <c r="G185" s="46"/>
      <c r="H185" s="46"/>
      <c r="I185" s="46"/>
      <c r="J185" s="48"/>
    </row>
    <row r="186">
      <c r="A186" s="37" t="s">
        <v>593</v>
      </c>
      <c r="B186" s="37">
        <v>43</v>
      </c>
      <c r="C186" s="38" t="s">
        <v>9926</v>
      </c>
      <c r="D186" s="37" t="s">
        <v>595</v>
      </c>
      <c r="E186" s="39" t="s">
        <v>9927</v>
      </c>
      <c r="F186" s="40" t="s">
        <v>608</v>
      </c>
      <c r="G186" s="41">
        <v>3</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10783</v>
      </c>
      <c r="F188" s="46"/>
      <c r="G188" s="46"/>
      <c r="H188" s="46"/>
      <c r="I188" s="46"/>
      <c r="J188" s="48"/>
    </row>
    <row r="189" ht="90">
      <c r="A189" s="37" t="s">
        <v>601</v>
      </c>
      <c r="B189" s="45"/>
      <c r="C189" s="46"/>
      <c r="D189" s="46"/>
      <c r="E189" s="39" t="s">
        <v>4618</v>
      </c>
      <c r="F189" s="46"/>
      <c r="G189" s="46"/>
      <c r="H189" s="46"/>
      <c r="I189" s="46"/>
      <c r="J189" s="48"/>
    </row>
    <row r="190">
      <c r="A190" s="37" t="s">
        <v>593</v>
      </c>
      <c r="B190" s="37">
        <v>44</v>
      </c>
      <c r="C190" s="38" t="s">
        <v>10536</v>
      </c>
      <c r="D190" s="37" t="s">
        <v>595</v>
      </c>
      <c r="E190" s="39" t="s">
        <v>10537</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10538</v>
      </c>
      <c r="F192" s="46"/>
      <c r="G192" s="46"/>
      <c r="H192" s="46"/>
      <c r="I192" s="46"/>
      <c r="J192" s="48"/>
    </row>
    <row r="193" ht="30">
      <c r="A193" s="37" t="s">
        <v>601</v>
      </c>
      <c r="B193" s="45"/>
      <c r="C193" s="46"/>
      <c r="D193" s="46"/>
      <c r="E193" s="39" t="s">
        <v>10344</v>
      </c>
      <c r="F193" s="46"/>
      <c r="G193" s="46"/>
      <c r="H193" s="46"/>
      <c r="I193" s="46"/>
      <c r="J193" s="48"/>
    </row>
    <row r="194">
      <c r="A194" s="37" t="s">
        <v>593</v>
      </c>
      <c r="B194" s="37">
        <v>45</v>
      </c>
      <c r="C194" s="38" t="s">
        <v>10539</v>
      </c>
      <c r="D194" s="37" t="s">
        <v>595</v>
      </c>
      <c r="E194" s="39" t="s">
        <v>10540</v>
      </c>
      <c r="F194" s="40" t="s">
        <v>608</v>
      </c>
      <c r="G194" s="41">
        <v>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10541</v>
      </c>
      <c r="F196" s="46"/>
      <c r="G196" s="46"/>
      <c r="H196" s="46"/>
      <c r="I196" s="46"/>
      <c r="J196" s="48"/>
    </row>
    <row r="197" ht="30">
      <c r="A197" s="37" t="s">
        <v>601</v>
      </c>
      <c r="B197" s="45"/>
      <c r="C197" s="46"/>
      <c r="D197" s="46"/>
      <c r="E197" s="39" t="s">
        <v>10348</v>
      </c>
      <c r="F197" s="46"/>
      <c r="G197" s="46"/>
      <c r="H197" s="46"/>
      <c r="I197" s="46"/>
      <c r="J197" s="48"/>
    </row>
    <row r="198">
      <c r="A198" s="37" t="s">
        <v>593</v>
      </c>
      <c r="B198" s="37">
        <v>46</v>
      </c>
      <c r="C198" s="38" t="s">
        <v>10074</v>
      </c>
      <c r="D198" s="37" t="s">
        <v>595</v>
      </c>
      <c r="E198" s="39" t="s">
        <v>10075</v>
      </c>
      <c r="F198" s="40" t="s">
        <v>597</v>
      </c>
      <c r="G198" s="41">
        <v>122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300">
      <c r="A200" s="37" t="s">
        <v>599</v>
      </c>
      <c r="B200" s="45"/>
      <c r="C200" s="46"/>
      <c r="D200" s="46"/>
      <c r="E200" s="49" t="s">
        <v>10856</v>
      </c>
      <c r="F200" s="46"/>
      <c r="G200" s="46"/>
      <c r="H200" s="46"/>
      <c r="I200" s="46"/>
      <c r="J200" s="48"/>
    </row>
    <row r="201" ht="45">
      <c r="A201" s="37" t="s">
        <v>601</v>
      </c>
      <c r="B201" s="45"/>
      <c r="C201" s="46"/>
      <c r="D201" s="46"/>
      <c r="E201" s="39" t="s">
        <v>10077</v>
      </c>
      <c r="F201" s="46"/>
      <c r="G201" s="46"/>
      <c r="H201" s="46"/>
      <c r="I201" s="46"/>
      <c r="J201" s="48"/>
    </row>
    <row r="202">
      <c r="A202" s="37" t="s">
        <v>593</v>
      </c>
      <c r="B202" s="37">
        <v>47</v>
      </c>
      <c r="C202" s="38" t="s">
        <v>4623</v>
      </c>
      <c r="D202" s="37" t="s">
        <v>595</v>
      </c>
      <c r="E202" s="39" t="s">
        <v>4624</v>
      </c>
      <c r="F202" s="40" t="s">
        <v>641</v>
      </c>
      <c r="G202" s="41">
        <v>12.5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90">
      <c r="A204" s="37" t="s">
        <v>599</v>
      </c>
      <c r="B204" s="45"/>
      <c r="C204" s="46"/>
      <c r="D204" s="46"/>
      <c r="E204" s="49" t="s">
        <v>10857</v>
      </c>
      <c r="F204" s="46"/>
      <c r="G204" s="46"/>
      <c r="H204" s="46"/>
      <c r="I204" s="46"/>
      <c r="J204" s="48"/>
    </row>
    <row r="205" ht="409.5">
      <c r="A205" s="37" t="s">
        <v>601</v>
      </c>
      <c r="B205" s="45"/>
      <c r="C205" s="46"/>
      <c r="D205" s="46"/>
      <c r="E205" s="39" t="s">
        <v>4522</v>
      </c>
      <c r="F205" s="46"/>
      <c r="G205" s="46"/>
      <c r="H205" s="46"/>
      <c r="I205" s="46"/>
      <c r="J205" s="48"/>
    </row>
    <row r="206">
      <c r="A206" s="31" t="s">
        <v>591</v>
      </c>
      <c r="B206" s="32"/>
      <c r="C206" s="33" t="s">
        <v>4815</v>
      </c>
      <c r="D206" s="34"/>
      <c r="E206" s="31" t="s">
        <v>4816</v>
      </c>
      <c r="F206" s="34"/>
      <c r="G206" s="34"/>
      <c r="H206" s="34"/>
      <c r="I206" s="35">
        <f>SUMIFS(I207:I260,A207:A260,"P")</f>
        <v>0</v>
      </c>
      <c r="J206" s="36"/>
    </row>
    <row r="207">
      <c r="A207" s="37" t="s">
        <v>593</v>
      </c>
      <c r="B207" s="37">
        <v>48</v>
      </c>
      <c r="C207" s="38" t="s">
        <v>10858</v>
      </c>
      <c r="D207" s="37" t="s">
        <v>595</v>
      </c>
      <c r="E207" s="39" t="s">
        <v>10859</v>
      </c>
      <c r="F207" s="40" t="s">
        <v>597</v>
      </c>
      <c r="G207" s="41">
        <v>173.02000000000001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165">
      <c r="A209" s="37" t="s">
        <v>599</v>
      </c>
      <c r="B209" s="45"/>
      <c r="C209" s="46"/>
      <c r="D209" s="46"/>
      <c r="E209" s="49" t="s">
        <v>10860</v>
      </c>
      <c r="F209" s="46"/>
      <c r="G209" s="46"/>
      <c r="H209" s="46"/>
      <c r="I209" s="46"/>
      <c r="J209" s="48"/>
    </row>
    <row r="210" ht="75">
      <c r="A210" s="37" t="s">
        <v>601</v>
      </c>
      <c r="B210" s="45"/>
      <c r="C210" s="46"/>
      <c r="D210" s="46"/>
      <c r="E210" s="39" t="s">
        <v>10861</v>
      </c>
      <c r="F210" s="46"/>
      <c r="G210" s="46"/>
      <c r="H210" s="46"/>
      <c r="I210" s="46"/>
      <c r="J210" s="48"/>
    </row>
    <row r="211" ht="30">
      <c r="A211" s="37" t="s">
        <v>593</v>
      </c>
      <c r="B211" s="37">
        <v>49</v>
      </c>
      <c r="C211" s="38" t="s">
        <v>9943</v>
      </c>
      <c r="D211" s="37" t="s">
        <v>595</v>
      </c>
      <c r="E211" s="39" t="s">
        <v>9944</v>
      </c>
      <c r="F211" s="40" t="s">
        <v>608</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10862</v>
      </c>
      <c r="F213" s="46"/>
      <c r="G213" s="46"/>
      <c r="H213" s="46"/>
      <c r="I213" s="46"/>
      <c r="J213" s="48"/>
    </row>
    <row r="214" ht="30">
      <c r="A214" s="37" t="s">
        <v>601</v>
      </c>
      <c r="B214" s="45"/>
      <c r="C214" s="46"/>
      <c r="D214" s="46"/>
      <c r="E214" s="39" t="s">
        <v>9946</v>
      </c>
      <c r="F214" s="46"/>
      <c r="G214" s="46"/>
      <c r="H214" s="46"/>
      <c r="I214" s="46"/>
      <c r="J214" s="48"/>
    </row>
    <row r="215" ht="30">
      <c r="A215" s="37" t="s">
        <v>593</v>
      </c>
      <c r="B215" s="37">
        <v>50</v>
      </c>
      <c r="C215" s="38" t="s">
        <v>9951</v>
      </c>
      <c r="D215" s="37" t="s">
        <v>595</v>
      </c>
      <c r="E215" s="39" t="s">
        <v>9952</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20">
      <c r="A217" s="37" t="s">
        <v>599</v>
      </c>
      <c r="B217" s="45"/>
      <c r="C217" s="46"/>
      <c r="D217" s="46"/>
      <c r="E217" s="49" t="s">
        <v>10862</v>
      </c>
      <c r="F217" s="46"/>
      <c r="G217" s="46"/>
      <c r="H217" s="46"/>
      <c r="I217" s="46"/>
      <c r="J217" s="48"/>
    </row>
    <row r="218" ht="45">
      <c r="A218" s="37" t="s">
        <v>601</v>
      </c>
      <c r="B218" s="45"/>
      <c r="C218" s="46"/>
      <c r="D218" s="46"/>
      <c r="E218" s="39" t="s">
        <v>9954</v>
      </c>
      <c r="F218" s="46"/>
      <c r="G218" s="46"/>
      <c r="H218" s="46"/>
      <c r="I218" s="46"/>
      <c r="J218" s="48"/>
    </row>
    <row r="219" ht="30">
      <c r="A219" s="37" t="s">
        <v>593</v>
      </c>
      <c r="B219" s="37">
        <v>51</v>
      </c>
      <c r="C219" s="38" t="s">
        <v>9958</v>
      </c>
      <c r="D219" s="37" t="s">
        <v>595</v>
      </c>
      <c r="E219" s="39" t="s">
        <v>9959</v>
      </c>
      <c r="F219" s="40" t="s">
        <v>650</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45">
      <c r="A221" s="37" t="s">
        <v>599</v>
      </c>
      <c r="B221" s="45"/>
      <c r="C221" s="46"/>
      <c r="D221" s="46"/>
      <c r="E221" s="49" t="s">
        <v>10863</v>
      </c>
      <c r="F221" s="46"/>
      <c r="G221" s="46"/>
      <c r="H221" s="46"/>
      <c r="I221" s="46"/>
      <c r="J221" s="48"/>
    </row>
    <row r="222" ht="60">
      <c r="A222" s="37" t="s">
        <v>601</v>
      </c>
      <c r="B222" s="45"/>
      <c r="C222" s="46"/>
      <c r="D222" s="46"/>
      <c r="E222" s="39" t="s">
        <v>9961</v>
      </c>
      <c r="F222" s="46"/>
      <c r="G222" s="46"/>
      <c r="H222" s="46"/>
      <c r="I222" s="46"/>
      <c r="J222" s="48"/>
    </row>
    <row r="223" ht="30">
      <c r="A223" s="37" t="s">
        <v>593</v>
      </c>
      <c r="B223" s="37">
        <v>52</v>
      </c>
      <c r="C223" s="38" t="s">
        <v>9962</v>
      </c>
      <c r="D223" s="37" t="s">
        <v>595</v>
      </c>
      <c r="E223" s="39" t="s">
        <v>9963</v>
      </c>
      <c r="F223" s="40" t="s">
        <v>650</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10863</v>
      </c>
      <c r="F225" s="46"/>
      <c r="G225" s="46"/>
      <c r="H225" s="46"/>
      <c r="I225" s="46"/>
      <c r="J225" s="48"/>
    </row>
    <row r="226" ht="60">
      <c r="A226" s="37" t="s">
        <v>601</v>
      </c>
      <c r="B226" s="45"/>
      <c r="C226" s="46"/>
      <c r="D226" s="46"/>
      <c r="E226" s="39" t="s">
        <v>9961</v>
      </c>
      <c r="F226" s="46"/>
      <c r="G226" s="46"/>
      <c r="H226" s="46"/>
      <c r="I226" s="46"/>
      <c r="J226" s="48"/>
    </row>
    <row r="227" ht="30">
      <c r="A227" s="37" t="s">
        <v>593</v>
      </c>
      <c r="B227" s="37">
        <v>53</v>
      </c>
      <c r="C227" s="38" t="s">
        <v>5031</v>
      </c>
      <c r="D227" s="37" t="s">
        <v>595</v>
      </c>
      <c r="E227" s="39" t="s">
        <v>5032</v>
      </c>
      <c r="F227" s="40" t="s">
        <v>597</v>
      </c>
      <c r="G227" s="41">
        <v>573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599</v>
      </c>
      <c r="B229" s="45"/>
      <c r="C229" s="46"/>
      <c r="D229" s="46"/>
      <c r="E229" s="49" t="s">
        <v>10864</v>
      </c>
      <c r="F229" s="46"/>
      <c r="G229" s="46"/>
      <c r="H229" s="46"/>
      <c r="I229" s="46"/>
      <c r="J229" s="48"/>
    </row>
    <row r="230" ht="60">
      <c r="A230" s="37" t="s">
        <v>601</v>
      </c>
      <c r="B230" s="45"/>
      <c r="C230" s="46"/>
      <c r="D230" s="46"/>
      <c r="E230" s="39" t="s">
        <v>5034</v>
      </c>
      <c r="F230" s="46"/>
      <c r="G230" s="46"/>
      <c r="H230" s="46"/>
      <c r="I230" s="46"/>
      <c r="J230" s="48"/>
    </row>
    <row r="231" ht="30">
      <c r="A231" s="37" t="s">
        <v>593</v>
      </c>
      <c r="B231" s="37">
        <v>54</v>
      </c>
      <c r="C231" s="38" t="s">
        <v>6806</v>
      </c>
      <c r="D231" s="37" t="s">
        <v>595</v>
      </c>
      <c r="E231" s="39" t="s">
        <v>9813</v>
      </c>
      <c r="F231" s="40" t="s">
        <v>597</v>
      </c>
      <c r="G231" s="41">
        <v>153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50">
      <c r="A233" s="37" t="s">
        <v>599</v>
      </c>
      <c r="B233" s="45"/>
      <c r="C233" s="46"/>
      <c r="D233" s="46"/>
      <c r="E233" s="49" t="s">
        <v>10865</v>
      </c>
      <c r="F233" s="46"/>
      <c r="G233" s="46"/>
      <c r="H233" s="46"/>
      <c r="I233" s="46"/>
      <c r="J233" s="48"/>
    </row>
    <row r="234" ht="60">
      <c r="A234" s="37" t="s">
        <v>601</v>
      </c>
      <c r="B234" s="45"/>
      <c r="C234" s="46"/>
      <c r="D234" s="46"/>
      <c r="E234" s="39" t="s">
        <v>5034</v>
      </c>
      <c r="F234" s="46"/>
      <c r="G234" s="46"/>
      <c r="H234" s="46"/>
      <c r="I234" s="46"/>
      <c r="J234" s="48"/>
    </row>
    <row r="235" ht="30">
      <c r="A235" s="37" t="s">
        <v>593</v>
      </c>
      <c r="B235" s="37">
        <v>55</v>
      </c>
      <c r="C235" s="38" t="s">
        <v>10550</v>
      </c>
      <c r="D235" s="37" t="s">
        <v>595</v>
      </c>
      <c r="E235" s="39" t="s">
        <v>10551</v>
      </c>
      <c r="F235" s="40" t="s">
        <v>597</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10866</v>
      </c>
      <c r="F237" s="46"/>
      <c r="G237" s="46"/>
      <c r="H237" s="46"/>
      <c r="I237" s="46"/>
      <c r="J237" s="48"/>
    </row>
    <row r="238" ht="105">
      <c r="A238" s="37" t="s">
        <v>601</v>
      </c>
      <c r="B238" s="45"/>
      <c r="C238" s="46"/>
      <c r="D238" s="46"/>
      <c r="E238" s="39" t="s">
        <v>10553</v>
      </c>
      <c r="F238" s="46"/>
      <c r="G238" s="46"/>
      <c r="H238" s="46"/>
      <c r="I238" s="46"/>
      <c r="J238" s="48"/>
    </row>
    <row r="239">
      <c r="A239" s="37" t="s">
        <v>593</v>
      </c>
      <c r="B239" s="37">
        <v>56</v>
      </c>
      <c r="C239" s="38" t="s">
        <v>4679</v>
      </c>
      <c r="D239" s="37" t="s">
        <v>595</v>
      </c>
      <c r="E239" s="39" t="s">
        <v>4680</v>
      </c>
      <c r="F239" s="40" t="s">
        <v>641</v>
      </c>
      <c r="G239" s="41">
        <v>85.599999999999994</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45">
      <c r="A241" s="37" t="s">
        <v>599</v>
      </c>
      <c r="B241" s="45"/>
      <c r="C241" s="46"/>
      <c r="D241" s="46"/>
      <c r="E241" s="49" t="s">
        <v>10867</v>
      </c>
      <c r="F241" s="46"/>
      <c r="G241" s="46"/>
      <c r="H241" s="46"/>
      <c r="I241" s="46"/>
      <c r="J241" s="48"/>
    </row>
    <row r="242" ht="150">
      <c r="A242" s="37" t="s">
        <v>601</v>
      </c>
      <c r="B242" s="45"/>
      <c r="C242" s="46"/>
      <c r="D242" s="46"/>
      <c r="E242" s="39" t="s">
        <v>4682</v>
      </c>
      <c r="F242" s="46"/>
      <c r="G242" s="46"/>
      <c r="H242" s="46"/>
      <c r="I242" s="46"/>
      <c r="J242" s="48"/>
    </row>
    <row r="243">
      <c r="A243" s="37" t="s">
        <v>593</v>
      </c>
      <c r="B243" s="37">
        <v>57</v>
      </c>
      <c r="C243" s="38" t="s">
        <v>6251</v>
      </c>
      <c r="D243" s="37" t="s">
        <v>595</v>
      </c>
      <c r="E243" s="39" t="s">
        <v>6252</v>
      </c>
      <c r="F243" s="40" t="s">
        <v>641</v>
      </c>
      <c r="G243" s="41">
        <v>42.799999999999997</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45">
      <c r="A245" s="37" t="s">
        <v>599</v>
      </c>
      <c r="B245" s="45"/>
      <c r="C245" s="46"/>
      <c r="D245" s="46"/>
      <c r="E245" s="49" t="s">
        <v>10868</v>
      </c>
      <c r="F245" s="46"/>
      <c r="G245" s="46"/>
      <c r="H245" s="46"/>
      <c r="I245" s="46"/>
      <c r="J245" s="48"/>
    </row>
    <row r="246" ht="150">
      <c r="A246" s="37" t="s">
        <v>601</v>
      </c>
      <c r="B246" s="45"/>
      <c r="C246" s="46"/>
      <c r="D246" s="46"/>
      <c r="E246" s="39" t="s">
        <v>4682</v>
      </c>
      <c r="F246" s="46"/>
      <c r="G246" s="46"/>
      <c r="H246" s="46"/>
      <c r="I246" s="46"/>
      <c r="J246" s="48"/>
    </row>
    <row r="247">
      <c r="A247" s="37" t="s">
        <v>593</v>
      </c>
      <c r="B247" s="37">
        <v>58</v>
      </c>
      <c r="C247" s="38" t="s">
        <v>10869</v>
      </c>
      <c r="D247" s="37" t="s">
        <v>595</v>
      </c>
      <c r="E247" s="39" t="s">
        <v>9826</v>
      </c>
      <c r="F247" s="40" t="s">
        <v>1797</v>
      </c>
      <c r="G247" s="41">
        <v>1</v>
      </c>
      <c r="H247" s="42">
        <v>0</v>
      </c>
      <c r="I247" s="43">
        <f>ROUND(G247*H247,P4)</f>
        <v>0</v>
      </c>
      <c r="J247" s="37"/>
      <c r="O247" s="44">
        <f>I247*0.21</f>
        <v>0</v>
      </c>
      <c r="P247">
        <v>3</v>
      </c>
    </row>
    <row r="248">
      <c r="A248" s="37" t="s">
        <v>598</v>
      </c>
      <c r="B248" s="45"/>
      <c r="C248" s="46"/>
      <c r="D248" s="46"/>
      <c r="E248" s="39" t="s">
        <v>9826</v>
      </c>
      <c r="F248" s="46"/>
      <c r="G248" s="46"/>
      <c r="H248" s="46"/>
      <c r="I248" s="46"/>
      <c r="J248" s="48"/>
    </row>
    <row r="249" ht="120">
      <c r="A249" s="37" t="s">
        <v>599</v>
      </c>
      <c r="B249" s="45"/>
      <c r="C249" s="46"/>
      <c r="D249" s="46"/>
      <c r="E249" s="49" t="s">
        <v>9827</v>
      </c>
      <c r="F249" s="46"/>
      <c r="G249" s="46"/>
      <c r="H249" s="46"/>
      <c r="I249" s="46"/>
      <c r="J249" s="48"/>
    </row>
    <row r="250" ht="45">
      <c r="A250" s="37" t="s">
        <v>601</v>
      </c>
      <c r="B250" s="45"/>
      <c r="C250" s="46"/>
      <c r="D250" s="46"/>
      <c r="E250" s="39" t="s">
        <v>9828</v>
      </c>
      <c r="F250" s="46"/>
      <c r="G250" s="46"/>
      <c r="H250" s="46"/>
      <c r="I250" s="46"/>
      <c r="J250" s="48"/>
    </row>
    <row r="251">
      <c r="A251" s="37" t="s">
        <v>593</v>
      </c>
      <c r="B251" s="37">
        <v>59</v>
      </c>
      <c r="C251" s="38" t="s">
        <v>10870</v>
      </c>
      <c r="D251" s="37" t="s">
        <v>595</v>
      </c>
      <c r="E251" s="39" t="s">
        <v>9830</v>
      </c>
      <c r="F251" s="40" t="s">
        <v>1797</v>
      </c>
      <c r="G251" s="41">
        <v>1</v>
      </c>
      <c r="H251" s="42">
        <v>0</v>
      </c>
      <c r="I251" s="43">
        <f>ROUND(G251*H251,P4)</f>
        <v>0</v>
      </c>
      <c r="J251" s="37"/>
      <c r="O251" s="44">
        <f>I251*0.21</f>
        <v>0</v>
      </c>
      <c r="P251">
        <v>3</v>
      </c>
    </row>
    <row r="252">
      <c r="A252" s="37" t="s">
        <v>598</v>
      </c>
      <c r="B252" s="45"/>
      <c r="C252" s="46"/>
      <c r="D252" s="46"/>
      <c r="E252" s="39" t="s">
        <v>9830</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10871</v>
      </c>
      <c r="D254" s="37" t="s">
        <v>595</v>
      </c>
      <c r="E254" s="39" t="s">
        <v>10872</v>
      </c>
      <c r="F254" s="40" t="s">
        <v>608</v>
      </c>
      <c r="G254" s="41">
        <v>1</v>
      </c>
      <c r="H254" s="42">
        <v>0</v>
      </c>
      <c r="I254" s="43">
        <f>ROUND(G254*H254,P4)</f>
        <v>0</v>
      </c>
      <c r="J254" s="37"/>
      <c r="O254" s="44">
        <f>I254*0.21</f>
        <v>0</v>
      </c>
      <c r="P254">
        <v>3</v>
      </c>
    </row>
    <row r="255">
      <c r="A255" s="37" t="s">
        <v>598</v>
      </c>
      <c r="B255" s="45"/>
      <c r="C255" s="46"/>
      <c r="D255" s="46"/>
      <c r="E255" s="39" t="s">
        <v>10872</v>
      </c>
      <c r="F255" s="46"/>
      <c r="G255" s="46"/>
      <c r="H255" s="46"/>
      <c r="I255" s="46"/>
      <c r="J255" s="48"/>
    </row>
    <row r="256" ht="135">
      <c r="A256" s="37" t="s">
        <v>599</v>
      </c>
      <c r="B256" s="45"/>
      <c r="C256" s="46"/>
      <c r="D256" s="46"/>
      <c r="E256" s="49" t="s">
        <v>10873</v>
      </c>
      <c r="F256" s="46"/>
      <c r="G256" s="46"/>
      <c r="H256" s="46"/>
      <c r="I256" s="46"/>
      <c r="J256" s="48"/>
    </row>
    <row r="257" ht="45">
      <c r="A257" s="37" t="s">
        <v>601</v>
      </c>
      <c r="B257" s="45"/>
      <c r="C257" s="46"/>
      <c r="D257" s="46"/>
      <c r="E257" s="39" t="s">
        <v>9828</v>
      </c>
      <c r="F257" s="46"/>
      <c r="G257" s="46"/>
      <c r="H257" s="46"/>
      <c r="I257" s="46"/>
      <c r="J257" s="48"/>
    </row>
    <row r="258">
      <c r="A258" s="37" t="s">
        <v>593</v>
      </c>
      <c r="B258" s="37">
        <v>61</v>
      </c>
      <c r="C258" s="38" t="s">
        <v>10874</v>
      </c>
      <c r="D258" s="37" t="s">
        <v>595</v>
      </c>
      <c r="E258" s="39" t="s">
        <v>10875</v>
      </c>
      <c r="F258" s="40" t="s">
        <v>2035</v>
      </c>
      <c r="G258" s="41">
        <v>1</v>
      </c>
      <c r="H258" s="42">
        <v>0</v>
      </c>
      <c r="I258" s="43">
        <f>ROUND(G258*H258,P4)</f>
        <v>0</v>
      </c>
      <c r="J258" s="37"/>
      <c r="O258" s="44">
        <f>I258*0.21</f>
        <v>0</v>
      </c>
      <c r="P258">
        <v>3</v>
      </c>
    </row>
    <row r="259">
      <c r="A259" s="37" t="s">
        <v>598</v>
      </c>
      <c r="B259" s="45"/>
      <c r="C259" s="46"/>
      <c r="D259" s="46"/>
      <c r="E259" s="39" t="s">
        <v>10875</v>
      </c>
      <c r="F259" s="46"/>
      <c r="G259" s="46"/>
      <c r="H259" s="46"/>
      <c r="I259" s="46"/>
      <c r="J259" s="48"/>
    </row>
    <row r="260">
      <c r="A260" s="37" t="s">
        <v>601</v>
      </c>
      <c r="B260" s="45"/>
      <c r="C260" s="46"/>
      <c r="D260" s="46"/>
      <c r="E260" s="47" t="s">
        <v>595</v>
      </c>
      <c r="F260" s="46"/>
      <c r="G260" s="46"/>
      <c r="H260" s="46"/>
      <c r="I260" s="46"/>
      <c r="J260" s="48"/>
    </row>
    <row r="261">
      <c r="A261" s="31" t="s">
        <v>591</v>
      </c>
      <c r="B261" s="32"/>
      <c r="C261" s="33" t="s">
        <v>1812</v>
      </c>
      <c r="D261" s="34"/>
      <c r="E261" s="31" t="s">
        <v>1813</v>
      </c>
      <c r="F261" s="34"/>
      <c r="G261" s="34"/>
      <c r="H261" s="34"/>
      <c r="I261" s="35">
        <f>SUMIFS(I262:I269,A262:A269,"P")</f>
        <v>0</v>
      </c>
      <c r="J261" s="36"/>
    </row>
    <row r="262" ht="45">
      <c r="A262" s="37" t="s">
        <v>593</v>
      </c>
      <c r="B262" s="37">
        <v>62</v>
      </c>
      <c r="C262" s="38" t="s">
        <v>1814</v>
      </c>
      <c r="D262" s="37" t="s">
        <v>1815</v>
      </c>
      <c r="E262" s="39" t="s">
        <v>1816</v>
      </c>
      <c r="F262" s="40" t="s">
        <v>1127</v>
      </c>
      <c r="G262" s="41">
        <v>6821.4979999999996</v>
      </c>
      <c r="H262" s="42">
        <v>0</v>
      </c>
      <c r="I262" s="43">
        <f>ROUND(G262*H262,P4)</f>
        <v>0</v>
      </c>
      <c r="J262" s="37"/>
      <c r="O262" s="44">
        <f>I262*0.21</f>
        <v>0</v>
      </c>
      <c r="P262">
        <v>3</v>
      </c>
    </row>
    <row r="263">
      <c r="A263" s="37" t="s">
        <v>598</v>
      </c>
      <c r="B263" s="45"/>
      <c r="C263" s="46"/>
      <c r="D263" s="46"/>
      <c r="E263" s="39" t="s">
        <v>1817</v>
      </c>
      <c r="F263" s="46"/>
      <c r="G263" s="46"/>
      <c r="H263" s="46"/>
      <c r="I263" s="46"/>
      <c r="J263" s="48"/>
    </row>
    <row r="264" ht="165">
      <c r="A264" s="37" t="s">
        <v>599</v>
      </c>
      <c r="B264" s="45"/>
      <c r="C264" s="46"/>
      <c r="D264" s="46"/>
      <c r="E264" s="49" t="s">
        <v>10876</v>
      </c>
      <c r="F264" s="46"/>
      <c r="G264" s="46"/>
      <c r="H264" s="46"/>
      <c r="I264" s="46"/>
      <c r="J264" s="48"/>
    </row>
    <row r="265" ht="120">
      <c r="A265" s="37" t="s">
        <v>601</v>
      </c>
      <c r="B265" s="45"/>
      <c r="C265" s="46"/>
      <c r="D265" s="46"/>
      <c r="E265" s="39" t="s">
        <v>1819</v>
      </c>
      <c r="F265" s="46"/>
      <c r="G265" s="46"/>
      <c r="H265" s="46"/>
      <c r="I265" s="46"/>
      <c r="J265" s="48"/>
    </row>
    <row r="266" ht="60">
      <c r="A266" s="37" t="s">
        <v>593</v>
      </c>
      <c r="B266" s="37">
        <v>63</v>
      </c>
      <c r="C266" s="38" t="s">
        <v>2447</v>
      </c>
      <c r="D266" s="37" t="s">
        <v>2448</v>
      </c>
      <c r="E266" s="39" t="s">
        <v>2449</v>
      </c>
      <c r="F266" s="40" t="s">
        <v>1127</v>
      </c>
      <c r="G266" s="41">
        <v>291.04000000000002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75">
      <c r="A268" s="37" t="s">
        <v>599</v>
      </c>
      <c r="B268" s="45"/>
      <c r="C268" s="46"/>
      <c r="D268" s="46"/>
      <c r="E268" s="49" t="s">
        <v>10877</v>
      </c>
      <c r="F268" s="46"/>
      <c r="G268" s="46"/>
      <c r="H268" s="46"/>
      <c r="I268" s="46"/>
      <c r="J268" s="48"/>
    </row>
    <row r="269">
      <c r="A269" s="37" t="s">
        <v>601</v>
      </c>
      <c r="B269" s="50"/>
      <c r="C269" s="51"/>
      <c r="D269" s="51"/>
      <c r="E269" s="53" t="s">
        <v>595</v>
      </c>
      <c r="F269" s="51"/>
      <c r="G269" s="51"/>
      <c r="H269" s="51"/>
      <c r="I269" s="51"/>
      <c r="J269" s="52"/>
    </row>
  </sheetData>
  <sheetProtection sheet="1" objects="1" scenarios="1" spinCount="100000" saltValue="ZX3FhPvmtl/lyYveOsaUk7G45yeW8+vyXeosugxgeg8S9Dp5NFMvId16b59pyWOOi+/DQu0echRrwr3/eNBtEA==" hashValue="48uNudk8H2cpY5wSkGOgasARuswuMoJGOxdQ2F44dHOZwCXGdW4pN6JVfunoeunvvH29o6LaIVpTvbrAOm0pI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10878</v>
      </c>
      <c r="I3" s="25">
        <f>SUMIFS(I11:I343,A11:A343,"SD")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10878</v>
      </c>
      <c r="D7" s="22"/>
      <c r="E7" s="23" t="s">
        <v>372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SUMIFS(I12:I123,A12:A123,"P")</f>
        <v>0</v>
      </c>
      <c r="J11" s="36"/>
    </row>
    <row r="12">
      <c r="A12" s="37" t="s">
        <v>593</v>
      </c>
      <c r="B12" s="37">
        <v>1</v>
      </c>
      <c r="C12" s="38" t="s">
        <v>9837</v>
      </c>
      <c r="D12" s="37" t="s">
        <v>595</v>
      </c>
      <c r="E12" s="39" t="s">
        <v>9838</v>
      </c>
      <c r="F12" s="40" t="s">
        <v>650</v>
      </c>
      <c r="G12" s="41">
        <v>2177.6999999999998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10879</v>
      </c>
      <c r="F14" s="46"/>
      <c r="G14" s="46"/>
      <c r="H14" s="46"/>
      <c r="I14" s="46"/>
      <c r="J14" s="48"/>
    </row>
    <row r="15">
      <c r="A15" s="37" t="s">
        <v>601</v>
      </c>
      <c r="B15" s="45"/>
      <c r="C15" s="46"/>
      <c r="D15" s="46"/>
      <c r="E15" s="39" t="s">
        <v>9840</v>
      </c>
      <c r="F15" s="46"/>
      <c r="G15" s="46"/>
      <c r="H15" s="46"/>
      <c r="I15" s="46"/>
      <c r="J15" s="48"/>
    </row>
    <row r="16">
      <c r="A16" s="37" t="s">
        <v>593</v>
      </c>
      <c r="B16" s="37">
        <v>2</v>
      </c>
      <c r="C16" s="38" t="s">
        <v>5278</v>
      </c>
      <c r="D16" s="37" t="s">
        <v>595</v>
      </c>
      <c r="E16" s="39" t="s">
        <v>9419</v>
      </c>
      <c r="F16" s="40" t="s">
        <v>641</v>
      </c>
      <c r="G16" s="41">
        <v>15491.946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49" t="s">
        <v>10880</v>
      </c>
      <c r="F18" s="46"/>
      <c r="G18" s="46"/>
      <c r="H18" s="46"/>
      <c r="I18" s="46"/>
      <c r="J18" s="48"/>
    </row>
    <row r="19" ht="45">
      <c r="A19" s="37" t="s">
        <v>601</v>
      </c>
      <c r="B19" s="45"/>
      <c r="C19" s="46"/>
      <c r="D19" s="46"/>
      <c r="E19" s="39" t="s">
        <v>9422</v>
      </c>
      <c r="F19" s="46"/>
      <c r="G19" s="46"/>
      <c r="H19" s="46"/>
      <c r="I19" s="46"/>
      <c r="J19" s="48"/>
    </row>
    <row r="20">
      <c r="A20" s="37" t="s">
        <v>593</v>
      </c>
      <c r="B20" s="37">
        <v>3</v>
      </c>
      <c r="C20" s="38" t="s">
        <v>4418</v>
      </c>
      <c r="D20" s="37" t="s">
        <v>595</v>
      </c>
      <c r="E20" s="39" t="s">
        <v>4419</v>
      </c>
      <c r="F20" s="40" t="s">
        <v>4420</v>
      </c>
      <c r="G20" s="41">
        <v>270162.11499999999</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10881</v>
      </c>
      <c r="F22" s="46"/>
      <c r="G22" s="46"/>
      <c r="H22" s="46"/>
      <c r="I22" s="46"/>
      <c r="J22" s="48"/>
    </row>
    <row r="23" ht="30">
      <c r="A23" s="37" t="s">
        <v>601</v>
      </c>
      <c r="B23" s="45"/>
      <c r="C23" s="46"/>
      <c r="D23" s="46"/>
      <c r="E23" s="39" t="s">
        <v>4422</v>
      </c>
      <c r="F23" s="46"/>
      <c r="G23" s="46"/>
      <c r="H23" s="46"/>
      <c r="I23" s="46"/>
      <c r="J23" s="48"/>
    </row>
    <row r="24">
      <c r="A24" s="37" t="s">
        <v>593</v>
      </c>
      <c r="B24" s="37">
        <v>4</v>
      </c>
      <c r="C24" s="38" t="s">
        <v>5282</v>
      </c>
      <c r="D24" s="37" t="s">
        <v>595</v>
      </c>
      <c r="E24" s="39" t="s">
        <v>9758</v>
      </c>
      <c r="F24" s="40" t="s">
        <v>641</v>
      </c>
      <c r="G24" s="41">
        <v>25903.633000000002</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10882</v>
      </c>
      <c r="F26" s="46"/>
      <c r="G26" s="46"/>
      <c r="H26" s="46"/>
      <c r="I26" s="46"/>
      <c r="J26" s="48"/>
    </row>
    <row r="27" ht="409.5">
      <c r="A27" s="37" t="s">
        <v>601</v>
      </c>
      <c r="B27" s="45"/>
      <c r="C27" s="46"/>
      <c r="D27" s="46"/>
      <c r="E27" s="39" t="s">
        <v>4692</v>
      </c>
      <c r="F27" s="46"/>
      <c r="G27" s="46"/>
      <c r="H27" s="46"/>
      <c r="I27" s="46"/>
      <c r="J27" s="48"/>
    </row>
    <row r="28">
      <c r="A28" s="37" t="s">
        <v>593</v>
      </c>
      <c r="B28" s="37">
        <v>5</v>
      </c>
      <c r="C28" s="38" t="s">
        <v>9760</v>
      </c>
      <c r="D28" s="37" t="s">
        <v>595</v>
      </c>
      <c r="E28" s="39" t="s">
        <v>9761</v>
      </c>
      <c r="F28" s="40" t="s">
        <v>4420</v>
      </c>
      <c r="G28" s="41">
        <v>388554.495</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10883</v>
      </c>
      <c r="F30" s="46"/>
      <c r="G30" s="46"/>
      <c r="H30" s="46"/>
      <c r="I30" s="46"/>
      <c r="J30" s="48"/>
    </row>
    <row r="31" ht="30">
      <c r="A31" s="37" t="s">
        <v>601</v>
      </c>
      <c r="B31" s="45"/>
      <c r="C31" s="46"/>
      <c r="D31" s="46"/>
      <c r="E31" s="39" t="s">
        <v>4422</v>
      </c>
      <c r="F31" s="46"/>
      <c r="G31" s="46"/>
      <c r="H31" s="46"/>
      <c r="I31" s="46"/>
      <c r="J31" s="48"/>
    </row>
    <row r="32">
      <c r="A32" s="37" t="s">
        <v>593</v>
      </c>
      <c r="B32" s="37">
        <v>6</v>
      </c>
      <c r="C32" s="38" t="s">
        <v>4689</v>
      </c>
      <c r="D32" s="37" t="s">
        <v>595</v>
      </c>
      <c r="E32" s="39" t="s">
        <v>4690</v>
      </c>
      <c r="F32" s="40" t="s">
        <v>641</v>
      </c>
      <c r="G32" s="41">
        <v>30613.099999999999</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10884</v>
      </c>
      <c r="F34" s="46"/>
      <c r="G34" s="46"/>
      <c r="H34" s="46"/>
      <c r="I34" s="46"/>
      <c r="J34" s="48"/>
    </row>
    <row r="35" ht="409.5">
      <c r="A35" s="37" t="s">
        <v>601</v>
      </c>
      <c r="B35" s="45"/>
      <c r="C35" s="46"/>
      <c r="D35" s="46"/>
      <c r="E35" s="39" t="s">
        <v>4692</v>
      </c>
      <c r="F35" s="46"/>
      <c r="G35" s="46"/>
      <c r="H35" s="46"/>
      <c r="I35" s="46"/>
      <c r="J35" s="48"/>
    </row>
    <row r="36">
      <c r="A36" s="37" t="s">
        <v>593</v>
      </c>
      <c r="B36" s="37">
        <v>7</v>
      </c>
      <c r="C36" s="38" t="s">
        <v>4427</v>
      </c>
      <c r="D36" s="37" t="s">
        <v>595</v>
      </c>
      <c r="E36" s="39" t="s">
        <v>4428</v>
      </c>
      <c r="F36" s="40" t="s">
        <v>4420</v>
      </c>
      <c r="G36" s="41">
        <v>459196.5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10885</v>
      </c>
      <c r="F38" s="46"/>
      <c r="G38" s="46"/>
      <c r="H38" s="46"/>
      <c r="I38" s="46"/>
      <c r="J38" s="48"/>
    </row>
    <row r="39" ht="30">
      <c r="A39" s="37" t="s">
        <v>601</v>
      </c>
      <c r="B39" s="45"/>
      <c r="C39" s="46"/>
      <c r="D39" s="46"/>
      <c r="E39" s="39" t="s">
        <v>4422</v>
      </c>
      <c r="F39" s="46"/>
      <c r="G39" s="46"/>
      <c r="H39" s="46"/>
      <c r="I39" s="46"/>
      <c r="J39" s="48"/>
    </row>
    <row r="40">
      <c r="A40" s="37" t="s">
        <v>593</v>
      </c>
      <c r="B40" s="37">
        <v>8</v>
      </c>
      <c r="C40" s="38" t="s">
        <v>3400</v>
      </c>
      <c r="D40" s="37" t="s">
        <v>595</v>
      </c>
      <c r="E40" s="39" t="s">
        <v>6036</v>
      </c>
      <c r="F40" s="40" t="s">
        <v>641</v>
      </c>
      <c r="G40" s="41">
        <v>149.64599999999999</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10886</v>
      </c>
      <c r="F42" s="46"/>
      <c r="G42" s="46"/>
      <c r="H42" s="46"/>
      <c r="I42" s="46"/>
      <c r="J42" s="48"/>
    </row>
    <row r="43" ht="405">
      <c r="A43" s="37" t="s">
        <v>601</v>
      </c>
      <c r="B43" s="45"/>
      <c r="C43" s="46"/>
      <c r="D43" s="46"/>
      <c r="E43" s="39" t="s">
        <v>4438</v>
      </c>
      <c r="F43" s="46"/>
      <c r="G43" s="46"/>
      <c r="H43" s="46"/>
      <c r="I43" s="46"/>
      <c r="J43" s="48"/>
    </row>
    <row r="44">
      <c r="A44" s="37" t="s">
        <v>593</v>
      </c>
      <c r="B44" s="37">
        <v>9</v>
      </c>
      <c r="C44" s="38" t="s">
        <v>9999</v>
      </c>
      <c r="D44" s="37" t="s">
        <v>595</v>
      </c>
      <c r="E44" s="39" t="s">
        <v>10000</v>
      </c>
      <c r="F44" s="40" t="s">
        <v>4420</v>
      </c>
      <c r="G44" s="41">
        <v>2244.6900000000001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10887</v>
      </c>
      <c r="F46" s="46"/>
      <c r="G46" s="46"/>
      <c r="H46" s="46"/>
      <c r="I46" s="46"/>
      <c r="J46" s="48"/>
    </row>
    <row r="47" ht="30">
      <c r="A47" s="37" t="s">
        <v>601</v>
      </c>
      <c r="B47" s="45"/>
      <c r="C47" s="46"/>
      <c r="D47" s="46"/>
      <c r="E47" s="39" t="s">
        <v>4422</v>
      </c>
      <c r="F47" s="46"/>
      <c r="G47" s="46"/>
      <c r="H47" s="46"/>
      <c r="I47" s="46"/>
      <c r="J47" s="48"/>
    </row>
    <row r="48">
      <c r="A48" s="37" t="s">
        <v>593</v>
      </c>
      <c r="B48" s="37">
        <v>10</v>
      </c>
      <c r="C48" s="38" t="s">
        <v>3360</v>
      </c>
      <c r="D48" s="37" t="s">
        <v>595</v>
      </c>
      <c r="E48" s="39" t="s">
        <v>3361</v>
      </c>
      <c r="F48" s="40" t="s">
        <v>641</v>
      </c>
      <c r="G48" s="41">
        <v>162.82599999999999</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599</v>
      </c>
      <c r="B50" s="45"/>
      <c r="C50" s="46"/>
      <c r="D50" s="46"/>
      <c r="E50" s="49" t="s">
        <v>10888</v>
      </c>
      <c r="F50" s="46"/>
      <c r="G50" s="46"/>
      <c r="H50" s="46"/>
      <c r="I50" s="46"/>
      <c r="J50" s="48"/>
    </row>
    <row r="51" ht="405">
      <c r="A51" s="37" t="s">
        <v>601</v>
      </c>
      <c r="B51" s="45"/>
      <c r="C51" s="46"/>
      <c r="D51" s="46"/>
      <c r="E51" s="39" t="s">
        <v>4438</v>
      </c>
      <c r="F51" s="46"/>
      <c r="G51" s="46"/>
      <c r="H51" s="46"/>
      <c r="I51" s="46"/>
      <c r="J51" s="48"/>
    </row>
    <row r="52">
      <c r="A52" s="37" t="s">
        <v>593</v>
      </c>
      <c r="B52" s="37">
        <v>11</v>
      </c>
      <c r="C52" s="38" t="s">
        <v>10032</v>
      </c>
      <c r="D52" s="37" t="s">
        <v>595</v>
      </c>
      <c r="E52" s="39" t="s">
        <v>10033</v>
      </c>
      <c r="F52" s="40" t="s">
        <v>4420</v>
      </c>
      <c r="G52" s="41">
        <v>2442.3899999999999</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10889</v>
      </c>
      <c r="F54" s="46"/>
      <c r="G54" s="46"/>
      <c r="H54" s="46"/>
      <c r="I54" s="46"/>
      <c r="J54" s="48"/>
    </row>
    <row r="55" ht="30">
      <c r="A55" s="37" t="s">
        <v>601</v>
      </c>
      <c r="B55" s="45"/>
      <c r="C55" s="46"/>
      <c r="D55" s="46"/>
      <c r="E55" s="39" t="s">
        <v>4422</v>
      </c>
      <c r="F55" s="46"/>
      <c r="G55" s="46"/>
      <c r="H55" s="46"/>
      <c r="I55" s="46"/>
      <c r="J55" s="48"/>
    </row>
    <row r="56">
      <c r="A56" s="37" t="s">
        <v>593</v>
      </c>
      <c r="B56" s="37">
        <v>12</v>
      </c>
      <c r="C56" s="38" t="s">
        <v>4439</v>
      </c>
      <c r="D56" s="37" t="s">
        <v>595</v>
      </c>
      <c r="E56" s="39" t="s">
        <v>4440</v>
      </c>
      <c r="F56" s="40" t="s">
        <v>641</v>
      </c>
      <c r="G56" s="41">
        <v>8.9600000000000009</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10890</v>
      </c>
      <c r="F58" s="46"/>
      <c r="G58" s="46"/>
      <c r="H58" s="46"/>
      <c r="I58" s="46"/>
      <c r="J58" s="48"/>
    </row>
    <row r="59" ht="405">
      <c r="A59" s="37" t="s">
        <v>601</v>
      </c>
      <c r="B59" s="45"/>
      <c r="C59" s="46"/>
      <c r="D59" s="46"/>
      <c r="E59" s="39" t="s">
        <v>4438</v>
      </c>
      <c r="F59" s="46"/>
      <c r="G59" s="46"/>
      <c r="H59" s="46"/>
      <c r="I59" s="46"/>
      <c r="J59" s="48"/>
    </row>
    <row r="60">
      <c r="A60" s="37" t="s">
        <v>593</v>
      </c>
      <c r="B60" s="37">
        <v>13</v>
      </c>
      <c r="C60" s="38" t="s">
        <v>10891</v>
      </c>
      <c r="D60" s="37" t="s">
        <v>595</v>
      </c>
      <c r="E60" s="39" t="s">
        <v>10892</v>
      </c>
      <c r="F60" s="40" t="s">
        <v>4420</v>
      </c>
      <c r="G60" s="41">
        <v>134.40000000000001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10893</v>
      </c>
      <c r="F62" s="46"/>
      <c r="G62" s="46"/>
      <c r="H62" s="46"/>
      <c r="I62" s="46"/>
      <c r="J62" s="48"/>
    </row>
    <row r="63" ht="30">
      <c r="A63" s="37" t="s">
        <v>601</v>
      </c>
      <c r="B63" s="45"/>
      <c r="C63" s="46"/>
      <c r="D63" s="46"/>
      <c r="E63" s="39" t="s">
        <v>4422</v>
      </c>
      <c r="F63" s="46"/>
      <c r="G63" s="46"/>
      <c r="H63" s="46"/>
      <c r="I63" s="46"/>
      <c r="J63" s="48"/>
    </row>
    <row r="64">
      <c r="A64" s="37" t="s">
        <v>593</v>
      </c>
      <c r="B64" s="37">
        <v>14</v>
      </c>
      <c r="C64" s="38" t="s">
        <v>4447</v>
      </c>
      <c r="D64" s="37" t="s">
        <v>595</v>
      </c>
      <c r="E64" s="39" t="s">
        <v>4448</v>
      </c>
      <c r="F64" s="40" t="s">
        <v>641</v>
      </c>
      <c r="G64" s="41">
        <v>38869.892999999996</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10894</v>
      </c>
      <c r="F66" s="46"/>
      <c r="G66" s="46"/>
      <c r="H66" s="46"/>
      <c r="I66" s="46"/>
      <c r="J66" s="48"/>
    </row>
    <row r="67" ht="240">
      <c r="A67" s="37" t="s">
        <v>601</v>
      </c>
      <c r="B67" s="45"/>
      <c r="C67" s="46"/>
      <c r="D67" s="46"/>
      <c r="E67" s="39" t="s">
        <v>4450</v>
      </c>
      <c r="F67" s="46"/>
      <c r="G67" s="46"/>
      <c r="H67" s="46"/>
      <c r="I67" s="46"/>
      <c r="J67" s="48"/>
    </row>
    <row r="68">
      <c r="A68" s="37" t="s">
        <v>593</v>
      </c>
      <c r="B68" s="37">
        <v>15</v>
      </c>
      <c r="C68" s="38" t="s">
        <v>10895</v>
      </c>
      <c r="D68" s="37" t="s">
        <v>595</v>
      </c>
      <c r="E68" s="39" t="s">
        <v>10896</v>
      </c>
      <c r="F68" s="40" t="s">
        <v>641</v>
      </c>
      <c r="G68" s="41">
        <v>19100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10897</v>
      </c>
      <c r="F70" s="46"/>
      <c r="G70" s="46"/>
      <c r="H70" s="46"/>
      <c r="I70" s="46"/>
      <c r="J70" s="48"/>
    </row>
    <row r="71" ht="345">
      <c r="A71" s="37" t="s">
        <v>601</v>
      </c>
      <c r="B71" s="45"/>
      <c r="C71" s="46"/>
      <c r="D71" s="46"/>
      <c r="E71" s="39" t="s">
        <v>4446</v>
      </c>
      <c r="F71" s="46"/>
      <c r="G71" s="46"/>
      <c r="H71" s="46"/>
      <c r="I71" s="46"/>
      <c r="J71" s="48"/>
    </row>
    <row r="72" ht="30">
      <c r="A72" s="37" t="s">
        <v>593</v>
      </c>
      <c r="B72" s="37">
        <v>16</v>
      </c>
      <c r="C72" s="38" t="s">
        <v>5159</v>
      </c>
      <c r="D72" s="37" t="s">
        <v>595</v>
      </c>
      <c r="E72" s="39" t="s">
        <v>5160</v>
      </c>
      <c r="F72" s="40" t="s">
        <v>641</v>
      </c>
      <c r="G72" s="41">
        <v>1680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10898</v>
      </c>
      <c r="F74" s="46"/>
      <c r="G74" s="46"/>
      <c r="H74" s="46"/>
      <c r="I74" s="46"/>
      <c r="J74" s="48"/>
    </row>
    <row r="75" ht="345">
      <c r="A75" s="37" t="s">
        <v>601</v>
      </c>
      <c r="B75" s="45"/>
      <c r="C75" s="46"/>
      <c r="D75" s="46"/>
      <c r="E75" s="39" t="s">
        <v>4446</v>
      </c>
      <c r="F75" s="46"/>
      <c r="G75" s="46"/>
      <c r="H75" s="46"/>
      <c r="I75" s="46"/>
      <c r="J75" s="48"/>
    </row>
    <row r="76">
      <c r="A76" s="37" t="s">
        <v>593</v>
      </c>
      <c r="B76" s="37">
        <v>17</v>
      </c>
      <c r="C76" s="38" t="s">
        <v>4454</v>
      </c>
      <c r="D76" s="37" t="s">
        <v>595</v>
      </c>
      <c r="E76" s="39" t="s">
        <v>4455</v>
      </c>
      <c r="F76" s="40" t="s">
        <v>641</v>
      </c>
      <c r="G76" s="41">
        <v>5319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10899</v>
      </c>
      <c r="F78" s="46"/>
      <c r="G78" s="46"/>
      <c r="H78" s="46"/>
      <c r="I78" s="46"/>
      <c r="J78" s="48"/>
    </row>
    <row r="79" ht="375">
      <c r="A79" s="37" t="s">
        <v>601</v>
      </c>
      <c r="B79" s="45"/>
      <c r="C79" s="46"/>
      <c r="D79" s="46"/>
      <c r="E79" s="39" t="s">
        <v>4457</v>
      </c>
      <c r="F79" s="46"/>
      <c r="G79" s="46"/>
      <c r="H79" s="46"/>
      <c r="I79" s="46"/>
      <c r="J79" s="48"/>
    </row>
    <row r="80">
      <c r="A80" s="37" t="s">
        <v>593</v>
      </c>
      <c r="B80" s="37">
        <v>18</v>
      </c>
      <c r="C80" s="38" t="s">
        <v>644</v>
      </c>
      <c r="D80" s="37" t="s">
        <v>595</v>
      </c>
      <c r="E80" s="39" t="s">
        <v>645</v>
      </c>
      <c r="F80" s="40" t="s">
        <v>641</v>
      </c>
      <c r="G80" s="41">
        <v>3932.6329999999998</v>
      </c>
      <c r="H80" s="42">
        <v>0</v>
      </c>
      <c r="I80" s="43">
        <f>ROUND(G80*H80,P4)</f>
        <v>0</v>
      </c>
      <c r="J80" s="37"/>
      <c r="O80" s="44">
        <f>I80*0.21</f>
        <v>0</v>
      </c>
      <c r="P80">
        <v>3</v>
      </c>
    </row>
    <row r="81">
      <c r="A81" s="37" t="s">
        <v>598</v>
      </c>
      <c r="B81" s="45"/>
      <c r="C81" s="46"/>
      <c r="D81" s="46"/>
      <c r="E81" s="47" t="s">
        <v>595</v>
      </c>
      <c r="F81" s="46"/>
      <c r="G81" s="46"/>
      <c r="H81" s="46"/>
      <c r="I81" s="46"/>
      <c r="J81" s="48"/>
    </row>
    <row r="82" ht="150">
      <c r="A82" s="37" t="s">
        <v>599</v>
      </c>
      <c r="B82" s="45"/>
      <c r="C82" s="46"/>
      <c r="D82" s="46"/>
      <c r="E82" s="49" t="s">
        <v>10900</v>
      </c>
      <c r="F82" s="46"/>
      <c r="G82" s="46"/>
      <c r="H82" s="46"/>
      <c r="I82" s="46"/>
      <c r="J82" s="48"/>
    </row>
    <row r="83" ht="300">
      <c r="A83" s="37" t="s">
        <v>601</v>
      </c>
      <c r="B83" s="45"/>
      <c r="C83" s="46"/>
      <c r="D83" s="46"/>
      <c r="E83" s="39" t="s">
        <v>647</v>
      </c>
      <c r="F83" s="46"/>
      <c r="G83" s="46"/>
      <c r="H83" s="46"/>
      <c r="I83" s="46"/>
      <c r="J83" s="48"/>
    </row>
    <row r="84">
      <c r="A84" s="37" t="s">
        <v>593</v>
      </c>
      <c r="B84" s="37">
        <v>19</v>
      </c>
      <c r="C84" s="38" t="s">
        <v>4466</v>
      </c>
      <c r="D84" s="37" t="s">
        <v>595</v>
      </c>
      <c r="E84" s="39" t="s">
        <v>4467</v>
      </c>
      <c r="F84" s="40" t="s">
        <v>641</v>
      </c>
      <c r="G84" s="41">
        <v>778.62400000000002</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599</v>
      </c>
      <c r="B86" s="45"/>
      <c r="C86" s="46"/>
      <c r="D86" s="46"/>
      <c r="E86" s="49" t="s">
        <v>10901</v>
      </c>
      <c r="F86" s="46"/>
      <c r="G86" s="46"/>
      <c r="H86" s="46"/>
      <c r="I86" s="46"/>
      <c r="J86" s="48"/>
    </row>
    <row r="87" ht="300">
      <c r="A87" s="37" t="s">
        <v>601</v>
      </c>
      <c r="B87" s="45"/>
      <c r="C87" s="46"/>
      <c r="D87" s="46"/>
      <c r="E87" s="39" t="s">
        <v>4469</v>
      </c>
      <c r="F87" s="46"/>
      <c r="G87" s="46"/>
      <c r="H87" s="46"/>
      <c r="I87" s="46"/>
      <c r="J87" s="48"/>
    </row>
    <row r="88">
      <c r="A88" s="37" t="s">
        <v>593</v>
      </c>
      <c r="B88" s="37">
        <v>20</v>
      </c>
      <c r="C88" s="38" t="s">
        <v>4470</v>
      </c>
      <c r="D88" s="37" t="s">
        <v>595</v>
      </c>
      <c r="E88" s="39" t="s">
        <v>4471</v>
      </c>
      <c r="F88" s="40" t="s">
        <v>641</v>
      </c>
      <c r="G88" s="41">
        <v>15.976000000000001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10902</v>
      </c>
      <c r="F90" s="46"/>
      <c r="G90" s="46"/>
      <c r="H90" s="46"/>
      <c r="I90" s="46"/>
      <c r="J90" s="48"/>
    </row>
    <row r="91" ht="390">
      <c r="A91" s="37" t="s">
        <v>601</v>
      </c>
      <c r="B91" s="45"/>
      <c r="C91" s="46"/>
      <c r="D91" s="46"/>
      <c r="E91" s="39" t="s">
        <v>4473</v>
      </c>
      <c r="F91" s="46"/>
      <c r="G91" s="46"/>
      <c r="H91" s="46"/>
      <c r="I91" s="46"/>
      <c r="J91" s="48"/>
    </row>
    <row r="92">
      <c r="A92" s="37" t="s">
        <v>593</v>
      </c>
      <c r="B92" s="37">
        <v>21</v>
      </c>
      <c r="C92" s="38" t="s">
        <v>3364</v>
      </c>
      <c r="D92" s="37" t="s">
        <v>595</v>
      </c>
      <c r="E92" s="39" t="s">
        <v>3365</v>
      </c>
      <c r="F92" s="40" t="s">
        <v>650</v>
      </c>
      <c r="G92" s="41">
        <v>40243.800000000003</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10903</v>
      </c>
      <c r="F94" s="46"/>
      <c r="G94" s="46"/>
      <c r="H94" s="46"/>
      <c r="I94" s="46"/>
      <c r="J94" s="48"/>
    </row>
    <row r="95" ht="30">
      <c r="A95" s="37" t="s">
        <v>601</v>
      </c>
      <c r="B95" s="45"/>
      <c r="C95" s="46"/>
      <c r="D95" s="46"/>
      <c r="E95" s="39" t="s">
        <v>4479</v>
      </c>
      <c r="F95" s="46"/>
      <c r="G95" s="46"/>
      <c r="H95" s="46"/>
      <c r="I95" s="46"/>
      <c r="J95" s="48"/>
    </row>
    <row r="96">
      <c r="A96" s="37" t="s">
        <v>593</v>
      </c>
      <c r="B96" s="37">
        <v>22</v>
      </c>
      <c r="C96" s="38" t="s">
        <v>9771</v>
      </c>
      <c r="D96" s="37" t="s">
        <v>595</v>
      </c>
      <c r="E96" s="39" t="s">
        <v>9772</v>
      </c>
      <c r="F96" s="40" t="s">
        <v>650</v>
      </c>
      <c r="G96" s="41">
        <v>11910</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10904</v>
      </c>
      <c r="F98" s="46"/>
      <c r="G98" s="46"/>
      <c r="H98" s="46"/>
      <c r="I98" s="46"/>
      <c r="J98" s="48"/>
    </row>
    <row r="99" ht="45">
      <c r="A99" s="37" t="s">
        <v>601</v>
      </c>
      <c r="B99" s="45"/>
      <c r="C99" s="46"/>
      <c r="D99" s="46"/>
      <c r="E99" s="39" t="s">
        <v>4490</v>
      </c>
      <c r="F99" s="46"/>
      <c r="G99" s="46"/>
      <c r="H99" s="46"/>
      <c r="I99" s="46"/>
      <c r="J99" s="48"/>
    </row>
    <row r="100">
      <c r="A100" s="37" t="s">
        <v>593</v>
      </c>
      <c r="B100" s="37">
        <v>23</v>
      </c>
      <c r="C100" s="38" t="s">
        <v>9774</v>
      </c>
      <c r="D100" s="37" t="s">
        <v>595</v>
      </c>
      <c r="E100" s="39" t="s">
        <v>9775</v>
      </c>
      <c r="F100" s="40" t="s">
        <v>650</v>
      </c>
      <c r="G100" s="41">
        <v>25188.616999999998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10905</v>
      </c>
      <c r="F102" s="46"/>
      <c r="G102" s="46"/>
      <c r="H102" s="46"/>
      <c r="I102" s="46"/>
      <c r="J102" s="48"/>
    </row>
    <row r="103" ht="45">
      <c r="A103" s="37" t="s">
        <v>601</v>
      </c>
      <c r="B103" s="45"/>
      <c r="C103" s="46"/>
      <c r="D103" s="46"/>
      <c r="E103" s="39" t="s">
        <v>4490</v>
      </c>
      <c r="F103" s="46"/>
      <c r="G103" s="46"/>
      <c r="H103" s="46"/>
      <c r="I103" s="46"/>
      <c r="J103" s="48"/>
    </row>
    <row r="104">
      <c r="A104" s="37" t="s">
        <v>593</v>
      </c>
      <c r="B104" s="37">
        <v>24</v>
      </c>
      <c r="C104" s="38" t="s">
        <v>4491</v>
      </c>
      <c r="D104" s="37" t="s">
        <v>595</v>
      </c>
      <c r="E104" s="39" t="s">
        <v>4492</v>
      </c>
      <c r="F104" s="40" t="s">
        <v>650</v>
      </c>
      <c r="G104" s="41">
        <v>11910</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10906</v>
      </c>
      <c r="F106" s="46"/>
      <c r="G106" s="46"/>
      <c r="H106" s="46"/>
      <c r="I106" s="46"/>
      <c r="J106" s="48"/>
    </row>
    <row r="107" ht="30">
      <c r="A107" s="37" t="s">
        <v>601</v>
      </c>
      <c r="B107" s="45"/>
      <c r="C107" s="46"/>
      <c r="D107" s="46"/>
      <c r="E107" s="39" t="s">
        <v>4494</v>
      </c>
      <c r="F107" s="46"/>
      <c r="G107" s="46"/>
      <c r="H107" s="46"/>
      <c r="I107" s="46"/>
      <c r="J107" s="48"/>
    </row>
    <row r="108">
      <c r="A108" s="37" t="s">
        <v>593</v>
      </c>
      <c r="B108" s="37">
        <v>25</v>
      </c>
      <c r="C108" s="38" t="s">
        <v>10907</v>
      </c>
      <c r="D108" s="37" t="s">
        <v>595</v>
      </c>
      <c r="E108" s="39" t="s">
        <v>10908</v>
      </c>
      <c r="F108" s="40" t="s">
        <v>650</v>
      </c>
      <c r="G108" s="41">
        <v>3755.136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10909</v>
      </c>
      <c r="F110" s="46"/>
      <c r="G110" s="46"/>
      <c r="H110" s="46"/>
      <c r="I110" s="46"/>
      <c r="J110" s="48"/>
    </row>
    <row r="111" ht="30">
      <c r="A111" s="37" t="s">
        <v>601</v>
      </c>
      <c r="B111" s="45"/>
      <c r="C111" s="46"/>
      <c r="D111" s="46"/>
      <c r="E111" s="39" t="s">
        <v>10910</v>
      </c>
      <c r="F111" s="46"/>
      <c r="G111" s="46"/>
      <c r="H111" s="46"/>
      <c r="I111" s="46"/>
      <c r="J111" s="48"/>
    </row>
    <row r="112">
      <c r="A112" s="37" t="s">
        <v>593</v>
      </c>
      <c r="B112" s="37">
        <v>26</v>
      </c>
      <c r="C112" s="38" t="s">
        <v>4495</v>
      </c>
      <c r="D112" s="37" t="s">
        <v>595</v>
      </c>
      <c r="E112" s="39" t="s">
        <v>4496</v>
      </c>
      <c r="F112" s="40" t="s">
        <v>650</v>
      </c>
      <c r="G112" s="41">
        <v>15665.136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49" t="s">
        <v>10911</v>
      </c>
      <c r="F114" s="46"/>
      <c r="G114" s="46"/>
      <c r="H114" s="46"/>
      <c r="I114" s="46"/>
      <c r="J114" s="48"/>
    </row>
    <row r="115" ht="45">
      <c r="A115" s="37" t="s">
        <v>601</v>
      </c>
      <c r="B115" s="45"/>
      <c r="C115" s="46"/>
      <c r="D115" s="46"/>
      <c r="E115" s="39" t="s">
        <v>4497</v>
      </c>
      <c r="F115" s="46"/>
      <c r="G115" s="46"/>
      <c r="H115" s="46"/>
      <c r="I115" s="46"/>
      <c r="J115" s="48"/>
    </row>
    <row r="116">
      <c r="A116" s="37" t="s">
        <v>593</v>
      </c>
      <c r="B116" s="37">
        <v>27</v>
      </c>
      <c r="C116" s="38" t="s">
        <v>9778</v>
      </c>
      <c r="D116" s="37" t="s">
        <v>595</v>
      </c>
      <c r="E116" s="39" t="s">
        <v>9779</v>
      </c>
      <c r="F116" s="40" t="s">
        <v>641</v>
      </c>
      <c r="G116" s="41">
        <v>156.65100000000001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599</v>
      </c>
      <c r="B118" s="45"/>
      <c r="C118" s="46"/>
      <c r="D118" s="46"/>
      <c r="E118" s="49" t="s">
        <v>10912</v>
      </c>
      <c r="F118" s="46"/>
      <c r="G118" s="46"/>
      <c r="H118" s="46"/>
      <c r="I118" s="46"/>
      <c r="J118" s="48"/>
    </row>
    <row r="119" ht="45">
      <c r="A119" s="37" t="s">
        <v>601</v>
      </c>
      <c r="B119" s="45"/>
      <c r="C119" s="46"/>
      <c r="D119" s="46"/>
      <c r="E119" s="39" t="s">
        <v>9781</v>
      </c>
      <c r="F119" s="46"/>
      <c r="G119" s="46"/>
      <c r="H119" s="46"/>
      <c r="I119" s="46"/>
      <c r="J119" s="48"/>
    </row>
    <row r="120">
      <c r="A120" s="37" t="s">
        <v>593</v>
      </c>
      <c r="B120" s="37">
        <v>28</v>
      </c>
      <c r="C120" s="38" t="s">
        <v>9782</v>
      </c>
      <c r="D120" s="37" t="s">
        <v>595</v>
      </c>
      <c r="E120" s="39" t="s">
        <v>9783</v>
      </c>
      <c r="F120" s="40" t="s">
        <v>608</v>
      </c>
      <c r="G120" s="41">
        <v>54</v>
      </c>
      <c r="H120" s="42">
        <v>0</v>
      </c>
      <c r="I120" s="43">
        <f>ROUND(G120*H120,P4)</f>
        <v>0</v>
      </c>
      <c r="J120" s="37"/>
      <c r="O120" s="44">
        <f>I120*0.21</f>
        <v>0</v>
      </c>
      <c r="P120">
        <v>3</v>
      </c>
    </row>
    <row r="121">
      <c r="A121" s="37" t="s">
        <v>598</v>
      </c>
      <c r="B121" s="45"/>
      <c r="C121" s="46"/>
      <c r="D121" s="46"/>
      <c r="E121" s="39" t="s">
        <v>9783</v>
      </c>
      <c r="F121" s="46"/>
      <c r="G121" s="46"/>
      <c r="H121" s="46"/>
      <c r="I121" s="46"/>
      <c r="J121" s="48"/>
    </row>
    <row r="122" ht="60">
      <c r="A122" s="37" t="s">
        <v>599</v>
      </c>
      <c r="B122" s="45"/>
      <c r="C122" s="46"/>
      <c r="D122" s="46"/>
      <c r="E122" s="49" t="s">
        <v>10913</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653</v>
      </c>
      <c r="D124" s="34"/>
      <c r="E124" s="31" t="s">
        <v>4502</v>
      </c>
      <c r="F124" s="34"/>
      <c r="G124" s="34"/>
      <c r="H124" s="34"/>
      <c r="I124" s="35">
        <f>SUMIFS(I125:I168,A125:A168,"P")</f>
        <v>0</v>
      </c>
      <c r="J124" s="36"/>
    </row>
    <row r="125">
      <c r="A125" s="37" t="s">
        <v>593</v>
      </c>
      <c r="B125" s="37">
        <v>29</v>
      </c>
      <c r="C125" s="38" t="s">
        <v>4503</v>
      </c>
      <c r="D125" s="37" t="s">
        <v>595</v>
      </c>
      <c r="E125" s="39" t="s">
        <v>4504</v>
      </c>
      <c r="F125" s="40" t="s">
        <v>641</v>
      </c>
      <c r="G125" s="41">
        <v>1694.1600000000001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10">
      <c r="A127" s="37" t="s">
        <v>599</v>
      </c>
      <c r="B127" s="45"/>
      <c r="C127" s="46"/>
      <c r="D127" s="46"/>
      <c r="E127" s="49" t="s">
        <v>10914</v>
      </c>
      <c r="F127" s="46"/>
      <c r="G127" s="46"/>
      <c r="H127" s="46"/>
      <c r="I127" s="46"/>
      <c r="J127" s="48"/>
    </row>
    <row r="128" ht="45">
      <c r="A128" s="37" t="s">
        <v>601</v>
      </c>
      <c r="B128" s="45"/>
      <c r="C128" s="46"/>
      <c r="D128" s="46"/>
      <c r="E128" s="39" t="s">
        <v>4506</v>
      </c>
      <c r="F128" s="46"/>
      <c r="G128" s="46"/>
      <c r="H128" s="46"/>
      <c r="I128" s="46"/>
      <c r="J128" s="48"/>
    </row>
    <row r="129">
      <c r="A129" s="37" t="s">
        <v>593</v>
      </c>
      <c r="B129" s="37">
        <v>30</v>
      </c>
      <c r="C129" s="38" t="s">
        <v>9886</v>
      </c>
      <c r="D129" s="37" t="s">
        <v>595</v>
      </c>
      <c r="E129" s="39" t="s">
        <v>9887</v>
      </c>
      <c r="F129" s="40" t="s">
        <v>650</v>
      </c>
      <c r="G129" s="41">
        <v>3065.9200000000001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50">
      <c r="A131" s="37" t="s">
        <v>599</v>
      </c>
      <c r="B131" s="45"/>
      <c r="C131" s="46"/>
      <c r="D131" s="46"/>
      <c r="E131" s="49" t="s">
        <v>10915</v>
      </c>
      <c r="F131" s="46"/>
      <c r="G131" s="46"/>
      <c r="H131" s="46"/>
      <c r="I131" s="46"/>
      <c r="J131" s="48"/>
    </row>
    <row r="132" ht="45">
      <c r="A132" s="37" t="s">
        <v>601</v>
      </c>
      <c r="B132" s="45"/>
      <c r="C132" s="46"/>
      <c r="D132" s="46"/>
      <c r="E132" s="39" t="s">
        <v>9889</v>
      </c>
      <c r="F132" s="46"/>
      <c r="G132" s="46"/>
      <c r="H132" s="46"/>
      <c r="I132" s="46"/>
      <c r="J132" s="48"/>
    </row>
    <row r="133">
      <c r="A133" s="37" t="s">
        <v>593</v>
      </c>
      <c r="B133" s="37">
        <v>31</v>
      </c>
      <c r="C133" s="38" t="s">
        <v>5587</v>
      </c>
      <c r="D133" s="37" t="s">
        <v>595</v>
      </c>
      <c r="E133" s="39" t="s">
        <v>9785</v>
      </c>
      <c r="F133" s="40" t="s">
        <v>641</v>
      </c>
      <c r="G133" s="41">
        <v>2040.0999999999999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10916</v>
      </c>
      <c r="F135" s="46"/>
      <c r="G135" s="46"/>
      <c r="H135" s="46"/>
      <c r="I135" s="46"/>
      <c r="J135" s="48"/>
    </row>
    <row r="136" ht="60">
      <c r="A136" s="37" t="s">
        <v>601</v>
      </c>
      <c r="B136" s="45"/>
      <c r="C136" s="46"/>
      <c r="D136" s="46"/>
      <c r="E136" s="39" t="s">
        <v>4532</v>
      </c>
      <c r="F136" s="46"/>
      <c r="G136" s="46"/>
      <c r="H136" s="46"/>
      <c r="I136" s="46"/>
      <c r="J136" s="48"/>
    </row>
    <row r="137">
      <c r="A137" s="37" t="s">
        <v>593</v>
      </c>
      <c r="B137" s="37">
        <v>32</v>
      </c>
      <c r="C137" s="38" t="s">
        <v>4511</v>
      </c>
      <c r="D137" s="37" t="s">
        <v>595</v>
      </c>
      <c r="E137" s="39" t="s">
        <v>4512</v>
      </c>
      <c r="F137" s="40" t="s">
        <v>650</v>
      </c>
      <c r="G137" s="41">
        <v>52316.940000000002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10917</v>
      </c>
      <c r="F139" s="46"/>
      <c r="G139" s="46"/>
      <c r="H139" s="46"/>
      <c r="I139" s="46"/>
      <c r="J139" s="48"/>
    </row>
    <row r="140" ht="120">
      <c r="A140" s="37" t="s">
        <v>601</v>
      </c>
      <c r="B140" s="45"/>
      <c r="C140" s="46"/>
      <c r="D140" s="46"/>
      <c r="E140" s="39" t="s">
        <v>4510</v>
      </c>
      <c r="F140" s="46"/>
      <c r="G140" s="46"/>
      <c r="H140" s="46"/>
      <c r="I140" s="46"/>
      <c r="J140" s="48"/>
    </row>
    <row r="141">
      <c r="A141" s="37" t="s">
        <v>593</v>
      </c>
      <c r="B141" s="37">
        <v>33</v>
      </c>
      <c r="C141" s="38" t="s">
        <v>10003</v>
      </c>
      <c r="D141" s="37" t="s">
        <v>595</v>
      </c>
      <c r="E141" s="39" t="s">
        <v>10004</v>
      </c>
      <c r="F141" s="40" t="s">
        <v>650</v>
      </c>
      <c r="G141" s="41">
        <v>202.67500000000001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10918</v>
      </c>
      <c r="F143" s="46"/>
      <c r="G143" s="46"/>
      <c r="H143" s="46"/>
      <c r="I143" s="46"/>
      <c r="J143" s="48"/>
    </row>
    <row r="144" ht="120">
      <c r="A144" s="37" t="s">
        <v>601</v>
      </c>
      <c r="B144" s="45"/>
      <c r="C144" s="46"/>
      <c r="D144" s="46"/>
      <c r="E144" s="39" t="s">
        <v>4510</v>
      </c>
      <c r="F144" s="46"/>
      <c r="G144" s="46"/>
      <c r="H144" s="46"/>
      <c r="I144" s="46"/>
      <c r="J144" s="48"/>
    </row>
    <row r="145">
      <c r="A145" s="37" t="s">
        <v>593</v>
      </c>
      <c r="B145" s="37">
        <v>34</v>
      </c>
      <c r="C145" s="38" t="s">
        <v>9460</v>
      </c>
      <c r="D145" s="37" t="s">
        <v>595</v>
      </c>
      <c r="E145" s="39" t="s">
        <v>9461</v>
      </c>
      <c r="F145" s="40" t="s">
        <v>650</v>
      </c>
      <c r="G145" s="41">
        <v>3846.5999999999999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10919</v>
      </c>
      <c r="F147" s="46"/>
      <c r="G147" s="46"/>
      <c r="H147" s="46"/>
      <c r="I147" s="46"/>
      <c r="J147" s="48"/>
    </row>
    <row r="148" ht="45">
      <c r="A148" s="37" t="s">
        <v>601</v>
      </c>
      <c r="B148" s="45"/>
      <c r="C148" s="46"/>
      <c r="D148" s="46"/>
      <c r="E148" s="39" t="s">
        <v>9464</v>
      </c>
      <c r="F148" s="46"/>
      <c r="G148" s="46"/>
      <c r="H148" s="46"/>
      <c r="I148" s="46"/>
      <c r="J148" s="48"/>
    </row>
    <row r="149" ht="30">
      <c r="A149" s="37" t="s">
        <v>593</v>
      </c>
      <c r="B149" s="37">
        <v>35</v>
      </c>
      <c r="C149" s="38" t="s">
        <v>10322</v>
      </c>
      <c r="D149" s="37" t="s">
        <v>595</v>
      </c>
      <c r="E149" s="39" t="s">
        <v>10323</v>
      </c>
      <c r="F149" s="40" t="s">
        <v>650</v>
      </c>
      <c r="G149" s="41">
        <v>7693.1999999999998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10920</v>
      </c>
      <c r="F151" s="46"/>
      <c r="G151" s="46"/>
      <c r="H151" s="46"/>
      <c r="I151" s="46"/>
      <c r="J151" s="48"/>
    </row>
    <row r="152" ht="45">
      <c r="A152" s="37" t="s">
        <v>601</v>
      </c>
      <c r="B152" s="45"/>
      <c r="C152" s="46"/>
      <c r="D152" s="46"/>
      <c r="E152" s="39" t="s">
        <v>10325</v>
      </c>
      <c r="F152" s="46"/>
      <c r="G152" s="46"/>
      <c r="H152" s="46"/>
      <c r="I152" s="46"/>
      <c r="J152" s="48"/>
    </row>
    <row r="153">
      <c r="A153" s="37" t="s">
        <v>593</v>
      </c>
      <c r="B153" s="37">
        <v>36</v>
      </c>
      <c r="C153" s="38" t="s">
        <v>10921</v>
      </c>
      <c r="D153" s="37" t="s">
        <v>595</v>
      </c>
      <c r="E153" s="39" t="s">
        <v>10922</v>
      </c>
      <c r="F153" s="40" t="s">
        <v>641</v>
      </c>
      <c r="G153" s="41">
        <v>8.0640000000000001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599</v>
      </c>
      <c r="B155" s="45"/>
      <c r="C155" s="46"/>
      <c r="D155" s="46"/>
      <c r="E155" s="49" t="s">
        <v>10923</v>
      </c>
      <c r="F155" s="46"/>
      <c r="G155" s="46"/>
      <c r="H155" s="46"/>
      <c r="I155" s="46"/>
      <c r="J155" s="48"/>
    </row>
    <row r="156" ht="409.5">
      <c r="A156" s="37" t="s">
        <v>601</v>
      </c>
      <c r="B156" s="45"/>
      <c r="C156" s="46"/>
      <c r="D156" s="46"/>
      <c r="E156" s="39" t="s">
        <v>4980</v>
      </c>
      <c r="F156" s="46"/>
      <c r="G156" s="46"/>
      <c r="H156" s="46"/>
      <c r="I156" s="46"/>
      <c r="J156" s="48"/>
    </row>
    <row r="157">
      <c r="A157" s="37" t="s">
        <v>593</v>
      </c>
      <c r="B157" s="37">
        <v>37</v>
      </c>
      <c r="C157" s="38" t="s">
        <v>10924</v>
      </c>
      <c r="D157" s="37" t="s">
        <v>595</v>
      </c>
      <c r="E157" s="39" t="s">
        <v>10925</v>
      </c>
      <c r="F157" s="40" t="s">
        <v>650</v>
      </c>
      <c r="G157" s="41">
        <v>3755.136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75">
      <c r="A159" s="37" t="s">
        <v>599</v>
      </c>
      <c r="B159" s="45"/>
      <c r="C159" s="46"/>
      <c r="D159" s="46"/>
      <c r="E159" s="49" t="s">
        <v>10909</v>
      </c>
      <c r="F159" s="46"/>
      <c r="G159" s="46"/>
      <c r="H159" s="46"/>
      <c r="I159" s="46"/>
      <c r="J159" s="48"/>
    </row>
    <row r="160" ht="105">
      <c r="A160" s="37" t="s">
        <v>601</v>
      </c>
      <c r="B160" s="45"/>
      <c r="C160" s="46"/>
      <c r="D160" s="46"/>
      <c r="E160" s="39" t="s">
        <v>10926</v>
      </c>
      <c r="F160" s="46"/>
      <c r="G160" s="46"/>
      <c r="H160" s="46"/>
      <c r="I160" s="46"/>
      <c r="J160" s="48"/>
    </row>
    <row r="161">
      <c r="A161" s="37" t="s">
        <v>593</v>
      </c>
      <c r="B161" s="37">
        <v>38</v>
      </c>
      <c r="C161" s="38" t="s">
        <v>5795</v>
      </c>
      <c r="D161" s="37" t="s">
        <v>595</v>
      </c>
      <c r="E161" s="39" t="s">
        <v>10927</v>
      </c>
      <c r="F161" s="40" t="s">
        <v>650</v>
      </c>
      <c r="G161" s="41">
        <v>39939.050000000003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10928</v>
      </c>
      <c r="F163" s="46"/>
      <c r="G163" s="46"/>
      <c r="H163" s="46"/>
      <c r="I163" s="46"/>
      <c r="J163" s="48"/>
    </row>
    <row r="164" ht="120">
      <c r="A164" s="37" t="s">
        <v>601</v>
      </c>
      <c r="B164" s="45"/>
      <c r="C164" s="46"/>
      <c r="D164" s="46"/>
      <c r="E164" s="39" t="s">
        <v>10929</v>
      </c>
      <c r="F164" s="46"/>
      <c r="G164" s="46"/>
      <c r="H164" s="46"/>
      <c r="I164" s="46"/>
      <c r="J164" s="48"/>
    </row>
    <row r="165">
      <c r="A165" s="37" t="s">
        <v>593</v>
      </c>
      <c r="B165" s="37">
        <v>39</v>
      </c>
      <c r="C165" s="38" t="s">
        <v>10930</v>
      </c>
      <c r="D165" s="37" t="s">
        <v>595</v>
      </c>
      <c r="E165" s="39" t="s">
        <v>10931</v>
      </c>
      <c r="F165" s="40" t="s">
        <v>650</v>
      </c>
      <c r="G165" s="41">
        <v>3755.136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10909</v>
      </c>
      <c r="F167" s="46"/>
      <c r="G167" s="46"/>
      <c r="H167" s="46"/>
      <c r="I167" s="46"/>
      <c r="J167" s="48"/>
    </row>
    <row r="168" ht="120">
      <c r="A168" s="37" t="s">
        <v>601</v>
      </c>
      <c r="B168" s="45"/>
      <c r="C168" s="46"/>
      <c r="D168" s="46"/>
      <c r="E168" s="39" t="s">
        <v>10932</v>
      </c>
      <c r="F168" s="46"/>
      <c r="G168" s="46"/>
      <c r="H168" s="46"/>
      <c r="I168" s="46"/>
      <c r="J168" s="48"/>
    </row>
    <row r="169">
      <c r="A169" s="31" t="s">
        <v>591</v>
      </c>
      <c r="B169" s="32"/>
      <c r="C169" s="33" t="s">
        <v>755</v>
      </c>
      <c r="D169" s="34"/>
      <c r="E169" s="31" t="s">
        <v>1643</v>
      </c>
      <c r="F169" s="34"/>
      <c r="G169" s="34"/>
      <c r="H169" s="34"/>
      <c r="I169" s="35">
        <f>SUMIFS(I170:I205,A170:A205,"P")</f>
        <v>0</v>
      </c>
      <c r="J169" s="36"/>
    </row>
    <row r="170">
      <c r="A170" s="37" t="s">
        <v>593</v>
      </c>
      <c r="B170" s="37">
        <v>40</v>
      </c>
      <c r="C170" s="38" t="s">
        <v>4523</v>
      </c>
      <c r="D170" s="37" t="s">
        <v>595</v>
      </c>
      <c r="E170" s="39" t="s">
        <v>4524</v>
      </c>
      <c r="F170" s="40" t="s">
        <v>641</v>
      </c>
      <c r="G170" s="41">
        <v>65.424000000000007</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10933</v>
      </c>
      <c r="F172" s="46"/>
      <c r="G172" s="46"/>
      <c r="H172" s="46"/>
      <c r="I172" s="46"/>
      <c r="J172" s="48"/>
    </row>
    <row r="173" ht="409.5">
      <c r="A173" s="37" t="s">
        <v>601</v>
      </c>
      <c r="B173" s="45"/>
      <c r="C173" s="46"/>
      <c r="D173" s="46"/>
      <c r="E173" s="39" t="s">
        <v>4522</v>
      </c>
      <c r="F173" s="46"/>
      <c r="G173" s="46"/>
      <c r="H173" s="46"/>
      <c r="I173" s="46"/>
      <c r="J173" s="48"/>
    </row>
    <row r="174">
      <c r="A174" s="37" t="s">
        <v>593</v>
      </c>
      <c r="B174" s="37">
        <v>41</v>
      </c>
      <c r="C174" s="38" t="s">
        <v>4526</v>
      </c>
      <c r="D174" s="37" t="s">
        <v>595</v>
      </c>
      <c r="E174" s="39" t="s">
        <v>4527</v>
      </c>
      <c r="F174" s="40" t="s">
        <v>641</v>
      </c>
      <c r="G174" s="41">
        <v>46.904000000000003</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10">
      <c r="A176" s="37" t="s">
        <v>599</v>
      </c>
      <c r="B176" s="45"/>
      <c r="C176" s="46"/>
      <c r="D176" s="46"/>
      <c r="E176" s="49" t="s">
        <v>10934</v>
      </c>
      <c r="F176" s="46"/>
      <c r="G176" s="46"/>
      <c r="H176" s="46"/>
      <c r="I176" s="46"/>
      <c r="J176" s="48"/>
    </row>
    <row r="177" ht="409.5">
      <c r="A177" s="37" t="s">
        <v>601</v>
      </c>
      <c r="B177" s="45"/>
      <c r="C177" s="46"/>
      <c r="D177" s="46"/>
      <c r="E177" s="39" t="s">
        <v>4522</v>
      </c>
      <c r="F177" s="46"/>
      <c r="G177" s="46"/>
      <c r="H177" s="46"/>
      <c r="I177" s="46"/>
      <c r="J177" s="48"/>
    </row>
    <row r="178">
      <c r="A178" s="37" t="s">
        <v>593</v>
      </c>
      <c r="B178" s="37">
        <v>42</v>
      </c>
      <c r="C178" s="38" t="s">
        <v>4529</v>
      </c>
      <c r="D178" s="37" t="s">
        <v>595</v>
      </c>
      <c r="E178" s="39" t="s">
        <v>4530</v>
      </c>
      <c r="F178" s="40" t="s">
        <v>641</v>
      </c>
      <c r="G178" s="41">
        <v>11.84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20">
      <c r="A180" s="37" t="s">
        <v>599</v>
      </c>
      <c r="B180" s="45"/>
      <c r="C180" s="46"/>
      <c r="D180" s="46"/>
      <c r="E180" s="49" t="s">
        <v>10935</v>
      </c>
      <c r="F180" s="46"/>
      <c r="G180" s="46"/>
      <c r="H180" s="46"/>
      <c r="I180" s="46"/>
      <c r="J180" s="48"/>
    </row>
    <row r="181" ht="60">
      <c r="A181" s="37" t="s">
        <v>601</v>
      </c>
      <c r="B181" s="45"/>
      <c r="C181" s="46"/>
      <c r="D181" s="46"/>
      <c r="E181" s="39" t="s">
        <v>4532</v>
      </c>
      <c r="F181" s="46"/>
      <c r="G181" s="46"/>
      <c r="H181" s="46"/>
      <c r="I181" s="46"/>
      <c r="J181" s="48"/>
    </row>
    <row r="182">
      <c r="A182" s="37" t="s">
        <v>593</v>
      </c>
      <c r="B182" s="37">
        <v>43</v>
      </c>
      <c r="C182" s="38" t="s">
        <v>4533</v>
      </c>
      <c r="D182" s="37" t="s">
        <v>595</v>
      </c>
      <c r="E182" s="39" t="s">
        <v>4534</v>
      </c>
      <c r="F182" s="40" t="s">
        <v>641</v>
      </c>
      <c r="G182" s="41">
        <v>619.03200000000004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09.5">
      <c r="A184" s="37" t="s">
        <v>599</v>
      </c>
      <c r="B184" s="45"/>
      <c r="C184" s="46"/>
      <c r="D184" s="46"/>
      <c r="E184" s="49" t="s">
        <v>10936</v>
      </c>
      <c r="F184" s="46"/>
      <c r="G184" s="46"/>
      <c r="H184" s="46"/>
      <c r="I184" s="46"/>
      <c r="J184" s="48"/>
    </row>
    <row r="185" ht="60">
      <c r="A185" s="37" t="s">
        <v>601</v>
      </c>
      <c r="B185" s="45"/>
      <c r="C185" s="46"/>
      <c r="D185" s="46"/>
      <c r="E185" s="39" t="s">
        <v>4532</v>
      </c>
      <c r="F185" s="46"/>
      <c r="G185" s="46"/>
      <c r="H185" s="46"/>
      <c r="I185" s="46"/>
      <c r="J185" s="48"/>
    </row>
    <row r="186">
      <c r="A186" s="37" t="s">
        <v>593</v>
      </c>
      <c r="B186" s="37">
        <v>44</v>
      </c>
      <c r="C186" s="38" t="s">
        <v>5372</v>
      </c>
      <c r="D186" s="37" t="s">
        <v>595</v>
      </c>
      <c r="E186" s="39" t="s">
        <v>5373</v>
      </c>
      <c r="F186" s="40" t="s">
        <v>641</v>
      </c>
      <c r="G186" s="41">
        <v>534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10937</v>
      </c>
      <c r="F188" s="46"/>
      <c r="G188" s="46"/>
      <c r="H188" s="46"/>
      <c r="I188" s="46"/>
      <c r="J188" s="48"/>
    </row>
    <row r="189" ht="75">
      <c r="A189" s="37" t="s">
        <v>601</v>
      </c>
      <c r="B189" s="45"/>
      <c r="C189" s="46"/>
      <c r="D189" s="46"/>
      <c r="E189" s="39" t="s">
        <v>6072</v>
      </c>
      <c r="F189" s="46"/>
      <c r="G189" s="46"/>
      <c r="H189" s="46"/>
      <c r="I189" s="46"/>
      <c r="J189" s="48"/>
    </row>
    <row r="190">
      <c r="A190" s="37" t="s">
        <v>593</v>
      </c>
      <c r="B190" s="37">
        <v>45</v>
      </c>
      <c r="C190" s="38" t="s">
        <v>4540</v>
      </c>
      <c r="D190" s="37" t="s">
        <v>595</v>
      </c>
      <c r="E190" s="39" t="s">
        <v>4541</v>
      </c>
      <c r="F190" s="40" t="s">
        <v>641</v>
      </c>
      <c r="G190" s="41">
        <v>66.238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40">
      <c r="A192" s="37" t="s">
        <v>599</v>
      </c>
      <c r="B192" s="45"/>
      <c r="C192" s="46"/>
      <c r="D192" s="46"/>
      <c r="E192" s="49" t="s">
        <v>10938</v>
      </c>
      <c r="F192" s="46"/>
      <c r="G192" s="46"/>
      <c r="H192" s="46"/>
      <c r="I192" s="46"/>
      <c r="J192" s="48"/>
    </row>
    <row r="193" ht="150">
      <c r="A193" s="37" t="s">
        <v>601</v>
      </c>
      <c r="B193" s="45"/>
      <c r="C193" s="46"/>
      <c r="D193" s="46"/>
      <c r="E193" s="39" t="s">
        <v>4543</v>
      </c>
      <c r="F193" s="46"/>
      <c r="G193" s="46"/>
      <c r="H193" s="46"/>
      <c r="I193" s="46"/>
      <c r="J193" s="48"/>
    </row>
    <row r="194">
      <c r="A194" s="37" t="s">
        <v>593</v>
      </c>
      <c r="B194" s="37">
        <v>46</v>
      </c>
      <c r="C194" s="38" t="s">
        <v>4544</v>
      </c>
      <c r="D194" s="37" t="s">
        <v>595</v>
      </c>
      <c r="E194" s="39" t="s">
        <v>4545</v>
      </c>
      <c r="F194" s="40" t="s">
        <v>650</v>
      </c>
      <c r="G194" s="41">
        <v>9081.0720000000001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10939</v>
      </c>
      <c r="F196" s="46"/>
      <c r="G196" s="46"/>
      <c r="H196" s="46"/>
      <c r="I196" s="46"/>
      <c r="J196" s="48"/>
    </row>
    <row r="197" ht="180">
      <c r="A197" s="37" t="s">
        <v>601</v>
      </c>
      <c r="B197" s="45"/>
      <c r="C197" s="46"/>
      <c r="D197" s="46"/>
      <c r="E197" s="39" t="s">
        <v>4547</v>
      </c>
      <c r="F197" s="46"/>
      <c r="G197" s="46"/>
      <c r="H197" s="46"/>
      <c r="I197" s="46"/>
      <c r="J197" s="48"/>
    </row>
    <row r="198">
      <c r="A198" s="37" t="s">
        <v>593</v>
      </c>
      <c r="B198" s="37">
        <v>47</v>
      </c>
      <c r="C198" s="38" t="s">
        <v>4548</v>
      </c>
      <c r="D198" s="37" t="s">
        <v>595</v>
      </c>
      <c r="E198" s="39" t="s">
        <v>4549</v>
      </c>
      <c r="F198" s="40" t="s">
        <v>641</v>
      </c>
      <c r="G198" s="41">
        <v>115.544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10940</v>
      </c>
      <c r="F200" s="46"/>
      <c r="G200" s="46"/>
      <c r="H200" s="46"/>
      <c r="I200" s="46"/>
      <c r="J200" s="48"/>
    </row>
    <row r="201" ht="75">
      <c r="A201" s="37" t="s">
        <v>601</v>
      </c>
      <c r="B201" s="45"/>
      <c r="C201" s="46"/>
      <c r="D201" s="46"/>
      <c r="E201" s="39" t="s">
        <v>4551</v>
      </c>
      <c r="F201" s="46"/>
      <c r="G201" s="46"/>
      <c r="H201" s="46"/>
      <c r="I201" s="46"/>
      <c r="J201" s="48"/>
    </row>
    <row r="202">
      <c r="A202" s="37" t="s">
        <v>593</v>
      </c>
      <c r="B202" s="37">
        <v>48</v>
      </c>
      <c r="C202" s="38" t="s">
        <v>5529</v>
      </c>
      <c r="D202" s="37" t="s">
        <v>595</v>
      </c>
      <c r="E202" s="39" t="s">
        <v>10941</v>
      </c>
      <c r="F202" s="40" t="s">
        <v>641</v>
      </c>
      <c r="G202" s="41">
        <v>22.827000000000002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05">
      <c r="A204" s="37" t="s">
        <v>599</v>
      </c>
      <c r="B204" s="45"/>
      <c r="C204" s="46"/>
      <c r="D204" s="46"/>
      <c r="E204" s="49" t="s">
        <v>10942</v>
      </c>
      <c r="F204" s="46"/>
      <c r="G204" s="46"/>
      <c r="H204" s="46"/>
      <c r="I204" s="46"/>
      <c r="J204" s="48"/>
    </row>
    <row r="205" ht="409.5">
      <c r="A205" s="37" t="s">
        <v>601</v>
      </c>
      <c r="B205" s="45"/>
      <c r="C205" s="46"/>
      <c r="D205" s="46"/>
      <c r="E205" s="39" t="s">
        <v>4555</v>
      </c>
      <c r="F205" s="46"/>
      <c r="G205" s="46"/>
      <c r="H205" s="46"/>
      <c r="I205" s="46"/>
      <c r="J205" s="48"/>
    </row>
    <row r="206">
      <c r="A206" s="31" t="s">
        <v>591</v>
      </c>
      <c r="B206" s="32"/>
      <c r="C206" s="33" t="s">
        <v>823</v>
      </c>
      <c r="D206" s="34"/>
      <c r="E206" s="31" t="s">
        <v>7510</v>
      </c>
      <c r="F206" s="34"/>
      <c r="G206" s="34"/>
      <c r="H206" s="34"/>
      <c r="I206" s="35">
        <f>SUMIFS(I207:I242,A207:A242,"P")</f>
        <v>0</v>
      </c>
      <c r="J206" s="36"/>
    </row>
    <row r="207">
      <c r="A207" s="37" t="s">
        <v>593</v>
      </c>
      <c r="B207" s="37">
        <v>49</v>
      </c>
      <c r="C207" s="38" t="s">
        <v>9792</v>
      </c>
      <c r="D207" s="37" t="s">
        <v>595</v>
      </c>
      <c r="E207" s="39" t="s">
        <v>9793</v>
      </c>
      <c r="F207" s="40" t="s">
        <v>650</v>
      </c>
      <c r="G207" s="41">
        <v>9396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10943</v>
      </c>
      <c r="F209" s="46"/>
      <c r="G209" s="46"/>
      <c r="H209" s="46"/>
      <c r="I209" s="46"/>
      <c r="J209" s="48"/>
    </row>
    <row r="210" ht="60">
      <c r="A210" s="37" t="s">
        <v>601</v>
      </c>
      <c r="B210" s="45"/>
      <c r="C210" s="46"/>
      <c r="D210" s="46"/>
      <c r="E210" s="39" t="s">
        <v>9795</v>
      </c>
      <c r="F210" s="46"/>
      <c r="G210" s="46"/>
      <c r="H210" s="46"/>
      <c r="I210" s="46"/>
      <c r="J210" s="48"/>
    </row>
    <row r="211">
      <c r="A211" s="37" t="s">
        <v>593</v>
      </c>
      <c r="B211" s="37">
        <v>50</v>
      </c>
      <c r="C211" s="38" t="s">
        <v>9899</v>
      </c>
      <c r="D211" s="37" t="s">
        <v>595</v>
      </c>
      <c r="E211" s="39" t="s">
        <v>9900</v>
      </c>
      <c r="F211" s="40" t="s">
        <v>650</v>
      </c>
      <c r="G211" s="41">
        <v>11527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10944</v>
      </c>
      <c r="F213" s="46"/>
      <c r="G213" s="46"/>
      <c r="H213" s="46"/>
      <c r="I213" s="46"/>
      <c r="J213" s="48"/>
    </row>
    <row r="214" ht="60">
      <c r="A214" s="37" t="s">
        <v>601</v>
      </c>
      <c r="B214" s="45"/>
      <c r="C214" s="46"/>
      <c r="D214" s="46"/>
      <c r="E214" s="39" t="s">
        <v>9795</v>
      </c>
      <c r="F214" s="46"/>
      <c r="G214" s="46"/>
      <c r="H214" s="46"/>
      <c r="I214" s="46"/>
      <c r="J214" s="48"/>
    </row>
    <row r="215">
      <c r="A215" s="37" t="s">
        <v>593</v>
      </c>
      <c r="B215" s="37">
        <v>51</v>
      </c>
      <c r="C215" s="38" t="s">
        <v>10055</v>
      </c>
      <c r="D215" s="37" t="s">
        <v>595</v>
      </c>
      <c r="E215" s="39" t="s">
        <v>10056</v>
      </c>
      <c r="F215" s="40" t="s">
        <v>650</v>
      </c>
      <c r="G215" s="41">
        <v>43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10945</v>
      </c>
      <c r="F217" s="46"/>
      <c r="G217" s="46"/>
      <c r="H217" s="46"/>
      <c r="I217" s="46"/>
      <c r="J217" s="48"/>
    </row>
    <row r="218" ht="60">
      <c r="A218" s="37" t="s">
        <v>601</v>
      </c>
      <c r="B218" s="45"/>
      <c r="C218" s="46"/>
      <c r="D218" s="46"/>
      <c r="E218" s="39" t="s">
        <v>9795</v>
      </c>
      <c r="F218" s="46"/>
      <c r="G218" s="46"/>
      <c r="H218" s="46"/>
      <c r="I218" s="46"/>
      <c r="J218" s="48"/>
    </row>
    <row r="219">
      <c r="A219" s="37" t="s">
        <v>593</v>
      </c>
      <c r="B219" s="37">
        <v>52</v>
      </c>
      <c r="C219" s="38" t="s">
        <v>9796</v>
      </c>
      <c r="D219" s="37" t="s">
        <v>595</v>
      </c>
      <c r="E219" s="39" t="s">
        <v>9797</v>
      </c>
      <c r="F219" s="40" t="s">
        <v>650</v>
      </c>
      <c r="G219" s="41">
        <v>3880.2840000000001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95">
      <c r="A221" s="37" t="s">
        <v>599</v>
      </c>
      <c r="B221" s="45"/>
      <c r="C221" s="46"/>
      <c r="D221" s="46"/>
      <c r="E221" s="49" t="s">
        <v>10946</v>
      </c>
      <c r="F221" s="46"/>
      <c r="G221" s="46"/>
      <c r="H221" s="46"/>
      <c r="I221" s="46"/>
      <c r="J221" s="48"/>
    </row>
    <row r="222" ht="120">
      <c r="A222" s="37" t="s">
        <v>601</v>
      </c>
      <c r="B222" s="45"/>
      <c r="C222" s="46"/>
      <c r="D222" s="46"/>
      <c r="E222" s="39" t="s">
        <v>9623</v>
      </c>
      <c r="F222" s="46"/>
      <c r="G222" s="46"/>
      <c r="H222" s="46"/>
      <c r="I222" s="46"/>
      <c r="J222" s="48"/>
    </row>
    <row r="223">
      <c r="A223" s="37" t="s">
        <v>593</v>
      </c>
      <c r="B223" s="37">
        <v>53</v>
      </c>
      <c r="C223" s="38" t="s">
        <v>9799</v>
      </c>
      <c r="D223" s="37" t="s">
        <v>595</v>
      </c>
      <c r="E223" s="39" t="s">
        <v>9800</v>
      </c>
      <c r="F223" s="40" t="s">
        <v>650</v>
      </c>
      <c r="G223" s="41">
        <v>9396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10947</v>
      </c>
      <c r="F225" s="46"/>
      <c r="G225" s="46"/>
      <c r="H225" s="46"/>
      <c r="I225" s="46"/>
      <c r="J225" s="48"/>
    </row>
    <row r="226" ht="75">
      <c r="A226" s="37" t="s">
        <v>601</v>
      </c>
      <c r="B226" s="45"/>
      <c r="C226" s="46"/>
      <c r="D226" s="46"/>
      <c r="E226" s="39" t="s">
        <v>9802</v>
      </c>
      <c r="F226" s="46"/>
      <c r="G226" s="46"/>
      <c r="H226" s="46"/>
      <c r="I226" s="46"/>
      <c r="J226" s="48"/>
    </row>
    <row r="227">
      <c r="A227" s="37" t="s">
        <v>593</v>
      </c>
      <c r="B227" s="37">
        <v>54</v>
      </c>
      <c r="C227" s="38" t="s">
        <v>7087</v>
      </c>
      <c r="D227" s="37" t="s">
        <v>595</v>
      </c>
      <c r="E227" s="39" t="s">
        <v>9803</v>
      </c>
      <c r="F227" s="40" t="s">
        <v>650</v>
      </c>
      <c r="G227" s="41">
        <v>8505</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599</v>
      </c>
      <c r="B229" s="45"/>
      <c r="C229" s="46"/>
      <c r="D229" s="46"/>
      <c r="E229" s="49" t="s">
        <v>10948</v>
      </c>
      <c r="F229" s="46"/>
      <c r="G229" s="46"/>
      <c r="H229" s="46"/>
      <c r="I229" s="46"/>
      <c r="J229" s="48"/>
    </row>
    <row r="230" ht="75">
      <c r="A230" s="37" t="s">
        <v>601</v>
      </c>
      <c r="B230" s="45"/>
      <c r="C230" s="46"/>
      <c r="D230" s="46"/>
      <c r="E230" s="39" t="s">
        <v>9802</v>
      </c>
      <c r="F230" s="46"/>
      <c r="G230" s="46"/>
      <c r="H230" s="46"/>
      <c r="I230" s="46"/>
      <c r="J230" s="48"/>
    </row>
    <row r="231">
      <c r="A231" s="37" t="s">
        <v>593</v>
      </c>
      <c r="B231" s="37">
        <v>55</v>
      </c>
      <c r="C231" s="38" t="s">
        <v>9805</v>
      </c>
      <c r="D231" s="37" t="s">
        <v>595</v>
      </c>
      <c r="E231" s="39" t="s">
        <v>9806</v>
      </c>
      <c r="F231" s="40" t="s">
        <v>650</v>
      </c>
      <c r="G231" s="41">
        <v>8100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10949</v>
      </c>
      <c r="F233" s="46"/>
      <c r="G233" s="46"/>
      <c r="H233" s="46"/>
      <c r="I233" s="46"/>
      <c r="J233" s="48"/>
    </row>
    <row r="234" ht="165">
      <c r="A234" s="37" t="s">
        <v>601</v>
      </c>
      <c r="B234" s="45"/>
      <c r="C234" s="46"/>
      <c r="D234" s="46"/>
      <c r="E234" s="39" t="s">
        <v>9808</v>
      </c>
      <c r="F234" s="46"/>
      <c r="G234" s="46"/>
      <c r="H234" s="46"/>
      <c r="I234" s="46"/>
      <c r="J234" s="48"/>
    </row>
    <row r="235">
      <c r="A235" s="37" t="s">
        <v>593</v>
      </c>
      <c r="B235" s="37">
        <v>56</v>
      </c>
      <c r="C235" s="38" t="s">
        <v>9809</v>
      </c>
      <c r="D235" s="37" t="s">
        <v>595</v>
      </c>
      <c r="E235" s="39" t="s">
        <v>9810</v>
      </c>
      <c r="F235" s="40" t="s">
        <v>650</v>
      </c>
      <c r="G235" s="41">
        <v>8505</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10950</v>
      </c>
      <c r="F237" s="46"/>
      <c r="G237" s="46"/>
      <c r="H237" s="46"/>
      <c r="I237" s="46"/>
      <c r="J237" s="48"/>
    </row>
    <row r="238" ht="165">
      <c r="A238" s="37" t="s">
        <v>601</v>
      </c>
      <c r="B238" s="45"/>
      <c r="C238" s="46"/>
      <c r="D238" s="46"/>
      <c r="E238" s="39" t="s">
        <v>9808</v>
      </c>
      <c r="F238" s="46"/>
      <c r="G238" s="46"/>
      <c r="H238" s="46"/>
      <c r="I238" s="46"/>
      <c r="J238" s="48"/>
    </row>
    <row r="239">
      <c r="A239" s="37" t="s">
        <v>593</v>
      </c>
      <c r="B239" s="37">
        <v>57</v>
      </c>
      <c r="C239" s="38" t="s">
        <v>10182</v>
      </c>
      <c r="D239" s="37" t="s">
        <v>595</v>
      </c>
      <c r="E239" s="39" t="s">
        <v>10183</v>
      </c>
      <c r="F239" s="40" t="s">
        <v>650</v>
      </c>
      <c r="G239" s="41">
        <v>65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20">
      <c r="A241" s="37" t="s">
        <v>599</v>
      </c>
      <c r="B241" s="45"/>
      <c r="C241" s="46"/>
      <c r="D241" s="46"/>
      <c r="E241" s="49" t="s">
        <v>10951</v>
      </c>
      <c r="F241" s="46"/>
      <c r="G241" s="46"/>
      <c r="H241" s="46"/>
      <c r="I241" s="46"/>
      <c r="J241" s="48"/>
    </row>
    <row r="242" ht="195">
      <c r="A242" s="37" t="s">
        <v>601</v>
      </c>
      <c r="B242" s="45"/>
      <c r="C242" s="46"/>
      <c r="D242" s="46"/>
      <c r="E242" s="39" t="s">
        <v>6080</v>
      </c>
      <c r="F242" s="46"/>
      <c r="G242" s="46"/>
      <c r="H242" s="46"/>
      <c r="I242" s="46"/>
      <c r="J242" s="48"/>
    </row>
    <row r="243">
      <c r="A243" s="31" t="s">
        <v>591</v>
      </c>
      <c r="B243" s="32"/>
      <c r="C243" s="33" t="s">
        <v>4578</v>
      </c>
      <c r="D243" s="34"/>
      <c r="E243" s="31" t="s">
        <v>4579</v>
      </c>
      <c r="F243" s="34"/>
      <c r="G243" s="34"/>
      <c r="H243" s="34"/>
      <c r="I243" s="35">
        <f>SUMIFS(I244:I267,A244:A267,"P")</f>
        <v>0</v>
      </c>
      <c r="J243" s="36"/>
    </row>
    <row r="244">
      <c r="A244" s="37" t="s">
        <v>593</v>
      </c>
      <c r="B244" s="37">
        <v>58</v>
      </c>
      <c r="C244" s="38" t="s">
        <v>5990</v>
      </c>
      <c r="D244" s="37" t="s">
        <v>595</v>
      </c>
      <c r="E244" s="39" t="s">
        <v>5991</v>
      </c>
      <c r="F244" s="40" t="s">
        <v>597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45">
      <c r="A246" s="37" t="s">
        <v>599</v>
      </c>
      <c r="B246" s="45"/>
      <c r="C246" s="46"/>
      <c r="D246" s="46"/>
      <c r="E246" s="49" t="s">
        <v>10952</v>
      </c>
      <c r="F246" s="46"/>
      <c r="G246" s="46"/>
      <c r="H246" s="46"/>
      <c r="I246" s="46"/>
      <c r="J246" s="48"/>
    </row>
    <row r="247" ht="330">
      <c r="A247" s="37" t="s">
        <v>601</v>
      </c>
      <c r="B247" s="45"/>
      <c r="C247" s="46"/>
      <c r="D247" s="46"/>
      <c r="E247" s="39" t="s">
        <v>4583</v>
      </c>
      <c r="F247" s="46"/>
      <c r="G247" s="46"/>
      <c r="H247" s="46"/>
      <c r="I247" s="46"/>
      <c r="J247" s="48"/>
    </row>
    <row r="248">
      <c r="A248" s="37" t="s">
        <v>593</v>
      </c>
      <c r="B248" s="37">
        <v>59</v>
      </c>
      <c r="C248" s="38" t="s">
        <v>6781</v>
      </c>
      <c r="D248" s="37" t="s">
        <v>595</v>
      </c>
      <c r="E248" s="39" t="s">
        <v>9697</v>
      </c>
      <c r="F248" s="40" t="s">
        <v>597</v>
      </c>
      <c r="G248" s="41">
        <v>98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10953</v>
      </c>
      <c r="F250" s="46"/>
      <c r="G250" s="46"/>
      <c r="H250" s="46"/>
      <c r="I250" s="46"/>
      <c r="J250" s="48"/>
    </row>
    <row r="251" ht="315">
      <c r="A251" s="37" t="s">
        <v>601</v>
      </c>
      <c r="B251" s="45"/>
      <c r="C251" s="46"/>
      <c r="D251" s="46"/>
      <c r="E251" s="39" t="s">
        <v>4596</v>
      </c>
      <c r="F251" s="46"/>
      <c r="G251" s="46"/>
      <c r="H251" s="46"/>
      <c r="I251" s="46"/>
      <c r="J251" s="48"/>
    </row>
    <row r="252">
      <c r="A252" s="37" t="s">
        <v>593</v>
      </c>
      <c r="B252" s="37">
        <v>60</v>
      </c>
      <c r="C252" s="38" t="s">
        <v>4600</v>
      </c>
      <c r="D252" s="37" t="s">
        <v>595</v>
      </c>
      <c r="E252" s="39" t="s">
        <v>4601</v>
      </c>
      <c r="F252" s="40" t="s">
        <v>597</v>
      </c>
      <c r="G252" s="41">
        <v>933</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90">
      <c r="A254" s="37" t="s">
        <v>599</v>
      </c>
      <c r="B254" s="45"/>
      <c r="C254" s="46"/>
      <c r="D254" s="46"/>
      <c r="E254" s="49" t="s">
        <v>10954</v>
      </c>
      <c r="F254" s="46"/>
      <c r="G254" s="46"/>
      <c r="H254" s="46"/>
      <c r="I254" s="46"/>
      <c r="J254" s="48"/>
    </row>
    <row r="255" ht="300">
      <c r="A255" s="37" t="s">
        <v>601</v>
      </c>
      <c r="B255" s="45"/>
      <c r="C255" s="46"/>
      <c r="D255" s="46"/>
      <c r="E255" s="39" t="s">
        <v>4602</v>
      </c>
      <c r="F255" s="46"/>
      <c r="G255" s="46"/>
      <c r="H255" s="46"/>
      <c r="I255" s="46"/>
      <c r="J255" s="48"/>
    </row>
    <row r="256">
      <c r="A256" s="37" t="s">
        <v>593</v>
      </c>
      <c r="B256" s="37">
        <v>61</v>
      </c>
      <c r="C256" s="38" t="s">
        <v>10955</v>
      </c>
      <c r="D256" s="37" t="s">
        <v>595</v>
      </c>
      <c r="E256" s="39" t="s">
        <v>10956</v>
      </c>
      <c r="F256" s="40" t="s">
        <v>608</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75">
      <c r="A258" s="37" t="s">
        <v>599</v>
      </c>
      <c r="B258" s="45"/>
      <c r="C258" s="46"/>
      <c r="D258" s="46"/>
      <c r="E258" s="49" t="s">
        <v>10957</v>
      </c>
      <c r="F258" s="46"/>
      <c r="G258" s="46"/>
      <c r="H258" s="46"/>
      <c r="I258" s="46"/>
      <c r="J258" s="48"/>
    </row>
    <row r="259" ht="30">
      <c r="A259" s="37" t="s">
        <v>601</v>
      </c>
      <c r="B259" s="45"/>
      <c r="C259" s="46"/>
      <c r="D259" s="46"/>
      <c r="E259" s="39" t="s">
        <v>10348</v>
      </c>
      <c r="F259" s="46"/>
      <c r="G259" s="46"/>
      <c r="H259" s="46"/>
      <c r="I259" s="46"/>
      <c r="J259" s="48"/>
    </row>
    <row r="260">
      <c r="A260" s="37" t="s">
        <v>593</v>
      </c>
      <c r="B260" s="37">
        <v>62</v>
      </c>
      <c r="C260" s="38" t="s">
        <v>10074</v>
      </c>
      <c r="D260" s="37" t="s">
        <v>595</v>
      </c>
      <c r="E260" s="39" t="s">
        <v>10075</v>
      </c>
      <c r="F260" s="40" t="s">
        <v>597</v>
      </c>
      <c r="G260" s="41">
        <v>933</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45">
      <c r="A262" s="37" t="s">
        <v>599</v>
      </c>
      <c r="B262" s="45"/>
      <c r="C262" s="46"/>
      <c r="D262" s="46"/>
      <c r="E262" s="49" t="s">
        <v>10958</v>
      </c>
      <c r="F262" s="46"/>
      <c r="G262" s="46"/>
      <c r="H262" s="46"/>
      <c r="I262" s="46"/>
      <c r="J262" s="48"/>
    </row>
    <row r="263" ht="45">
      <c r="A263" s="37" t="s">
        <v>601</v>
      </c>
      <c r="B263" s="45"/>
      <c r="C263" s="46"/>
      <c r="D263" s="46"/>
      <c r="E263" s="39" t="s">
        <v>10077</v>
      </c>
      <c r="F263" s="46"/>
      <c r="G263" s="46"/>
      <c r="H263" s="46"/>
      <c r="I263" s="46"/>
      <c r="J263" s="48"/>
    </row>
    <row r="264">
      <c r="A264" s="37" t="s">
        <v>593</v>
      </c>
      <c r="B264" s="37">
        <v>63</v>
      </c>
      <c r="C264" s="38" t="s">
        <v>4623</v>
      </c>
      <c r="D264" s="37" t="s">
        <v>595</v>
      </c>
      <c r="E264" s="39" t="s">
        <v>4624</v>
      </c>
      <c r="F264" s="40" t="s">
        <v>641</v>
      </c>
      <c r="G264" s="41">
        <v>86.959999999999994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255">
      <c r="A266" s="37" t="s">
        <v>599</v>
      </c>
      <c r="B266" s="45"/>
      <c r="C266" s="46"/>
      <c r="D266" s="46"/>
      <c r="E266" s="49" t="s">
        <v>10959</v>
      </c>
      <c r="F266" s="46"/>
      <c r="G266" s="46"/>
      <c r="H266" s="46"/>
      <c r="I266" s="46"/>
      <c r="J266" s="48"/>
    </row>
    <row r="267" ht="409.5">
      <c r="A267" s="37" t="s">
        <v>601</v>
      </c>
      <c r="B267" s="45"/>
      <c r="C267" s="46"/>
      <c r="D267" s="46"/>
      <c r="E267" s="39" t="s">
        <v>4522</v>
      </c>
      <c r="F267" s="46"/>
      <c r="G267" s="46"/>
      <c r="H267" s="46"/>
      <c r="I267" s="46"/>
      <c r="J267" s="48"/>
    </row>
    <row r="268">
      <c r="A268" s="31" t="s">
        <v>591</v>
      </c>
      <c r="B268" s="32"/>
      <c r="C268" s="33" t="s">
        <v>4815</v>
      </c>
      <c r="D268" s="34"/>
      <c r="E268" s="31" t="s">
        <v>4816</v>
      </c>
      <c r="F268" s="34"/>
      <c r="G268" s="34"/>
      <c r="H268" s="34"/>
      <c r="I268" s="35">
        <f>SUMIFS(I269:I334,A269:A334,"P")</f>
        <v>0</v>
      </c>
      <c r="J268" s="36"/>
    </row>
    <row r="269">
      <c r="A269" s="37" t="s">
        <v>593</v>
      </c>
      <c r="B269" s="37">
        <v>64</v>
      </c>
      <c r="C269" s="38" t="s">
        <v>10960</v>
      </c>
      <c r="D269" s="37" t="s">
        <v>595</v>
      </c>
      <c r="E269" s="39" t="s">
        <v>5055</v>
      </c>
      <c r="F269" s="40" t="s">
        <v>597</v>
      </c>
      <c r="G269" s="41">
        <v>120.75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75">
      <c r="A271" s="37" t="s">
        <v>599</v>
      </c>
      <c r="B271" s="45"/>
      <c r="C271" s="46"/>
      <c r="D271" s="46"/>
      <c r="E271" s="49" t="s">
        <v>10961</v>
      </c>
      <c r="F271" s="46"/>
      <c r="G271" s="46"/>
      <c r="H271" s="46"/>
      <c r="I271" s="46"/>
      <c r="J271" s="48"/>
    </row>
    <row r="272" ht="75">
      <c r="A272" s="37" t="s">
        <v>601</v>
      </c>
      <c r="B272" s="45"/>
      <c r="C272" s="46"/>
      <c r="D272" s="46"/>
      <c r="E272" s="39" t="s">
        <v>10861</v>
      </c>
      <c r="F272" s="46"/>
      <c r="G272" s="46"/>
      <c r="H272" s="46"/>
      <c r="I272" s="46"/>
      <c r="J272" s="48"/>
    </row>
    <row r="273" ht="30">
      <c r="A273" s="37" t="s">
        <v>593</v>
      </c>
      <c r="B273" s="37">
        <v>65</v>
      </c>
      <c r="C273" s="38" t="s">
        <v>10354</v>
      </c>
      <c r="D273" s="37" t="s">
        <v>595</v>
      </c>
      <c r="E273" s="39" t="s">
        <v>10355</v>
      </c>
      <c r="F273" s="40" t="s">
        <v>597</v>
      </c>
      <c r="G273" s="41">
        <v>1815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60">
      <c r="A275" s="37" t="s">
        <v>599</v>
      </c>
      <c r="B275" s="45"/>
      <c r="C275" s="46"/>
      <c r="D275" s="46"/>
      <c r="E275" s="49" t="s">
        <v>10962</v>
      </c>
      <c r="F275" s="46"/>
      <c r="G275" s="46"/>
      <c r="H275" s="46"/>
      <c r="I275" s="46"/>
      <c r="J275" s="48"/>
    </row>
    <row r="276" ht="165">
      <c r="A276" s="37" t="s">
        <v>601</v>
      </c>
      <c r="B276" s="45"/>
      <c r="C276" s="46"/>
      <c r="D276" s="46"/>
      <c r="E276" s="39" t="s">
        <v>10357</v>
      </c>
      <c r="F276" s="46"/>
      <c r="G276" s="46"/>
      <c r="H276" s="46"/>
      <c r="I276" s="46"/>
      <c r="J276" s="48"/>
    </row>
    <row r="277" ht="30">
      <c r="A277" s="37" t="s">
        <v>593</v>
      </c>
      <c r="B277" s="37">
        <v>66</v>
      </c>
      <c r="C277" s="38" t="s">
        <v>9943</v>
      </c>
      <c r="D277" s="37" t="s">
        <v>595</v>
      </c>
      <c r="E277" s="39" t="s">
        <v>9944</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90">
      <c r="A279" s="37" t="s">
        <v>599</v>
      </c>
      <c r="B279" s="45"/>
      <c r="C279" s="46"/>
      <c r="D279" s="46"/>
      <c r="E279" s="49" t="s">
        <v>10963</v>
      </c>
      <c r="F279" s="46"/>
      <c r="G279" s="46"/>
      <c r="H279" s="46"/>
      <c r="I279" s="46"/>
      <c r="J279" s="48"/>
    </row>
    <row r="280" ht="30">
      <c r="A280" s="37" t="s">
        <v>601</v>
      </c>
      <c r="B280" s="45"/>
      <c r="C280" s="46"/>
      <c r="D280" s="46"/>
      <c r="E280" s="39" t="s">
        <v>9946</v>
      </c>
      <c r="F280" s="46"/>
      <c r="G280" s="46"/>
      <c r="H280" s="46"/>
      <c r="I280" s="46"/>
      <c r="J280" s="48"/>
    </row>
    <row r="281" ht="30">
      <c r="A281" s="37" t="s">
        <v>593</v>
      </c>
      <c r="B281" s="37">
        <v>67</v>
      </c>
      <c r="C281" s="38" t="s">
        <v>9951</v>
      </c>
      <c r="D281" s="37" t="s">
        <v>595</v>
      </c>
      <c r="E281" s="39" t="s">
        <v>9952</v>
      </c>
      <c r="F281" s="40" t="s">
        <v>608</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45">
      <c r="A283" s="37" t="s">
        <v>599</v>
      </c>
      <c r="B283" s="45"/>
      <c r="C283" s="46"/>
      <c r="D283" s="46"/>
      <c r="E283" s="49" t="s">
        <v>10126</v>
      </c>
      <c r="F283" s="46"/>
      <c r="G283" s="46"/>
      <c r="H283" s="46"/>
      <c r="I283" s="46"/>
      <c r="J283" s="48"/>
    </row>
    <row r="284" ht="45">
      <c r="A284" s="37" t="s">
        <v>601</v>
      </c>
      <c r="B284" s="45"/>
      <c r="C284" s="46"/>
      <c r="D284" s="46"/>
      <c r="E284" s="39" t="s">
        <v>9954</v>
      </c>
      <c r="F284" s="46"/>
      <c r="G284" s="46"/>
      <c r="H284" s="46"/>
      <c r="I284" s="46"/>
      <c r="J284" s="48"/>
    </row>
    <row r="285" ht="30">
      <c r="A285" s="37" t="s">
        <v>593</v>
      </c>
      <c r="B285" s="37">
        <v>68</v>
      </c>
      <c r="C285" s="38" t="s">
        <v>5031</v>
      </c>
      <c r="D285" s="37" t="s">
        <v>595</v>
      </c>
      <c r="E285" s="39" t="s">
        <v>5032</v>
      </c>
      <c r="F285" s="40" t="s">
        <v>597</v>
      </c>
      <c r="G285" s="41">
        <v>40</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45">
      <c r="A287" s="37" t="s">
        <v>599</v>
      </c>
      <c r="B287" s="45"/>
      <c r="C287" s="46"/>
      <c r="D287" s="46"/>
      <c r="E287" s="49" t="s">
        <v>10964</v>
      </c>
      <c r="F287" s="46"/>
      <c r="G287" s="46"/>
      <c r="H287" s="46"/>
      <c r="I287" s="46"/>
      <c r="J287" s="48"/>
    </row>
    <row r="288" ht="60">
      <c r="A288" s="37" t="s">
        <v>601</v>
      </c>
      <c r="B288" s="45"/>
      <c r="C288" s="46"/>
      <c r="D288" s="46"/>
      <c r="E288" s="39" t="s">
        <v>5034</v>
      </c>
      <c r="F288" s="46"/>
      <c r="G288" s="46"/>
      <c r="H288" s="46"/>
      <c r="I288" s="46"/>
      <c r="J288" s="48"/>
    </row>
    <row r="289" ht="30">
      <c r="A289" s="37" t="s">
        <v>593</v>
      </c>
      <c r="B289" s="37">
        <v>69</v>
      </c>
      <c r="C289" s="38" t="s">
        <v>6806</v>
      </c>
      <c r="D289" s="37" t="s">
        <v>595</v>
      </c>
      <c r="E289" s="39" t="s">
        <v>9813</v>
      </c>
      <c r="F289" s="40" t="s">
        <v>597</v>
      </c>
      <c r="G289" s="41">
        <v>41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90">
      <c r="A291" s="37" t="s">
        <v>599</v>
      </c>
      <c r="B291" s="45"/>
      <c r="C291" s="46"/>
      <c r="D291" s="46"/>
      <c r="E291" s="49" t="s">
        <v>10965</v>
      </c>
      <c r="F291" s="46"/>
      <c r="G291" s="46"/>
      <c r="H291" s="46"/>
      <c r="I291" s="46"/>
      <c r="J291" s="48"/>
    </row>
    <row r="292" ht="60">
      <c r="A292" s="37" t="s">
        <v>601</v>
      </c>
      <c r="B292" s="45"/>
      <c r="C292" s="46"/>
      <c r="D292" s="46"/>
      <c r="E292" s="39" t="s">
        <v>5034</v>
      </c>
      <c r="F292" s="46"/>
      <c r="G292" s="46"/>
      <c r="H292" s="46"/>
      <c r="I292" s="46"/>
      <c r="J292" s="48"/>
    </row>
    <row r="293">
      <c r="A293" s="37" t="s">
        <v>593</v>
      </c>
      <c r="B293" s="37">
        <v>70</v>
      </c>
      <c r="C293" s="38" t="s">
        <v>10966</v>
      </c>
      <c r="D293" s="37" t="s">
        <v>595</v>
      </c>
      <c r="E293" s="39" t="s">
        <v>10967</v>
      </c>
      <c r="F293" s="40" t="s">
        <v>597</v>
      </c>
      <c r="G293" s="41">
        <v>13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45">
      <c r="A295" s="37" t="s">
        <v>599</v>
      </c>
      <c r="B295" s="45"/>
      <c r="C295" s="46"/>
      <c r="D295" s="46"/>
      <c r="E295" s="49" t="s">
        <v>10968</v>
      </c>
      <c r="F295" s="46"/>
      <c r="G295" s="46"/>
      <c r="H295" s="46"/>
      <c r="I295" s="46"/>
      <c r="J295" s="48"/>
    </row>
    <row r="296" ht="60">
      <c r="A296" s="37" t="s">
        <v>601</v>
      </c>
      <c r="B296" s="45"/>
      <c r="C296" s="46"/>
      <c r="D296" s="46"/>
      <c r="E296" s="39" t="s">
        <v>10969</v>
      </c>
      <c r="F296" s="46"/>
      <c r="G296" s="46"/>
      <c r="H296" s="46"/>
      <c r="I296" s="46"/>
      <c r="J296" s="48"/>
    </row>
    <row r="297">
      <c r="A297" s="37" t="s">
        <v>593</v>
      </c>
      <c r="B297" s="37">
        <v>71</v>
      </c>
      <c r="C297" s="38" t="s">
        <v>10970</v>
      </c>
      <c r="D297" s="37" t="s">
        <v>595</v>
      </c>
      <c r="E297" s="39" t="s">
        <v>10971</v>
      </c>
      <c r="F297" s="40" t="s">
        <v>597</v>
      </c>
      <c r="G297" s="41">
        <v>17</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45">
      <c r="A299" s="37" t="s">
        <v>599</v>
      </c>
      <c r="B299" s="45"/>
      <c r="C299" s="46"/>
      <c r="D299" s="46"/>
      <c r="E299" s="49" t="s">
        <v>10972</v>
      </c>
      <c r="F299" s="46"/>
      <c r="G299" s="46"/>
      <c r="H299" s="46"/>
      <c r="I299" s="46"/>
      <c r="J299" s="48"/>
    </row>
    <row r="300" ht="60">
      <c r="A300" s="37" t="s">
        <v>601</v>
      </c>
      <c r="B300" s="45"/>
      <c r="C300" s="46"/>
      <c r="D300" s="46"/>
      <c r="E300" s="39" t="s">
        <v>10973</v>
      </c>
      <c r="F300" s="46"/>
      <c r="G300" s="46"/>
      <c r="H300" s="46"/>
      <c r="I300" s="46"/>
      <c r="J300" s="48"/>
    </row>
    <row r="301">
      <c r="A301" s="37" t="s">
        <v>593</v>
      </c>
      <c r="B301" s="37">
        <v>72</v>
      </c>
      <c r="C301" s="38" t="s">
        <v>10974</v>
      </c>
      <c r="D301" s="37" t="s">
        <v>595</v>
      </c>
      <c r="E301" s="39" t="s">
        <v>10975</v>
      </c>
      <c r="F301" s="40" t="s">
        <v>597</v>
      </c>
      <c r="G301" s="41">
        <v>23.5</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10976</v>
      </c>
      <c r="F303" s="46"/>
      <c r="G303" s="46"/>
      <c r="H303" s="46"/>
      <c r="I303" s="46"/>
      <c r="J303" s="48"/>
    </row>
    <row r="304" ht="75">
      <c r="A304" s="37" t="s">
        <v>601</v>
      </c>
      <c r="B304" s="45"/>
      <c r="C304" s="46"/>
      <c r="D304" s="46"/>
      <c r="E304" s="39" t="s">
        <v>9818</v>
      </c>
      <c r="F304" s="46"/>
      <c r="G304" s="46"/>
      <c r="H304" s="46"/>
      <c r="I304" s="46"/>
      <c r="J304" s="48"/>
    </row>
    <row r="305">
      <c r="A305" s="37" t="s">
        <v>593</v>
      </c>
      <c r="B305" s="37">
        <v>73</v>
      </c>
      <c r="C305" s="38" t="s">
        <v>10977</v>
      </c>
      <c r="D305" s="37" t="s">
        <v>595</v>
      </c>
      <c r="E305" s="39" t="s">
        <v>10978</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10979</v>
      </c>
      <c r="F307" s="46"/>
      <c r="G307" s="46"/>
      <c r="H307" s="46"/>
      <c r="I307" s="46"/>
      <c r="J307" s="48"/>
    </row>
    <row r="308" ht="75">
      <c r="A308" s="37" t="s">
        <v>601</v>
      </c>
      <c r="B308" s="45"/>
      <c r="C308" s="46"/>
      <c r="D308" s="46"/>
      <c r="E308" s="39" t="s">
        <v>9818</v>
      </c>
      <c r="F308" s="46"/>
      <c r="G308" s="46"/>
      <c r="H308" s="46"/>
      <c r="I308" s="46"/>
      <c r="J308" s="48"/>
    </row>
    <row r="309" ht="30">
      <c r="A309" s="37" t="s">
        <v>593</v>
      </c>
      <c r="B309" s="37">
        <v>74</v>
      </c>
      <c r="C309" s="38" t="s">
        <v>10550</v>
      </c>
      <c r="D309" s="37" t="s">
        <v>595</v>
      </c>
      <c r="E309" s="39" t="s">
        <v>10551</v>
      </c>
      <c r="F309" s="40" t="s">
        <v>597</v>
      </c>
      <c r="G309" s="41">
        <v>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90">
      <c r="A311" s="37" t="s">
        <v>599</v>
      </c>
      <c r="B311" s="45"/>
      <c r="C311" s="46"/>
      <c r="D311" s="46"/>
      <c r="E311" s="49" t="s">
        <v>10980</v>
      </c>
      <c r="F311" s="46"/>
      <c r="G311" s="46"/>
      <c r="H311" s="46"/>
      <c r="I311" s="46"/>
      <c r="J311" s="48"/>
    </row>
    <row r="312" ht="105">
      <c r="A312" s="37" t="s">
        <v>601</v>
      </c>
      <c r="B312" s="45"/>
      <c r="C312" s="46"/>
      <c r="D312" s="46"/>
      <c r="E312" s="39" t="s">
        <v>10553</v>
      </c>
      <c r="F312" s="46"/>
      <c r="G312" s="46"/>
      <c r="H312" s="46"/>
      <c r="I312" s="46"/>
      <c r="J312" s="48"/>
    </row>
    <row r="313" ht="30">
      <c r="A313" s="37" t="s">
        <v>593</v>
      </c>
      <c r="B313" s="37">
        <v>75</v>
      </c>
      <c r="C313" s="38" t="s">
        <v>5870</v>
      </c>
      <c r="D313" s="37" t="s">
        <v>595</v>
      </c>
      <c r="E313" s="39" t="s">
        <v>10981</v>
      </c>
      <c r="F313" s="40" t="s">
        <v>597</v>
      </c>
      <c r="G313" s="41">
        <v>1504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75">
      <c r="A315" s="37" t="s">
        <v>599</v>
      </c>
      <c r="B315" s="45"/>
      <c r="C315" s="46"/>
      <c r="D315" s="46"/>
      <c r="E315" s="49" t="s">
        <v>10982</v>
      </c>
      <c r="F315" s="46"/>
      <c r="G315" s="46"/>
      <c r="H315" s="46"/>
      <c r="I315" s="46"/>
      <c r="J315" s="48"/>
    </row>
    <row r="316" ht="120">
      <c r="A316" s="37" t="s">
        <v>601</v>
      </c>
      <c r="B316" s="45"/>
      <c r="C316" s="46"/>
      <c r="D316" s="46"/>
      <c r="E316" s="39" t="s">
        <v>4653</v>
      </c>
      <c r="F316" s="46"/>
      <c r="G316" s="46"/>
      <c r="H316" s="46"/>
      <c r="I316" s="46"/>
      <c r="J316" s="48"/>
    </row>
    <row r="317">
      <c r="A317" s="37" t="s">
        <v>593</v>
      </c>
      <c r="B317" s="37">
        <v>76</v>
      </c>
      <c r="C317" s="38" t="s">
        <v>4679</v>
      </c>
      <c r="D317" s="37" t="s">
        <v>595</v>
      </c>
      <c r="E317" s="39" t="s">
        <v>4680</v>
      </c>
      <c r="F317" s="40" t="s">
        <v>641</v>
      </c>
      <c r="G317" s="41">
        <v>612.26199999999994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10983</v>
      </c>
      <c r="F319" s="46"/>
      <c r="G319" s="46"/>
      <c r="H319" s="46"/>
      <c r="I319" s="46"/>
      <c r="J319" s="48"/>
    </row>
    <row r="320" ht="150">
      <c r="A320" s="37" t="s">
        <v>601</v>
      </c>
      <c r="B320" s="45"/>
      <c r="C320" s="46"/>
      <c r="D320" s="46"/>
      <c r="E320" s="39" t="s">
        <v>4682</v>
      </c>
      <c r="F320" s="46"/>
      <c r="G320" s="46"/>
      <c r="H320" s="46"/>
      <c r="I320" s="46"/>
      <c r="J320" s="48"/>
    </row>
    <row r="321">
      <c r="A321" s="37" t="s">
        <v>593</v>
      </c>
      <c r="B321" s="37">
        <v>77</v>
      </c>
      <c r="C321" s="38" t="s">
        <v>6251</v>
      </c>
      <c r="D321" s="37" t="s">
        <v>595</v>
      </c>
      <c r="E321" s="39" t="s">
        <v>6252</v>
      </c>
      <c r="F321" s="40" t="s">
        <v>641</v>
      </c>
      <c r="G321" s="41">
        <v>306.13099999999997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10984</v>
      </c>
      <c r="F323" s="46"/>
      <c r="G323" s="46"/>
      <c r="H323" s="46"/>
      <c r="I323" s="46"/>
      <c r="J323" s="48"/>
    </row>
    <row r="324" ht="150">
      <c r="A324" s="37" t="s">
        <v>601</v>
      </c>
      <c r="B324" s="45"/>
      <c r="C324" s="46"/>
      <c r="D324" s="46"/>
      <c r="E324" s="39" t="s">
        <v>4682</v>
      </c>
      <c r="F324" s="46"/>
      <c r="G324" s="46"/>
      <c r="H324" s="46"/>
      <c r="I324" s="46"/>
      <c r="J324" s="48"/>
    </row>
    <row r="325">
      <c r="A325" s="37" t="s">
        <v>593</v>
      </c>
      <c r="B325" s="37">
        <v>78</v>
      </c>
      <c r="C325" s="38" t="s">
        <v>10985</v>
      </c>
      <c r="D325" s="37" t="s">
        <v>595</v>
      </c>
      <c r="E325" s="39" t="s">
        <v>9826</v>
      </c>
      <c r="F325" s="40" t="s">
        <v>1797</v>
      </c>
      <c r="G325" s="41">
        <v>1</v>
      </c>
      <c r="H325" s="42">
        <v>0</v>
      </c>
      <c r="I325" s="43">
        <f>ROUND(G325*H325,P4)</f>
        <v>0</v>
      </c>
      <c r="J325" s="37"/>
      <c r="O325" s="44">
        <f>I325*0.21</f>
        <v>0</v>
      </c>
      <c r="P325">
        <v>3</v>
      </c>
    </row>
    <row r="326">
      <c r="A326" s="37" t="s">
        <v>598</v>
      </c>
      <c r="B326" s="45"/>
      <c r="C326" s="46"/>
      <c r="D326" s="46"/>
      <c r="E326" s="39" t="s">
        <v>9826</v>
      </c>
      <c r="F326" s="46"/>
      <c r="G326" s="46"/>
      <c r="H326" s="46"/>
      <c r="I326" s="46"/>
      <c r="J326" s="48"/>
    </row>
    <row r="327" ht="120">
      <c r="A327" s="37" t="s">
        <v>599</v>
      </c>
      <c r="B327" s="45"/>
      <c r="C327" s="46"/>
      <c r="D327" s="46"/>
      <c r="E327" s="49" t="s">
        <v>9827</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10986</v>
      </c>
      <c r="D329" s="37" t="s">
        <v>595</v>
      </c>
      <c r="E329" s="39" t="s">
        <v>9830</v>
      </c>
      <c r="F329" s="40" t="s">
        <v>1797</v>
      </c>
      <c r="G329" s="41">
        <v>1</v>
      </c>
      <c r="H329" s="42">
        <v>0</v>
      </c>
      <c r="I329" s="43">
        <f>ROUND(G329*H329,P4)</f>
        <v>0</v>
      </c>
      <c r="J329" s="37"/>
      <c r="O329" s="44">
        <f>I329*0.21</f>
        <v>0</v>
      </c>
      <c r="P329">
        <v>3</v>
      </c>
    </row>
    <row r="330">
      <c r="A330" s="37" t="s">
        <v>598</v>
      </c>
      <c r="B330" s="45"/>
      <c r="C330" s="46"/>
      <c r="D330" s="46"/>
      <c r="E330" s="39" t="s">
        <v>9830</v>
      </c>
      <c r="F330" s="46"/>
      <c r="G330" s="46"/>
      <c r="H330" s="46"/>
      <c r="I330" s="46"/>
      <c r="J330" s="48"/>
    </row>
    <row r="331">
      <c r="A331" s="37" t="s">
        <v>601</v>
      </c>
      <c r="B331" s="45"/>
      <c r="C331" s="46"/>
      <c r="D331" s="46"/>
      <c r="E331" s="47" t="s">
        <v>595</v>
      </c>
      <c r="F331" s="46"/>
      <c r="G331" s="46"/>
      <c r="H331" s="46"/>
      <c r="I331" s="46"/>
      <c r="J331" s="48"/>
    </row>
    <row r="332">
      <c r="A332" s="37" t="s">
        <v>593</v>
      </c>
      <c r="B332" s="37">
        <v>80</v>
      </c>
      <c r="C332" s="38" t="s">
        <v>10987</v>
      </c>
      <c r="D332" s="37" t="s">
        <v>595</v>
      </c>
      <c r="E332" s="39" t="s">
        <v>10875</v>
      </c>
      <c r="F332" s="40" t="s">
        <v>2035</v>
      </c>
      <c r="G332" s="41">
        <v>1</v>
      </c>
      <c r="H332" s="42">
        <v>0</v>
      </c>
      <c r="I332" s="43">
        <f>ROUND(G332*H332,P4)</f>
        <v>0</v>
      </c>
      <c r="J332" s="37"/>
      <c r="O332" s="44">
        <f>I332*0.21</f>
        <v>0</v>
      </c>
      <c r="P332">
        <v>3</v>
      </c>
    </row>
    <row r="333">
      <c r="A333" s="37" t="s">
        <v>598</v>
      </c>
      <c r="B333" s="45"/>
      <c r="C333" s="46"/>
      <c r="D333" s="46"/>
      <c r="E333" s="39" t="s">
        <v>10875</v>
      </c>
      <c r="F333" s="46"/>
      <c r="G333" s="46"/>
      <c r="H333" s="46"/>
      <c r="I333" s="46"/>
      <c r="J333" s="48"/>
    </row>
    <row r="334">
      <c r="A334" s="37" t="s">
        <v>601</v>
      </c>
      <c r="B334" s="45"/>
      <c r="C334" s="46"/>
      <c r="D334" s="46"/>
      <c r="E334" s="47" t="s">
        <v>595</v>
      </c>
      <c r="F334" s="46"/>
      <c r="G334" s="46"/>
      <c r="H334" s="46"/>
      <c r="I334" s="46"/>
      <c r="J334" s="48"/>
    </row>
    <row r="335">
      <c r="A335" s="31" t="s">
        <v>591</v>
      </c>
      <c r="B335" s="32"/>
      <c r="C335" s="33" t="s">
        <v>1812</v>
      </c>
      <c r="D335" s="34"/>
      <c r="E335" s="31" t="s">
        <v>1813</v>
      </c>
      <c r="F335" s="34"/>
      <c r="G335" s="34"/>
      <c r="H335" s="34"/>
      <c r="I335" s="35">
        <f>SUMIFS(I336:I343,A336:A343,"P")</f>
        <v>0</v>
      </c>
      <c r="J335" s="36"/>
    </row>
    <row r="336" ht="45">
      <c r="A336" s="37" t="s">
        <v>593</v>
      </c>
      <c r="B336" s="37">
        <v>81</v>
      </c>
      <c r="C336" s="38" t="s">
        <v>1814</v>
      </c>
      <c r="D336" s="37" t="s">
        <v>1815</v>
      </c>
      <c r="E336" s="39" t="s">
        <v>1816</v>
      </c>
      <c r="F336" s="40" t="s">
        <v>1127</v>
      </c>
      <c r="G336" s="41">
        <v>413.76299999999998</v>
      </c>
      <c r="H336" s="42">
        <v>0</v>
      </c>
      <c r="I336" s="43">
        <f>ROUND(G336*H336,P4)</f>
        <v>0</v>
      </c>
      <c r="J336" s="37"/>
      <c r="O336" s="44">
        <f>I336*0.21</f>
        <v>0</v>
      </c>
      <c r="P336">
        <v>3</v>
      </c>
    </row>
    <row r="337">
      <c r="A337" s="37" t="s">
        <v>598</v>
      </c>
      <c r="B337" s="45"/>
      <c r="C337" s="46"/>
      <c r="D337" s="46"/>
      <c r="E337" s="39" t="s">
        <v>1817</v>
      </c>
      <c r="F337" s="46"/>
      <c r="G337" s="46"/>
      <c r="H337" s="46"/>
      <c r="I337" s="46"/>
      <c r="J337" s="48"/>
    </row>
    <row r="338" ht="45">
      <c r="A338" s="37" t="s">
        <v>599</v>
      </c>
      <c r="B338" s="45"/>
      <c r="C338" s="46"/>
      <c r="D338" s="46"/>
      <c r="E338" s="49" t="s">
        <v>10988</v>
      </c>
      <c r="F338" s="46"/>
      <c r="G338" s="46"/>
      <c r="H338" s="46"/>
      <c r="I338" s="46"/>
      <c r="J338" s="48"/>
    </row>
    <row r="339" ht="120">
      <c r="A339" s="37" t="s">
        <v>601</v>
      </c>
      <c r="B339" s="45"/>
      <c r="C339" s="46"/>
      <c r="D339" s="46"/>
      <c r="E339" s="39" t="s">
        <v>1819</v>
      </c>
      <c r="F339" s="46"/>
      <c r="G339" s="46"/>
      <c r="H339" s="46"/>
      <c r="I339" s="46"/>
      <c r="J339" s="48"/>
    </row>
    <row r="340" ht="60">
      <c r="A340" s="37" t="s">
        <v>593</v>
      </c>
      <c r="B340" s="37">
        <v>82</v>
      </c>
      <c r="C340" s="38" t="s">
        <v>2447</v>
      </c>
      <c r="D340" s="37" t="s">
        <v>2448</v>
      </c>
      <c r="E340" s="39" t="s">
        <v>2449</v>
      </c>
      <c r="F340" s="40" t="s">
        <v>1127</v>
      </c>
      <c r="G340" s="41">
        <v>2081.6900000000001</v>
      </c>
      <c r="H340" s="42">
        <v>0</v>
      </c>
      <c r="I340" s="43">
        <f>ROUND(G340*H340,P4)</f>
        <v>0</v>
      </c>
      <c r="J340" s="37"/>
      <c r="O340" s="44">
        <f>I340*0.21</f>
        <v>0</v>
      </c>
      <c r="P340">
        <v>3</v>
      </c>
    </row>
    <row r="341">
      <c r="A341" s="37" t="s">
        <v>598</v>
      </c>
      <c r="B341" s="45"/>
      <c r="C341" s="46"/>
      <c r="D341" s="46"/>
      <c r="E341" s="39" t="s">
        <v>1817</v>
      </c>
      <c r="F341" s="46"/>
      <c r="G341" s="46"/>
      <c r="H341" s="46"/>
      <c r="I341" s="46"/>
      <c r="J341" s="48"/>
    </row>
    <row r="342" ht="75">
      <c r="A342" s="37" t="s">
        <v>599</v>
      </c>
      <c r="B342" s="45"/>
      <c r="C342" s="46"/>
      <c r="D342" s="46"/>
      <c r="E342" s="49" t="s">
        <v>10989</v>
      </c>
      <c r="F342" s="46"/>
      <c r="G342" s="46"/>
      <c r="H342" s="46"/>
      <c r="I342" s="46"/>
      <c r="J342" s="48"/>
    </row>
    <row r="343">
      <c r="A343" s="37" t="s">
        <v>601</v>
      </c>
      <c r="B343" s="50"/>
      <c r="C343" s="51"/>
      <c r="D343" s="51"/>
      <c r="E343" s="53" t="s">
        <v>595</v>
      </c>
      <c r="F343" s="51"/>
      <c r="G343" s="51"/>
      <c r="H343" s="51"/>
      <c r="I343" s="51"/>
      <c r="J343" s="52"/>
    </row>
  </sheetData>
  <sheetProtection sheet="1" objects="1" scenarios="1" spinCount="100000" saltValue="N2eEVgZsmuCJMGXT8NwJOZ+Vas/uH2RcjuOfA46q/a7CT7nw51zxhCevce9NZ2pmQcxV0swN7df5nRq4v6CSUg==" hashValue="unYip5CHoxrpd8q8eKElm/TcahB6f9GU7JZOzfw1BGClx1cqabsgpSalcO4RI6cWEuHqeDHgZjHOpn0KU39BY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10990</v>
      </c>
      <c r="I3" s="25">
        <f>SUMIFS(I11:I228,A11:A228,"SD")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10990</v>
      </c>
      <c r="D7" s="22"/>
      <c r="E7" s="23" t="s">
        <v>374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SUMIFS(I12:I91,A12:A91,"P")</f>
        <v>0</v>
      </c>
      <c r="J11" s="36"/>
    </row>
    <row r="12">
      <c r="A12" s="37" t="s">
        <v>593</v>
      </c>
      <c r="B12" s="37">
        <v>1</v>
      </c>
      <c r="C12" s="38" t="s">
        <v>9837</v>
      </c>
      <c r="D12" s="37" t="s">
        <v>595</v>
      </c>
      <c r="E12" s="39" t="s">
        <v>9838</v>
      </c>
      <c r="F12" s="40" t="s">
        <v>650</v>
      </c>
      <c r="G12" s="41">
        <v>564</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10991</v>
      </c>
      <c r="F14" s="46"/>
      <c r="G14" s="46"/>
      <c r="H14" s="46"/>
      <c r="I14" s="46"/>
      <c r="J14" s="48"/>
    </row>
    <row r="15">
      <c r="A15" s="37" t="s">
        <v>601</v>
      </c>
      <c r="B15" s="45"/>
      <c r="C15" s="46"/>
      <c r="D15" s="46"/>
      <c r="E15" s="39" t="s">
        <v>9840</v>
      </c>
      <c r="F15" s="46"/>
      <c r="G15" s="46"/>
      <c r="H15" s="46"/>
      <c r="I15" s="46"/>
      <c r="J15" s="48"/>
    </row>
    <row r="16">
      <c r="A16" s="37" t="s">
        <v>593</v>
      </c>
      <c r="B16" s="37">
        <v>2</v>
      </c>
      <c r="C16" s="38" t="s">
        <v>5278</v>
      </c>
      <c r="D16" s="37" t="s">
        <v>595</v>
      </c>
      <c r="E16" s="39" t="s">
        <v>9419</v>
      </c>
      <c r="F16" s="40" t="s">
        <v>641</v>
      </c>
      <c r="G16" s="41">
        <v>3677.0590000000002</v>
      </c>
      <c r="H16" s="42">
        <v>0</v>
      </c>
      <c r="I16" s="43">
        <f>ROUND(G16*H16,P4)</f>
        <v>0</v>
      </c>
      <c r="J16" s="37"/>
      <c r="O16" s="44">
        <f>I16*0.21</f>
        <v>0</v>
      </c>
      <c r="P16">
        <v>3</v>
      </c>
    </row>
    <row r="17">
      <c r="A17" s="37" t="s">
        <v>598</v>
      </c>
      <c r="B17" s="45"/>
      <c r="C17" s="46"/>
      <c r="D17" s="46"/>
      <c r="E17" s="47" t="s">
        <v>595</v>
      </c>
      <c r="F17" s="46"/>
      <c r="G17" s="46"/>
      <c r="H17" s="46"/>
      <c r="I17" s="46"/>
      <c r="J17" s="48"/>
    </row>
    <row r="18" ht="300">
      <c r="A18" s="37" t="s">
        <v>599</v>
      </c>
      <c r="B18" s="45"/>
      <c r="C18" s="46"/>
      <c r="D18" s="46"/>
      <c r="E18" s="49" t="s">
        <v>10992</v>
      </c>
      <c r="F18" s="46"/>
      <c r="G18" s="46"/>
      <c r="H18" s="46"/>
      <c r="I18" s="46"/>
      <c r="J18" s="48"/>
    </row>
    <row r="19" ht="45">
      <c r="A19" s="37" t="s">
        <v>601</v>
      </c>
      <c r="B19" s="45"/>
      <c r="C19" s="46"/>
      <c r="D19" s="46"/>
      <c r="E19" s="39" t="s">
        <v>9422</v>
      </c>
      <c r="F19" s="46"/>
      <c r="G19" s="46"/>
      <c r="H19" s="46"/>
      <c r="I19" s="46"/>
      <c r="J19" s="48"/>
    </row>
    <row r="20">
      <c r="A20" s="37" t="s">
        <v>593</v>
      </c>
      <c r="B20" s="37">
        <v>3</v>
      </c>
      <c r="C20" s="38" t="s">
        <v>4418</v>
      </c>
      <c r="D20" s="37" t="s">
        <v>595</v>
      </c>
      <c r="E20" s="39" t="s">
        <v>4419</v>
      </c>
      <c r="F20" s="40" t="s">
        <v>4420</v>
      </c>
      <c r="G20" s="41">
        <v>61636.760000000002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10993</v>
      </c>
      <c r="F22" s="46"/>
      <c r="G22" s="46"/>
      <c r="H22" s="46"/>
      <c r="I22" s="46"/>
      <c r="J22" s="48"/>
    </row>
    <row r="23" ht="30">
      <c r="A23" s="37" t="s">
        <v>601</v>
      </c>
      <c r="B23" s="45"/>
      <c r="C23" s="46"/>
      <c r="D23" s="46"/>
      <c r="E23" s="39" t="s">
        <v>4422</v>
      </c>
      <c r="F23" s="46"/>
      <c r="G23" s="46"/>
      <c r="H23" s="46"/>
      <c r="I23" s="46"/>
      <c r="J23" s="48"/>
    </row>
    <row r="24">
      <c r="A24" s="37" t="s">
        <v>593</v>
      </c>
      <c r="B24" s="37">
        <v>4</v>
      </c>
      <c r="C24" s="38" t="s">
        <v>5282</v>
      </c>
      <c r="D24" s="37" t="s">
        <v>595</v>
      </c>
      <c r="E24" s="39" t="s">
        <v>9758</v>
      </c>
      <c r="F24" s="40" t="s">
        <v>641</v>
      </c>
      <c r="G24" s="41">
        <v>1931.798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10994</v>
      </c>
      <c r="F26" s="46"/>
      <c r="G26" s="46"/>
      <c r="H26" s="46"/>
      <c r="I26" s="46"/>
      <c r="J26" s="48"/>
    </row>
    <row r="27" ht="409.5">
      <c r="A27" s="37" t="s">
        <v>601</v>
      </c>
      <c r="B27" s="45"/>
      <c r="C27" s="46"/>
      <c r="D27" s="46"/>
      <c r="E27" s="39" t="s">
        <v>4692</v>
      </c>
      <c r="F27" s="46"/>
      <c r="G27" s="46"/>
      <c r="H27" s="46"/>
      <c r="I27" s="46"/>
      <c r="J27" s="48"/>
    </row>
    <row r="28">
      <c r="A28" s="37" t="s">
        <v>593</v>
      </c>
      <c r="B28" s="37">
        <v>5</v>
      </c>
      <c r="C28" s="38" t="s">
        <v>9760</v>
      </c>
      <c r="D28" s="37" t="s">
        <v>595</v>
      </c>
      <c r="E28" s="39" t="s">
        <v>9761</v>
      </c>
      <c r="F28" s="40" t="s">
        <v>4420</v>
      </c>
      <c r="G28" s="41">
        <v>28976.974999999999</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10995</v>
      </c>
      <c r="F30" s="46"/>
      <c r="G30" s="46"/>
      <c r="H30" s="46"/>
      <c r="I30" s="46"/>
      <c r="J30" s="48"/>
    </row>
    <row r="31" ht="30">
      <c r="A31" s="37" t="s">
        <v>601</v>
      </c>
      <c r="B31" s="45"/>
      <c r="C31" s="46"/>
      <c r="D31" s="46"/>
      <c r="E31" s="39" t="s">
        <v>4422</v>
      </c>
      <c r="F31" s="46"/>
      <c r="G31" s="46"/>
      <c r="H31" s="46"/>
      <c r="I31" s="46"/>
      <c r="J31" s="48"/>
    </row>
    <row r="32">
      <c r="A32" s="37" t="s">
        <v>593</v>
      </c>
      <c r="B32" s="37">
        <v>6</v>
      </c>
      <c r="C32" s="38" t="s">
        <v>4689</v>
      </c>
      <c r="D32" s="37" t="s">
        <v>595</v>
      </c>
      <c r="E32" s="39" t="s">
        <v>4690</v>
      </c>
      <c r="F32" s="40" t="s">
        <v>641</v>
      </c>
      <c r="G32" s="41">
        <v>931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10996</v>
      </c>
      <c r="F34" s="46"/>
      <c r="G34" s="46"/>
      <c r="H34" s="46"/>
      <c r="I34" s="46"/>
      <c r="J34" s="48"/>
    </row>
    <row r="35" ht="409.5">
      <c r="A35" s="37" t="s">
        <v>601</v>
      </c>
      <c r="B35" s="45"/>
      <c r="C35" s="46"/>
      <c r="D35" s="46"/>
      <c r="E35" s="39" t="s">
        <v>4692</v>
      </c>
      <c r="F35" s="46"/>
      <c r="G35" s="46"/>
      <c r="H35" s="46"/>
      <c r="I35" s="46"/>
      <c r="J35" s="48"/>
    </row>
    <row r="36">
      <c r="A36" s="37" t="s">
        <v>593</v>
      </c>
      <c r="B36" s="37">
        <v>7</v>
      </c>
      <c r="C36" s="38" t="s">
        <v>4427</v>
      </c>
      <c r="D36" s="37" t="s">
        <v>595</v>
      </c>
      <c r="E36" s="39" t="s">
        <v>4428</v>
      </c>
      <c r="F36" s="40" t="s">
        <v>4420</v>
      </c>
      <c r="G36" s="41">
        <v>13965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10997</v>
      </c>
      <c r="F38" s="46"/>
      <c r="G38" s="46"/>
      <c r="H38" s="46"/>
      <c r="I38" s="46"/>
      <c r="J38" s="48"/>
    </row>
    <row r="39" ht="30">
      <c r="A39" s="37" t="s">
        <v>601</v>
      </c>
      <c r="B39" s="45"/>
      <c r="C39" s="46"/>
      <c r="D39" s="46"/>
      <c r="E39" s="39" t="s">
        <v>4422</v>
      </c>
      <c r="F39" s="46"/>
      <c r="G39" s="46"/>
      <c r="H39" s="46"/>
      <c r="I39" s="46"/>
      <c r="J39" s="48"/>
    </row>
    <row r="40">
      <c r="A40" s="37" t="s">
        <v>593</v>
      </c>
      <c r="B40" s="37">
        <v>8</v>
      </c>
      <c r="C40" s="38" t="s">
        <v>3360</v>
      </c>
      <c r="D40" s="37" t="s">
        <v>595</v>
      </c>
      <c r="E40" s="39" t="s">
        <v>3361</v>
      </c>
      <c r="F40" s="40" t="s">
        <v>641</v>
      </c>
      <c r="G40" s="41">
        <v>15.362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10998</v>
      </c>
      <c r="F42" s="46"/>
      <c r="G42" s="46"/>
      <c r="H42" s="46"/>
      <c r="I42" s="46"/>
      <c r="J42" s="48"/>
    </row>
    <row r="43" ht="405">
      <c r="A43" s="37" t="s">
        <v>601</v>
      </c>
      <c r="B43" s="45"/>
      <c r="C43" s="46"/>
      <c r="D43" s="46"/>
      <c r="E43" s="39" t="s">
        <v>4438</v>
      </c>
      <c r="F43" s="46"/>
      <c r="G43" s="46"/>
      <c r="H43" s="46"/>
      <c r="I43" s="46"/>
      <c r="J43" s="48"/>
    </row>
    <row r="44">
      <c r="A44" s="37" t="s">
        <v>593</v>
      </c>
      <c r="B44" s="37">
        <v>9</v>
      </c>
      <c r="C44" s="38" t="s">
        <v>10032</v>
      </c>
      <c r="D44" s="37" t="s">
        <v>595</v>
      </c>
      <c r="E44" s="39" t="s">
        <v>10033</v>
      </c>
      <c r="F44" s="40" t="s">
        <v>4420</v>
      </c>
      <c r="G44" s="41">
        <v>230.43000000000001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10999</v>
      </c>
      <c r="F46" s="46"/>
      <c r="G46" s="46"/>
      <c r="H46" s="46"/>
      <c r="I46" s="46"/>
      <c r="J46" s="48"/>
    </row>
    <row r="47" ht="30">
      <c r="A47" s="37" t="s">
        <v>601</v>
      </c>
      <c r="B47" s="45"/>
      <c r="C47" s="46"/>
      <c r="D47" s="46"/>
      <c r="E47" s="39" t="s">
        <v>4422</v>
      </c>
      <c r="F47" s="46"/>
      <c r="G47" s="46"/>
      <c r="H47" s="46"/>
      <c r="I47" s="46"/>
      <c r="J47" s="48"/>
    </row>
    <row r="48">
      <c r="A48" s="37" t="s">
        <v>593</v>
      </c>
      <c r="B48" s="37">
        <v>10</v>
      </c>
      <c r="C48" s="38" t="s">
        <v>4447</v>
      </c>
      <c r="D48" s="37" t="s">
        <v>595</v>
      </c>
      <c r="E48" s="39" t="s">
        <v>4448</v>
      </c>
      <c r="F48" s="40" t="s">
        <v>641</v>
      </c>
      <c r="G48" s="41">
        <v>2380.884</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11000</v>
      </c>
      <c r="F50" s="46"/>
      <c r="G50" s="46"/>
      <c r="H50" s="46"/>
      <c r="I50" s="46"/>
      <c r="J50" s="48"/>
    </row>
    <row r="51" ht="240">
      <c r="A51" s="37" t="s">
        <v>601</v>
      </c>
      <c r="B51" s="45"/>
      <c r="C51" s="46"/>
      <c r="D51" s="46"/>
      <c r="E51" s="39" t="s">
        <v>4450</v>
      </c>
      <c r="F51" s="46"/>
      <c r="G51" s="46"/>
      <c r="H51" s="46"/>
      <c r="I51" s="46"/>
      <c r="J51" s="48"/>
    </row>
    <row r="52">
      <c r="A52" s="37" t="s">
        <v>593</v>
      </c>
      <c r="B52" s="37">
        <v>11</v>
      </c>
      <c r="C52" s="38" t="s">
        <v>4454</v>
      </c>
      <c r="D52" s="37" t="s">
        <v>595</v>
      </c>
      <c r="E52" s="39" t="s">
        <v>4455</v>
      </c>
      <c r="F52" s="40" t="s">
        <v>641</v>
      </c>
      <c r="G52" s="41">
        <v>2704.6999999999998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11001</v>
      </c>
      <c r="F54" s="46"/>
      <c r="G54" s="46"/>
      <c r="H54" s="46"/>
      <c r="I54" s="46"/>
      <c r="J54" s="48"/>
    </row>
    <row r="55" ht="375">
      <c r="A55" s="37" t="s">
        <v>601</v>
      </c>
      <c r="B55" s="45"/>
      <c r="C55" s="46"/>
      <c r="D55" s="46"/>
      <c r="E55" s="39" t="s">
        <v>4457</v>
      </c>
      <c r="F55" s="46"/>
      <c r="G55" s="46"/>
      <c r="H55" s="46"/>
      <c r="I55" s="46"/>
      <c r="J55" s="48"/>
    </row>
    <row r="56">
      <c r="A56" s="37" t="s">
        <v>593</v>
      </c>
      <c r="B56" s="37">
        <v>12</v>
      </c>
      <c r="C56" s="38" t="s">
        <v>644</v>
      </c>
      <c r="D56" s="37" t="s">
        <v>595</v>
      </c>
      <c r="E56" s="39" t="s">
        <v>645</v>
      </c>
      <c r="F56" s="40" t="s">
        <v>641</v>
      </c>
      <c r="G56" s="41">
        <v>1693.4970000000001</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599</v>
      </c>
      <c r="B58" s="45"/>
      <c r="C58" s="46"/>
      <c r="D58" s="46"/>
      <c r="E58" s="49" t="s">
        <v>11002</v>
      </c>
      <c r="F58" s="46"/>
      <c r="G58" s="46"/>
      <c r="H58" s="46"/>
      <c r="I58" s="46"/>
      <c r="J58" s="48"/>
    </row>
    <row r="59" ht="300">
      <c r="A59" s="37" t="s">
        <v>601</v>
      </c>
      <c r="B59" s="45"/>
      <c r="C59" s="46"/>
      <c r="D59" s="46"/>
      <c r="E59" s="39" t="s">
        <v>647</v>
      </c>
      <c r="F59" s="46"/>
      <c r="G59" s="46"/>
      <c r="H59" s="46"/>
      <c r="I59" s="46"/>
      <c r="J59" s="48"/>
    </row>
    <row r="60">
      <c r="A60" s="37" t="s">
        <v>593</v>
      </c>
      <c r="B60" s="37">
        <v>13</v>
      </c>
      <c r="C60" s="38" t="s">
        <v>4466</v>
      </c>
      <c r="D60" s="37" t="s">
        <v>595</v>
      </c>
      <c r="E60" s="39" t="s">
        <v>4467</v>
      </c>
      <c r="F60" s="40" t="s">
        <v>641</v>
      </c>
      <c r="G60" s="41">
        <v>117.2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11003</v>
      </c>
      <c r="F62" s="46"/>
      <c r="G62" s="46"/>
      <c r="H62" s="46"/>
      <c r="I62" s="46"/>
      <c r="J62" s="48"/>
    </row>
    <row r="63" ht="300">
      <c r="A63" s="37" t="s">
        <v>601</v>
      </c>
      <c r="B63" s="45"/>
      <c r="C63" s="46"/>
      <c r="D63" s="46"/>
      <c r="E63" s="39" t="s">
        <v>4469</v>
      </c>
      <c r="F63" s="46"/>
      <c r="G63" s="46"/>
      <c r="H63" s="46"/>
      <c r="I63" s="46"/>
      <c r="J63" s="48"/>
    </row>
    <row r="64">
      <c r="A64" s="37" t="s">
        <v>593</v>
      </c>
      <c r="B64" s="37">
        <v>14</v>
      </c>
      <c r="C64" s="38" t="s">
        <v>3364</v>
      </c>
      <c r="D64" s="37" t="s">
        <v>595</v>
      </c>
      <c r="E64" s="39" t="s">
        <v>3365</v>
      </c>
      <c r="F64" s="40" t="s">
        <v>650</v>
      </c>
      <c r="G64" s="41">
        <v>8247.5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11004</v>
      </c>
      <c r="F66" s="46"/>
      <c r="G66" s="46"/>
      <c r="H66" s="46"/>
      <c r="I66" s="46"/>
      <c r="J66" s="48"/>
    </row>
    <row r="67" ht="30">
      <c r="A67" s="37" t="s">
        <v>601</v>
      </c>
      <c r="B67" s="45"/>
      <c r="C67" s="46"/>
      <c r="D67" s="46"/>
      <c r="E67" s="39" t="s">
        <v>4479</v>
      </c>
      <c r="F67" s="46"/>
      <c r="G67" s="46"/>
      <c r="H67" s="46"/>
      <c r="I67" s="46"/>
      <c r="J67" s="48"/>
    </row>
    <row r="68">
      <c r="A68" s="37" t="s">
        <v>593</v>
      </c>
      <c r="B68" s="37">
        <v>15</v>
      </c>
      <c r="C68" s="38" t="s">
        <v>9771</v>
      </c>
      <c r="D68" s="37" t="s">
        <v>595</v>
      </c>
      <c r="E68" s="39" t="s">
        <v>9772</v>
      </c>
      <c r="F68" s="40" t="s">
        <v>650</v>
      </c>
      <c r="G68" s="41">
        <v>2383.0129999999999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11005</v>
      </c>
      <c r="F70" s="46"/>
      <c r="G70" s="46"/>
      <c r="H70" s="46"/>
      <c r="I70" s="46"/>
      <c r="J70" s="48"/>
    </row>
    <row r="71" ht="45">
      <c r="A71" s="37" t="s">
        <v>601</v>
      </c>
      <c r="B71" s="45"/>
      <c r="C71" s="46"/>
      <c r="D71" s="46"/>
      <c r="E71" s="39" t="s">
        <v>4490</v>
      </c>
      <c r="F71" s="46"/>
      <c r="G71" s="46"/>
      <c r="H71" s="46"/>
      <c r="I71" s="46"/>
      <c r="J71" s="48"/>
    </row>
    <row r="72">
      <c r="A72" s="37" t="s">
        <v>593</v>
      </c>
      <c r="B72" s="37">
        <v>16</v>
      </c>
      <c r="C72" s="38" t="s">
        <v>9774</v>
      </c>
      <c r="D72" s="37" t="s">
        <v>595</v>
      </c>
      <c r="E72" s="39" t="s">
        <v>9775</v>
      </c>
      <c r="F72" s="40" t="s">
        <v>650</v>
      </c>
      <c r="G72" s="41">
        <v>4320.5829999999996</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11006</v>
      </c>
      <c r="F74" s="46"/>
      <c r="G74" s="46"/>
      <c r="H74" s="46"/>
      <c r="I74" s="46"/>
      <c r="J74" s="48"/>
    </row>
    <row r="75" ht="45">
      <c r="A75" s="37" t="s">
        <v>601</v>
      </c>
      <c r="B75" s="45"/>
      <c r="C75" s="46"/>
      <c r="D75" s="46"/>
      <c r="E75" s="39" t="s">
        <v>4490</v>
      </c>
      <c r="F75" s="46"/>
      <c r="G75" s="46"/>
      <c r="H75" s="46"/>
      <c r="I75" s="46"/>
      <c r="J75" s="48"/>
    </row>
    <row r="76">
      <c r="A76" s="37" t="s">
        <v>593</v>
      </c>
      <c r="B76" s="37">
        <v>17</v>
      </c>
      <c r="C76" s="38" t="s">
        <v>4491</v>
      </c>
      <c r="D76" s="37" t="s">
        <v>595</v>
      </c>
      <c r="E76" s="39" t="s">
        <v>4492</v>
      </c>
      <c r="F76" s="40" t="s">
        <v>650</v>
      </c>
      <c r="G76" s="41">
        <v>2383.0129999999999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11007</v>
      </c>
      <c r="F78" s="46"/>
      <c r="G78" s="46"/>
      <c r="H78" s="46"/>
      <c r="I78" s="46"/>
      <c r="J78" s="48"/>
    </row>
    <row r="79" ht="30">
      <c r="A79" s="37" t="s">
        <v>601</v>
      </c>
      <c r="B79" s="45"/>
      <c r="C79" s="46"/>
      <c r="D79" s="46"/>
      <c r="E79" s="39" t="s">
        <v>4494</v>
      </c>
      <c r="F79" s="46"/>
      <c r="G79" s="46"/>
      <c r="H79" s="46"/>
      <c r="I79" s="46"/>
      <c r="J79" s="48"/>
    </row>
    <row r="80">
      <c r="A80" s="37" t="s">
        <v>593</v>
      </c>
      <c r="B80" s="37">
        <v>18</v>
      </c>
      <c r="C80" s="38" t="s">
        <v>4495</v>
      </c>
      <c r="D80" s="37" t="s">
        <v>595</v>
      </c>
      <c r="E80" s="39" t="s">
        <v>4496</v>
      </c>
      <c r="F80" s="40" t="s">
        <v>650</v>
      </c>
      <c r="G80" s="41">
        <v>2383.0129999999999</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11007</v>
      </c>
      <c r="F82" s="46"/>
      <c r="G82" s="46"/>
      <c r="H82" s="46"/>
      <c r="I82" s="46"/>
      <c r="J82" s="48"/>
    </row>
    <row r="83" ht="45">
      <c r="A83" s="37" t="s">
        <v>601</v>
      </c>
      <c r="B83" s="45"/>
      <c r="C83" s="46"/>
      <c r="D83" s="46"/>
      <c r="E83" s="39" t="s">
        <v>4497</v>
      </c>
      <c r="F83" s="46"/>
      <c r="G83" s="46"/>
      <c r="H83" s="46"/>
      <c r="I83" s="46"/>
      <c r="J83" s="48"/>
    </row>
    <row r="84">
      <c r="A84" s="37" t="s">
        <v>593</v>
      </c>
      <c r="B84" s="37">
        <v>19</v>
      </c>
      <c r="C84" s="38" t="s">
        <v>9778</v>
      </c>
      <c r="D84" s="37" t="s">
        <v>595</v>
      </c>
      <c r="E84" s="39" t="s">
        <v>9779</v>
      </c>
      <c r="F84" s="40" t="s">
        <v>641</v>
      </c>
      <c r="G84" s="41">
        <v>23.829999999999998</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11008</v>
      </c>
      <c r="F86" s="46"/>
      <c r="G86" s="46"/>
      <c r="H86" s="46"/>
      <c r="I86" s="46"/>
      <c r="J86" s="48"/>
    </row>
    <row r="87" ht="45">
      <c r="A87" s="37" t="s">
        <v>601</v>
      </c>
      <c r="B87" s="45"/>
      <c r="C87" s="46"/>
      <c r="D87" s="46"/>
      <c r="E87" s="39" t="s">
        <v>9781</v>
      </c>
      <c r="F87" s="46"/>
      <c r="G87" s="46"/>
      <c r="H87" s="46"/>
      <c r="I87" s="46"/>
      <c r="J87" s="48"/>
    </row>
    <row r="88">
      <c r="A88" s="37" t="s">
        <v>593</v>
      </c>
      <c r="B88" s="37">
        <v>20</v>
      </c>
      <c r="C88" s="38" t="s">
        <v>9782</v>
      </c>
      <c r="D88" s="37" t="s">
        <v>595</v>
      </c>
      <c r="E88" s="39" t="s">
        <v>9783</v>
      </c>
      <c r="F88" s="40" t="s">
        <v>608</v>
      </c>
      <c r="G88" s="41">
        <v>12</v>
      </c>
      <c r="H88" s="42">
        <v>0</v>
      </c>
      <c r="I88" s="43">
        <f>ROUND(G88*H88,P4)</f>
        <v>0</v>
      </c>
      <c r="J88" s="37"/>
      <c r="O88" s="44">
        <f>I88*0.21</f>
        <v>0</v>
      </c>
      <c r="P88">
        <v>3</v>
      </c>
    </row>
    <row r="89">
      <c r="A89" s="37" t="s">
        <v>598</v>
      </c>
      <c r="B89" s="45"/>
      <c r="C89" s="46"/>
      <c r="D89" s="46"/>
      <c r="E89" s="39" t="s">
        <v>9783</v>
      </c>
      <c r="F89" s="46"/>
      <c r="G89" s="46"/>
      <c r="H89" s="46"/>
      <c r="I89" s="46"/>
      <c r="J89" s="48"/>
    </row>
    <row r="90" ht="60">
      <c r="A90" s="37" t="s">
        <v>599</v>
      </c>
      <c r="B90" s="45"/>
      <c r="C90" s="46"/>
      <c r="D90" s="46"/>
      <c r="E90" s="49" t="s">
        <v>11009</v>
      </c>
      <c r="F90" s="46"/>
      <c r="G90" s="46"/>
      <c r="H90" s="46"/>
      <c r="I90" s="46"/>
      <c r="J90" s="48"/>
    </row>
    <row r="91">
      <c r="A91" s="37" t="s">
        <v>601</v>
      </c>
      <c r="B91" s="45"/>
      <c r="C91" s="46"/>
      <c r="D91" s="46"/>
      <c r="E91" s="47" t="s">
        <v>595</v>
      </c>
      <c r="F91" s="46"/>
      <c r="G91" s="46"/>
      <c r="H91" s="46"/>
      <c r="I91" s="46"/>
      <c r="J91" s="48"/>
    </row>
    <row r="92">
      <c r="A92" s="31" t="s">
        <v>591</v>
      </c>
      <c r="B92" s="32"/>
      <c r="C92" s="33" t="s">
        <v>653</v>
      </c>
      <c r="D92" s="34"/>
      <c r="E92" s="31" t="s">
        <v>4502</v>
      </c>
      <c r="F92" s="34"/>
      <c r="G92" s="34"/>
      <c r="H92" s="34"/>
      <c r="I92" s="35">
        <f>SUMIFS(I93:I108,A93:A108,"P")</f>
        <v>0</v>
      </c>
      <c r="J92" s="36"/>
    </row>
    <row r="93">
      <c r="A93" s="37" t="s">
        <v>593</v>
      </c>
      <c r="B93" s="37">
        <v>21</v>
      </c>
      <c r="C93" s="38" t="s">
        <v>4503</v>
      </c>
      <c r="D93" s="37" t="s">
        <v>595</v>
      </c>
      <c r="E93" s="39" t="s">
        <v>4504</v>
      </c>
      <c r="F93" s="40" t="s">
        <v>641</v>
      </c>
      <c r="G93" s="41">
        <v>475.89999999999998</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11010</v>
      </c>
      <c r="F95" s="46"/>
      <c r="G95" s="46"/>
      <c r="H95" s="46"/>
      <c r="I95" s="46"/>
      <c r="J95" s="48"/>
    </row>
    <row r="96" ht="45">
      <c r="A96" s="37" t="s">
        <v>601</v>
      </c>
      <c r="B96" s="45"/>
      <c r="C96" s="46"/>
      <c r="D96" s="46"/>
      <c r="E96" s="39" t="s">
        <v>4506</v>
      </c>
      <c r="F96" s="46"/>
      <c r="G96" s="46"/>
      <c r="H96" s="46"/>
      <c r="I96" s="46"/>
      <c r="J96" s="48"/>
    </row>
    <row r="97">
      <c r="A97" s="37" t="s">
        <v>593</v>
      </c>
      <c r="B97" s="37">
        <v>22</v>
      </c>
      <c r="C97" s="38" t="s">
        <v>9886</v>
      </c>
      <c r="D97" s="37" t="s">
        <v>595</v>
      </c>
      <c r="E97" s="39" t="s">
        <v>9887</v>
      </c>
      <c r="F97" s="40" t="s">
        <v>650</v>
      </c>
      <c r="G97" s="41">
        <v>582.39999999999998</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11011</v>
      </c>
      <c r="F99" s="46"/>
      <c r="G99" s="46"/>
      <c r="H99" s="46"/>
      <c r="I99" s="46"/>
      <c r="J99" s="48"/>
    </row>
    <row r="100" ht="45">
      <c r="A100" s="37" t="s">
        <v>601</v>
      </c>
      <c r="B100" s="45"/>
      <c r="C100" s="46"/>
      <c r="D100" s="46"/>
      <c r="E100" s="39" t="s">
        <v>9889</v>
      </c>
      <c r="F100" s="46"/>
      <c r="G100" s="46"/>
      <c r="H100" s="46"/>
      <c r="I100" s="46"/>
      <c r="J100" s="48"/>
    </row>
    <row r="101">
      <c r="A101" s="37" t="s">
        <v>593</v>
      </c>
      <c r="B101" s="37">
        <v>23</v>
      </c>
      <c r="C101" s="38" t="s">
        <v>5587</v>
      </c>
      <c r="D101" s="37" t="s">
        <v>595</v>
      </c>
      <c r="E101" s="39" t="s">
        <v>9785</v>
      </c>
      <c r="F101" s="40" t="s">
        <v>641</v>
      </c>
      <c r="G101" s="41">
        <v>357.39999999999998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11012</v>
      </c>
      <c r="F103" s="46"/>
      <c r="G103" s="46"/>
      <c r="H103" s="46"/>
      <c r="I103" s="46"/>
      <c r="J103" s="48"/>
    </row>
    <row r="104" ht="60">
      <c r="A104" s="37" t="s">
        <v>601</v>
      </c>
      <c r="B104" s="45"/>
      <c r="C104" s="46"/>
      <c r="D104" s="46"/>
      <c r="E104" s="39" t="s">
        <v>4532</v>
      </c>
      <c r="F104" s="46"/>
      <c r="G104" s="46"/>
      <c r="H104" s="46"/>
      <c r="I104" s="46"/>
      <c r="J104" s="48"/>
    </row>
    <row r="105">
      <c r="A105" s="37" t="s">
        <v>593</v>
      </c>
      <c r="B105" s="37">
        <v>24</v>
      </c>
      <c r="C105" s="38" t="s">
        <v>4511</v>
      </c>
      <c r="D105" s="37" t="s">
        <v>595</v>
      </c>
      <c r="E105" s="39" t="s">
        <v>4512</v>
      </c>
      <c r="F105" s="40" t="s">
        <v>650</v>
      </c>
      <c r="G105" s="41">
        <v>6774.1700000000001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11013</v>
      </c>
      <c r="F107" s="46"/>
      <c r="G107" s="46"/>
      <c r="H107" s="46"/>
      <c r="I107" s="46"/>
      <c r="J107" s="48"/>
    </row>
    <row r="108" ht="120">
      <c r="A108" s="37" t="s">
        <v>601</v>
      </c>
      <c r="B108" s="45"/>
      <c r="C108" s="46"/>
      <c r="D108" s="46"/>
      <c r="E108" s="39" t="s">
        <v>4510</v>
      </c>
      <c r="F108" s="46"/>
      <c r="G108" s="46"/>
      <c r="H108" s="46"/>
      <c r="I108" s="46"/>
      <c r="J108" s="48"/>
    </row>
    <row r="109">
      <c r="A109" s="31" t="s">
        <v>591</v>
      </c>
      <c r="B109" s="32"/>
      <c r="C109" s="33" t="s">
        <v>755</v>
      </c>
      <c r="D109" s="34"/>
      <c r="E109" s="31" t="s">
        <v>1643</v>
      </c>
      <c r="F109" s="34"/>
      <c r="G109" s="34"/>
      <c r="H109" s="34"/>
      <c r="I109" s="35">
        <f>SUMIFS(I110:I137,A110:A137,"P")</f>
        <v>0</v>
      </c>
      <c r="J109" s="36"/>
    </row>
    <row r="110">
      <c r="A110" s="37" t="s">
        <v>593</v>
      </c>
      <c r="B110" s="37">
        <v>25</v>
      </c>
      <c r="C110" s="38" t="s">
        <v>4523</v>
      </c>
      <c r="D110" s="37" t="s">
        <v>595</v>
      </c>
      <c r="E110" s="39" t="s">
        <v>4524</v>
      </c>
      <c r="F110" s="40" t="s">
        <v>641</v>
      </c>
      <c r="G110" s="41">
        <v>14.903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11014</v>
      </c>
      <c r="F112" s="46"/>
      <c r="G112" s="46"/>
      <c r="H112" s="46"/>
      <c r="I112" s="46"/>
      <c r="J112" s="48"/>
    </row>
    <row r="113" ht="409.5">
      <c r="A113" s="37" t="s">
        <v>601</v>
      </c>
      <c r="B113" s="45"/>
      <c r="C113" s="46"/>
      <c r="D113" s="46"/>
      <c r="E113" s="39" t="s">
        <v>4522</v>
      </c>
      <c r="F113" s="46"/>
      <c r="G113" s="46"/>
      <c r="H113" s="46"/>
      <c r="I113" s="46"/>
      <c r="J113" s="48"/>
    </row>
    <row r="114">
      <c r="A114" s="37" t="s">
        <v>593</v>
      </c>
      <c r="B114" s="37">
        <v>26</v>
      </c>
      <c r="C114" s="38" t="s">
        <v>4526</v>
      </c>
      <c r="D114" s="37" t="s">
        <v>595</v>
      </c>
      <c r="E114" s="39" t="s">
        <v>4527</v>
      </c>
      <c r="F114" s="40" t="s">
        <v>641</v>
      </c>
      <c r="G114" s="41">
        <v>10.199999999999999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75">
      <c r="A116" s="37" t="s">
        <v>599</v>
      </c>
      <c r="B116" s="45"/>
      <c r="C116" s="46"/>
      <c r="D116" s="46"/>
      <c r="E116" s="49" t="s">
        <v>11015</v>
      </c>
      <c r="F116" s="46"/>
      <c r="G116" s="46"/>
      <c r="H116" s="46"/>
      <c r="I116" s="46"/>
      <c r="J116" s="48"/>
    </row>
    <row r="117" ht="409.5">
      <c r="A117" s="37" t="s">
        <v>601</v>
      </c>
      <c r="B117" s="45"/>
      <c r="C117" s="46"/>
      <c r="D117" s="46"/>
      <c r="E117" s="39" t="s">
        <v>4522</v>
      </c>
      <c r="F117" s="46"/>
      <c r="G117" s="46"/>
      <c r="H117" s="46"/>
      <c r="I117" s="46"/>
      <c r="J117" s="48"/>
    </row>
    <row r="118">
      <c r="A118" s="37" t="s">
        <v>593</v>
      </c>
      <c r="B118" s="37">
        <v>27</v>
      </c>
      <c r="C118" s="38" t="s">
        <v>4533</v>
      </c>
      <c r="D118" s="37" t="s">
        <v>595</v>
      </c>
      <c r="E118" s="39" t="s">
        <v>4534</v>
      </c>
      <c r="F118" s="40" t="s">
        <v>641</v>
      </c>
      <c r="G118" s="41">
        <v>88.447000000000003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95">
      <c r="A120" s="37" t="s">
        <v>599</v>
      </c>
      <c r="B120" s="45"/>
      <c r="C120" s="46"/>
      <c r="D120" s="46"/>
      <c r="E120" s="49" t="s">
        <v>11016</v>
      </c>
      <c r="F120" s="46"/>
      <c r="G120" s="46"/>
      <c r="H120" s="46"/>
      <c r="I120" s="46"/>
      <c r="J120" s="48"/>
    </row>
    <row r="121" ht="60">
      <c r="A121" s="37" t="s">
        <v>601</v>
      </c>
      <c r="B121" s="45"/>
      <c r="C121" s="46"/>
      <c r="D121" s="46"/>
      <c r="E121" s="39" t="s">
        <v>4532</v>
      </c>
      <c r="F121" s="46"/>
      <c r="G121" s="46"/>
      <c r="H121" s="46"/>
      <c r="I121" s="46"/>
      <c r="J121" s="48"/>
    </row>
    <row r="122">
      <c r="A122" s="37" t="s">
        <v>593</v>
      </c>
      <c r="B122" s="37">
        <v>28</v>
      </c>
      <c r="C122" s="38" t="s">
        <v>5372</v>
      </c>
      <c r="D122" s="37" t="s">
        <v>595</v>
      </c>
      <c r="E122" s="39" t="s">
        <v>5373</v>
      </c>
      <c r="F122" s="40" t="s">
        <v>641</v>
      </c>
      <c r="G122" s="41">
        <v>206.90000000000001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11017</v>
      </c>
      <c r="F124" s="46"/>
      <c r="G124" s="46"/>
      <c r="H124" s="46"/>
      <c r="I124" s="46"/>
      <c r="J124" s="48"/>
    </row>
    <row r="125" ht="75">
      <c r="A125" s="37" t="s">
        <v>601</v>
      </c>
      <c r="B125" s="45"/>
      <c r="C125" s="46"/>
      <c r="D125" s="46"/>
      <c r="E125" s="39" t="s">
        <v>6072</v>
      </c>
      <c r="F125" s="46"/>
      <c r="G125" s="46"/>
      <c r="H125" s="46"/>
      <c r="I125" s="46"/>
      <c r="J125" s="48"/>
    </row>
    <row r="126">
      <c r="A126" s="37" t="s">
        <v>593</v>
      </c>
      <c r="B126" s="37">
        <v>29</v>
      </c>
      <c r="C126" s="38" t="s">
        <v>4540</v>
      </c>
      <c r="D126" s="37" t="s">
        <v>595</v>
      </c>
      <c r="E126" s="39" t="s">
        <v>4541</v>
      </c>
      <c r="F126" s="40" t="s">
        <v>641</v>
      </c>
      <c r="G126" s="41">
        <v>17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75">
      <c r="A128" s="37" t="s">
        <v>599</v>
      </c>
      <c r="B128" s="45"/>
      <c r="C128" s="46"/>
      <c r="D128" s="46"/>
      <c r="E128" s="49" t="s">
        <v>11018</v>
      </c>
      <c r="F128" s="46"/>
      <c r="G128" s="46"/>
      <c r="H128" s="46"/>
      <c r="I128" s="46"/>
      <c r="J128" s="48"/>
    </row>
    <row r="129" ht="150">
      <c r="A129" s="37" t="s">
        <v>601</v>
      </c>
      <c r="B129" s="45"/>
      <c r="C129" s="46"/>
      <c r="D129" s="46"/>
      <c r="E129" s="39" t="s">
        <v>4543</v>
      </c>
      <c r="F129" s="46"/>
      <c r="G129" s="46"/>
      <c r="H129" s="46"/>
      <c r="I129" s="46"/>
      <c r="J129" s="48"/>
    </row>
    <row r="130">
      <c r="A130" s="37" t="s">
        <v>593</v>
      </c>
      <c r="B130" s="37">
        <v>30</v>
      </c>
      <c r="C130" s="38" t="s">
        <v>4544</v>
      </c>
      <c r="D130" s="37" t="s">
        <v>595</v>
      </c>
      <c r="E130" s="39" t="s">
        <v>4545</v>
      </c>
      <c r="F130" s="40" t="s">
        <v>650</v>
      </c>
      <c r="G130" s="41">
        <v>1036.1120000000001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11019</v>
      </c>
      <c r="F132" s="46"/>
      <c r="G132" s="46"/>
      <c r="H132" s="46"/>
      <c r="I132" s="46"/>
      <c r="J132" s="48"/>
    </row>
    <row r="133" ht="180">
      <c r="A133" s="37" t="s">
        <v>601</v>
      </c>
      <c r="B133" s="45"/>
      <c r="C133" s="46"/>
      <c r="D133" s="46"/>
      <c r="E133" s="39" t="s">
        <v>4547</v>
      </c>
      <c r="F133" s="46"/>
      <c r="G133" s="46"/>
      <c r="H133" s="46"/>
      <c r="I133" s="46"/>
      <c r="J133" s="48"/>
    </row>
    <row r="134">
      <c r="A134" s="37" t="s">
        <v>593</v>
      </c>
      <c r="B134" s="37">
        <v>31</v>
      </c>
      <c r="C134" s="38" t="s">
        <v>4548</v>
      </c>
      <c r="D134" s="37" t="s">
        <v>595</v>
      </c>
      <c r="E134" s="39" t="s">
        <v>4549</v>
      </c>
      <c r="F134" s="40" t="s">
        <v>641</v>
      </c>
      <c r="G134" s="41">
        <v>87.375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11020</v>
      </c>
      <c r="F136" s="46"/>
      <c r="G136" s="46"/>
      <c r="H136" s="46"/>
      <c r="I136" s="46"/>
      <c r="J136" s="48"/>
    </row>
    <row r="137" ht="75">
      <c r="A137" s="37" t="s">
        <v>601</v>
      </c>
      <c r="B137" s="45"/>
      <c r="C137" s="46"/>
      <c r="D137" s="46"/>
      <c r="E137" s="39" t="s">
        <v>4551</v>
      </c>
      <c r="F137" s="46"/>
      <c r="G137" s="46"/>
      <c r="H137" s="46"/>
      <c r="I137" s="46"/>
      <c r="J137" s="48"/>
    </row>
    <row r="138">
      <c r="A138" s="31" t="s">
        <v>591</v>
      </c>
      <c r="B138" s="32"/>
      <c r="C138" s="33" t="s">
        <v>823</v>
      </c>
      <c r="D138" s="34"/>
      <c r="E138" s="31" t="s">
        <v>7510</v>
      </c>
      <c r="F138" s="34"/>
      <c r="G138" s="34"/>
      <c r="H138" s="34"/>
      <c r="I138" s="35">
        <f>SUMIFS(I139:I166,A139:A166,"P")</f>
        <v>0</v>
      </c>
      <c r="J138" s="36"/>
    </row>
    <row r="139">
      <c r="A139" s="37" t="s">
        <v>593</v>
      </c>
      <c r="B139" s="37">
        <v>32</v>
      </c>
      <c r="C139" s="38" t="s">
        <v>9792</v>
      </c>
      <c r="D139" s="37" t="s">
        <v>595</v>
      </c>
      <c r="E139" s="39" t="s">
        <v>9793</v>
      </c>
      <c r="F139" s="40" t="s">
        <v>650</v>
      </c>
      <c r="G139" s="41">
        <v>1731.8800000000001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11021</v>
      </c>
      <c r="F141" s="46"/>
      <c r="G141" s="46"/>
      <c r="H141" s="46"/>
      <c r="I141" s="46"/>
      <c r="J141" s="48"/>
    </row>
    <row r="142" ht="60">
      <c r="A142" s="37" t="s">
        <v>601</v>
      </c>
      <c r="B142" s="45"/>
      <c r="C142" s="46"/>
      <c r="D142" s="46"/>
      <c r="E142" s="39" t="s">
        <v>9795</v>
      </c>
      <c r="F142" s="46"/>
      <c r="G142" s="46"/>
      <c r="H142" s="46"/>
      <c r="I142" s="46"/>
      <c r="J142" s="48"/>
    </row>
    <row r="143">
      <c r="A143" s="37" t="s">
        <v>593</v>
      </c>
      <c r="B143" s="37">
        <v>33</v>
      </c>
      <c r="C143" s="38" t="s">
        <v>9899</v>
      </c>
      <c r="D143" s="37" t="s">
        <v>595</v>
      </c>
      <c r="E143" s="39" t="s">
        <v>9900</v>
      </c>
      <c r="F143" s="40" t="s">
        <v>650</v>
      </c>
      <c r="G143" s="41">
        <v>2120.0599999999999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11022</v>
      </c>
      <c r="F145" s="46"/>
      <c r="G145" s="46"/>
      <c r="H145" s="46"/>
      <c r="I145" s="46"/>
      <c r="J145" s="48"/>
    </row>
    <row r="146" ht="60">
      <c r="A146" s="37" t="s">
        <v>601</v>
      </c>
      <c r="B146" s="45"/>
      <c r="C146" s="46"/>
      <c r="D146" s="46"/>
      <c r="E146" s="39" t="s">
        <v>9795</v>
      </c>
      <c r="F146" s="46"/>
      <c r="G146" s="46"/>
      <c r="H146" s="46"/>
      <c r="I146" s="46"/>
      <c r="J146" s="48"/>
    </row>
    <row r="147">
      <c r="A147" s="37" t="s">
        <v>593</v>
      </c>
      <c r="B147" s="37">
        <v>34</v>
      </c>
      <c r="C147" s="38" t="s">
        <v>9796</v>
      </c>
      <c r="D147" s="37" t="s">
        <v>595</v>
      </c>
      <c r="E147" s="39" t="s">
        <v>9797</v>
      </c>
      <c r="F147" s="40" t="s">
        <v>650</v>
      </c>
      <c r="G147" s="41">
        <v>455.5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11023</v>
      </c>
      <c r="F149" s="46"/>
      <c r="G149" s="46"/>
      <c r="H149" s="46"/>
      <c r="I149" s="46"/>
      <c r="J149" s="48"/>
    </row>
    <row r="150" ht="120">
      <c r="A150" s="37" t="s">
        <v>601</v>
      </c>
      <c r="B150" s="45"/>
      <c r="C150" s="46"/>
      <c r="D150" s="46"/>
      <c r="E150" s="39" t="s">
        <v>9623</v>
      </c>
      <c r="F150" s="46"/>
      <c r="G150" s="46"/>
      <c r="H150" s="46"/>
      <c r="I150" s="46"/>
      <c r="J150" s="48"/>
    </row>
    <row r="151">
      <c r="A151" s="37" t="s">
        <v>593</v>
      </c>
      <c r="B151" s="37">
        <v>35</v>
      </c>
      <c r="C151" s="38" t="s">
        <v>9799</v>
      </c>
      <c r="D151" s="37" t="s">
        <v>595</v>
      </c>
      <c r="E151" s="39" t="s">
        <v>9800</v>
      </c>
      <c r="F151" s="40" t="s">
        <v>650</v>
      </c>
      <c r="G151" s="41">
        <v>1731.8800000000001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11024</v>
      </c>
      <c r="F153" s="46"/>
      <c r="G153" s="46"/>
      <c r="H153" s="46"/>
      <c r="I153" s="46"/>
      <c r="J153" s="48"/>
    </row>
    <row r="154" ht="75">
      <c r="A154" s="37" t="s">
        <v>601</v>
      </c>
      <c r="B154" s="45"/>
      <c r="C154" s="46"/>
      <c r="D154" s="46"/>
      <c r="E154" s="39" t="s">
        <v>9802</v>
      </c>
      <c r="F154" s="46"/>
      <c r="G154" s="46"/>
      <c r="H154" s="46"/>
      <c r="I154" s="46"/>
      <c r="J154" s="48"/>
    </row>
    <row r="155">
      <c r="A155" s="37" t="s">
        <v>593</v>
      </c>
      <c r="B155" s="37">
        <v>36</v>
      </c>
      <c r="C155" s="38" t="s">
        <v>7087</v>
      </c>
      <c r="D155" s="37" t="s">
        <v>595</v>
      </c>
      <c r="E155" s="39" t="s">
        <v>9803</v>
      </c>
      <c r="F155" s="40" t="s">
        <v>650</v>
      </c>
      <c r="G155" s="41">
        <v>1567.6500000000001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11025</v>
      </c>
      <c r="F157" s="46"/>
      <c r="G157" s="46"/>
      <c r="H157" s="46"/>
      <c r="I157" s="46"/>
      <c r="J157" s="48"/>
    </row>
    <row r="158" ht="75">
      <c r="A158" s="37" t="s">
        <v>601</v>
      </c>
      <c r="B158" s="45"/>
      <c r="C158" s="46"/>
      <c r="D158" s="46"/>
      <c r="E158" s="39" t="s">
        <v>9802</v>
      </c>
      <c r="F158" s="46"/>
      <c r="G158" s="46"/>
      <c r="H158" s="46"/>
      <c r="I158" s="46"/>
      <c r="J158" s="48"/>
    </row>
    <row r="159">
      <c r="A159" s="37" t="s">
        <v>593</v>
      </c>
      <c r="B159" s="37">
        <v>37</v>
      </c>
      <c r="C159" s="38" t="s">
        <v>9805</v>
      </c>
      <c r="D159" s="37" t="s">
        <v>595</v>
      </c>
      <c r="E159" s="39" t="s">
        <v>9806</v>
      </c>
      <c r="F159" s="40" t="s">
        <v>650</v>
      </c>
      <c r="G159" s="41">
        <v>1493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11026</v>
      </c>
      <c r="F161" s="46"/>
      <c r="G161" s="46"/>
      <c r="H161" s="46"/>
      <c r="I161" s="46"/>
      <c r="J161" s="48"/>
    </row>
    <row r="162" ht="165">
      <c r="A162" s="37" t="s">
        <v>601</v>
      </c>
      <c r="B162" s="45"/>
      <c r="C162" s="46"/>
      <c r="D162" s="46"/>
      <c r="E162" s="39" t="s">
        <v>9808</v>
      </c>
      <c r="F162" s="46"/>
      <c r="G162" s="46"/>
      <c r="H162" s="46"/>
      <c r="I162" s="46"/>
      <c r="J162" s="48"/>
    </row>
    <row r="163">
      <c r="A163" s="37" t="s">
        <v>593</v>
      </c>
      <c r="B163" s="37">
        <v>38</v>
      </c>
      <c r="C163" s="38" t="s">
        <v>9809</v>
      </c>
      <c r="D163" s="37" t="s">
        <v>595</v>
      </c>
      <c r="E163" s="39" t="s">
        <v>9810</v>
      </c>
      <c r="F163" s="40" t="s">
        <v>650</v>
      </c>
      <c r="G163" s="41">
        <v>1567.6500000000001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11027</v>
      </c>
      <c r="F165" s="46"/>
      <c r="G165" s="46"/>
      <c r="H165" s="46"/>
      <c r="I165" s="46"/>
      <c r="J165" s="48"/>
    </row>
    <row r="166" ht="165">
      <c r="A166" s="37" t="s">
        <v>601</v>
      </c>
      <c r="B166" s="45"/>
      <c r="C166" s="46"/>
      <c r="D166" s="46"/>
      <c r="E166" s="39" t="s">
        <v>9808</v>
      </c>
      <c r="F166" s="46"/>
      <c r="G166" s="46"/>
      <c r="H166" s="46"/>
      <c r="I166" s="46"/>
      <c r="J166" s="48"/>
    </row>
    <row r="167">
      <c r="A167" s="31" t="s">
        <v>591</v>
      </c>
      <c r="B167" s="32"/>
      <c r="C167" s="33" t="s">
        <v>4578</v>
      </c>
      <c r="D167" s="34"/>
      <c r="E167" s="31" t="s">
        <v>4579</v>
      </c>
      <c r="F167" s="34"/>
      <c r="G167" s="34"/>
      <c r="H167" s="34"/>
      <c r="I167" s="35">
        <f>SUMIFS(I168:I179,A168:A179,"P")</f>
        <v>0</v>
      </c>
      <c r="J167" s="36"/>
    </row>
    <row r="168">
      <c r="A168" s="37" t="s">
        <v>593</v>
      </c>
      <c r="B168" s="37">
        <v>39</v>
      </c>
      <c r="C168" s="38" t="s">
        <v>4600</v>
      </c>
      <c r="D168" s="37" t="s">
        <v>595</v>
      </c>
      <c r="E168" s="39" t="s">
        <v>4601</v>
      </c>
      <c r="F168" s="40" t="s">
        <v>597</v>
      </c>
      <c r="G168" s="41">
        <v>159</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11028</v>
      </c>
      <c r="F170" s="46"/>
      <c r="G170" s="46"/>
      <c r="H170" s="46"/>
      <c r="I170" s="46"/>
      <c r="J170" s="48"/>
    </row>
    <row r="171" ht="300">
      <c r="A171" s="37" t="s">
        <v>601</v>
      </c>
      <c r="B171" s="45"/>
      <c r="C171" s="46"/>
      <c r="D171" s="46"/>
      <c r="E171" s="39" t="s">
        <v>4602</v>
      </c>
      <c r="F171" s="46"/>
      <c r="G171" s="46"/>
      <c r="H171" s="46"/>
      <c r="I171" s="46"/>
      <c r="J171" s="48"/>
    </row>
    <row r="172">
      <c r="A172" s="37" t="s">
        <v>593</v>
      </c>
      <c r="B172" s="37">
        <v>40</v>
      </c>
      <c r="C172" s="38" t="s">
        <v>10074</v>
      </c>
      <c r="D172" s="37" t="s">
        <v>595</v>
      </c>
      <c r="E172" s="39" t="s">
        <v>10075</v>
      </c>
      <c r="F172" s="40" t="s">
        <v>597</v>
      </c>
      <c r="G172" s="41">
        <v>159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11029</v>
      </c>
      <c r="F174" s="46"/>
      <c r="G174" s="46"/>
      <c r="H174" s="46"/>
      <c r="I174" s="46"/>
      <c r="J174" s="48"/>
    </row>
    <row r="175" ht="45">
      <c r="A175" s="37" t="s">
        <v>601</v>
      </c>
      <c r="B175" s="45"/>
      <c r="C175" s="46"/>
      <c r="D175" s="46"/>
      <c r="E175" s="39" t="s">
        <v>10077</v>
      </c>
      <c r="F175" s="46"/>
      <c r="G175" s="46"/>
      <c r="H175" s="46"/>
      <c r="I175" s="46"/>
      <c r="J175" s="48"/>
    </row>
    <row r="176">
      <c r="A176" s="37" t="s">
        <v>593</v>
      </c>
      <c r="B176" s="37">
        <v>41</v>
      </c>
      <c r="C176" s="38" t="s">
        <v>4623</v>
      </c>
      <c r="D176" s="37" t="s">
        <v>595</v>
      </c>
      <c r="E176" s="39" t="s">
        <v>4624</v>
      </c>
      <c r="F176" s="40" t="s">
        <v>641</v>
      </c>
      <c r="G176" s="41">
        <v>16.302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11030</v>
      </c>
      <c r="F178" s="46"/>
      <c r="G178" s="46"/>
      <c r="H178" s="46"/>
      <c r="I178" s="46"/>
      <c r="J178" s="48"/>
    </row>
    <row r="179" ht="409.5">
      <c r="A179" s="37" t="s">
        <v>601</v>
      </c>
      <c r="B179" s="45"/>
      <c r="C179" s="46"/>
      <c r="D179" s="46"/>
      <c r="E179" s="39" t="s">
        <v>4522</v>
      </c>
      <c r="F179" s="46"/>
      <c r="G179" s="46"/>
      <c r="H179" s="46"/>
      <c r="I179" s="46"/>
      <c r="J179" s="48"/>
    </row>
    <row r="180">
      <c r="A180" s="31" t="s">
        <v>591</v>
      </c>
      <c r="B180" s="32"/>
      <c r="C180" s="33" t="s">
        <v>4815</v>
      </c>
      <c r="D180" s="34"/>
      <c r="E180" s="31" t="s">
        <v>4816</v>
      </c>
      <c r="F180" s="34"/>
      <c r="G180" s="34"/>
      <c r="H180" s="34"/>
      <c r="I180" s="35">
        <f>SUMIFS(I181:I219,A181:A219,"P")</f>
        <v>0</v>
      </c>
      <c r="J180" s="36"/>
    </row>
    <row r="181" ht="30">
      <c r="A181" s="37" t="s">
        <v>593</v>
      </c>
      <c r="B181" s="37">
        <v>42</v>
      </c>
      <c r="C181" s="38" t="s">
        <v>10354</v>
      </c>
      <c r="D181" s="37" t="s">
        <v>595</v>
      </c>
      <c r="E181" s="39" t="s">
        <v>10355</v>
      </c>
      <c r="F181" s="40" t="s">
        <v>597</v>
      </c>
      <c r="G181" s="41">
        <v>108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11031</v>
      </c>
      <c r="F183" s="46"/>
      <c r="G183" s="46"/>
      <c r="H183" s="46"/>
      <c r="I183" s="46"/>
      <c r="J183" s="48"/>
    </row>
    <row r="184" ht="165">
      <c r="A184" s="37" t="s">
        <v>601</v>
      </c>
      <c r="B184" s="45"/>
      <c r="C184" s="46"/>
      <c r="D184" s="46"/>
      <c r="E184" s="39" t="s">
        <v>10357</v>
      </c>
      <c r="F184" s="46"/>
      <c r="G184" s="46"/>
      <c r="H184" s="46"/>
      <c r="I184" s="46"/>
      <c r="J184" s="48"/>
    </row>
    <row r="185">
      <c r="A185" s="37" t="s">
        <v>593</v>
      </c>
      <c r="B185" s="37">
        <v>43</v>
      </c>
      <c r="C185" s="38" t="s">
        <v>9939</v>
      </c>
      <c r="D185" s="37" t="s">
        <v>595</v>
      </c>
      <c r="E185" s="39" t="s">
        <v>9940</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11032</v>
      </c>
      <c r="F187" s="46"/>
      <c r="G187" s="46"/>
      <c r="H187" s="46"/>
      <c r="I187" s="46"/>
      <c r="J187" s="48"/>
    </row>
    <row r="188" ht="60">
      <c r="A188" s="37" t="s">
        <v>601</v>
      </c>
      <c r="B188" s="45"/>
      <c r="C188" s="46"/>
      <c r="D188" s="46"/>
      <c r="E188" s="39" t="s">
        <v>9942</v>
      </c>
      <c r="F188" s="46"/>
      <c r="G188" s="46"/>
      <c r="H188" s="46"/>
      <c r="I188" s="46"/>
      <c r="J188" s="48"/>
    </row>
    <row r="189" ht="30">
      <c r="A189" s="37" t="s">
        <v>593</v>
      </c>
      <c r="B189" s="37">
        <v>44</v>
      </c>
      <c r="C189" s="38" t="s">
        <v>9943</v>
      </c>
      <c r="D189" s="37" t="s">
        <v>595</v>
      </c>
      <c r="E189" s="39" t="s">
        <v>9944</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10963</v>
      </c>
      <c r="F191" s="46"/>
      <c r="G191" s="46"/>
      <c r="H191" s="46"/>
      <c r="I191" s="46"/>
      <c r="J191" s="48"/>
    </row>
    <row r="192" ht="30">
      <c r="A192" s="37" t="s">
        <v>601</v>
      </c>
      <c r="B192" s="45"/>
      <c r="C192" s="46"/>
      <c r="D192" s="46"/>
      <c r="E192" s="39" t="s">
        <v>9946</v>
      </c>
      <c r="F192" s="46"/>
      <c r="G192" s="46"/>
      <c r="H192" s="46"/>
      <c r="I192" s="46"/>
      <c r="J192" s="48"/>
    </row>
    <row r="193" ht="30">
      <c r="A193" s="37" t="s">
        <v>593</v>
      </c>
      <c r="B193" s="37">
        <v>45</v>
      </c>
      <c r="C193" s="38" t="s">
        <v>9951</v>
      </c>
      <c r="D193" s="37" t="s">
        <v>595</v>
      </c>
      <c r="E193" s="39" t="s">
        <v>9952</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10126</v>
      </c>
      <c r="F195" s="46"/>
      <c r="G195" s="46"/>
      <c r="H195" s="46"/>
      <c r="I195" s="46"/>
      <c r="J195" s="48"/>
    </row>
    <row r="196" ht="45">
      <c r="A196" s="37" t="s">
        <v>601</v>
      </c>
      <c r="B196" s="45"/>
      <c r="C196" s="46"/>
      <c r="D196" s="46"/>
      <c r="E196" s="39" t="s">
        <v>9954</v>
      </c>
      <c r="F196" s="46"/>
      <c r="G196" s="46"/>
      <c r="H196" s="46"/>
      <c r="I196" s="46"/>
      <c r="J196" s="48"/>
    </row>
    <row r="197" ht="30">
      <c r="A197" s="37" t="s">
        <v>593</v>
      </c>
      <c r="B197" s="37">
        <v>46</v>
      </c>
      <c r="C197" s="38" t="s">
        <v>6806</v>
      </c>
      <c r="D197" s="37" t="s">
        <v>595</v>
      </c>
      <c r="E197" s="39" t="s">
        <v>9813</v>
      </c>
      <c r="F197" s="40" t="s">
        <v>597</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11033</v>
      </c>
      <c r="F199" s="46"/>
      <c r="G199" s="46"/>
      <c r="H199" s="46"/>
      <c r="I199" s="46"/>
      <c r="J199" s="48"/>
    </row>
    <row r="200" ht="60">
      <c r="A200" s="37" t="s">
        <v>601</v>
      </c>
      <c r="B200" s="45"/>
      <c r="C200" s="46"/>
      <c r="D200" s="46"/>
      <c r="E200" s="39" t="s">
        <v>5034</v>
      </c>
      <c r="F200" s="46"/>
      <c r="G200" s="46"/>
      <c r="H200" s="46"/>
      <c r="I200" s="46"/>
      <c r="J200" s="48"/>
    </row>
    <row r="201" ht="30">
      <c r="A201" s="37" t="s">
        <v>593</v>
      </c>
      <c r="B201" s="37">
        <v>47</v>
      </c>
      <c r="C201" s="38" t="s">
        <v>5870</v>
      </c>
      <c r="D201" s="37" t="s">
        <v>595</v>
      </c>
      <c r="E201" s="39" t="s">
        <v>10981</v>
      </c>
      <c r="F201" s="40" t="s">
        <v>597</v>
      </c>
      <c r="G201" s="41">
        <v>342.60000000000002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75">
      <c r="A203" s="37" t="s">
        <v>599</v>
      </c>
      <c r="B203" s="45"/>
      <c r="C203" s="46"/>
      <c r="D203" s="46"/>
      <c r="E203" s="49" t="s">
        <v>11034</v>
      </c>
      <c r="F203" s="46"/>
      <c r="G203" s="46"/>
      <c r="H203" s="46"/>
      <c r="I203" s="46"/>
      <c r="J203" s="48"/>
    </row>
    <row r="204" ht="120">
      <c r="A204" s="37" t="s">
        <v>601</v>
      </c>
      <c r="B204" s="45"/>
      <c r="C204" s="46"/>
      <c r="D204" s="46"/>
      <c r="E204" s="39" t="s">
        <v>4653</v>
      </c>
      <c r="F204" s="46"/>
      <c r="G204" s="46"/>
      <c r="H204" s="46"/>
      <c r="I204" s="46"/>
      <c r="J204" s="48"/>
    </row>
    <row r="205">
      <c r="A205" s="37" t="s">
        <v>593</v>
      </c>
      <c r="B205" s="37">
        <v>48</v>
      </c>
      <c r="C205" s="38" t="s">
        <v>4679</v>
      </c>
      <c r="D205" s="37" t="s">
        <v>595</v>
      </c>
      <c r="E205" s="39" t="s">
        <v>4680</v>
      </c>
      <c r="F205" s="40" t="s">
        <v>641</v>
      </c>
      <c r="G205" s="41">
        <v>18.620000000000001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11035</v>
      </c>
      <c r="F207" s="46"/>
      <c r="G207" s="46"/>
      <c r="H207" s="46"/>
      <c r="I207" s="46"/>
      <c r="J207" s="48"/>
    </row>
    <row r="208" ht="150">
      <c r="A208" s="37" t="s">
        <v>601</v>
      </c>
      <c r="B208" s="45"/>
      <c r="C208" s="46"/>
      <c r="D208" s="46"/>
      <c r="E208" s="39" t="s">
        <v>4682</v>
      </c>
      <c r="F208" s="46"/>
      <c r="G208" s="46"/>
      <c r="H208" s="46"/>
      <c r="I208" s="46"/>
      <c r="J208" s="48"/>
    </row>
    <row r="209">
      <c r="A209" s="37" t="s">
        <v>593</v>
      </c>
      <c r="B209" s="37">
        <v>49</v>
      </c>
      <c r="C209" s="38" t="s">
        <v>6251</v>
      </c>
      <c r="D209" s="37" t="s">
        <v>595</v>
      </c>
      <c r="E209" s="39" t="s">
        <v>6252</v>
      </c>
      <c r="F209" s="40" t="s">
        <v>641</v>
      </c>
      <c r="G209" s="41">
        <v>9.3100000000000005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11036</v>
      </c>
      <c r="F211" s="46"/>
      <c r="G211" s="46"/>
      <c r="H211" s="46"/>
      <c r="I211" s="46"/>
      <c r="J211" s="48"/>
    </row>
    <row r="212" ht="150">
      <c r="A212" s="37" t="s">
        <v>601</v>
      </c>
      <c r="B212" s="45"/>
      <c r="C212" s="46"/>
      <c r="D212" s="46"/>
      <c r="E212" s="39" t="s">
        <v>4682</v>
      </c>
      <c r="F212" s="46"/>
      <c r="G212" s="46"/>
      <c r="H212" s="46"/>
      <c r="I212" s="46"/>
      <c r="J212" s="48"/>
    </row>
    <row r="213">
      <c r="A213" s="37" t="s">
        <v>593</v>
      </c>
      <c r="B213" s="37">
        <v>50</v>
      </c>
      <c r="C213" s="38" t="s">
        <v>11037</v>
      </c>
      <c r="D213" s="37" t="s">
        <v>595</v>
      </c>
      <c r="E213" s="39" t="s">
        <v>9826</v>
      </c>
      <c r="F213" s="40" t="s">
        <v>1797</v>
      </c>
      <c r="G213" s="41">
        <v>1</v>
      </c>
      <c r="H213" s="42">
        <v>0</v>
      </c>
      <c r="I213" s="43">
        <f>ROUND(G213*H213,P4)</f>
        <v>0</v>
      </c>
      <c r="J213" s="37"/>
      <c r="O213" s="44">
        <f>I213*0.21</f>
        <v>0</v>
      </c>
      <c r="P213">
        <v>3</v>
      </c>
    </row>
    <row r="214">
      <c r="A214" s="37" t="s">
        <v>598</v>
      </c>
      <c r="B214" s="45"/>
      <c r="C214" s="46"/>
      <c r="D214" s="46"/>
      <c r="E214" s="39" t="s">
        <v>9826</v>
      </c>
      <c r="F214" s="46"/>
      <c r="G214" s="46"/>
      <c r="H214" s="46"/>
      <c r="I214" s="46"/>
      <c r="J214" s="48"/>
    </row>
    <row r="215" ht="120">
      <c r="A215" s="37" t="s">
        <v>599</v>
      </c>
      <c r="B215" s="45"/>
      <c r="C215" s="46"/>
      <c r="D215" s="46"/>
      <c r="E215" s="49" t="s">
        <v>9827</v>
      </c>
      <c r="F215" s="46"/>
      <c r="G215" s="46"/>
      <c r="H215" s="46"/>
      <c r="I215" s="46"/>
      <c r="J215" s="48"/>
    </row>
    <row r="216">
      <c r="A216" s="37" t="s">
        <v>601</v>
      </c>
      <c r="B216" s="45"/>
      <c r="C216" s="46"/>
      <c r="D216" s="46"/>
      <c r="E216" s="47" t="s">
        <v>595</v>
      </c>
      <c r="F216" s="46"/>
      <c r="G216" s="46"/>
      <c r="H216" s="46"/>
      <c r="I216" s="46"/>
      <c r="J216" s="48"/>
    </row>
    <row r="217">
      <c r="A217" s="37" t="s">
        <v>593</v>
      </c>
      <c r="B217" s="37">
        <v>51</v>
      </c>
      <c r="C217" s="38" t="s">
        <v>11038</v>
      </c>
      <c r="D217" s="37" t="s">
        <v>595</v>
      </c>
      <c r="E217" s="39" t="s">
        <v>9830</v>
      </c>
      <c r="F217" s="40" t="s">
        <v>1797</v>
      </c>
      <c r="G217" s="41">
        <v>1</v>
      </c>
      <c r="H217" s="42">
        <v>0</v>
      </c>
      <c r="I217" s="43">
        <f>ROUND(G217*H217,P4)</f>
        <v>0</v>
      </c>
      <c r="J217" s="37"/>
      <c r="O217" s="44">
        <f>I217*0.21</f>
        <v>0</v>
      </c>
      <c r="P217">
        <v>3</v>
      </c>
    </row>
    <row r="218">
      <c r="A218" s="37" t="s">
        <v>598</v>
      </c>
      <c r="B218" s="45"/>
      <c r="C218" s="46"/>
      <c r="D218" s="46"/>
      <c r="E218" s="39" t="s">
        <v>9830</v>
      </c>
      <c r="F218" s="46"/>
      <c r="G218" s="46"/>
      <c r="H218" s="46"/>
      <c r="I218" s="46"/>
      <c r="J218" s="48"/>
    </row>
    <row r="219">
      <c r="A219" s="37" t="s">
        <v>601</v>
      </c>
      <c r="B219" s="45"/>
      <c r="C219" s="46"/>
      <c r="D219" s="46"/>
      <c r="E219" s="47" t="s">
        <v>595</v>
      </c>
      <c r="F219" s="46"/>
      <c r="G219" s="46"/>
      <c r="H219" s="46"/>
      <c r="I219" s="46"/>
      <c r="J219" s="48"/>
    </row>
    <row r="220">
      <c r="A220" s="31" t="s">
        <v>591</v>
      </c>
      <c r="B220" s="32"/>
      <c r="C220" s="33" t="s">
        <v>1812</v>
      </c>
      <c r="D220" s="34"/>
      <c r="E220" s="31" t="s">
        <v>1813</v>
      </c>
      <c r="F220" s="34"/>
      <c r="G220" s="34"/>
      <c r="H220" s="34"/>
      <c r="I220" s="35">
        <f>SUMIFS(I221:I228,A221:A228,"P")</f>
        <v>0</v>
      </c>
      <c r="J220" s="36"/>
    </row>
    <row r="221" ht="45">
      <c r="A221" s="37" t="s">
        <v>593</v>
      </c>
      <c r="B221" s="37">
        <v>52</v>
      </c>
      <c r="C221" s="38" t="s">
        <v>1814</v>
      </c>
      <c r="D221" s="37" t="s">
        <v>1815</v>
      </c>
      <c r="E221" s="39" t="s">
        <v>1816</v>
      </c>
      <c r="F221" s="40" t="s">
        <v>1127</v>
      </c>
      <c r="G221" s="41">
        <v>107.16</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45">
      <c r="A223" s="37" t="s">
        <v>599</v>
      </c>
      <c r="B223" s="45"/>
      <c r="C223" s="46"/>
      <c r="D223" s="46"/>
      <c r="E223" s="49" t="s">
        <v>11039</v>
      </c>
      <c r="F223" s="46"/>
      <c r="G223" s="46"/>
      <c r="H223" s="46"/>
      <c r="I223" s="46"/>
      <c r="J223" s="48"/>
    </row>
    <row r="224" ht="120">
      <c r="A224" s="37" t="s">
        <v>601</v>
      </c>
      <c r="B224" s="45"/>
      <c r="C224" s="46"/>
      <c r="D224" s="46"/>
      <c r="E224" s="39" t="s">
        <v>1819</v>
      </c>
      <c r="F224" s="46"/>
      <c r="G224" s="46"/>
      <c r="H224" s="46"/>
      <c r="I224" s="46"/>
      <c r="J224" s="48"/>
    </row>
    <row r="225" ht="60">
      <c r="A225" s="37" t="s">
        <v>593</v>
      </c>
      <c r="B225" s="37">
        <v>53</v>
      </c>
      <c r="C225" s="38" t="s">
        <v>2447</v>
      </c>
      <c r="D225" s="37" t="s">
        <v>2448</v>
      </c>
      <c r="E225" s="39" t="s">
        <v>2449</v>
      </c>
      <c r="F225" s="40" t="s">
        <v>1127</v>
      </c>
      <c r="G225" s="41">
        <v>63.308</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75">
      <c r="A227" s="37" t="s">
        <v>599</v>
      </c>
      <c r="B227" s="45"/>
      <c r="C227" s="46"/>
      <c r="D227" s="46"/>
      <c r="E227" s="49" t="s">
        <v>11040</v>
      </c>
      <c r="F227" s="46"/>
      <c r="G227" s="46"/>
      <c r="H227" s="46"/>
      <c r="I227" s="46"/>
      <c r="J227" s="48"/>
    </row>
    <row r="228">
      <c r="A228" s="37" t="s">
        <v>601</v>
      </c>
      <c r="B228" s="50"/>
      <c r="C228" s="51"/>
      <c r="D228" s="51"/>
      <c r="E228" s="53" t="s">
        <v>595</v>
      </c>
      <c r="F228" s="51"/>
      <c r="G228" s="51"/>
      <c r="H228" s="51"/>
      <c r="I228" s="51"/>
      <c r="J228" s="52"/>
    </row>
  </sheetData>
  <sheetProtection sheet="1" objects="1" scenarios="1" spinCount="100000" saltValue="FYzo1OLX9MOrrnD9fFEB7w03A4drPxczJCWjs7xhRPKdugMLUd2Nrc82jaxgC/sK0Cx7/HRf2AEKaYx4TmysLg==" hashValue="uGbWe4nfHoySkGPqYE0dmzTp3ewxL2NTm1YJIVrkv38M4IYzzCVDPJLJQ14rQtOxYMXWfLUvJF/2Acc+xE+VN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11041</v>
      </c>
      <c r="I3" s="25">
        <f>SUMIFS(I12:I232,A12:A232,"SD")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11042</v>
      </c>
      <c r="D7" s="22"/>
      <c r="E7" s="23" t="s">
        <v>376</v>
      </c>
      <c r="F7" s="17"/>
      <c r="G7" s="17"/>
      <c r="H7" s="17"/>
      <c r="I7" s="17"/>
      <c r="J7" s="19"/>
    </row>
    <row r="8">
      <c r="A8" s="3" t="s">
        <v>1569</v>
      </c>
      <c r="B8" s="20" t="s">
        <v>579</v>
      </c>
      <c r="C8" s="21" t="s">
        <v>11041</v>
      </c>
      <c r="D8" s="22"/>
      <c r="E8" s="23" t="s">
        <v>376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6701</v>
      </c>
      <c r="D13" s="37" t="s">
        <v>595</v>
      </c>
      <c r="E13" s="39" t="s">
        <v>9750</v>
      </c>
      <c r="F13" s="40" t="s">
        <v>641</v>
      </c>
      <c r="G13" s="41">
        <v>2932.77</v>
      </c>
      <c r="H13" s="42">
        <v>0</v>
      </c>
      <c r="I13" s="43">
        <f>ROUND(G13*H13,P4)</f>
        <v>0</v>
      </c>
      <c r="J13" s="37"/>
      <c r="O13" s="44">
        <f>I13*0.21</f>
        <v>0</v>
      </c>
      <c r="P13">
        <v>3</v>
      </c>
    </row>
    <row r="14">
      <c r="A14" s="37" t="s">
        <v>598</v>
      </c>
      <c r="B14" s="45"/>
      <c r="C14" s="46"/>
      <c r="D14" s="46"/>
      <c r="E14" s="47" t="s">
        <v>595</v>
      </c>
      <c r="F14" s="46"/>
      <c r="G14" s="46"/>
      <c r="H14" s="46"/>
      <c r="I14" s="46"/>
      <c r="J14" s="48"/>
    </row>
    <row r="15" ht="360">
      <c r="A15" s="37" t="s">
        <v>599</v>
      </c>
      <c r="B15" s="45"/>
      <c r="C15" s="46"/>
      <c r="D15" s="46"/>
      <c r="E15" s="49" t="s">
        <v>11043</v>
      </c>
      <c r="F15" s="46"/>
      <c r="G15" s="46"/>
      <c r="H15" s="46"/>
      <c r="I15" s="46"/>
      <c r="J15" s="48"/>
    </row>
    <row r="16" ht="90">
      <c r="A16" s="37" t="s">
        <v>601</v>
      </c>
      <c r="B16" s="45"/>
      <c r="C16" s="46"/>
      <c r="D16" s="46"/>
      <c r="E16" s="39" t="s">
        <v>4688</v>
      </c>
      <c r="F16" s="46"/>
      <c r="G16" s="46"/>
      <c r="H16" s="46"/>
      <c r="I16" s="46"/>
      <c r="J16" s="48"/>
    </row>
    <row r="17">
      <c r="A17" s="37" t="s">
        <v>593</v>
      </c>
      <c r="B17" s="37">
        <v>2</v>
      </c>
      <c r="C17" s="38" t="s">
        <v>9843</v>
      </c>
      <c r="D17" s="37" t="s">
        <v>595</v>
      </c>
      <c r="E17" s="39" t="s">
        <v>9844</v>
      </c>
      <c r="F17" s="40" t="s">
        <v>641</v>
      </c>
      <c r="G17" s="41">
        <v>17.440000000000001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11044</v>
      </c>
      <c r="F19" s="46"/>
      <c r="G19" s="46"/>
      <c r="H19" s="46"/>
      <c r="I19" s="46"/>
      <c r="J19" s="48"/>
    </row>
    <row r="20" ht="90">
      <c r="A20" s="37" t="s">
        <v>601</v>
      </c>
      <c r="B20" s="45"/>
      <c r="C20" s="46"/>
      <c r="D20" s="46"/>
      <c r="E20" s="39" t="s">
        <v>4688</v>
      </c>
      <c r="F20" s="46"/>
      <c r="G20" s="46"/>
      <c r="H20" s="46"/>
      <c r="I20" s="46"/>
      <c r="J20" s="48"/>
    </row>
    <row r="21" ht="30">
      <c r="A21" s="37" t="s">
        <v>593</v>
      </c>
      <c r="B21" s="37">
        <v>3</v>
      </c>
      <c r="C21" s="38" t="s">
        <v>5152</v>
      </c>
      <c r="D21" s="37" t="s">
        <v>595</v>
      </c>
      <c r="E21" s="39" t="s">
        <v>5153</v>
      </c>
      <c r="F21" s="40" t="s">
        <v>641</v>
      </c>
      <c r="G21" s="41">
        <v>5650.5</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11045</v>
      </c>
      <c r="F23" s="46"/>
      <c r="G23" s="46"/>
      <c r="H23" s="46"/>
      <c r="I23" s="46"/>
      <c r="J23" s="48"/>
    </row>
    <row r="24" ht="90">
      <c r="A24" s="37" t="s">
        <v>601</v>
      </c>
      <c r="B24" s="45"/>
      <c r="C24" s="46"/>
      <c r="D24" s="46"/>
      <c r="E24" s="39" t="s">
        <v>4688</v>
      </c>
      <c r="F24" s="46"/>
      <c r="G24" s="46"/>
      <c r="H24" s="46"/>
      <c r="I24" s="46"/>
      <c r="J24" s="48"/>
    </row>
    <row r="25">
      <c r="A25" s="37" t="s">
        <v>593</v>
      </c>
      <c r="B25" s="37">
        <v>4</v>
      </c>
      <c r="C25" s="38" t="s">
        <v>9851</v>
      </c>
      <c r="D25" s="37" t="s">
        <v>595</v>
      </c>
      <c r="E25" s="39" t="s">
        <v>9852</v>
      </c>
      <c r="F25" s="40" t="s">
        <v>597</v>
      </c>
      <c r="G25" s="41">
        <v>120</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11046</v>
      </c>
      <c r="F27" s="46"/>
      <c r="G27" s="46"/>
      <c r="H27" s="46"/>
      <c r="I27" s="46"/>
      <c r="J27" s="48"/>
    </row>
    <row r="28" ht="90">
      <c r="A28" s="37" t="s">
        <v>601</v>
      </c>
      <c r="B28" s="45"/>
      <c r="C28" s="46"/>
      <c r="D28" s="46"/>
      <c r="E28" s="39" t="s">
        <v>4688</v>
      </c>
      <c r="F28" s="46"/>
      <c r="G28" s="46"/>
      <c r="H28" s="46"/>
      <c r="I28" s="46"/>
      <c r="J28" s="48"/>
    </row>
    <row r="29">
      <c r="A29" s="37" t="s">
        <v>593</v>
      </c>
      <c r="B29" s="37">
        <v>5</v>
      </c>
      <c r="C29" s="38" t="s">
        <v>11047</v>
      </c>
      <c r="D29" s="37" t="s">
        <v>595</v>
      </c>
      <c r="E29" s="39" t="s">
        <v>11048</v>
      </c>
      <c r="F29" s="40" t="s">
        <v>597</v>
      </c>
      <c r="G29" s="41">
        <v>1820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11049</v>
      </c>
      <c r="F31" s="46"/>
      <c r="G31" s="46"/>
      <c r="H31" s="46"/>
      <c r="I31" s="46"/>
      <c r="J31" s="48"/>
    </row>
    <row r="32" ht="90">
      <c r="A32" s="37" t="s">
        <v>601</v>
      </c>
      <c r="B32" s="45"/>
      <c r="C32" s="46"/>
      <c r="D32" s="46"/>
      <c r="E32" s="39" t="s">
        <v>4688</v>
      </c>
      <c r="F32" s="46"/>
      <c r="G32" s="46"/>
      <c r="H32" s="46"/>
      <c r="I32" s="46"/>
      <c r="J32" s="48"/>
    </row>
    <row r="33">
      <c r="A33" s="37" t="s">
        <v>593</v>
      </c>
      <c r="B33" s="37">
        <v>6</v>
      </c>
      <c r="C33" s="38" t="s">
        <v>5278</v>
      </c>
      <c r="D33" s="37" t="s">
        <v>595</v>
      </c>
      <c r="E33" s="39" t="s">
        <v>9419</v>
      </c>
      <c r="F33" s="40" t="s">
        <v>641</v>
      </c>
      <c r="G33" s="41">
        <v>7004.3190000000004</v>
      </c>
      <c r="H33" s="42">
        <v>0</v>
      </c>
      <c r="I33" s="43">
        <f>ROUND(G33*H33,P4)</f>
        <v>0</v>
      </c>
      <c r="J33" s="37"/>
      <c r="O33" s="44">
        <f>I33*0.21</f>
        <v>0</v>
      </c>
      <c r="P33">
        <v>3</v>
      </c>
    </row>
    <row r="34">
      <c r="A34" s="37" t="s">
        <v>598</v>
      </c>
      <c r="B34" s="45"/>
      <c r="C34" s="46"/>
      <c r="D34" s="46"/>
      <c r="E34" s="47" t="s">
        <v>595</v>
      </c>
      <c r="F34" s="46"/>
      <c r="G34" s="46"/>
      <c r="H34" s="46"/>
      <c r="I34" s="46"/>
      <c r="J34" s="48"/>
    </row>
    <row r="35" ht="195">
      <c r="A35" s="37" t="s">
        <v>599</v>
      </c>
      <c r="B35" s="45"/>
      <c r="C35" s="46"/>
      <c r="D35" s="46"/>
      <c r="E35" s="49" t="s">
        <v>11050</v>
      </c>
      <c r="F35" s="46"/>
      <c r="G35" s="46"/>
      <c r="H35" s="46"/>
      <c r="I35" s="46"/>
      <c r="J35" s="48"/>
    </row>
    <row r="36" ht="45">
      <c r="A36" s="37" t="s">
        <v>601</v>
      </c>
      <c r="B36" s="45"/>
      <c r="C36" s="46"/>
      <c r="D36" s="46"/>
      <c r="E36" s="39" t="s">
        <v>9422</v>
      </c>
      <c r="F36" s="46"/>
      <c r="G36" s="46"/>
      <c r="H36" s="46"/>
      <c r="I36" s="46"/>
      <c r="J36" s="48"/>
    </row>
    <row r="37">
      <c r="A37" s="37" t="s">
        <v>593</v>
      </c>
      <c r="B37" s="37">
        <v>7</v>
      </c>
      <c r="C37" s="38" t="s">
        <v>4418</v>
      </c>
      <c r="D37" s="37" t="s">
        <v>595</v>
      </c>
      <c r="E37" s="39" t="s">
        <v>4419</v>
      </c>
      <c r="F37" s="40" t="s">
        <v>4420</v>
      </c>
      <c r="G37" s="41">
        <v>124884.27</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11051</v>
      </c>
      <c r="F39" s="46"/>
      <c r="G39" s="46"/>
      <c r="H39" s="46"/>
      <c r="I39" s="46"/>
      <c r="J39" s="48"/>
    </row>
    <row r="40" ht="30">
      <c r="A40" s="37" t="s">
        <v>601</v>
      </c>
      <c r="B40" s="45"/>
      <c r="C40" s="46"/>
      <c r="D40" s="46"/>
      <c r="E40" s="39" t="s">
        <v>4422</v>
      </c>
      <c r="F40" s="46"/>
      <c r="G40" s="46"/>
      <c r="H40" s="46"/>
      <c r="I40" s="46"/>
      <c r="J40" s="48"/>
    </row>
    <row r="41">
      <c r="A41" s="37" t="s">
        <v>593</v>
      </c>
      <c r="B41" s="37">
        <v>8</v>
      </c>
      <c r="C41" s="38" t="s">
        <v>5282</v>
      </c>
      <c r="D41" s="37" t="s">
        <v>595</v>
      </c>
      <c r="E41" s="39" t="s">
        <v>9758</v>
      </c>
      <c r="F41" s="40" t="s">
        <v>641</v>
      </c>
      <c r="G41" s="41">
        <v>5150</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11052</v>
      </c>
      <c r="F43" s="46"/>
      <c r="G43" s="46"/>
      <c r="H43" s="46"/>
      <c r="I43" s="46"/>
      <c r="J43" s="48"/>
    </row>
    <row r="44" ht="409.5">
      <c r="A44" s="37" t="s">
        <v>601</v>
      </c>
      <c r="B44" s="45"/>
      <c r="C44" s="46"/>
      <c r="D44" s="46"/>
      <c r="E44" s="39" t="s">
        <v>4692</v>
      </c>
      <c r="F44" s="46"/>
      <c r="G44" s="46"/>
      <c r="H44" s="46"/>
      <c r="I44" s="46"/>
      <c r="J44" s="48"/>
    </row>
    <row r="45">
      <c r="A45" s="37" t="s">
        <v>593</v>
      </c>
      <c r="B45" s="37">
        <v>9</v>
      </c>
      <c r="C45" s="38" t="s">
        <v>9760</v>
      </c>
      <c r="D45" s="37" t="s">
        <v>595</v>
      </c>
      <c r="E45" s="39" t="s">
        <v>9761</v>
      </c>
      <c r="F45" s="40" t="s">
        <v>4420</v>
      </c>
      <c r="G45" s="41">
        <v>77250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11053</v>
      </c>
      <c r="F47" s="46"/>
      <c r="G47" s="46"/>
      <c r="H47" s="46"/>
      <c r="I47" s="46"/>
      <c r="J47" s="48"/>
    </row>
    <row r="48" ht="30">
      <c r="A48" s="37" t="s">
        <v>601</v>
      </c>
      <c r="B48" s="45"/>
      <c r="C48" s="46"/>
      <c r="D48" s="46"/>
      <c r="E48" s="39" t="s">
        <v>4422</v>
      </c>
      <c r="F48" s="46"/>
      <c r="G48" s="46"/>
      <c r="H48" s="46"/>
      <c r="I48" s="46"/>
      <c r="J48" s="48"/>
    </row>
    <row r="49">
      <c r="A49" s="37" t="s">
        <v>593</v>
      </c>
      <c r="B49" s="37">
        <v>10</v>
      </c>
      <c r="C49" s="38" t="s">
        <v>4689</v>
      </c>
      <c r="D49" s="37" t="s">
        <v>595</v>
      </c>
      <c r="E49" s="39" t="s">
        <v>4690</v>
      </c>
      <c r="F49" s="40" t="s">
        <v>641</v>
      </c>
      <c r="G49" s="41">
        <v>3418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11054</v>
      </c>
      <c r="F51" s="46"/>
      <c r="G51" s="46"/>
      <c r="H51" s="46"/>
      <c r="I51" s="46"/>
      <c r="J51" s="48"/>
    </row>
    <row r="52" ht="409.5">
      <c r="A52" s="37" t="s">
        <v>601</v>
      </c>
      <c r="B52" s="45"/>
      <c r="C52" s="46"/>
      <c r="D52" s="46"/>
      <c r="E52" s="39" t="s">
        <v>4692</v>
      </c>
      <c r="F52" s="46"/>
      <c r="G52" s="46"/>
      <c r="H52" s="46"/>
      <c r="I52" s="46"/>
      <c r="J52" s="48"/>
    </row>
    <row r="53">
      <c r="A53" s="37" t="s">
        <v>593</v>
      </c>
      <c r="B53" s="37">
        <v>11</v>
      </c>
      <c r="C53" s="38" t="s">
        <v>4447</v>
      </c>
      <c r="D53" s="37" t="s">
        <v>595</v>
      </c>
      <c r="E53" s="39" t="s">
        <v>4448</v>
      </c>
      <c r="F53" s="40" t="s">
        <v>641</v>
      </c>
      <c r="G53" s="41">
        <v>3040.422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11055</v>
      </c>
      <c r="F55" s="46"/>
      <c r="G55" s="46"/>
      <c r="H55" s="46"/>
      <c r="I55" s="46"/>
      <c r="J55" s="48"/>
    </row>
    <row r="56" ht="240">
      <c r="A56" s="37" t="s">
        <v>601</v>
      </c>
      <c r="B56" s="45"/>
      <c r="C56" s="46"/>
      <c r="D56" s="46"/>
      <c r="E56" s="39" t="s">
        <v>4450</v>
      </c>
      <c r="F56" s="46"/>
      <c r="G56" s="46"/>
      <c r="H56" s="46"/>
      <c r="I56" s="46"/>
      <c r="J56" s="48"/>
    </row>
    <row r="57">
      <c r="A57" s="37" t="s">
        <v>593</v>
      </c>
      <c r="B57" s="37">
        <v>12</v>
      </c>
      <c r="C57" s="38" t="s">
        <v>4454</v>
      </c>
      <c r="D57" s="37" t="s">
        <v>595</v>
      </c>
      <c r="E57" s="39" t="s">
        <v>4455</v>
      </c>
      <c r="F57" s="40" t="s">
        <v>641</v>
      </c>
      <c r="G57" s="41">
        <v>19740</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11056</v>
      </c>
      <c r="F59" s="46"/>
      <c r="G59" s="46"/>
      <c r="H59" s="46"/>
      <c r="I59" s="46"/>
      <c r="J59" s="48"/>
    </row>
    <row r="60" ht="375">
      <c r="A60" s="37" t="s">
        <v>601</v>
      </c>
      <c r="B60" s="45"/>
      <c r="C60" s="46"/>
      <c r="D60" s="46"/>
      <c r="E60" s="39" t="s">
        <v>4457</v>
      </c>
      <c r="F60" s="46"/>
      <c r="G60" s="46"/>
      <c r="H60" s="46"/>
      <c r="I60" s="46"/>
      <c r="J60" s="48"/>
    </row>
    <row r="61">
      <c r="A61" s="37" t="s">
        <v>593</v>
      </c>
      <c r="B61" s="37">
        <v>13</v>
      </c>
      <c r="C61" s="38" t="s">
        <v>3364</v>
      </c>
      <c r="D61" s="37" t="s">
        <v>595</v>
      </c>
      <c r="E61" s="39" t="s">
        <v>3365</v>
      </c>
      <c r="F61" s="40" t="s">
        <v>650</v>
      </c>
      <c r="G61" s="41">
        <v>9228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11057</v>
      </c>
      <c r="F63" s="46"/>
      <c r="G63" s="46"/>
      <c r="H63" s="46"/>
      <c r="I63" s="46"/>
      <c r="J63" s="48"/>
    </row>
    <row r="64" ht="30">
      <c r="A64" s="37" t="s">
        <v>601</v>
      </c>
      <c r="B64" s="45"/>
      <c r="C64" s="46"/>
      <c r="D64" s="46"/>
      <c r="E64" s="39" t="s">
        <v>4479</v>
      </c>
      <c r="F64" s="46"/>
      <c r="G64" s="46"/>
      <c r="H64" s="46"/>
      <c r="I64" s="46"/>
      <c r="J64" s="48"/>
    </row>
    <row r="65">
      <c r="A65" s="37" t="s">
        <v>593</v>
      </c>
      <c r="B65" s="37">
        <v>14</v>
      </c>
      <c r="C65" s="38" t="s">
        <v>9771</v>
      </c>
      <c r="D65" s="37" t="s">
        <v>595</v>
      </c>
      <c r="E65" s="39" t="s">
        <v>9772</v>
      </c>
      <c r="F65" s="40" t="s">
        <v>650</v>
      </c>
      <c r="G65" s="41">
        <v>7820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11058</v>
      </c>
      <c r="F67" s="46"/>
      <c r="G67" s="46"/>
      <c r="H67" s="46"/>
      <c r="I67" s="46"/>
      <c r="J67" s="48"/>
    </row>
    <row r="68" ht="45">
      <c r="A68" s="37" t="s">
        <v>601</v>
      </c>
      <c r="B68" s="45"/>
      <c r="C68" s="46"/>
      <c r="D68" s="46"/>
      <c r="E68" s="39" t="s">
        <v>4490</v>
      </c>
      <c r="F68" s="46"/>
      <c r="G68" s="46"/>
      <c r="H68" s="46"/>
      <c r="I68" s="46"/>
      <c r="J68" s="48"/>
    </row>
    <row r="69">
      <c r="A69" s="37" t="s">
        <v>593</v>
      </c>
      <c r="B69" s="37">
        <v>15</v>
      </c>
      <c r="C69" s="38" t="s">
        <v>9774</v>
      </c>
      <c r="D69" s="37" t="s">
        <v>595</v>
      </c>
      <c r="E69" s="39" t="s">
        <v>9775</v>
      </c>
      <c r="F69" s="40" t="s">
        <v>650</v>
      </c>
      <c r="G69" s="41">
        <v>27772.990000000002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11059</v>
      </c>
      <c r="F71" s="46"/>
      <c r="G71" s="46"/>
      <c r="H71" s="46"/>
      <c r="I71" s="46"/>
      <c r="J71" s="48"/>
    </row>
    <row r="72" ht="45">
      <c r="A72" s="37" t="s">
        <v>601</v>
      </c>
      <c r="B72" s="45"/>
      <c r="C72" s="46"/>
      <c r="D72" s="46"/>
      <c r="E72" s="39" t="s">
        <v>4490</v>
      </c>
      <c r="F72" s="46"/>
      <c r="G72" s="46"/>
      <c r="H72" s="46"/>
      <c r="I72" s="46"/>
      <c r="J72" s="48"/>
    </row>
    <row r="73">
      <c r="A73" s="37" t="s">
        <v>593</v>
      </c>
      <c r="B73" s="37">
        <v>16</v>
      </c>
      <c r="C73" s="38" t="s">
        <v>4491</v>
      </c>
      <c r="D73" s="37" t="s">
        <v>595</v>
      </c>
      <c r="E73" s="39" t="s">
        <v>4492</v>
      </c>
      <c r="F73" s="40" t="s">
        <v>650</v>
      </c>
      <c r="G73" s="41">
        <v>22380</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11060</v>
      </c>
      <c r="F75" s="46"/>
      <c r="G75" s="46"/>
      <c r="H75" s="46"/>
      <c r="I75" s="46"/>
      <c r="J75" s="48"/>
    </row>
    <row r="76" ht="30">
      <c r="A76" s="37" t="s">
        <v>601</v>
      </c>
      <c r="B76" s="45"/>
      <c r="C76" s="46"/>
      <c r="D76" s="46"/>
      <c r="E76" s="39" t="s">
        <v>4494</v>
      </c>
      <c r="F76" s="46"/>
      <c r="G76" s="46"/>
      <c r="H76" s="46"/>
      <c r="I76" s="46"/>
      <c r="J76" s="48"/>
    </row>
    <row r="77">
      <c r="A77" s="37" t="s">
        <v>593</v>
      </c>
      <c r="B77" s="37">
        <v>17</v>
      </c>
      <c r="C77" s="38" t="s">
        <v>4495</v>
      </c>
      <c r="D77" s="37" t="s">
        <v>595</v>
      </c>
      <c r="E77" s="39" t="s">
        <v>4496</v>
      </c>
      <c r="F77" s="40" t="s">
        <v>650</v>
      </c>
      <c r="G77" s="41">
        <v>22380</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11060</v>
      </c>
      <c r="F79" s="46"/>
      <c r="G79" s="46"/>
      <c r="H79" s="46"/>
      <c r="I79" s="46"/>
      <c r="J79" s="48"/>
    </row>
    <row r="80" ht="45">
      <c r="A80" s="37" t="s">
        <v>601</v>
      </c>
      <c r="B80" s="45"/>
      <c r="C80" s="46"/>
      <c r="D80" s="46"/>
      <c r="E80" s="39" t="s">
        <v>4497</v>
      </c>
      <c r="F80" s="46"/>
      <c r="G80" s="46"/>
      <c r="H80" s="46"/>
      <c r="I80" s="46"/>
      <c r="J80" s="48"/>
    </row>
    <row r="81">
      <c r="A81" s="37" t="s">
        <v>593</v>
      </c>
      <c r="B81" s="37">
        <v>18</v>
      </c>
      <c r="C81" s="38" t="s">
        <v>9778</v>
      </c>
      <c r="D81" s="37" t="s">
        <v>595</v>
      </c>
      <c r="E81" s="39" t="s">
        <v>9779</v>
      </c>
      <c r="F81" s="40" t="s">
        <v>641</v>
      </c>
      <c r="G81" s="41">
        <v>223.80000000000001</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11061</v>
      </c>
      <c r="F83" s="46"/>
      <c r="G83" s="46"/>
      <c r="H83" s="46"/>
      <c r="I83" s="46"/>
      <c r="J83" s="48"/>
    </row>
    <row r="84" ht="45">
      <c r="A84" s="37" t="s">
        <v>601</v>
      </c>
      <c r="B84" s="45"/>
      <c r="C84" s="46"/>
      <c r="D84" s="46"/>
      <c r="E84" s="39" t="s">
        <v>9781</v>
      </c>
      <c r="F84" s="46"/>
      <c r="G84" s="46"/>
      <c r="H84" s="46"/>
      <c r="I84" s="46"/>
      <c r="J84" s="48"/>
    </row>
    <row r="85">
      <c r="A85" s="37" t="s">
        <v>593</v>
      </c>
      <c r="B85" s="37">
        <v>19</v>
      </c>
      <c r="C85" s="38" t="s">
        <v>9782</v>
      </c>
      <c r="D85" s="37" t="s">
        <v>595</v>
      </c>
      <c r="E85" s="39" t="s">
        <v>9783</v>
      </c>
      <c r="F85" s="40" t="s">
        <v>608</v>
      </c>
      <c r="G85" s="41">
        <v>24</v>
      </c>
      <c r="H85" s="42">
        <v>0</v>
      </c>
      <c r="I85" s="43">
        <f>ROUND(G85*H85,P4)</f>
        <v>0</v>
      </c>
      <c r="J85" s="37"/>
      <c r="O85" s="44">
        <f>I85*0.21</f>
        <v>0</v>
      </c>
      <c r="P85">
        <v>3</v>
      </c>
    </row>
    <row r="86">
      <c r="A86" s="37" t="s">
        <v>598</v>
      </c>
      <c r="B86" s="45"/>
      <c r="C86" s="46"/>
      <c r="D86" s="46"/>
      <c r="E86" s="39" t="s">
        <v>9783</v>
      </c>
      <c r="F86" s="46"/>
      <c r="G86" s="46"/>
      <c r="H86" s="46"/>
      <c r="I86" s="46"/>
      <c r="J86" s="48"/>
    </row>
    <row r="87" ht="60">
      <c r="A87" s="37" t="s">
        <v>599</v>
      </c>
      <c r="B87" s="45"/>
      <c r="C87" s="46"/>
      <c r="D87" s="46"/>
      <c r="E87" s="49" t="s">
        <v>11062</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4502</v>
      </c>
      <c r="F89" s="34"/>
      <c r="G89" s="34"/>
      <c r="H89" s="34"/>
      <c r="I89" s="35">
        <f>SUMIFS(I90:I97,A90:A97,"P")</f>
        <v>0</v>
      </c>
      <c r="J89" s="36"/>
    </row>
    <row r="90">
      <c r="A90" s="37" t="s">
        <v>593</v>
      </c>
      <c r="B90" s="37">
        <v>20</v>
      </c>
      <c r="C90" s="38" t="s">
        <v>5587</v>
      </c>
      <c r="D90" s="37" t="s">
        <v>595</v>
      </c>
      <c r="E90" s="39" t="s">
        <v>9785</v>
      </c>
      <c r="F90" s="40" t="s">
        <v>641</v>
      </c>
      <c r="G90" s="41">
        <v>1038</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11063</v>
      </c>
      <c r="F92" s="46"/>
      <c r="G92" s="46"/>
      <c r="H92" s="46"/>
      <c r="I92" s="46"/>
      <c r="J92" s="48"/>
    </row>
    <row r="93" ht="60">
      <c r="A93" s="37" t="s">
        <v>601</v>
      </c>
      <c r="B93" s="45"/>
      <c r="C93" s="46"/>
      <c r="D93" s="46"/>
      <c r="E93" s="39" t="s">
        <v>4532</v>
      </c>
      <c r="F93" s="46"/>
      <c r="G93" s="46"/>
      <c r="H93" s="46"/>
      <c r="I93" s="46"/>
      <c r="J93" s="48"/>
    </row>
    <row r="94">
      <c r="A94" s="37" t="s">
        <v>593</v>
      </c>
      <c r="B94" s="37">
        <v>21</v>
      </c>
      <c r="C94" s="38" t="s">
        <v>4511</v>
      </c>
      <c r="D94" s="37" t="s">
        <v>595</v>
      </c>
      <c r="E94" s="39" t="s">
        <v>4512</v>
      </c>
      <c r="F94" s="40" t="s">
        <v>650</v>
      </c>
      <c r="G94" s="41">
        <v>2249</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11064</v>
      </c>
      <c r="F96" s="46"/>
      <c r="G96" s="46"/>
      <c r="H96" s="46"/>
      <c r="I96" s="46"/>
      <c r="J96" s="48"/>
    </row>
    <row r="97" ht="120">
      <c r="A97" s="37" t="s">
        <v>601</v>
      </c>
      <c r="B97" s="45"/>
      <c r="C97" s="46"/>
      <c r="D97" s="46"/>
      <c r="E97" s="39" t="s">
        <v>4510</v>
      </c>
      <c r="F97" s="46"/>
      <c r="G97" s="46"/>
      <c r="H97" s="46"/>
      <c r="I97" s="46"/>
      <c r="J97" s="48"/>
    </row>
    <row r="98">
      <c r="A98" s="31" t="s">
        <v>591</v>
      </c>
      <c r="B98" s="32"/>
      <c r="C98" s="33" t="s">
        <v>755</v>
      </c>
      <c r="D98" s="34"/>
      <c r="E98" s="31" t="s">
        <v>1643</v>
      </c>
      <c r="F98" s="34"/>
      <c r="G98" s="34"/>
      <c r="H98" s="34"/>
      <c r="I98" s="35">
        <f>SUMIFS(I99:I110,A99:A110,"P")</f>
        <v>0</v>
      </c>
      <c r="J98" s="36"/>
    </row>
    <row r="99">
      <c r="A99" s="37" t="s">
        <v>593</v>
      </c>
      <c r="B99" s="37">
        <v>22</v>
      </c>
      <c r="C99" s="38" t="s">
        <v>4519</v>
      </c>
      <c r="D99" s="37" t="s">
        <v>595</v>
      </c>
      <c r="E99" s="39" t="s">
        <v>4520</v>
      </c>
      <c r="F99" s="40" t="s">
        <v>641</v>
      </c>
      <c r="G99" s="41">
        <v>2.25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11065</v>
      </c>
      <c r="F101" s="46"/>
      <c r="G101" s="46"/>
      <c r="H101" s="46"/>
      <c r="I101" s="46"/>
      <c r="J101" s="48"/>
    </row>
    <row r="102" ht="409.5">
      <c r="A102" s="37" t="s">
        <v>601</v>
      </c>
      <c r="B102" s="45"/>
      <c r="C102" s="46"/>
      <c r="D102" s="46"/>
      <c r="E102" s="39" t="s">
        <v>4522</v>
      </c>
      <c r="F102" s="46"/>
      <c r="G102" s="46"/>
      <c r="H102" s="46"/>
      <c r="I102" s="46"/>
      <c r="J102" s="48"/>
    </row>
    <row r="103">
      <c r="A103" s="37" t="s">
        <v>593</v>
      </c>
      <c r="B103" s="37">
        <v>23</v>
      </c>
      <c r="C103" s="38" t="s">
        <v>4529</v>
      </c>
      <c r="D103" s="37" t="s">
        <v>595</v>
      </c>
      <c r="E103" s="39" t="s">
        <v>4530</v>
      </c>
      <c r="F103" s="40" t="s">
        <v>641</v>
      </c>
      <c r="G103" s="41">
        <v>2.25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11065</v>
      </c>
      <c r="F105" s="46"/>
      <c r="G105" s="46"/>
      <c r="H105" s="46"/>
      <c r="I105" s="46"/>
      <c r="J105" s="48"/>
    </row>
    <row r="106" ht="60">
      <c r="A106" s="37" t="s">
        <v>601</v>
      </c>
      <c r="B106" s="45"/>
      <c r="C106" s="46"/>
      <c r="D106" s="46"/>
      <c r="E106" s="39" t="s">
        <v>4532</v>
      </c>
      <c r="F106" s="46"/>
      <c r="G106" s="46"/>
      <c r="H106" s="46"/>
      <c r="I106" s="46"/>
      <c r="J106" s="48"/>
    </row>
    <row r="107">
      <c r="A107" s="37" t="s">
        <v>593</v>
      </c>
      <c r="B107" s="37">
        <v>24</v>
      </c>
      <c r="C107" s="38" t="s">
        <v>4540</v>
      </c>
      <c r="D107" s="37" t="s">
        <v>595</v>
      </c>
      <c r="E107" s="39" t="s">
        <v>4541</v>
      </c>
      <c r="F107" s="40" t="s">
        <v>641</v>
      </c>
      <c r="G107" s="41">
        <v>3</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11066</v>
      </c>
      <c r="F109" s="46"/>
      <c r="G109" s="46"/>
      <c r="H109" s="46"/>
      <c r="I109" s="46"/>
      <c r="J109" s="48"/>
    </row>
    <row r="110" ht="150">
      <c r="A110" s="37" t="s">
        <v>601</v>
      </c>
      <c r="B110" s="45"/>
      <c r="C110" s="46"/>
      <c r="D110" s="46"/>
      <c r="E110" s="39" t="s">
        <v>4543</v>
      </c>
      <c r="F110" s="46"/>
      <c r="G110" s="46"/>
      <c r="H110" s="46"/>
      <c r="I110" s="46"/>
      <c r="J110" s="48"/>
    </row>
    <row r="111">
      <c r="A111" s="31" t="s">
        <v>591</v>
      </c>
      <c r="B111" s="32"/>
      <c r="C111" s="33" t="s">
        <v>823</v>
      </c>
      <c r="D111" s="34"/>
      <c r="E111" s="31" t="s">
        <v>7510</v>
      </c>
      <c r="F111" s="34"/>
      <c r="G111" s="34"/>
      <c r="H111" s="34"/>
      <c r="I111" s="35">
        <f>SUMIFS(I112:I139,A112:A139,"P")</f>
        <v>0</v>
      </c>
      <c r="J111" s="36"/>
    </row>
    <row r="112">
      <c r="A112" s="37" t="s">
        <v>593</v>
      </c>
      <c r="B112" s="37">
        <v>25</v>
      </c>
      <c r="C112" s="38" t="s">
        <v>9899</v>
      </c>
      <c r="D112" s="37" t="s">
        <v>595</v>
      </c>
      <c r="E112" s="39" t="s">
        <v>9900</v>
      </c>
      <c r="F112" s="40" t="s">
        <v>650</v>
      </c>
      <c r="G112" s="41">
        <v>14670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49" t="s">
        <v>11067</v>
      </c>
      <c r="F114" s="46"/>
      <c r="G114" s="46"/>
      <c r="H114" s="46"/>
      <c r="I114" s="46"/>
      <c r="J114" s="48"/>
    </row>
    <row r="115" ht="60">
      <c r="A115" s="37" t="s">
        <v>601</v>
      </c>
      <c r="B115" s="45"/>
      <c r="C115" s="46"/>
      <c r="D115" s="46"/>
      <c r="E115" s="39" t="s">
        <v>9795</v>
      </c>
      <c r="F115" s="46"/>
      <c r="G115" s="46"/>
      <c r="H115" s="46"/>
      <c r="I115" s="46"/>
      <c r="J115" s="48"/>
    </row>
    <row r="116">
      <c r="A116" s="37" t="s">
        <v>593</v>
      </c>
      <c r="B116" s="37">
        <v>26</v>
      </c>
      <c r="C116" s="38" t="s">
        <v>9796</v>
      </c>
      <c r="D116" s="37" t="s">
        <v>595</v>
      </c>
      <c r="E116" s="39" t="s">
        <v>9797</v>
      </c>
      <c r="F116" s="40" t="s">
        <v>650</v>
      </c>
      <c r="G116" s="41">
        <v>1550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11068</v>
      </c>
      <c r="F118" s="46"/>
      <c r="G118" s="46"/>
      <c r="H118" s="46"/>
      <c r="I118" s="46"/>
      <c r="J118" s="48"/>
    </row>
    <row r="119" ht="120">
      <c r="A119" s="37" t="s">
        <v>601</v>
      </c>
      <c r="B119" s="45"/>
      <c r="C119" s="46"/>
      <c r="D119" s="46"/>
      <c r="E119" s="39" t="s">
        <v>9623</v>
      </c>
      <c r="F119" s="46"/>
      <c r="G119" s="46"/>
      <c r="H119" s="46"/>
      <c r="I119" s="46"/>
      <c r="J119" s="48"/>
    </row>
    <row r="120">
      <c r="A120" s="37" t="s">
        <v>593</v>
      </c>
      <c r="B120" s="37">
        <v>27</v>
      </c>
      <c r="C120" s="38" t="s">
        <v>9799</v>
      </c>
      <c r="D120" s="37" t="s">
        <v>595</v>
      </c>
      <c r="E120" s="39" t="s">
        <v>9800</v>
      </c>
      <c r="F120" s="40" t="s">
        <v>650</v>
      </c>
      <c r="G120" s="41">
        <v>6911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11069</v>
      </c>
      <c r="F122" s="46"/>
      <c r="G122" s="46"/>
      <c r="H122" s="46"/>
      <c r="I122" s="46"/>
      <c r="J122" s="48"/>
    </row>
    <row r="123" ht="75">
      <c r="A123" s="37" t="s">
        <v>601</v>
      </c>
      <c r="B123" s="45"/>
      <c r="C123" s="46"/>
      <c r="D123" s="46"/>
      <c r="E123" s="39" t="s">
        <v>9802</v>
      </c>
      <c r="F123" s="46"/>
      <c r="G123" s="46"/>
      <c r="H123" s="46"/>
      <c r="I123" s="46"/>
      <c r="J123" s="48"/>
    </row>
    <row r="124">
      <c r="A124" s="37" t="s">
        <v>593</v>
      </c>
      <c r="B124" s="37">
        <v>28</v>
      </c>
      <c r="C124" s="38" t="s">
        <v>9908</v>
      </c>
      <c r="D124" s="37" t="s">
        <v>595</v>
      </c>
      <c r="E124" s="39" t="s">
        <v>9909</v>
      </c>
      <c r="F124" s="40" t="s">
        <v>650</v>
      </c>
      <c r="G124" s="41">
        <v>13627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75">
      <c r="A126" s="37" t="s">
        <v>599</v>
      </c>
      <c r="B126" s="45"/>
      <c r="C126" s="46"/>
      <c r="D126" s="46"/>
      <c r="E126" s="49" t="s">
        <v>11070</v>
      </c>
      <c r="F126" s="46"/>
      <c r="G126" s="46"/>
      <c r="H126" s="46"/>
      <c r="I126" s="46"/>
      <c r="J126" s="48"/>
    </row>
    <row r="127" ht="75">
      <c r="A127" s="37" t="s">
        <v>601</v>
      </c>
      <c r="B127" s="45"/>
      <c r="C127" s="46"/>
      <c r="D127" s="46"/>
      <c r="E127" s="39" t="s">
        <v>9802</v>
      </c>
      <c r="F127" s="46"/>
      <c r="G127" s="46"/>
      <c r="H127" s="46"/>
      <c r="I127" s="46"/>
      <c r="J127" s="48"/>
    </row>
    <row r="128">
      <c r="A128" s="37" t="s">
        <v>593</v>
      </c>
      <c r="B128" s="37">
        <v>29</v>
      </c>
      <c r="C128" s="38" t="s">
        <v>9805</v>
      </c>
      <c r="D128" s="37" t="s">
        <v>595</v>
      </c>
      <c r="E128" s="39" t="s">
        <v>9806</v>
      </c>
      <c r="F128" s="40" t="s">
        <v>650</v>
      </c>
      <c r="G128" s="41">
        <v>6520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11071</v>
      </c>
      <c r="F130" s="46"/>
      <c r="G130" s="46"/>
      <c r="H130" s="46"/>
      <c r="I130" s="46"/>
      <c r="J130" s="48"/>
    </row>
    <row r="131" ht="165">
      <c r="A131" s="37" t="s">
        <v>601</v>
      </c>
      <c r="B131" s="45"/>
      <c r="C131" s="46"/>
      <c r="D131" s="46"/>
      <c r="E131" s="39" t="s">
        <v>9808</v>
      </c>
      <c r="F131" s="46"/>
      <c r="G131" s="46"/>
      <c r="H131" s="46"/>
      <c r="I131" s="46"/>
      <c r="J131" s="48"/>
    </row>
    <row r="132">
      <c r="A132" s="37" t="s">
        <v>593</v>
      </c>
      <c r="B132" s="37">
        <v>30</v>
      </c>
      <c r="C132" s="38" t="s">
        <v>9914</v>
      </c>
      <c r="D132" s="37" t="s">
        <v>595</v>
      </c>
      <c r="E132" s="39" t="s">
        <v>9915</v>
      </c>
      <c r="F132" s="40" t="s">
        <v>650</v>
      </c>
      <c r="G132" s="41">
        <v>6716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11072</v>
      </c>
      <c r="F134" s="46"/>
      <c r="G134" s="46"/>
      <c r="H134" s="46"/>
      <c r="I134" s="46"/>
      <c r="J134" s="48"/>
    </row>
    <row r="135" ht="165">
      <c r="A135" s="37" t="s">
        <v>601</v>
      </c>
      <c r="B135" s="45"/>
      <c r="C135" s="46"/>
      <c r="D135" s="46"/>
      <c r="E135" s="39" t="s">
        <v>9808</v>
      </c>
      <c r="F135" s="46"/>
      <c r="G135" s="46"/>
      <c r="H135" s="46"/>
      <c r="I135" s="46"/>
      <c r="J135" s="48"/>
    </row>
    <row r="136">
      <c r="A136" s="37" t="s">
        <v>593</v>
      </c>
      <c r="B136" s="37">
        <v>31</v>
      </c>
      <c r="C136" s="38" t="s">
        <v>9917</v>
      </c>
      <c r="D136" s="37" t="s">
        <v>595</v>
      </c>
      <c r="E136" s="39" t="s">
        <v>9918</v>
      </c>
      <c r="F136" s="40" t="s">
        <v>650</v>
      </c>
      <c r="G136" s="41">
        <v>6911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11073</v>
      </c>
      <c r="F138" s="46"/>
      <c r="G138" s="46"/>
      <c r="H138" s="46"/>
      <c r="I138" s="46"/>
      <c r="J138" s="48"/>
    </row>
    <row r="139" ht="165">
      <c r="A139" s="37" t="s">
        <v>601</v>
      </c>
      <c r="B139" s="45"/>
      <c r="C139" s="46"/>
      <c r="D139" s="46"/>
      <c r="E139" s="39" t="s">
        <v>9808</v>
      </c>
      <c r="F139" s="46"/>
      <c r="G139" s="46"/>
      <c r="H139" s="46"/>
      <c r="I139" s="46"/>
      <c r="J139" s="48"/>
    </row>
    <row r="140">
      <c r="A140" s="31" t="s">
        <v>591</v>
      </c>
      <c r="B140" s="32"/>
      <c r="C140" s="33" t="s">
        <v>4815</v>
      </c>
      <c r="D140" s="34"/>
      <c r="E140" s="31" t="s">
        <v>4816</v>
      </c>
      <c r="F140" s="34"/>
      <c r="G140" s="34"/>
      <c r="H140" s="34"/>
      <c r="I140" s="35">
        <f>SUMIFS(I141:I211,A141:A211,"P")</f>
        <v>0</v>
      </c>
      <c r="J140" s="36"/>
    </row>
    <row r="141" ht="30">
      <c r="A141" s="37" t="s">
        <v>593</v>
      </c>
      <c r="B141" s="37">
        <v>32</v>
      </c>
      <c r="C141" s="38" t="s">
        <v>11074</v>
      </c>
      <c r="D141" s="37" t="s">
        <v>595</v>
      </c>
      <c r="E141" s="39" t="s">
        <v>11075</v>
      </c>
      <c r="F141" s="40" t="s">
        <v>597</v>
      </c>
      <c r="G141" s="41">
        <v>95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11076</v>
      </c>
      <c r="F143" s="46"/>
      <c r="G143" s="46"/>
      <c r="H143" s="46"/>
      <c r="I143" s="46"/>
      <c r="J143" s="48"/>
    </row>
    <row r="144" ht="165">
      <c r="A144" s="37" t="s">
        <v>601</v>
      </c>
      <c r="B144" s="45"/>
      <c r="C144" s="46"/>
      <c r="D144" s="46"/>
      <c r="E144" s="39" t="s">
        <v>10357</v>
      </c>
      <c r="F144" s="46"/>
      <c r="G144" s="46"/>
      <c r="H144" s="46"/>
      <c r="I144" s="46"/>
      <c r="J144" s="48"/>
    </row>
    <row r="145">
      <c r="A145" s="37" t="s">
        <v>593</v>
      </c>
      <c r="B145" s="37">
        <v>33</v>
      </c>
      <c r="C145" s="38" t="s">
        <v>9939</v>
      </c>
      <c r="D145" s="37" t="s">
        <v>595</v>
      </c>
      <c r="E145" s="39" t="s">
        <v>9940</v>
      </c>
      <c r="F145" s="40" t="s">
        <v>608</v>
      </c>
      <c r="G145" s="41">
        <v>70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11077</v>
      </c>
      <c r="F147" s="46"/>
      <c r="G147" s="46"/>
      <c r="H147" s="46"/>
      <c r="I147" s="46"/>
      <c r="J147" s="48"/>
    </row>
    <row r="148" ht="60">
      <c r="A148" s="37" t="s">
        <v>601</v>
      </c>
      <c r="B148" s="45"/>
      <c r="C148" s="46"/>
      <c r="D148" s="46"/>
      <c r="E148" s="39" t="s">
        <v>9942</v>
      </c>
      <c r="F148" s="46"/>
      <c r="G148" s="46"/>
      <c r="H148" s="46"/>
      <c r="I148" s="46"/>
      <c r="J148" s="48"/>
    </row>
    <row r="149" ht="30">
      <c r="A149" s="37" t="s">
        <v>593</v>
      </c>
      <c r="B149" s="37">
        <v>34</v>
      </c>
      <c r="C149" s="38" t="s">
        <v>9943</v>
      </c>
      <c r="D149" s="37" t="s">
        <v>595</v>
      </c>
      <c r="E149" s="39" t="s">
        <v>9944</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90">
      <c r="A151" s="37" t="s">
        <v>599</v>
      </c>
      <c r="B151" s="45"/>
      <c r="C151" s="46"/>
      <c r="D151" s="46"/>
      <c r="E151" s="49" t="s">
        <v>11078</v>
      </c>
      <c r="F151" s="46"/>
      <c r="G151" s="46"/>
      <c r="H151" s="46"/>
      <c r="I151" s="46"/>
      <c r="J151" s="48"/>
    </row>
    <row r="152" ht="30">
      <c r="A152" s="37" t="s">
        <v>601</v>
      </c>
      <c r="B152" s="45"/>
      <c r="C152" s="46"/>
      <c r="D152" s="46"/>
      <c r="E152" s="39" t="s">
        <v>9946</v>
      </c>
      <c r="F152" s="46"/>
      <c r="G152" s="46"/>
      <c r="H152" s="46"/>
      <c r="I152" s="46"/>
      <c r="J152" s="48"/>
    </row>
    <row r="153" ht="30">
      <c r="A153" s="37" t="s">
        <v>593</v>
      </c>
      <c r="B153" s="37">
        <v>35</v>
      </c>
      <c r="C153" s="38" t="s">
        <v>9947</v>
      </c>
      <c r="D153" s="37" t="s">
        <v>595</v>
      </c>
      <c r="E153" s="39" t="s">
        <v>9948</v>
      </c>
      <c r="F153" s="40" t="s">
        <v>608</v>
      </c>
      <c r="G153" s="41">
        <v>15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11079</v>
      </c>
      <c r="F155" s="46"/>
      <c r="G155" s="46"/>
      <c r="H155" s="46"/>
      <c r="I155" s="46"/>
      <c r="J155" s="48"/>
    </row>
    <row r="156" ht="30">
      <c r="A156" s="37" t="s">
        <v>601</v>
      </c>
      <c r="B156" s="45"/>
      <c r="C156" s="46"/>
      <c r="D156" s="46"/>
      <c r="E156" s="39" t="s">
        <v>9950</v>
      </c>
      <c r="F156" s="46"/>
      <c r="G156" s="46"/>
      <c r="H156" s="46"/>
      <c r="I156" s="46"/>
      <c r="J156" s="48"/>
    </row>
    <row r="157" ht="30">
      <c r="A157" s="37" t="s">
        <v>593</v>
      </c>
      <c r="B157" s="37">
        <v>36</v>
      </c>
      <c r="C157" s="38" t="s">
        <v>9951</v>
      </c>
      <c r="D157" s="37" t="s">
        <v>595</v>
      </c>
      <c r="E157" s="39" t="s">
        <v>9952</v>
      </c>
      <c r="F157" s="40" t="s">
        <v>608</v>
      </c>
      <c r="G157" s="41">
        <v>10</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11080</v>
      </c>
      <c r="F159" s="46"/>
      <c r="G159" s="46"/>
      <c r="H159" s="46"/>
      <c r="I159" s="46"/>
      <c r="J159" s="48"/>
    </row>
    <row r="160" ht="45">
      <c r="A160" s="37" t="s">
        <v>601</v>
      </c>
      <c r="B160" s="45"/>
      <c r="C160" s="46"/>
      <c r="D160" s="46"/>
      <c r="E160" s="39" t="s">
        <v>9954</v>
      </c>
      <c r="F160" s="46"/>
      <c r="G160" s="46"/>
      <c r="H160" s="46"/>
      <c r="I160" s="46"/>
      <c r="J160" s="48"/>
    </row>
    <row r="161">
      <c r="A161" s="37" t="s">
        <v>593</v>
      </c>
      <c r="B161" s="37">
        <v>37</v>
      </c>
      <c r="C161" s="38" t="s">
        <v>9955</v>
      </c>
      <c r="D161" s="37" t="s">
        <v>595</v>
      </c>
      <c r="E161" s="39" t="s">
        <v>9956</v>
      </c>
      <c r="F161" s="40" t="s">
        <v>608</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11081</v>
      </c>
      <c r="F163" s="46"/>
      <c r="G163" s="46"/>
      <c r="H163" s="46"/>
      <c r="I163" s="46"/>
      <c r="J163" s="48"/>
    </row>
    <row r="164" ht="30">
      <c r="A164" s="37" t="s">
        <v>601</v>
      </c>
      <c r="B164" s="45"/>
      <c r="C164" s="46"/>
      <c r="D164" s="46"/>
      <c r="E164" s="39" t="s">
        <v>9950</v>
      </c>
      <c r="F164" s="46"/>
      <c r="G164" s="46"/>
      <c r="H164" s="46"/>
      <c r="I164" s="46"/>
      <c r="J164" s="48"/>
    </row>
    <row r="165" ht="30">
      <c r="A165" s="37" t="s">
        <v>593</v>
      </c>
      <c r="B165" s="37">
        <v>38</v>
      </c>
      <c r="C165" s="38" t="s">
        <v>9958</v>
      </c>
      <c r="D165" s="37" t="s">
        <v>595</v>
      </c>
      <c r="E165" s="39" t="s">
        <v>9959</v>
      </c>
      <c r="F165" s="40" t="s">
        <v>650</v>
      </c>
      <c r="G165" s="41">
        <v>149.875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80">
      <c r="A167" s="37" t="s">
        <v>599</v>
      </c>
      <c r="B167" s="45"/>
      <c r="C167" s="46"/>
      <c r="D167" s="46"/>
      <c r="E167" s="49" t="s">
        <v>11082</v>
      </c>
      <c r="F167" s="46"/>
      <c r="G167" s="46"/>
      <c r="H167" s="46"/>
      <c r="I167" s="46"/>
      <c r="J167" s="48"/>
    </row>
    <row r="168" ht="60">
      <c r="A168" s="37" t="s">
        <v>601</v>
      </c>
      <c r="B168" s="45"/>
      <c r="C168" s="46"/>
      <c r="D168" s="46"/>
      <c r="E168" s="39" t="s">
        <v>9961</v>
      </c>
      <c r="F168" s="46"/>
      <c r="G168" s="46"/>
      <c r="H168" s="46"/>
      <c r="I168" s="46"/>
      <c r="J168" s="48"/>
    </row>
    <row r="169" ht="30">
      <c r="A169" s="37" t="s">
        <v>593</v>
      </c>
      <c r="B169" s="37">
        <v>39</v>
      </c>
      <c r="C169" s="38" t="s">
        <v>9962</v>
      </c>
      <c r="D169" s="37" t="s">
        <v>595</v>
      </c>
      <c r="E169" s="39" t="s">
        <v>9963</v>
      </c>
      <c r="F169" s="40" t="s">
        <v>650</v>
      </c>
      <c r="G169" s="41">
        <v>149.875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599</v>
      </c>
      <c r="B171" s="45"/>
      <c r="C171" s="46"/>
      <c r="D171" s="46"/>
      <c r="E171" s="49" t="s">
        <v>11083</v>
      </c>
      <c r="F171" s="46"/>
      <c r="G171" s="46"/>
      <c r="H171" s="46"/>
      <c r="I171" s="46"/>
      <c r="J171" s="48"/>
    </row>
    <row r="172" ht="60">
      <c r="A172" s="37" t="s">
        <v>601</v>
      </c>
      <c r="B172" s="45"/>
      <c r="C172" s="46"/>
      <c r="D172" s="46"/>
      <c r="E172" s="39" t="s">
        <v>9961</v>
      </c>
      <c r="F172" s="46"/>
      <c r="G172" s="46"/>
      <c r="H172" s="46"/>
      <c r="I172" s="46"/>
      <c r="J172" s="48"/>
    </row>
    <row r="173">
      <c r="A173" s="37" t="s">
        <v>593</v>
      </c>
      <c r="B173" s="37">
        <v>40</v>
      </c>
      <c r="C173" s="38" t="s">
        <v>9966</v>
      </c>
      <c r="D173" s="37" t="s">
        <v>595</v>
      </c>
      <c r="E173" s="39" t="s">
        <v>9967</v>
      </c>
      <c r="F173" s="40" t="s">
        <v>597</v>
      </c>
      <c r="G173" s="41">
        <v>4260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11084</v>
      </c>
      <c r="F175" s="46"/>
      <c r="G175" s="46"/>
      <c r="H175" s="46"/>
      <c r="I175" s="46"/>
      <c r="J175" s="48"/>
    </row>
    <row r="176" ht="60">
      <c r="A176" s="37" t="s">
        <v>601</v>
      </c>
      <c r="B176" s="45"/>
      <c r="C176" s="46"/>
      <c r="D176" s="46"/>
      <c r="E176" s="39" t="s">
        <v>9969</v>
      </c>
      <c r="F176" s="46"/>
      <c r="G176" s="46"/>
      <c r="H176" s="46"/>
      <c r="I176" s="46"/>
      <c r="J176" s="48"/>
    </row>
    <row r="177">
      <c r="A177" s="37" t="s">
        <v>593</v>
      </c>
      <c r="B177" s="37">
        <v>41</v>
      </c>
      <c r="C177" s="38" t="s">
        <v>10087</v>
      </c>
      <c r="D177" s="37" t="s">
        <v>595</v>
      </c>
      <c r="E177" s="39" t="s">
        <v>10088</v>
      </c>
      <c r="F177" s="40" t="s">
        <v>597</v>
      </c>
      <c r="G177" s="41">
        <v>26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11085</v>
      </c>
      <c r="F179" s="46"/>
      <c r="G179" s="46"/>
      <c r="H179" s="46"/>
      <c r="I179" s="46"/>
      <c r="J179" s="48"/>
    </row>
    <row r="180" ht="30">
      <c r="A180" s="37" t="s">
        <v>601</v>
      </c>
      <c r="B180" s="45"/>
      <c r="C180" s="46"/>
      <c r="D180" s="46"/>
      <c r="E180" s="39" t="s">
        <v>9822</v>
      </c>
      <c r="F180" s="46"/>
      <c r="G180" s="46"/>
      <c r="H180" s="46"/>
      <c r="I180" s="46"/>
      <c r="J180" s="48"/>
    </row>
    <row r="181">
      <c r="A181" s="37" t="s">
        <v>593</v>
      </c>
      <c r="B181" s="37">
        <v>42</v>
      </c>
      <c r="C181" s="38" t="s">
        <v>9971</v>
      </c>
      <c r="D181" s="37" t="s">
        <v>595</v>
      </c>
      <c r="E181" s="39" t="s">
        <v>9972</v>
      </c>
      <c r="F181" s="40" t="s">
        <v>597</v>
      </c>
      <c r="G181" s="41">
        <v>1091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11086</v>
      </c>
      <c r="F183" s="46"/>
      <c r="G183" s="46"/>
      <c r="H183" s="46"/>
      <c r="I183" s="46"/>
      <c r="J183" s="48"/>
    </row>
    <row r="184" ht="45">
      <c r="A184" s="37" t="s">
        <v>601</v>
      </c>
      <c r="B184" s="45"/>
      <c r="C184" s="46"/>
      <c r="D184" s="46"/>
      <c r="E184" s="39" t="s">
        <v>9974</v>
      </c>
      <c r="F184" s="46"/>
      <c r="G184" s="46"/>
      <c r="H184" s="46"/>
      <c r="I184" s="46"/>
      <c r="J184" s="48"/>
    </row>
    <row r="185">
      <c r="A185" s="37" t="s">
        <v>593</v>
      </c>
      <c r="B185" s="37">
        <v>43</v>
      </c>
      <c r="C185" s="38" t="s">
        <v>4679</v>
      </c>
      <c r="D185" s="37" t="s">
        <v>595</v>
      </c>
      <c r="E185" s="39" t="s">
        <v>4680</v>
      </c>
      <c r="F185" s="40" t="s">
        <v>641</v>
      </c>
      <c r="G185" s="41">
        <v>68.359999999999999</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11087</v>
      </c>
      <c r="F187" s="46"/>
      <c r="G187" s="46"/>
      <c r="H187" s="46"/>
      <c r="I187" s="46"/>
      <c r="J187" s="48"/>
    </row>
    <row r="188" ht="150">
      <c r="A188" s="37" t="s">
        <v>601</v>
      </c>
      <c r="B188" s="45"/>
      <c r="C188" s="46"/>
      <c r="D188" s="46"/>
      <c r="E188" s="39" t="s">
        <v>4682</v>
      </c>
      <c r="F188" s="46"/>
      <c r="G188" s="46"/>
      <c r="H188" s="46"/>
      <c r="I188" s="46"/>
      <c r="J188" s="48"/>
    </row>
    <row r="189">
      <c r="A189" s="37" t="s">
        <v>593</v>
      </c>
      <c r="B189" s="37">
        <v>44</v>
      </c>
      <c r="C189" s="38" t="s">
        <v>6251</v>
      </c>
      <c r="D189" s="37" t="s">
        <v>595</v>
      </c>
      <c r="E189" s="39" t="s">
        <v>6252</v>
      </c>
      <c r="F189" s="40" t="s">
        <v>641</v>
      </c>
      <c r="G189" s="41">
        <v>66.180000000000007</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11088</v>
      </c>
      <c r="F191" s="46"/>
      <c r="G191" s="46"/>
      <c r="H191" s="46"/>
      <c r="I191" s="46"/>
      <c r="J191" s="48"/>
    </row>
    <row r="192" ht="150">
      <c r="A192" s="37" t="s">
        <v>601</v>
      </c>
      <c r="B192" s="45"/>
      <c r="C192" s="46"/>
      <c r="D192" s="46"/>
      <c r="E192" s="39" t="s">
        <v>4682</v>
      </c>
      <c r="F192" s="46"/>
      <c r="G192" s="46"/>
      <c r="H192" s="46"/>
      <c r="I192" s="46"/>
      <c r="J192" s="48"/>
    </row>
    <row r="193">
      <c r="A193" s="37" t="s">
        <v>593</v>
      </c>
      <c r="B193" s="37">
        <v>45</v>
      </c>
      <c r="C193" s="38" t="s">
        <v>11089</v>
      </c>
      <c r="D193" s="37" t="s">
        <v>595</v>
      </c>
      <c r="E193" s="39" t="s">
        <v>11090</v>
      </c>
      <c r="F193" s="40" t="s">
        <v>597</v>
      </c>
      <c r="G193" s="41">
        <v>37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11091</v>
      </c>
      <c r="F195" s="46"/>
      <c r="G195" s="46"/>
      <c r="H195" s="46"/>
      <c r="I195" s="46"/>
      <c r="J195" s="48"/>
    </row>
    <row r="196" ht="180">
      <c r="A196" s="37" t="s">
        <v>601</v>
      </c>
      <c r="B196" s="45"/>
      <c r="C196" s="46"/>
      <c r="D196" s="46"/>
      <c r="E196" s="39" t="s">
        <v>11092</v>
      </c>
      <c r="F196" s="46"/>
      <c r="G196" s="46"/>
      <c r="H196" s="46"/>
      <c r="I196" s="46"/>
      <c r="J196" s="48"/>
    </row>
    <row r="197">
      <c r="A197" s="37" t="s">
        <v>593</v>
      </c>
      <c r="B197" s="37">
        <v>46</v>
      </c>
      <c r="C197" s="38" t="s">
        <v>11093</v>
      </c>
      <c r="D197" s="37" t="s">
        <v>595</v>
      </c>
      <c r="E197" s="39" t="s">
        <v>11094</v>
      </c>
      <c r="F197" s="40" t="s">
        <v>597</v>
      </c>
      <c r="G197" s="41">
        <v>18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11095</v>
      </c>
      <c r="F199" s="46"/>
      <c r="G199" s="46"/>
      <c r="H199" s="46"/>
      <c r="I199" s="46"/>
      <c r="J199" s="48"/>
    </row>
    <row r="200" ht="180">
      <c r="A200" s="37" t="s">
        <v>601</v>
      </c>
      <c r="B200" s="45"/>
      <c r="C200" s="46"/>
      <c r="D200" s="46"/>
      <c r="E200" s="39" t="s">
        <v>11092</v>
      </c>
      <c r="F200" s="46"/>
      <c r="G200" s="46"/>
      <c r="H200" s="46"/>
      <c r="I200" s="46"/>
      <c r="J200" s="48"/>
    </row>
    <row r="201">
      <c r="A201" s="37" t="s">
        <v>593</v>
      </c>
      <c r="B201" s="37">
        <v>47</v>
      </c>
      <c r="C201" s="38" t="s">
        <v>9977</v>
      </c>
      <c r="D201" s="37" t="s">
        <v>595</v>
      </c>
      <c r="E201" s="39" t="s">
        <v>9978</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11096</v>
      </c>
      <c r="F203" s="46"/>
      <c r="G203" s="46"/>
      <c r="H203" s="46"/>
      <c r="I203" s="46"/>
      <c r="J203" s="48"/>
    </row>
    <row r="204" ht="150">
      <c r="A204" s="37" t="s">
        <v>601</v>
      </c>
      <c r="B204" s="45"/>
      <c r="C204" s="46"/>
      <c r="D204" s="46"/>
      <c r="E204" s="39" t="s">
        <v>9980</v>
      </c>
      <c r="F204" s="46"/>
      <c r="G204" s="46"/>
      <c r="H204" s="46"/>
      <c r="I204" s="46"/>
      <c r="J204" s="48"/>
    </row>
    <row r="205">
      <c r="A205" s="37" t="s">
        <v>593</v>
      </c>
      <c r="B205" s="37">
        <v>48</v>
      </c>
      <c r="C205" s="38" t="s">
        <v>11097</v>
      </c>
      <c r="D205" s="37" t="s">
        <v>595</v>
      </c>
      <c r="E205" s="39" t="s">
        <v>9826</v>
      </c>
      <c r="F205" s="40" t="s">
        <v>1797</v>
      </c>
      <c r="G205" s="41">
        <v>1</v>
      </c>
      <c r="H205" s="42">
        <v>0</v>
      </c>
      <c r="I205" s="43">
        <f>ROUND(G205*H205,P4)</f>
        <v>0</v>
      </c>
      <c r="J205" s="37"/>
      <c r="O205" s="44">
        <f>I205*0.21</f>
        <v>0</v>
      </c>
      <c r="P205">
        <v>3</v>
      </c>
    </row>
    <row r="206">
      <c r="A206" s="37" t="s">
        <v>598</v>
      </c>
      <c r="B206" s="45"/>
      <c r="C206" s="46"/>
      <c r="D206" s="46"/>
      <c r="E206" s="39" t="s">
        <v>9826</v>
      </c>
      <c r="F206" s="46"/>
      <c r="G206" s="46"/>
      <c r="H206" s="46"/>
      <c r="I206" s="46"/>
      <c r="J206" s="48"/>
    </row>
    <row r="207" ht="120">
      <c r="A207" s="37" t="s">
        <v>599</v>
      </c>
      <c r="B207" s="45"/>
      <c r="C207" s="46"/>
      <c r="D207" s="46"/>
      <c r="E207" s="49" t="s">
        <v>9827</v>
      </c>
      <c r="F207" s="46"/>
      <c r="G207" s="46"/>
      <c r="H207" s="46"/>
      <c r="I207" s="46"/>
      <c r="J207" s="48"/>
    </row>
    <row r="208" ht="45">
      <c r="A208" s="37" t="s">
        <v>601</v>
      </c>
      <c r="B208" s="45"/>
      <c r="C208" s="46"/>
      <c r="D208" s="46"/>
      <c r="E208" s="39" t="s">
        <v>9828</v>
      </c>
      <c r="F208" s="46"/>
      <c r="G208" s="46"/>
      <c r="H208" s="46"/>
      <c r="I208" s="46"/>
      <c r="J208" s="48"/>
    </row>
    <row r="209">
      <c r="A209" s="37" t="s">
        <v>593</v>
      </c>
      <c r="B209" s="37">
        <v>49</v>
      </c>
      <c r="C209" s="38" t="s">
        <v>11098</v>
      </c>
      <c r="D209" s="37" t="s">
        <v>595</v>
      </c>
      <c r="E209" s="39" t="s">
        <v>9830</v>
      </c>
      <c r="F209" s="40" t="s">
        <v>1797</v>
      </c>
      <c r="G209" s="41">
        <v>1</v>
      </c>
      <c r="H209" s="42">
        <v>0</v>
      </c>
      <c r="I209" s="43">
        <f>ROUND(G209*H209,P4)</f>
        <v>0</v>
      </c>
      <c r="J209" s="37"/>
      <c r="O209" s="44">
        <f>I209*0.21</f>
        <v>0</v>
      </c>
      <c r="P209">
        <v>3</v>
      </c>
    </row>
    <row r="210">
      <c r="A210" s="37" t="s">
        <v>598</v>
      </c>
      <c r="B210" s="45"/>
      <c r="C210" s="46"/>
      <c r="D210" s="46"/>
      <c r="E210" s="39" t="s">
        <v>9830</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SUMIFS(I213:I232,A213:A232,"P")</f>
        <v>0</v>
      </c>
      <c r="J212" s="36"/>
    </row>
    <row r="213" ht="45">
      <c r="A213" s="37" t="s">
        <v>593</v>
      </c>
      <c r="B213" s="37">
        <v>50</v>
      </c>
      <c r="C213" s="38" t="s">
        <v>1814</v>
      </c>
      <c r="D213" s="37" t="s">
        <v>1815</v>
      </c>
      <c r="E213" s="39" t="s">
        <v>1816</v>
      </c>
      <c r="F213" s="40" t="s">
        <v>1127</v>
      </c>
      <c r="G213" s="41">
        <v>6494.1999999999998</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45">
      <c r="A215" s="37" t="s">
        <v>599</v>
      </c>
      <c r="B215" s="45"/>
      <c r="C215" s="46"/>
      <c r="D215" s="46"/>
      <c r="E215" s="49" t="s">
        <v>11099</v>
      </c>
      <c r="F215" s="46"/>
      <c r="G215" s="46"/>
      <c r="H215" s="46"/>
      <c r="I215" s="46"/>
      <c r="J215" s="48"/>
    </row>
    <row r="216" ht="120">
      <c r="A216" s="37" t="s">
        <v>601</v>
      </c>
      <c r="B216" s="45"/>
      <c r="C216" s="46"/>
      <c r="D216" s="46"/>
      <c r="E216" s="39" t="s">
        <v>1819</v>
      </c>
      <c r="F216" s="46"/>
      <c r="G216" s="46"/>
      <c r="H216" s="46"/>
      <c r="I216" s="46"/>
      <c r="J216" s="48"/>
    </row>
    <row r="217" ht="45">
      <c r="A217" s="37" t="s">
        <v>593</v>
      </c>
      <c r="B217" s="37">
        <v>51</v>
      </c>
      <c r="C217" s="38" t="s">
        <v>4710</v>
      </c>
      <c r="D217" s="37" t="s">
        <v>4711</v>
      </c>
      <c r="E217" s="39" t="s">
        <v>4712</v>
      </c>
      <c r="F217" s="40" t="s">
        <v>1127</v>
      </c>
      <c r="G217" s="41">
        <v>1402.6320000000001</v>
      </c>
      <c r="H217" s="42">
        <v>0</v>
      </c>
      <c r="I217" s="43">
        <f>ROUND(G217*H217,P4)</f>
        <v>0</v>
      </c>
      <c r="J217" s="37"/>
      <c r="O217" s="44">
        <f>I217*0.21</f>
        <v>0</v>
      </c>
      <c r="P217">
        <v>3</v>
      </c>
    </row>
    <row r="218">
      <c r="A218" s="37" t="s">
        <v>598</v>
      </c>
      <c r="B218" s="45"/>
      <c r="C218" s="46"/>
      <c r="D218" s="46"/>
      <c r="E218" s="39" t="s">
        <v>1817</v>
      </c>
      <c r="F218" s="46"/>
      <c r="G218" s="46"/>
      <c r="H218" s="46"/>
      <c r="I218" s="46"/>
      <c r="J218" s="48"/>
    </row>
    <row r="219" ht="30">
      <c r="A219" s="37" t="s">
        <v>599</v>
      </c>
      <c r="B219" s="45"/>
      <c r="C219" s="46"/>
      <c r="D219" s="46"/>
      <c r="E219" s="49" t="s">
        <v>11100</v>
      </c>
      <c r="F219" s="46"/>
      <c r="G219" s="46"/>
      <c r="H219" s="46"/>
      <c r="I219" s="46"/>
      <c r="J219" s="48"/>
    </row>
    <row r="220" ht="120">
      <c r="A220" s="37" t="s">
        <v>601</v>
      </c>
      <c r="B220" s="45"/>
      <c r="C220" s="46"/>
      <c r="D220" s="46"/>
      <c r="E220" s="39" t="s">
        <v>1819</v>
      </c>
      <c r="F220" s="46"/>
      <c r="G220" s="46"/>
      <c r="H220" s="46"/>
      <c r="I220" s="46"/>
      <c r="J220" s="48"/>
    </row>
    <row r="221" ht="60">
      <c r="A221" s="37" t="s">
        <v>593</v>
      </c>
      <c r="B221" s="37">
        <v>52</v>
      </c>
      <c r="C221" s="38" t="s">
        <v>2447</v>
      </c>
      <c r="D221" s="37" t="s">
        <v>2448</v>
      </c>
      <c r="E221" s="39" t="s">
        <v>2449</v>
      </c>
      <c r="F221" s="40" t="s">
        <v>1127</v>
      </c>
      <c r="G221" s="41">
        <v>404.41800000000001</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225">
      <c r="A223" s="37" t="s">
        <v>599</v>
      </c>
      <c r="B223" s="45"/>
      <c r="C223" s="46"/>
      <c r="D223" s="46"/>
      <c r="E223" s="49" t="s">
        <v>11101</v>
      </c>
      <c r="F223" s="46"/>
      <c r="G223" s="46"/>
      <c r="H223" s="46"/>
      <c r="I223" s="46"/>
      <c r="J223" s="48"/>
    </row>
    <row r="224">
      <c r="A224" s="37" t="s">
        <v>601</v>
      </c>
      <c r="B224" s="45"/>
      <c r="C224" s="46"/>
      <c r="D224" s="46"/>
      <c r="E224" s="47" t="s">
        <v>595</v>
      </c>
      <c r="F224" s="46"/>
      <c r="G224" s="46"/>
      <c r="H224" s="46"/>
      <c r="I224" s="46"/>
      <c r="J224" s="48"/>
    </row>
    <row r="225" ht="45">
      <c r="A225" s="37" t="s">
        <v>593</v>
      </c>
      <c r="B225" s="37">
        <v>53</v>
      </c>
      <c r="C225" s="38" t="s">
        <v>6260</v>
      </c>
      <c r="D225" s="37" t="s">
        <v>6261</v>
      </c>
      <c r="E225" s="39" t="s">
        <v>6262</v>
      </c>
      <c r="F225" s="40" t="s">
        <v>1127</v>
      </c>
      <c r="G225" s="41">
        <v>11583.525</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30">
      <c r="A227" s="37" t="s">
        <v>599</v>
      </c>
      <c r="B227" s="45"/>
      <c r="C227" s="46"/>
      <c r="D227" s="46"/>
      <c r="E227" s="49" t="s">
        <v>11102</v>
      </c>
      <c r="F227" s="46"/>
      <c r="G227" s="46"/>
      <c r="H227" s="46"/>
      <c r="I227" s="46"/>
      <c r="J227" s="48"/>
    </row>
    <row r="228">
      <c r="A228" s="37" t="s">
        <v>601</v>
      </c>
      <c r="B228" s="45"/>
      <c r="C228" s="46"/>
      <c r="D228" s="46"/>
      <c r="E228" s="47" t="s">
        <v>595</v>
      </c>
      <c r="F228" s="46"/>
      <c r="G228" s="46"/>
      <c r="H228" s="46"/>
      <c r="I228" s="46"/>
      <c r="J228" s="48"/>
    </row>
    <row r="229" ht="45">
      <c r="A229" s="37" t="s">
        <v>593</v>
      </c>
      <c r="B229" s="37">
        <v>54</v>
      </c>
      <c r="C229" s="38" t="s">
        <v>9990</v>
      </c>
      <c r="D229" s="37" t="s">
        <v>9991</v>
      </c>
      <c r="E229" s="39" t="s">
        <v>9992</v>
      </c>
      <c r="F229" s="40" t="s">
        <v>1127</v>
      </c>
      <c r="G229" s="41">
        <v>5240.7299999999996</v>
      </c>
      <c r="H229" s="42">
        <v>0</v>
      </c>
      <c r="I229" s="43">
        <f>ROUND(G229*H229,P4)</f>
        <v>0</v>
      </c>
      <c r="J229" s="37"/>
      <c r="O229" s="44">
        <f>I229*0.21</f>
        <v>0</v>
      </c>
      <c r="P229">
        <v>3</v>
      </c>
    </row>
    <row r="230">
      <c r="A230" s="37" t="s">
        <v>598</v>
      </c>
      <c r="B230" s="45"/>
      <c r="C230" s="46"/>
      <c r="D230" s="46"/>
      <c r="E230" s="39" t="s">
        <v>1817</v>
      </c>
      <c r="F230" s="46"/>
      <c r="G230" s="46"/>
      <c r="H230" s="46"/>
      <c r="I230" s="46"/>
      <c r="J230" s="48"/>
    </row>
    <row r="231" ht="60">
      <c r="A231" s="37" t="s">
        <v>599</v>
      </c>
      <c r="B231" s="45"/>
      <c r="C231" s="46"/>
      <c r="D231" s="46"/>
      <c r="E231" s="49" t="s">
        <v>11103</v>
      </c>
      <c r="F231" s="46"/>
      <c r="G231" s="46"/>
      <c r="H231" s="46"/>
      <c r="I231" s="46"/>
      <c r="J231" s="48"/>
    </row>
    <row r="232">
      <c r="A232" s="37" t="s">
        <v>601</v>
      </c>
      <c r="B232" s="50"/>
      <c r="C232" s="51"/>
      <c r="D232" s="51"/>
      <c r="E232" s="53" t="s">
        <v>595</v>
      </c>
      <c r="F232" s="51"/>
      <c r="G232" s="51"/>
      <c r="H232" s="51"/>
      <c r="I232" s="51"/>
      <c r="J232" s="52"/>
    </row>
  </sheetData>
  <sheetProtection sheet="1" objects="1" scenarios="1" spinCount="100000" saltValue="VYm75KRjH2UHyoa4KnU/9xDXswPcJqw8pXluy0rgVLYRaQ9Ud1ve8A7fmXdJR5mFB1t6Cx1ZB1wT4a5DH3+XAQ==" hashValue="8VcBOqggtj56PpoLb41pyxqEQQQC2WwYxhm5s8nTg2rWIG/Gttk0gFjYGO56h9QgB70+ZISfk3uGHzqgcp4ZM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11104</v>
      </c>
      <c r="I3" s="25">
        <f>SUMIFS(I12:I135,A12:A135,"SD")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11042</v>
      </c>
      <c r="D7" s="22"/>
      <c r="E7" s="23" t="s">
        <v>376</v>
      </c>
      <c r="F7" s="17"/>
      <c r="G7" s="17"/>
      <c r="H7" s="17"/>
      <c r="I7" s="17"/>
      <c r="J7" s="19"/>
    </row>
    <row r="8" ht="30">
      <c r="A8" s="3" t="s">
        <v>1569</v>
      </c>
      <c r="B8" s="20" t="s">
        <v>579</v>
      </c>
      <c r="C8" s="21" t="s">
        <v>11104</v>
      </c>
      <c r="D8" s="22"/>
      <c r="E8" s="23" t="s">
        <v>379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c r="A13" s="37" t="s">
        <v>593</v>
      </c>
      <c r="B13" s="37">
        <v>1</v>
      </c>
      <c r="C13" s="38" t="s">
        <v>5282</v>
      </c>
      <c r="D13" s="37" t="s">
        <v>595</v>
      </c>
      <c r="E13" s="39" t="s">
        <v>9758</v>
      </c>
      <c r="F13" s="40" t="s">
        <v>641</v>
      </c>
      <c r="G13" s="41">
        <v>433.5</v>
      </c>
      <c r="H13" s="42">
        <v>0</v>
      </c>
      <c r="I13" s="43">
        <f>ROUND(G13*H13,P4)</f>
        <v>0</v>
      </c>
      <c r="J13" s="37"/>
      <c r="O13" s="44">
        <f>I13*0.21</f>
        <v>0</v>
      </c>
      <c r="P13">
        <v>3</v>
      </c>
    </row>
    <row r="14">
      <c r="A14" s="37" t="s">
        <v>598</v>
      </c>
      <c r="B14" s="45"/>
      <c r="C14" s="46"/>
      <c r="D14" s="46"/>
      <c r="E14" s="47" t="s">
        <v>595</v>
      </c>
      <c r="F14" s="46"/>
      <c r="G14" s="46"/>
      <c r="H14" s="46"/>
      <c r="I14" s="46"/>
      <c r="J14" s="48"/>
    </row>
    <row r="15" ht="105">
      <c r="A15" s="37" t="s">
        <v>599</v>
      </c>
      <c r="B15" s="45"/>
      <c r="C15" s="46"/>
      <c r="D15" s="46"/>
      <c r="E15" s="49" t="s">
        <v>11105</v>
      </c>
      <c r="F15" s="46"/>
      <c r="G15" s="46"/>
      <c r="H15" s="46"/>
      <c r="I15" s="46"/>
      <c r="J15" s="48"/>
    </row>
    <row r="16" ht="409.5">
      <c r="A16" s="37" t="s">
        <v>601</v>
      </c>
      <c r="B16" s="45"/>
      <c r="C16" s="46"/>
      <c r="D16" s="46"/>
      <c r="E16" s="39" t="s">
        <v>4692</v>
      </c>
      <c r="F16" s="46"/>
      <c r="G16" s="46"/>
      <c r="H16" s="46"/>
      <c r="I16" s="46"/>
      <c r="J16" s="48"/>
    </row>
    <row r="17">
      <c r="A17" s="37" t="s">
        <v>593</v>
      </c>
      <c r="B17" s="37">
        <v>2</v>
      </c>
      <c r="C17" s="38" t="s">
        <v>9760</v>
      </c>
      <c r="D17" s="37" t="s">
        <v>595</v>
      </c>
      <c r="E17" s="39" t="s">
        <v>9761</v>
      </c>
      <c r="F17" s="40" t="s">
        <v>4420</v>
      </c>
      <c r="G17" s="41">
        <v>6502.5</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11106</v>
      </c>
      <c r="F19" s="46"/>
      <c r="G19" s="46"/>
      <c r="H19" s="46"/>
      <c r="I19" s="46"/>
      <c r="J19" s="48"/>
    </row>
    <row r="20" ht="30">
      <c r="A20" s="37" t="s">
        <v>601</v>
      </c>
      <c r="B20" s="45"/>
      <c r="C20" s="46"/>
      <c r="D20" s="46"/>
      <c r="E20" s="39" t="s">
        <v>4422</v>
      </c>
      <c r="F20" s="46"/>
      <c r="G20" s="46"/>
      <c r="H20" s="46"/>
      <c r="I20" s="46"/>
      <c r="J20" s="48"/>
    </row>
    <row r="21">
      <c r="A21" s="37" t="s">
        <v>593</v>
      </c>
      <c r="B21" s="37">
        <v>3</v>
      </c>
      <c r="C21" s="38" t="s">
        <v>4689</v>
      </c>
      <c r="D21" s="37" t="s">
        <v>595</v>
      </c>
      <c r="E21" s="39" t="s">
        <v>4690</v>
      </c>
      <c r="F21" s="40" t="s">
        <v>641</v>
      </c>
      <c r="G21" s="41">
        <v>973</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11107</v>
      </c>
      <c r="F23" s="46"/>
      <c r="G23" s="46"/>
      <c r="H23" s="46"/>
      <c r="I23" s="46"/>
      <c r="J23" s="48"/>
    </row>
    <row r="24" ht="409.5">
      <c r="A24" s="37" t="s">
        <v>601</v>
      </c>
      <c r="B24" s="45"/>
      <c r="C24" s="46"/>
      <c r="D24" s="46"/>
      <c r="E24" s="39" t="s">
        <v>4692</v>
      </c>
      <c r="F24" s="46"/>
      <c r="G24" s="46"/>
      <c r="H24" s="46"/>
      <c r="I24" s="46"/>
      <c r="J24" s="48"/>
    </row>
    <row r="25">
      <c r="A25" s="37" t="s">
        <v>593</v>
      </c>
      <c r="B25" s="37">
        <v>4</v>
      </c>
      <c r="C25" s="38" t="s">
        <v>4454</v>
      </c>
      <c r="D25" s="37" t="s">
        <v>595</v>
      </c>
      <c r="E25" s="39" t="s">
        <v>4455</v>
      </c>
      <c r="F25" s="40" t="s">
        <v>641</v>
      </c>
      <c r="G25" s="41">
        <v>2212</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11108</v>
      </c>
      <c r="F27" s="46"/>
      <c r="G27" s="46"/>
      <c r="H27" s="46"/>
      <c r="I27" s="46"/>
      <c r="J27" s="48"/>
    </row>
    <row r="28" ht="375">
      <c r="A28" s="37" t="s">
        <v>601</v>
      </c>
      <c r="B28" s="45"/>
      <c r="C28" s="46"/>
      <c r="D28" s="46"/>
      <c r="E28" s="39" t="s">
        <v>4457</v>
      </c>
      <c r="F28" s="46"/>
      <c r="G28" s="46"/>
      <c r="H28" s="46"/>
      <c r="I28" s="46"/>
      <c r="J28" s="48"/>
    </row>
    <row r="29">
      <c r="A29" s="37" t="s">
        <v>593</v>
      </c>
      <c r="B29" s="37">
        <v>5</v>
      </c>
      <c r="C29" s="38" t="s">
        <v>3364</v>
      </c>
      <c r="D29" s="37" t="s">
        <v>595</v>
      </c>
      <c r="E29" s="39" t="s">
        <v>3365</v>
      </c>
      <c r="F29" s="40" t="s">
        <v>650</v>
      </c>
      <c r="G29" s="41">
        <v>1649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11109</v>
      </c>
      <c r="F31" s="46"/>
      <c r="G31" s="46"/>
      <c r="H31" s="46"/>
      <c r="I31" s="46"/>
      <c r="J31" s="48"/>
    </row>
    <row r="32" ht="30">
      <c r="A32" s="37" t="s">
        <v>601</v>
      </c>
      <c r="B32" s="45"/>
      <c r="C32" s="46"/>
      <c r="D32" s="46"/>
      <c r="E32" s="39" t="s">
        <v>4479</v>
      </c>
      <c r="F32" s="46"/>
      <c r="G32" s="46"/>
      <c r="H32" s="46"/>
      <c r="I32" s="46"/>
      <c r="J32" s="48"/>
    </row>
    <row r="33">
      <c r="A33" s="37" t="s">
        <v>593</v>
      </c>
      <c r="B33" s="37">
        <v>6</v>
      </c>
      <c r="C33" s="38" t="s">
        <v>9771</v>
      </c>
      <c r="D33" s="37" t="s">
        <v>595</v>
      </c>
      <c r="E33" s="39" t="s">
        <v>9772</v>
      </c>
      <c r="F33" s="40" t="s">
        <v>650</v>
      </c>
      <c r="G33" s="41">
        <v>1680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11110</v>
      </c>
      <c r="F35" s="46"/>
      <c r="G35" s="46"/>
      <c r="H35" s="46"/>
      <c r="I35" s="46"/>
      <c r="J35" s="48"/>
    </row>
    <row r="36" ht="45">
      <c r="A36" s="37" t="s">
        <v>601</v>
      </c>
      <c r="B36" s="45"/>
      <c r="C36" s="46"/>
      <c r="D36" s="46"/>
      <c r="E36" s="39" t="s">
        <v>4490</v>
      </c>
      <c r="F36" s="46"/>
      <c r="G36" s="46"/>
      <c r="H36" s="46"/>
      <c r="I36" s="46"/>
      <c r="J36" s="48"/>
    </row>
    <row r="37">
      <c r="A37" s="37" t="s">
        <v>593</v>
      </c>
      <c r="B37" s="37">
        <v>7</v>
      </c>
      <c r="C37" s="38" t="s">
        <v>9774</v>
      </c>
      <c r="D37" s="37" t="s">
        <v>595</v>
      </c>
      <c r="E37" s="39" t="s">
        <v>9775</v>
      </c>
      <c r="F37" s="40" t="s">
        <v>650</v>
      </c>
      <c r="G37" s="41">
        <v>885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11111</v>
      </c>
      <c r="F39" s="46"/>
      <c r="G39" s="46"/>
      <c r="H39" s="46"/>
      <c r="I39" s="46"/>
      <c r="J39" s="48"/>
    </row>
    <row r="40" ht="45">
      <c r="A40" s="37" t="s">
        <v>601</v>
      </c>
      <c r="B40" s="45"/>
      <c r="C40" s="46"/>
      <c r="D40" s="46"/>
      <c r="E40" s="39" t="s">
        <v>4490</v>
      </c>
      <c r="F40" s="46"/>
      <c r="G40" s="46"/>
      <c r="H40" s="46"/>
      <c r="I40" s="46"/>
      <c r="J40" s="48"/>
    </row>
    <row r="41">
      <c r="A41" s="37" t="s">
        <v>593</v>
      </c>
      <c r="B41" s="37">
        <v>8</v>
      </c>
      <c r="C41" s="38" t="s">
        <v>4491</v>
      </c>
      <c r="D41" s="37" t="s">
        <v>595</v>
      </c>
      <c r="E41" s="39" t="s">
        <v>4492</v>
      </c>
      <c r="F41" s="40" t="s">
        <v>650</v>
      </c>
      <c r="G41" s="41">
        <v>2565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11112</v>
      </c>
      <c r="F43" s="46"/>
      <c r="G43" s="46"/>
      <c r="H43" s="46"/>
      <c r="I43" s="46"/>
      <c r="J43" s="48"/>
    </row>
    <row r="44" ht="30">
      <c r="A44" s="37" t="s">
        <v>601</v>
      </c>
      <c r="B44" s="45"/>
      <c r="C44" s="46"/>
      <c r="D44" s="46"/>
      <c r="E44" s="39" t="s">
        <v>4494</v>
      </c>
      <c r="F44" s="46"/>
      <c r="G44" s="46"/>
      <c r="H44" s="46"/>
      <c r="I44" s="46"/>
      <c r="J44" s="48"/>
    </row>
    <row r="45">
      <c r="A45" s="37" t="s">
        <v>593</v>
      </c>
      <c r="B45" s="37">
        <v>9</v>
      </c>
      <c r="C45" s="38" t="s">
        <v>4495</v>
      </c>
      <c r="D45" s="37" t="s">
        <v>595</v>
      </c>
      <c r="E45" s="39" t="s">
        <v>4496</v>
      </c>
      <c r="F45" s="40" t="s">
        <v>650</v>
      </c>
      <c r="G45" s="41">
        <v>2565</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11112</v>
      </c>
      <c r="F47" s="46"/>
      <c r="G47" s="46"/>
      <c r="H47" s="46"/>
      <c r="I47" s="46"/>
      <c r="J47" s="48"/>
    </row>
    <row r="48" ht="45">
      <c r="A48" s="37" t="s">
        <v>601</v>
      </c>
      <c r="B48" s="45"/>
      <c r="C48" s="46"/>
      <c r="D48" s="46"/>
      <c r="E48" s="39" t="s">
        <v>4497</v>
      </c>
      <c r="F48" s="46"/>
      <c r="G48" s="46"/>
      <c r="H48" s="46"/>
      <c r="I48" s="46"/>
      <c r="J48" s="48"/>
    </row>
    <row r="49">
      <c r="A49" s="37" t="s">
        <v>593</v>
      </c>
      <c r="B49" s="37">
        <v>10</v>
      </c>
      <c r="C49" s="38" t="s">
        <v>9778</v>
      </c>
      <c r="D49" s="37" t="s">
        <v>595</v>
      </c>
      <c r="E49" s="39" t="s">
        <v>9779</v>
      </c>
      <c r="F49" s="40" t="s">
        <v>641</v>
      </c>
      <c r="G49" s="41">
        <v>25.649999999999999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11113</v>
      </c>
      <c r="F51" s="46"/>
      <c r="G51" s="46"/>
      <c r="H51" s="46"/>
      <c r="I51" s="46"/>
      <c r="J51" s="48"/>
    </row>
    <row r="52" ht="45">
      <c r="A52" s="37" t="s">
        <v>601</v>
      </c>
      <c r="B52" s="45"/>
      <c r="C52" s="46"/>
      <c r="D52" s="46"/>
      <c r="E52" s="39" t="s">
        <v>9781</v>
      </c>
      <c r="F52" s="46"/>
      <c r="G52" s="46"/>
      <c r="H52" s="46"/>
      <c r="I52" s="46"/>
      <c r="J52" s="48"/>
    </row>
    <row r="53">
      <c r="A53" s="37" t="s">
        <v>593</v>
      </c>
      <c r="B53" s="37">
        <v>11</v>
      </c>
      <c r="C53" s="38" t="s">
        <v>9782</v>
      </c>
      <c r="D53" s="37" t="s">
        <v>595</v>
      </c>
      <c r="E53" s="39" t="s">
        <v>9783</v>
      </c>
      <c r="F53" s="40" t="s">
        <v>608</v>
      </c>
      <c r="G53" s="41">
        <v>9</v>
      </c>
      <c r="H53" s="42">
        <v>0</v>
      </c>
      <c r="I53" s="43">
        <f>ROUND(G53*H53,P4)</f>
        <v>0</v>
      </c>
      <c r="J53" s="37"/>
      <c r="O53" s="44">
        <f>I53*0.21</f>
        <v>0</v>
      </c>
      <c r="P53">
        <v>3</v>
      </c>
    </row>
    <row r="54">
      <c r="A54" s="37" t="s">
        <v>598</v>
      </c>
      <c r="B54" s="45"/>
      <c r="C54" s="46"/>
      <c r="D54" s="46"/>
      <c r="E54" s="39" t="s">
        <v>9783</v>
      </c>
      <c r="F54" s="46"/>
      <c r="G54" s="46"/>
      <c r="H54" s="46"/>
      <c r="I54" s="46"/>
      <c r="J54" s="48"/>
    </row>
    <row r="55" ht="60">
      <c r="A55" s="37" t="s">
        <v>599</v>
      </c>
      <c r="B55" s="45"/>
      <c r="C55" s="46"/>
      <c r="D55" s="46"/>
      <c r="E55" s="49" t="s">
        <v>11114</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4502</v>
      </c>
      <c r="F57" s="34"/>
      <c r="G57" s="34"/>
      <c r="H57" s="34"/>
      <c r="I57" s="35">
        <f>SUMIFS(I58:I65,A58:A65,"P")</f>
        <v>0</v>
      </c>
      <c r="J57" s="36"/>
    </row>
    <row r="58">
      <c r="A58" s="37" t="s">
        <v>593</v>
      </c>
      <c r="B58" s="37">
        <v>12</v>
      </c>
      <c r="C58" s="38" t="s">
        <v>5587</v>
      </c>
      <c r="D58" s="37" t="s">
        <v>595</v>
      </c>
      <c r="E58" s="39" t="s">
        <v>9785</v>
      </c>
      <c r="F58" s="40" t="s">
        <v>641</v>
      </c>
      <c r="G58" s="41">
        <v>558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11115</v>
      </c>
      <c r="F60" s="46"/>
      <c r="G60" s="46"/>
      <c r="H60" s="46"/>
      <c r="I60" s="46"/>
      <c r="J60" s="48"/>
    </row>
    <row r="61" ht="60">
      <c r="A61" s="37" t="s">
        <v>601</v>
      </c>
      <c r="B61" s="45"/>
      <c r="C61" s="46"/>
      <c r="D61" s="46"/>
      <c r="E61" s="39" t="s">
        <v>4532</v>
      </c>
      <c r="F61" s="46"/>
      <c r="G61" s="46"/>
      <c r="H61" s="46"/>
      <c r="I61" s="46"/>
      <c r="J61" s="48"/>
    </row>
    <row r="62">
      <c r="A62" s="37" t="s">
        <v>593</v>
      </c>
      <c r="B62" s="37">
        <v>13</v>
      </c>
      <c r="C62" s="38" t="s">
        <v>4511</v>
      </c>
      <c r="D62" s="37" t="s">
        <v>595</v>
      </c>
      <c r="E62" s="39" t="s">
        <v>4512</v>
      </c>
      <c r="F62" s="40" t="s">
        <v>650</v>
      </c>
      <c r="G62" s="41">
        <v>1209</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11116</v>
      </c>
      <c r="F64" s="46"/>
      <c r="G64" s="46"/>
      <c r="H64" s="46"/>
      <c r="I64" s="46"/>
      <c r="J64" s="48"/>
    </row>
    <row r="65" ht="120">
      <c r="A65" s="37" t="s">
        <v>601</v>
      </c>
      <c r="B65" s="45"/>
      <c r="C65" s="46"/>
      <c r="D65" s="46"/>
      <c r="E65" s="39" t="s">
        <v>4510</v>
      </c>
      <c r="F65" s="46"/>
      <c r="G65" s="46"/>
      <c r="H65" s="46"/>
      <c r="I65" s="46"/>
      <c r="J65" s="48"/>
    </row>
    <row r="66">
      <c r="A66" s="31" t="s">
        <v>591</v>
      </c>
      <c r="B66" s="32"/>
      <c r="C66" s="33" t="s">
        <v>823</v>
      </c>
      <c r="D66" s="34"/>
      <c r="E66" s="31" t="s">
        <v>7510</v>
      </c>
      <c r="F66" s="34"/>
      <c r="G66" s="34"/>
      <c r="H66" s="34"/>
      <c r="I66" s="35">
        <f>SUMIFS(I67:I94,A67:A94,"P")</f>
        <v>0</v>
      </c>
      <c r="J66" s="36"/>
    </row>
    <row r="67">
      <c r="A67" s="37" t="s">
        <v>593</v>
      </c>
      <c r="B67" s="37">
        <v>14</v>
      </c>
      <c r="C67" s="38" t="s">
        <v>9792</v>
      </c>
      <c r="D67" s="37" t="s">
        <v>595</v>
      </c>
      <c r="E67" s="39" t="s">
        <v>9793</v>
      </c>
      <c r="F67" s="40" t="s">
        <v>650</v>
      </c>
      <c r="G67" s="41">
        <v>688</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11117</v>
      </c>
      <c r="F69" s="46"/>
      <c r="G69" s="46"/>
      <c r="H69" s="46"/>
      <c r="I69" s="46"/>
      <c r="J69" s="48"/>
    </row>
    <row r="70" ht="60">
      <c r="A70" s="37" t="s">
        <v>601</v>
      </c>
      <c r="B70" s="45"/>
      <c r="C70" s="46"/>
      <c r="D70" s="46"/>
      <c r="E70" s="39" t="s">
        <v>9795</v>
      </c>
      <c r="F70" s="46"/>
      <c r="G70" s="46"/>
      <c r="H70" s="46"/>
      <c r="I70" s="46"/>
      <c r="J70" s="48"/>
    </row>
    <row r="71">
      <c r="A71" s="37" t="s">
        <v>593</v>
      </c>
      <c r="B71" s="37">
        <v>15</v>
      </c>
      <c r="C71" s="38" t="s">
        <v>9899</v>
      </c>
      <c r="D71" s="37" t="s">
        <v>595</v>
      </c>
      <c r="E71" s="39" t="s">
        <v>9900</v>
      </c>
      <c r="F71" s="40" t="s">
        <v>650</v>
      </c>
      <c r="G71" s="41">
        <v>719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11118</v>
      </c>
      <c r="F73" s="46"/>
      <c r="G73" s="46"/>
      <c r="H73" s="46"/>
      <c r="I73" s="46"/>
      <c r="J73" s="48"/>
    </row>
    <row r="74" ht="60">
      <c r="A74" s="37" t="s">
        <v>601</v>
      </c>
      <c r="B74" s="45"/>
      <c r="C74" s="46"/>
      <c r="D74" s="46"/>
      <c r="E74" s="39" t="s">
        <v>9795</v>
      </c>
      <c r="F74" s="46"/>
      <c r="G74" s="46"/>
      <c r="H74" s="46"/>
      <c r="I74" s="46"/>
      <c r="J74" s="48"/>
    </row>
    <row r="75">
      <c r="A75" s="37" t="s">
        <v>593</v>
      </c>
      <c r="B75" s="37">
        <v>16</v>
      </c>
      <c r="C75" s="38" t="s">
        <v>9796</v>
      </c>
      <c r="D75" s="37" t="s">
        <v>595</v>
      </c>
      <c r="E75" s="39" t="s">
        <v>9797</v>
      </c>
      <c r="F75" s="40" t="s">
        <v>650</v>
      </c>
      <c r="G75" s="41">
        <v>166</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11119</v>
      </c>
      <c r="F77" s="46"/>
      <c r="G77" s="46"/>
      <c r="H77" s="46"/>
      <c r="I77" s="46"/>
      <c r="J77" s="48"/>
    </row>
    <row r="78" ht="120">
      <c r="A78" s="37" t="s">
        <v>601</v>
      </c>
      <c r="B78" s="45"/>
      <c r="C78" s="46"/>
      <c r="D78" s="46"/>
      <c r="E78" s="39" t="s">
        <v>9623</v>
      </c>
      <c r="F78" s="46"/>
      <c r="G78" s="46"/>
      <c r="H78" s="46"/>
      <c r="I78" s="46"/>
      <c r="J78" s="48"/>
    </row>
    <row r="79">
      <c r="A79" s="37" t="s">
        <v>593</v>
      </c>
      <c r="B79" s="37">
        <v>17</v>
      </c>
      <c r="C79" s="38" t="s">
        <v>9799</v>
      </c>
      <c r="D79" s="37" t="s">
        <v>595</v>
      </c>
      <c r="E79" s="39" t="s">
        <v>9800</v>
      </c>
      <c r="F79" s="40" t="s">
        <v>650</v>
      </c>
      <c r="G79" s="41">
        <v>663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11120</v>
      </c>
      <c r="F81" s="46"/>
      <c r="G81" s="46"/>
      <c r="H81" s="46"/>
      <c r="I81" s="46"/>
      <c r="J81" s="48"/>
    </row>
    <row r="82" ht="75">
      <c r="A82" s="37" t="s">
        <v>601</v>
      </c>
      <c r="B82" s="45"/>
      <c r="C82" s="46"/>
      <c r="D82" s="46"/>
      <c r="E82" s="39" t="s">
        <v>9802</v>
      </c>
      <c r="F82" s="46"/>
      <c r="G82" s="46"/>
      <c r="H82" s="46"/>
      <c r="I82" s="46"/>
      <c r="J82" s="48"/>
    </row>
    <row r="83">
      <c r="A83" s="37" t="s">
        <v>593</v>
      </c>
      <c r="B83" s="37">
        <v>18</v>
      </c>
      <c r="C83" s="38" t="s">
        <v>9908</v>
      </c>
      <c r="D83" s="37" t="s">
        <v>595</v>
      </c>
      <c r="E83" s="39" t="s">
        <v>9909</v>
      </c>
      <c r="F83" s="40" t="s">
        <v>650</v>
      </c>
      <c r="G83" s="41">
        <v>644</v>
      </c>
      <c r="H83" s="42">
        <v>0</v>
      </c>
      <c r="I83" s="43">
        <f>ROUND(G83*H83,P4)</f>
        <v>0</v>
      </c>
      <c r="J83" s="37"/>
      <c r="O83" s="44">
        <f>I83*0.21</f>
        <v>0</v>
      </c>
      <c r="P83">
        <v>3</v>
      </c>
    </row>
    <row r="84">
      <c r="A84" s="37" t="s">
        <v>598</v>
      </c>
      <c r="B84" s="45"/>
      <c r="C84" s="46"/>
      <c r="D84" s="46"/>
      <c r="E84" s="47" t="s">
        <v>595</v>
      </c>
      <c r="F84" s="46"/>
      <c r="G84" s="46"/>
      <c r="H84" s="46"/>
      <c r="I84" s="46"/>
      <c r="J84" s="48"/>
    </row>
    <row r="85" ht="75">
      <c r="A85" s="37" t="s">
        <v>599</v>
      </c>
      <c r="B85" s="45"/>
      <c r="C85" s="46"/>
      <c r="D85" s="46"/>
      <c r="E85" s="49" t="s">
        <v>11121</v>
      </c>
      <c r="F85" s="46"/>
      <c r="G85" s="46"/>
      <c r="H85" s="46"/>
      <c r="I85" s="46"/>
      <c r="J85" s="48"/>
    </row>
    <row r="86" ht="75">
      <c r="A86" s="37" t="s">
        <v>601</v>
      </c>
      <c r="B86" s="45"/>
      <c r="C86" s="46"/>
      <c r="D86" s="46"/>
      <c r="E86" s="39" t="s">
        <v>9802</v>
      </c>
      <c r="F86" s="46"/>
      <c r="G86" s="46"/>
      <c r="H86" s="46"/>
      <c r="I86" s="46"/>
      <c r="J86" s="48"/>
    </row>
    <row r="87">
      <c r="A87" s="37" t="s">
        <v>593</v>
      </c>
      <c r="B87" s="37">
        <v>19</v>
      </c>
      <c r="C87" s="38" t="s">
        <v>9805</v>
      </c>
      <c r="D87" s="37" t="s">
        <v>595</v>
      </c>
      <c r="E87" s="39" t="s">
        <v>9806</v>
      </c>
      <c r="F87" s="40" t="s">
        <v>650</v>
      </c>
      <c r="G87" s="41">
        <v>625</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11122</v>
      </c>
      <c r="F89" s="46"/>
      <c r="G89" s="46"/>
      <c r="H89" s="46"/>
      <c r="I89" s="46"/>
      <c r="J89" s="48"/>
    </row>
    <row r="90" ht="165">
      <c r="A90" s="37" t="s">
        <v>601</v>
      </c>
      <c r="B90" s="45"/>
      <c r="C90" s="46"/>
      <c r="D90" s="46"/>
      <c r="E90" s="39" t="s">
        <v>9808</v>
      </c>
      <c r="F90" s="46"/>
      <c r="G90" s="46"/>
      <c r="H90" s="46"/>
      <c r="I90" s="46"/>
      <c r="J90" s="48"/>
    </row>
    <row r="91">
      <c r="A91" s="37" t="s">
        <v>593</v>
      </c>
      <c r="B91" s="37">
        <v>20</v>
      </c>
      <c r="C91" s="38" t="s">
        <v>11123</v>
      </c>
      <c r="D91" s="37" t="s">
        <v>595</v>
      </c>
      <c r="E91" s="39" t="s">
        <v>11124</v>
      </c>
      <c r="F91" s="40" t="s">
        <v>650</v>
      </c>
      <c r="G91" s="41">
        <v>663</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11125</v>
      </c>
      <c r="F93" s="46"/>
      <c r="G93" s="46"/>
      <c r="H93" s="46"/>
      <c r="I93" s="46"/>
      <c r="J93" s="48"/>
    </row>
    <row r="94" ht="165">
      <c r="A94" s="37" t="s">
        <v>601</v>
      </c>
      <c r="B94" s="45"/>
      <c r="C94" s="46"/>
      <c r="D94" s="46"/>
      <c r="E94" s="39" t="s">
        <v>9808</v>
      </c>
      <c r="F94" s="46"/>
      <c r="G94" s="46"/>
      <c r="H94" s="46"/>
      <c r="I94" s="46"/>
      <c r="J94" s="48"/>
    </row>
    <row r="95">
      <c r="A95" s="31" t="s">
        <v>591</v>
      </c>
      <c r="B95" s="32"/>
      <c r="C95" s="33" t="s">
        <v>4815</v>
      </c>
      <c r="D95" s="34"/>
      <c r="E95" s="31" t="s">
        <v>4816</v>
      </c>
      <c r="F95" s="34"/>
      <c r="G95" s="34"/>
      <c r="H95" s="34"/>
      <c r="I95" s="35">
        <f>SUMIFS(I96:I126,A96:A126,"P")</f>
        <v>0</v>
      </c>
      <c r="J95" s="36"/>
    </row>
    <row r="96" ht="30">
      <c r="A96" s="37" t="s">
        <v>593</v>
      </c>
      <c r="B96" s="37">
        <v>21</v>
      </c>
      <c r="C96" s="38" t="s">
        <v>11074</v>
      </c>
      <c r="D96" s="37" t="s">
        <v>595</v>
      </c>
      <c r="E96" s="39" t="s">
        <v>11075</v>
      </c>
      <c r="F96" s="40" t="s">
        <v>597</v>
      </c>
      <c r="G96" s="41">
        <v>45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11126</v>
      </c>
      <c r="F98" s="46"/>
      <c r="G98" s="46"/>
      <c r="H98" s="46"/>
      <c r="I98" s="46"/>
      <c r="J98" s="48"/>
    </row>
    <row r="99" ht="165">
      <c r="A99" s="37" t="s">
        <v>601</v>
      </c>
      <c r="B99" s="45"/>
      <c r="C99" s="46"/>
      <c r="D99" s="46"/>
      <c r="E99" s="39" t="s">
        <v>10357</v>
      </c>
      <c r="F99" s="46"/>
      <c r="G99" s="46"/>
      <c r="H99" s="46"/>
      <c r="I99" s="46"/>
      <c r="J99" s="48"/>
    </row>
    <row r="100">
      <c r="A100" s="37" t="s">
        <v>593</v>
      </c>
      <c r="B100" s="37">
        <v>22</v>
      </c>
      <c r="C100" s="38" t="s">
        <v>9939</v>
      </c>
      <c r="D100" s="37" t="s">
        <v>595</v>
      </c>
      <c r="E100" s="39" t="s">
        <v>9940</v>
      </c>
      <c r="F100" s="40" t="s">
        <v>608</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11127</v>
      </c>
      <c r="F102" s="46"/>
      <c r="G102" s="46"/>
      <c r="H102" s="46"/>
      <c r="I102" s="46"/>
      <c r="J102" s="48"/>
    </row>
    <row r="103" ht="60">
      <c r="A103" s="37" t="s">
        <v>601</v>
      </c>
      <c r="B103" s="45"/>
      <c r="C103" s="46"/>
      <c r="D103" s="46"/>
      <c r="E103" s="39" t="s">
        <v>9942</v>
      </c>
      <c r="F103" s="46"/>
      <c r="G103" s="46"/>
      <c r="H103" s="46"/>
      <c r="I103" s="46"/>
      <c r="J103" s="48"/>
    </row>
    <row r="104" ht="30">
      <c r="A104" s="37" t="s">
        <v>593</v>
      </c>
      <c r="B104" s="37">
        <v>23</v>
      </c>
      <c r="C104" s="38" t="s">
        <v>6806</v>
      </c>
      <c r="D104" s="37" t="s">
        <v>595</v>
      </c>
      <c r="E104" s="39" t="s">
        <v>9813</v>
      </c>
      <c r="F104" s="40" t="s">
        <v>597</v>
      </c>
      <c r="G104" s="41">
        <v>77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11128</v>
      </c>
      <c r="F106" s="46"/>
      <c r="G106" s="46"/>
      <c r="H106" s="46"/>
      <c r="I106" s="46"/>
      <c r="J106" s="48"/>
    </row>
    <row r="107" ht="60">
      <c r="A107" s="37" t="s">
        <v>601</v>
      </c>
      <c r="B107" s="45"/>
      <c r="C107" s="46"/>
      <c r="D107" s="46"/>
      <c r="E107" s="39" t="s">
        <v>5034</v>
      </c>
      <c r="F107" s="46"/>
      <c r="G107" s="46"/>
      <c r="H107" s="46"/>
      <c r="I107" s="46"/>
      <c r="J107" s="48"/>
    </row>
    <row r="108">
      <c r="A108" s="37" t="s">
        <v>593</v>
      </c>
      <c r="B108" s="37">
        <v>24</v>
      </c>
      <c r="C108" s="38" t="s">
        <v>9971</v>
      </c>
      <c r="D108" s="37" t="s">
        <v>595</v>
      </c>
      <c r="E108" s="39" t="s">
        <v>9972</v>
      </c>
      <c r="F108" s="40" t="s">
        <v>597</v>
      </c>
      <c r="G108" s="41">
        <v>77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11129</v>
      </c>
      <c r="F110" s="46"/>
      <c r="G110" s="46"/>
      <c r="H110" s="46"/>
      <c r="I110" s="46"/>
      <c r="J110" s="48"/>
    </row>
    <row r="111" ht="45">
      <c r="A111" s="37" t="s">
        <v>601</v>
      </c>
      <c r="B111" s="45"/>
      <c r="C111" s="46"/>
      <c r="D111" s="46"/>
      <c r="E111" s="39" t="s">
        <v>9974</v>
      </c>
      <c r="F111" s="46"/>
      <c r="G111" s="46"/>
      <c r="H111" s="46"/>
      <c r="I111" s="46"/>
      <c r="J111" s="48"/>
    </row>
    <row r="112">
      <c r="A112" s="37" t="s">
        <v>593</v>
      </c>
      <c r="B112" s="37">
        <v>25</v>
      </c>
      <c r="C112" s="38" t="s">
        <v>4679</v>
      </c>
      <c r="D112" s="37" t="s">
        <v>595</v>
      </c>
      <c r="E112" s="39" t="s">
        <v>4680</v>
      </c>
      <c r="F112" s="40" t="s">
        <v>641</v>
      </c>
      <c r="G112" s="41">
        <v>19.460000000000001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11130</v>
      </c>
      <c r="F114" s="46"/>
      <c r="G114" s="46"/>
      <c r="H114" s="46"/>
      <c r="I114" s="46"/>
      <c r="J114" s="48"/>
    </row>
    <row r="115" ht="150">
      <c r="A115" s="37" t="s">
        <v>601</v>
      </c>
      <c r="B115" s="45"/>
      <c r="C115" s="46"/>
      <c r="D115" s="46"/>
      <c r="E115" s="39" t="s">
        <v>4682</v>
      </c>
      <c r="F115" s="46"/>
      <c r="G115" s="46"/>
      <c r="H115" s="46"/>
      <c r="I115" s="46"/>
      <c r="J115" s="48"/>
    </row>
    <row r="116">
      <c r="A116" s="37" t="s">
        <v>593</v>
      </c>
      <c r="B116" s="37">
        <v>26</v>
      </c>
      <c r="C116" s="38" t="s">
        <v>6251</v>
      </c>
      <c r="D116" s="37" t="s">
        <v>595</v>
      </c>
      <c r="E116" s="39" t="s">
        <v>6252</v>
      </c>
      <c r="F116" s="40" t="s">
        <v>641</v>
      </c>
      <c r="G116" s="41">
        <v>9.7300000000000004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11131</v>
      </c>
      <c r="F118" s="46"/>
      <c r="G118" s="46"/>
      <c r="H118" s="46"/>
      <c r="I118" s="46"/>
      <c r="J118" s="48"/>
    </row>
    <row r="119" ht="150">
      <c r="A119" s="37" t="s">
        <v>601</v>
      </c>
      <c r="B119" s="45"/>
      <c r="C119" s="46"/>
      <c r="D119" s="46"/>
      <c r="E119" s="39" t="s">
        <v>4682</v>
      </c>
      <c r="F119" s="46"/>
      <c r="G119" s="46"/>
      <c r="H119" s="46"/>
      <c r="I119" s="46"/>
      <c r="J119" s="48"/>
    </row>
    <row r="120">
      <c r="A120" s="37" t="s">
        <v>593</v>
      </c>
      <c r="B120" s="37">
        <v>27</v>
      </c>
      <c r="C120" s="38" t="s">
        <v>11132</v>
      </c>
      <c r="D120" s="37" t="s">
        <v>595</v>
      </c>
      <c r="E120" s="39" t="s">
        <v>9826</v>
      </c>
      <c r="F120" s="40" t="s">
        <v>1797</v>
      </c>
      <c r="G120" s="41">
        <v>1</v>
      </c>
      <c r="H120" s="42">
        <v>0</v>
      </c>
      <c r="I120" s="43">
        <f>ROUND(G120*H120,P4)</f>
        <v>0</v>
      </c>
      <c r="J120" s="37"/>
      <c r="O120" s="44">
        <f>I120*0.21</f>
        <v>0</v>
      </c>
      <c r="P120">
        <v>3</v>
      </c>
    </row>
    <row r="121">
      <c r="A121" s="37" t="s">
        <v>598</v>
      </c>
      <c r="B121" s="45"/>
      <c r="C121" s="46"/>
      <c r="D121" s="46"/>
      <c r="E121" s="39" t="s">
        <v>9826</v>
      </c>
      <c r="F121" s="46"/>
      <c r="G121" s="46"/>
      <c r="H121" s="46"/>
      <c r="I121" s="46"/>
      <c r="J121" s="48"/>
    </row>
    <row r="122" ht="120">
      <c r="A122" s="37" t="s">
        <v>599</v>
      </c>
      <c r="B122" s="45"/>
      <c r="C122" s="46"/>
      <c r="D122" s="46"/>
      <c r="E122" s="49" t="s">
        <v>9827</v>
      </c>
      <c r="F122" s="46"/>
      <c r="G122" s="46"/>
      <c r="H122" s="46"/>
      <c r="I122" s="46"/>
      <c r="J122" s="48"/>
    </row>
    <row r="123" ht="45">
      <c r="A123" s="37" t="s">
        <v>601</v>
      </c>
      <c r="B123" s="45"/>
      <c r="C123" s="46"/>
      <c r="D123" s="46"/>
      <c r="E123" s="39" t="s">
        <v>9828</v>
      </c>
      <c r="F123" s="46"/>
      <c r="G123" s="46"/>
      <c r="H123" s="46"/>
      <c r="I123" s="46"/>
      <c r="J123" s="48"/>
    </row>
    <row r="124">
      <c r="A124" s="37" t="s">
        <v>593</v>
      </c>
      <c r="B124" s="37">
        <v>28</v>
      </c>
      <c r="C124" s="38" t="s">
        <v>11133</v>
      </c>
      <c r="D124" s="37" t="s">
        <v>595</v>
      </c>
      <c r="E124" s="39" t="s">
        <v>9830</v>
      </c>
      <c r="F124" s="40" t="s">
        <v>1797</v>
      </c>
      <c r="G124" s="41">
        <v>1</v>
      </c>
      <c r="H124" s="42">
        <v>0</v>
      </c>
      <c r="I124" s="43">
        <f>ROUND(G124*H124,P4)</f>
        <v>0</v>
      </c>
      <c r="J124" s="37"/>
      <c r="O124" s="44">
        <f>I124*0.21</f>
        <v>0</v>
      </c>
      <c r="P124">
        <v>3</v>
      </c>
    </row>
    <row r="125">
      <c r="A125" s="37" t="s">
        <v>598</v>
      </c>
      <c r="B125" s="45"/>
      <c r="C125" s="46"/>
      <c r="D125" s="46"/>
      <c r="E125" s="39" t="s">
        <v>9830</v>
      </c>
      <c r="F125" s="46"/>
      <c r="G125" s="46"/>
      <c r="H125" s="46"/>
      <c r="I125" s="46"/>
      <c r="J125" s="48"/>
    </row>
    <row r="126">
      <c r="A126" s="37" t="s">
        <v>601</v>
      </c>
      <c r="B126" s="45"/>
      <c r="C126" s="46"/>
      <c r="D126" s="46"/>
      <c r="E126" s="47" t="s">
        <v>595</v>
      </c>
      <c r="F126" s="46"/>
      <c r="G126" s="46"/>
      <c r="H126" s="46"/>
      <c r="I126" s="46"/>
      <c r="J126" s="48"/>
    </row>
    <row r="127">
      <c r="A127" s="31" t="s">
        <v>591</v>
      </c>
      <c r="B127" s="32"/>
      <c r="C127" s="33" t="s">
        <v>1812</v>
      </c>
      <c r="D127" s="34"/>
      <c r="E127" s="31" t="s">
        <v>1813</v>
      </c>
      <c r="F127" s="34"/>
      <c r="G127" s="34"/>
      <c r="H127" s="34"/>
      <c r="I127" s="35">
        <f>SUMIFS(I128:I135,A128:A135,"P")</f>
        <v>0</v>
      </c>
      <c r="J127" s="36"/>
    </row>
    <row r="128" ht="45">
      <c r="A128" s="37" t="s">
        <v>593</v>
      </c>
      <c r="B128" s="37">
        <v>29</v>
      </c>
      <c r="C128" s="38" t="s">
        <v>1814</v>
      </c>
      <c r="D128" s="37" t="s">
        <v>1815</v>
      </c>
      <c r="E128" s="39" t="s">
        <v>1816</v>
      </c>
      <c r="F128" s="40" t="s">
        <v>1127</v>
      </c>
      <c r="G128" s="41">
        <v>1848.7</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45">
      <c r="A130" s="37" t="s">
        <v>599</v>
      </c>
      <c r="B130" s="45"/>
      <c r="C130" s="46"/>
      <c r="D130" s="46"/>
      <c r="E130" s="49" t="s">
        <v>11134</v>
      </c>
      <c r="F130" s="46"/>
      <c r="G130" s="46"/>
      <c r="H130" s="46"/>
      <c r="I130" s="46"/>
      <c r="J130" s="48"/>
    </row>
    <row r="131" ht="120">
      <c r="A131" s="37" t="s">
        <v>601</v>
      </c>
      <c r="B131" s="45"/>
      <c r="C131" s="46"/>
      <c r="D131" s="46"/>
      <c r="E131" s="39" t="s">
        <v>1819</v>
      </c>
      <c r="F131" s="46"/>
      <c r="G131" s="46"/>
      <c r="H131" s="46"/>
      <c r="I131" s="46"/>
      <c r="J131" s="48"/>
    </row>
    <row r="132" ht="60">
      <c r="A132" s="37" t="s">
        <v>593</v>
      </c>
      <c r="B132" s="37">
        <v>30</v>
      </c>
      <c r="C132" s="38" t="s">
        <v>2447</v>
      </c>
      <c r="D132" s="37" t="s">
        <v>2448</v>
      </c>
      <c r="E132" s="39" t="s">
        <v>2449</v>
      </c>
      <c r="F132" s="40" t="s">
        <v>1127</v>
      </c>
      <c r="G132" s="41">
        <v>66.164000000000001</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75">
      <c r="A134" s="37" t="s">
        <v>599</v>
      </c>
      <c r="B134" s="45"/>
      <c r="C134" s="46"/>
      <c r="D134" s="46"/>
      <c r="E134" s="49" t="s">
        <v>11135</v>
      </c>
      <c r="F134" s="46"/>
      <c r="G134" s="46"/>
      <c r="H134" s="46"/>
      <c r="I134" s="46"/>
      <c r="J134" s="48"/>
    </row>
    <row r="135">
      <c r="A135" s="37" t="s">
        <v>601</v>
      </c>
      <c r="B135" s="50"/>
      <c r="C135" s="51"/>
      <c r="D135" s="51"/>
      <c r="E135" s="53" t="s">
        <v>595</v>
      </c>
      <c r="F135" s="51"/>
      <c r="G135" s="51"/>
      <c r="H135" s="51"/>
      <c r="I135" s="51"/>
      <c r="J135" s="52"/>
    </row>
  </sheetData>
  <sheetProtection sheet="1" objects="1" scenarios="1" spinCount="100000" saltValue="Q+qSolAtRV8es2O+lm6XfayUdFub/vLwtnaFPnjwST4/wMqvdyYfMyQ6YVGUuNAzIPNevJUlh2OAJEU/vEijtA==" hashValue="+iIzffslePRJC+u50Ca3X1oWsRLYKsMu0GkysfyNUB9SPJ1oHjl3UduTz/b8gVYz6KnTO5umlUaceTD4oHB/X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11136</v>
      </c>
      <c r="I3" s="25">
        <f>SUMIFS(I12:I171,A12:A171,"SD")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11042</v>
      </c>
      <c r="D7" s="22"/>
      <c r="E7" s="23" t="s">
        <v>376</v>
      </c>
      <c r="F7" s="17"/>
      <c r="G7" s="17"/>
      <c r="H7" s="17"/>
      <c r="I7" s="17"/>
      <c r="J7" s="19"/>
    </row>
    <row r="8" ht="30">
      <c r="A8" s="3" t="s">
        <v>1569</v>
      </c>
      <c r="B8" s="20" t="s">
        <v>579</v>
      </c>
      <c r="C8" s="21" t="s">
        <v>11136</v>
      </c>
      <c r="D8" s="22"/>
      <c r="E8" s="23" t="s">
        <v>381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5282</v>
      </c>
      <c r="D13" s="37" t="s">
        <v>595</v>
      </c>
      <c r="E13" s="39" t="s">
        <v>9758</v>
      </c>
      <c r="F13" s="40" t="s">
        <v>641</v>
      </c>
      <c r="G13" s="41">
        <v>29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11137</v>
      </c>
      <c r="F15" s="46"/>
      <c r="G15" s="46"/>
      <c r="H15" s="46"/>
      <c r="I15" s="46"/>
      <c r="J15" s="48"/>
    </row>
    <row r="16" ht="409.5">
      <c r="A16" s="37" t="s">
        <v>601</v>
      </c>
      <c r="B16" s="45"/>
      <c r="C16" s="46"/>
      <c r="D16" s="46"/>
      <c r="E16" s="39" t="s">
        <v>4692</v>
      </c>
      <c r="F16" s="46"/>
      <c r="G16" s="46"/>
      <c r="H16" s="46"/>
      <c r="I16" s="46"/>
      <c r="J16" s="48"/>
    </row>
    <row r="17">
      <c r="A17" s="37" t="s">
        <v>593</v>
      </c>
      <c r="B17" s="37">
        <v>2</v>
      </c>
      <c r="C17" s="38" t="s">
        <v>9760</v>
      </c>
      <c r="D17" s="37" t="s">
        <v>595</v>
      </c>
      <c r="E17" s="39" t="s">
        <v>9761</v>
      </c>
      <c r="F17" s="40" t="s">
        <v>4420</v>
      </c>
      <c r="G17" s="41">
        <v>435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11138</v>
      </c>
      <c r="F19" s="46"/>
      <c r="G19" s="46"/>
      <c r="H19" s="46"/>
      <c r="I19" s="46"/>
      <c r="J19" s="48"/>
    </row>
    <row r="20" ht="30">
      <c r="A20" s="37" t="s">
        <v>601</v>
      </c>
      <c r="B20" s="45"/>
      <c r="C20" s="46"/>
      <c r="D20" s="46"/>
      <c r="E20" s="39" t="s">
        <v>4422</v>
      </c>
      <c r="F20" s="46"/>
      <c r="G20" s="46"/>
      <c r="H20" s="46"/>
      <c r="I20" s="46"/>
      <c r="J20" s="48"/>
    </row>
    <row r="21">
      <c r="A21" s="37" t="s">
        <v>593</v>
      </c>
      <c r="B21" s="37">
        <v>3</v>
      </c>
      <c r="C21" s="38" t="s">
        <v>4689</v>
      </c>
      <c r="D21" s="37" t="s">
        <v>595</v>
      </c>
      <c r="E21" s="39" t="s">
        <v>4690</v>
      </c>
      <c r="F21" s="40" t="s">
        <v>641</v>
      </c>
      <c r="G21" s="41">
        <v>527.85000000000002</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11139</v>
      </c>
      <c r="F23" s="46"/>
      <c r="G23" s="46"/>
      <c r="H23" s="46"/>
      <c r="I23" s="46"/>
      <c r="J23" s="48"/>
    </row>
    <row r="24" ht="409.5">
      <c r="A24" s="37" t="s">
        <v>601</v>
      </c>
      <c r="B24" s="45"/>
      <c r="C24" s="46"/>
      <c r="D24" s="46"/>
      <c r="E24" s="39" t="s">
        <v>4692</v>
      </c>
      <c r="F24" s="46"/>
      <c r="G24" s="46"/>
      <c r="H24" s="46"/>
      <c r="I24" s="46"/>
      <c r="J24" s="48"/>
    </row>
    <row r="25">
      <c r="A25" s="37" t="s">
        <v>593</v>
      </c>
      <c r="B25" s="37">
        <v>4</v>
      </c>
      <c r="C25" s="38" t="s">
        <v>4454</v>
      </c>
      <c r="D25" s="37" t="s">
        <v>595</v>
      </c>
      <c r="E25" s="39" t="s">
        <v>4455</v>
      </c>
      <c r="F25" s="40" t="s">
        <v>641</v>
      </c>
      <c r="G25" s="41">
        <v>265.60000000000002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11140</v>
      </c>
      <c r="F27" s="46"/>
      <c r="G27" s="46"/>
      <c r="H27" s="46"/>
      <c r="I27" s="46"/>
      <c r="J27" s="48"/>
    </row>
    <row r="28" ht="375">
      <c r="A28" s="37" t="s">
        <v>601</v>
      </c>
      <c r="B28" s="45"/>
      <c r="C28" s="46"/>
      <c r="D28" s="46"/>
      <c r="E28" s="39" t="s">
        <v>4457</v>
      </c>
      <c r="F28" s="46"/>
      <c r="G28" s="46"/>
      <c r="H28" s="46"/>
      <c r="I28" s="46"/>
      <c r="J28" s="48"/>
    </row>
    <row r="29">
      <c r="A29" s="37" t="s">
        <v>593</v>
      </c>
      <c r="B29" s="37">
        <v>5</v>
      </c>
      <c r="C29" s="38" t="s">
        <v>3364</v>
      </c>
      <c r="D29" s="37" t="s">
        <v>595</v>
      </c>
      <c r="E29" s="39" t="s">
        <v>3365</v>
      </c>
      <c r="F29" s="40" t="s">
        <v>650</v>
      </c>
      <c r="G29" s="41">
        <v>1098</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11141</v>
      </c>
      <c r="F31" s="46"/>
      <c r="G31" s="46"/>
      <c r="H31" s="46"/>
      <c r="I31" s="46"/>
      <c r="J31" s="48"/>
    </row>
    <row r="32" ht="30">
      <c r="A32" s="37" t="s">
        <v>601</v>
      </c>
      <c r="B32" s="45"/>
      <c r="C32" s="46"/>
      <c r="D32" s="46"/>
      <c r="E32" s="39" t="s">
        <v>4479</v>
      </c>
      <c r="F32" s="46"/>
      <c r="G32" s="46"/>
      <c r="H32" s="46"/>
      <c r="I32" s="46"/>
      <c r="J32" s="48"/>
    </row>
    <row r="33">
      <c r="A33" s="37" t="s">
        <v>593</v>
      </c>
      <c r="B33" s="37">
        <v>6</v>
      </c>
      <c r="C33" s="38" t="s">
        <v>9771</v>
      </c>
      <c r="D33" s="37" t="s">
        <v>595</v>
      </c>
      <c r="E33" s="39" t="s">
        <v>9772</v>
      </c>
      <c r="F33" s="40" t="s">
        <v>650</v>
      </c>
      <c r="G33" s="41">
        <v>290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11142</v>
      </c>
      <c r="F35" s="46"/>
      <c r="G35" s="46"/>
      <c r="H35" s="46"/>
      <c r="I35" s="46"/>
      <c r="J35" s="48"/>
    </row>
    <row r="36" ht="45">
      <c r="A36" s="37" t="s">
        <v>601</v>
      </c>
      <c r="B36" s="45"/>
      <c r="C36" s="46"/>
      <c r="D36" s="46"/>
      <c r="E36" s="39" t="s">
        <v>4490</v>
      </c>
      <c r="F36" s="46"/>
      <c r="G36" s="46"/>
      <c r="H36" s="46"/>
      <c r="I36" s="46"/>
      <c r="J36" s="48"/>
    </row>
    <row r="37">
      <c r="A37" s="37" t="s">
        <v>593</v>
      </c>
      <c r="B37" s="37">
        <v>7</v>
      </c>
      <c r="C37" s="38" t="s">
        <v>4491</v>
      </c>
      <c r="D37" s="37" t="s">
        <v>595</v>
      </c>
      <c r="E37" s="39" t="s">
        <v>4492</v>
      </c>
      <c r="F37" s="40" t="s">
        <v>650</v>
      </c>
      <c r="G37" s="41">
        <v>290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11143</v>
      </c>
      <c r="F39" s="46"/>
      <c r="G39" s="46"/>
      <c r="H39" s="46"/>
      <c r="I39" s="46"/>
      <c r="J39" s="48"/>
    </row>
    <row r="40" ht="30">
      <c r="A40" s="37" t="s">
        <v>601</v>
      </c>
      <c r="B40" s="45"/>
      <c r="C40" s="46"/>
      <c r="D40" s="46"/>
      <c r="E40" s="39" t="s">
        <v>4494</v>
      </c>
      <c r="F40" s="46"/>
      <c r="G40" s="46"/>
      <c r="H40" s="46"/>
      <c r="I40" s="46"/>
      <c r="J40" s="48"/>
    </row>
    <row r="41">
      <c r="A41" s="37" t="s">
        <v>593</v>
      </c>
      <c r="B41" s="37">
        <v>8</v>
      </c>
      <c r="C41" s="38" t="s">
        <v>4495</v>
      </c>
      <c r="D41" s="37" t="s">
        <v>595</v>
      </c>
      <c r="E41" s="39" t="s">
        <v>4496</v>
      </c>
      <c r="F41" s="40" t="s">
        <v>650</v>
      </c>
      <c r="G41" s="41">
        <v>290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11143</v>
      </c>
      <c r="F43" s="46"/>
      <c r="G43" s="46"/>
      <c r="H43" s="46"/>
      <c r="I43" s="46"/>
      <c r="J43" s="48"/>
    </row>
    <row r="44" ht="45">
      <c r="A44" s="37" t="s">
        <v>601</v>
      </c>
      <c r="B44" s="45"/>
      <c r="C44" s="46"/>
      <c r="D44" s="46"/>
      <c r="E44" s="39" t="s">
        <v>4497</v>
      </c>
      <c r="F44" s="46"/>
      <c r="G44" s="46"/>
      <c r="H44" s="46"/>
      <c r="I44" s="46"/>
      <c r="J44" s="48"/>
    </row>
    <row r="45">
      <c r="A45" s="37" t="s">
        <v>593</v>
      </c>
      <c r="B45" s="37">
        <v>9</v>
      </c>
      <c r="C45" s="38" t="s">
        <v>9778</v>
      </c>
      <c r="D45" s="37" t="s">
        <v>595</v>
      </c>
      <c r="E45" s="39" t="s">
        <v>9779</v>
      </c>
      <c r="F45" s="40" t="s">
        <v>641</v>
      </c>
      <c r="G45" s="41">
        <v>2.8999999999999999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11144</v>
      </c>
      <c r="F47" s="46"/>
      <c r="G47" s="46"/>
      <c r="H47" s="46"/>
      <c r="I47" s="46"/>
      <c r="J47" s="48"/>
    </row>
    <row r="48" ht="45">
      <c r="A48" s="37" t="s">
        <v>601</v>
      </c>
      <c r="B48" s="45"/>
      <c r="C48" s="46"/>
      <c r="D48" s="46"/>
      <c r="E48" s="39" t="s">
        <v>9781</v>
      </c>
      <c r="F48" s="46"/>
      <c r="G48" s="46"/>
      <c r="H48" s="46"/>
      <c r="I48" s="46"/>
      <c r="J48" s="48"/>
    </row>
    <row r="49">
      <c r="A49" s="37" t="s">
        <v>593</v>
      </c>
      <c r="B49" s="37">
        <v>10</v>
      </c>
      <c r="C49" s="38" t="s">
        <v>9782</v>
      </c>
      <c r="D49" s="37" t="s">
        <v>595</v>
      </c>
      <c r="E49" s="39" t="s">
        <v>9783</v>
      </c>
      <c r="F49" s="40" t="s">
        <v>608</v>
      </c>
      <c r="G49" s="41">
        <v>5</v>
      </c>
      <c r="H49" s="42">
        <v>0</v>
      </c>
      <c r="I49" s="43">
        <f>ROUND(G49*H49,P4)</f>
        <v>0</v>
      </c>
      <c r="J49" s="37"/>
      <c r="O49" s="44">
        <f>I49*0.21</f>
        <v>0</v>
      </c>
      <c r="P49">
        <v>3</v>
      </c>
    </row>
    <row r="50">
      <c r="A50" s="37" t="s">
        <v>598</v>
      </c>
      <c r="B50" s="45"/>
      <c r="C50" s="46"/>
      <c r="D50" s="46"/>
      <c r="E50" s="39" t="s">
        <v>9783</v>
      </c>
      <c r="F50" s="46"/>
      <c r="G50" s="46"/>
      <c r="H50" s="46"/>
      <c r="I50" s="46"/>
      <c r="J50" s="48"/>
    </row>
    <row r="51" ht="60">
      <c r="A51" s="37" t="s">
        <v>599</v>
      </c>
      <c r="B51" s="45"/>
      <c r="C51" s="46"/>
      <c r="D51" s="46"/>
      <c r="E51" s="49" t="s">
        <v>11145</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4502</v>
      </c>
      <c r="F53" s="34"/>
      <c r="G53" s="34"/>
      <c r="H53" s="34"/>
      <c r="I53" s="35">
        <f>SUMIFS(I54:I65,A54:A65,"P")</f>
        <v>0</v>
      </c>
      <c r="J53" s="36"/>
    </row>
    <row r="54">
      <c r="A54" s="37" t="s">
        <v>593</v>
      </c>
      <c r="B54" s="37">
        <v>11</v>
      </c>
      <c r="C54" s="38" t="s">
        <v>5587</v>
      </c>
      <c r="D54" s="37" t="s">
        <v>595</v>
      </c>
      <c r="E54" s="39" t="s">
        <v>9785</v>
      </c>
      <c r="F54" s="40" t="s">
        <v>641</v>
      </c>
      <c r="G54" s="41">
        <v>257.85000000000002</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599</v>
      </c>
      <c r="B56" s="45"/>
      <c r="C56" s="46"/>
      <c r="D56" s="46"/>
      <c r="E56" s="49" t="s">
        <v>11146</v>
      </c>
      <c r="F56" s="46"/>
      <c r="G56" s="46"/>
      <c r="H56" s="46"/>
      <c r="I56" s="46"/>
      <c r="J56" s="48"/>
    </row>
    <row r="57" ht="60">
      <c r="A57" s="37" t="s">
        <v>601</v>
      </c>
      <c r="B57" s="45"/>
      <c r="C57" s="46"/>
      <c r="D57" s="46"/>
      <c r="E57" s="39" t="s">
        <v>4532</v>
      </c>
      <c r="F57" s="46"/>
      <c r="G57" s="46"/>
      <c r="H57" s="46"/>
      <c r="I57" s="46"/>
      <c r="J57" s="48"/>
    </row>
    <row r="58">
      <c r="A58" s="37" t="s">
        <v>593</v>
      </c>
      <c r="B58" s="37">
        <v>12</v>
      </c>
      <c r="C58" s="38" t="s">
        <v>10109</v>
      </c>
      <c r="D58" s="37" t="s">
        <v>595</v>
      </c>
      <c r="E58" s="39" t="s">
        <v>10110</v>
      </c>
      <c r="F58" s="40" t="s">
        <v>650</v>
      </c>
      <c r="G58" s="41">
        <v>456</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11147</v>
      </c>
      <c r="F60" s="46"/>
      <c r="G60" s="46"/>
      <c r="H60" s="46"/>
      <c r="I60" s="46"/>
      <c r="J60" s="48"/>
    </row>
    <row r="61" ht="120">
      <c r="A61" s="37" t="s">
        <v>601</v>
      </c>
      <c r="B61" s="45"/>
      <c r="C61" s="46"/>
      <c r="D61" s="46"/>
      <c r="E61" s="39" t="s">
        <v>4510</v>
      </c>
      <c r="F61" s="46"/>
      <c r="G61" s="46"/>
      <c r="H61" s="46"/>
      <c r="I61" s="46"/>
      <c r="J61" s="48"/>
    </row>
    <row r="62">
      <c r="A62" s="37" t="s">
        <v>593</v>
      </c>
      <c r="B62" s="37">
        <v>13</v>
      </c>
      <c r="C62" s="38" t="s">
        <v>4511</v>
      </c>
      <c r="D62" s="37" t="s">
        <v>595</v>
      </c>
      <c r="E62" s="39" t="s">
        <v>4512</v>
      </c>
      <c r="F62" s="40" t="s">
        <v>650</v>
      </c>
      <c r="G62" s="41">
        <v>293</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11148</v>
      </c>
      <c r="F64" s="46"/>
      <c r="G64" s="46"/>
      <c r="H64" s="46"/>
      <c r="I64" s="46"/>
      <c r="J64" s="48"/>
    </row>
    <row r="65" ht="120">
      <c r="A65" s="37" t="s">
        <v>601</v>
      </c>
      <c r="B65" s="45"/>
      <c r="C65" s="46"/>
      <c r="D65" s="46"/>
      <c r="E65" s="39" t="s">
        <v>4510</v>
      </c>
      <c r="F65" s="46"/>
      <c r="G65" s="46"/>
      <c r="H65" s="46"/>
      <c r="I65" s="46"/>
      <c r="J65" s="48"/>
    </row>
    <row r="66">
      <c r="A66" s="31" t="s">
        <v>591</v>
      </c>
      <c r="B66" s="32"/>
      <c r="C66" s="33" t="s">
        <v>823</v>
      </c>
      <c r="D66" s="34"/>
      <c r="E66" s="31" t="s">
        <v>7510</v>
      </c>
      <c r="F66" s="34"/>
      <c r="G66" s="34"/>
      <c r="H66" s="34"/>
      <c r="I66" s="35">
        <f>SUMIFS(I67:I118,A67:A118,"P")</f>
        <v>0</v>
      </c>
      <c r="J66" s="36"/>
    </row>
    <row r="67">
      <c r="A67" s="37" t="s">
        <v>593</v>
      </c>
      <c r="B67" s="37">
        <v>14</v>
      </c>
      <c r="C67" s="38" t="s">
        <v>9792</v>
      </c>
      <c r="D67" s="37" t="s">
        <v>595</v>
      </c>
      <c r="E67" s="39" t="s">
        <v>9793</v>
      </c>
      <c r="F67" s="40" t="s">
        <v>650</v>
      </c>
      <c r="G67" s="41">
        <v>210</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11149</v>
      </c>
      <c r="F69" s="46"/>
      <c r="G69" s="46"/>
      <c r="H69" s="46"/>
      <c r="I69" s="46"/>
      <c r="J69" s="48"/>
    </row>
    <row r="70" ht="60">
      <c r="A70" s="37" t="s">
        <v>601</v>
      </c>
      <c r="B70" s="45"/>
      <c r="C70" s="46"/>
      <c r="D70" s="46"/>
      <c r="E70" s="39" t="s">
        <v>9795</v>
      </c>
      <c r="F70" s="46"/>
      <c r="G70" s="46"/>
      <c r="H70" s="46"/>
      <c r="I70" s="46"/>
      <c r="J70" s="48"/>
    </row>
    <row r="71">
      <c r="A71" s="37" t="s">
        <v>593</v>
      </c>
      <c r="B71" s="37">
        <v>15</v>
      </c>
      <c r="C71" s="38" t="s">
        <v>9899</v>
      </c>
      <c r="D71" s="37" t="s">
        <v>595</v>
      </c>
      <c r="E71" s="39" t="s">
        <v>9900</v>
      </c>
      <c r="F71" s="40" t="s">
        <v>650</v>
      </c>
      <c r="G71" s="41">
        <v>220</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11150</v>
      </c>
      <c r="F73" s="46"/>
      <c r="G73" s="46"/>
      <c r="H73" s="46"/>
      <c r="I73" s="46"/>
      <c r="J73" s="48"/>
    </row>
    <row r="74" ht="60">
      <c r="A74" s="37" t="s">
        <v>601</v>
      </c>
      <c r="B74" s="45"/>
      <c r="C74" s="46"/>
      <c r="D74" s="46"/>
      <c r="E74" s="39" t="s">
        <v>9795</v>
      </c>
      <c r="F74" s="46"/>
      <c r="G74" s="46"/>
      <c r="H74" s="46"/>
      <c r="I74" s="46"/>
      <c r="J74" s="48"/>
    </row>
    <row r="75">
      <c r="A75" s="37" t="s">
        <v>593</v>
      </c>
      <c r="B75" s="37">
        <v>16</v>
      </c>
      <c r="C75" s="38" t="s">
        <v>6970</v>
      </c>
      <c r="D75" s="37" t="s">
        <v>595</v>
      </c>
      <c r="E75" s="39" t="s">
        <v>9902</v>
      </c>
      <c r="F75" s="40" t="s">
        <v>650</v>
      </c>
      <c r="G75" s="41">
        <v>101</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11151</v>
      </c>
      <c r="F77" s="46"/>
      <c r="G77" s="46"/>
      <c r="H77" s="46"/>
      <c r="I77" s="46"/>
      <c r="J77" s="48"/>
    </row>
    <row r="78" ht="60">
      <c r="A78" s="37" t="s">
        <v>601</v>
      </c>
      <c r="B78" s="45"/>
      <c r="C78" s="46"/>
      <c r="D78" s="46"/>
      <c r="E78" s="39" t="s">
        <v>9795</v>
      </c>
      <c r="F78" s="46"/>
      <c r="G78" s="46"/>
      <c r="H78" s="46"/>
      <c r="I78" s="46"/>
      <c r="J78" s="48"/>
    </row>
    <row r="79">
      <c r="A79" s="37" t="s">
        <v>593</v>
      </c>
      <c r="B79" s="37">
        <v>17</v>
      </c>
      <c r="C79" s="38" t="s">
        <v>10055</v>
      </c>
      <c r="D79" s="37" t="s">
        <v>595</v>
      </c>
      <c r="E79" s="39" t="s">
        <v>10056</v>
      </c>
      <c r="F79" s="40" t="s">
        <v>650</v>
      </c>
      <c r="G79" s="41">
        <v>216</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11152</v>
      </c>
      <c r="F81" s="46"/>
      <c r="G81" s="46"/>
      <c r="H81" s="46"/>
      <c r="I81" s="46"/>
      <c r="J81" s="48"/>
    </row>
    <row r="82" ht="60">
      <c r="A82" s="37" t="s">
        <v>601</v>
      </c>
      <c r="B82" s="45"/>
      <c r="C82" s="46"/>
      <c r="D82" s="46"/>
      <c r="E82" s="39" t="s">
        <v>9795</v>
      </c>
      <c r="F82" s="46"/>
      <c r="G82" s="46"/>
      <c r="H82" s="46"/>
      <c r="I82" s="46"/>
      <c r="J82" s="48"/>
    </row>
    <row r="83">
      <c r="A83" s="37" t="s">
        <v>593</v>
      </c>
      <c r="B83" s="37">
        <v>18</v>
      </c>
      <c r="C83" s="38" t="s">
        <v>9796</v>
      </c>
      <c r="D83" s="37" t="s">
        <v>595</v>
      </c>
      <c r="E83" s="39" t="s">
        <v>9797</v>
      </c>
      <c r="F83" s="40" t="s">
        <v>650</v>
      </c>
      <c r="G83" s="41">
        <v>42</v>
      </c>
      <c r="H83" s="42">
        <v>0</v>
      </c>
      <c r="I83" s="43">
        <f>ROUND(G83*H83,P4)</f>
        <v>0</v>
      </c>
      <c r="J83" s="37"/>
      <c r="O83" s="44">
        <f>I83*0.21</f>
        <v>0</v>
      </c>
      <c r="P83">
        <v>3</v>
      </c>
    </row>
    <row r="84">
      <c r="A84" s="37" t="s">
        <v>598</v>
      </c>
      <c r="B84" s="45"/>
      <c r="C84" s="46"/>
      <c r="D84" s="46"/>
      <c r="E84" s="47" t="s">
        <v>595</v>
      </c>
      <c r="F84" s="46"/>
      <c r="G84" s="46"/>
      <c r="H84" s="46"/>
      <c r="I84" s="46"/>
      <c r="J84" s="48"/>
    </row>
    <row r="85" ht="45">
      <c r="A85" s="37" t="s">
        <v>599</v>
      </c>
      <c r="B85" s="45"/>
      <c r="C85" s="46"/>
      <c r="D85" s="46"/>
      <c r="E85" s="49" t="s">
        <v>11153</v>
      </c>
      <c r="F85" s="46"/>
      <c r="G85" s="46"/>
      <c r="H85" s="46"/>
      <c r="I85" s="46"/>
      <c r="J85" s="48"/>
    </row>
    <row r="86" ht="120">
      <c r="A86" s="37" t="s">
        <v>601</v>
      </c>
      <c r="B86" s="45"/>
      <c r="C86" s="46"/>
      <c r="D86" s="46"/>
      <c r="E86" s="39" t="s">
        <v>9623</v>
      </c>
      <c r="F86" s="46"/>
      <c r="G86" s="46"/>
      <c r="H86" s="46"/>
      <c r="I86" s="46"/>
      <c r="J86" s="48"/>
    </row>
    <row r="87">
      <c r="A87" s="37" t="s">
        <v>593</v>
      </c>
      <c r="B87" s="37">
        <v>19</v>
      </c>
      <c r="C87" s="38" t="s">
        <v>9799</v>
      </c>
      <c r="D87" s="37" t="s">
        <v>595</v>
      </c>
      <c r="E87" s="39" t="s">
        <v>9800</v>
      </c>
      <c r="F87" s="40" t="s">
        <v>650</v>
      </c>
      <c r="G87" s="41">
        <v>202</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11154</v>
      </c>
      <c r="F89" s="46"/>
      <c r="G89" s="46"/>
      <c r="H89" s="46"/>
      <c r="I89" s="46"/>
      <c r="J89" s="48"/>
    </row>
    <row r="90" ht="75">
      <c r="A90" s="37" t="s">
        <v>601</v>
      </c>
      <c r="B90" s="45"/>
      <c r="C90" s="46"/>
      <c r="D90" s="46"/>
      <c r="E90" s="39" t="s">
        <v>9802</v>
      </c>
      <c r="F90" s="46"/>
      <c r="G90" s="46"/>
      <c r="H90" s="46"/>
      <c r="I90" s="46"/>
      <c r="J90" s="48"/>
    </row>
    <row r="91">
      <c r="A91" s="37" t="s">
        <v>593</v>
      </c>
      <c r="B91" s="37">
        <v>20</v>
      </c>
      <c r="C91" s="38" t="s">
        <v>9908</v>
      </c>
      <c r="D91" s="37" t="s">
        <v>595</v>
      </c>
      <c r="E91" s="39" t="s">
        <v>9909</v>
      </c>
      <c r="F91" s="40" t="s">
        <v>650</v>
      </c>
      <c r="G91" s="41">
        <v>197</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11155</v>
      </c>
      <c r="F93" s="46"/>
      <c r="G93" s="46"/>
      <c r="H93" s="46"/>
      <c r="I93" s="46"/>
      <c r="J93" s="48"/>
    </row>
    <row r="94" ht="75">
      <c r="A94" s="37" t="s">
        <v>601</v>
      </c>
      <c r="B94" s="45"/>
      <c r="C94" s="46"/>
      <c r="D94" s="46"/>
      <c r="E94" s="39" t="s">
        <v>9802</v>
      </c>
      <c r="F94" s="46"/>
      <c r="G94" s="46"/>
      <c r="H94" s="46"/>
      <c r="I94" s="46"/>
      <c r="J94" s="48"/>
    </row>
    <row r="95">
      <c r="A95" s="37" t="s">
        <v>593</v>
      </c>
      <c r="B95" s="37">
        <v>21</v>
      </c>
      <c r="C95" s="38" t="s">
        <v>9805</v>
      </c>
      <c r="D95" s="37" t="s">
        <v>595</v>
      </c>
      <c r="E95" s="39" t="s">
        <v>9806</v>
      </c>
      <c r="F95" s="40" t="s">
        <v>650</v>
      </c>
      <c r="G95" s="41">
        <v>191</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11156</v>
      </c>
      <c r="F97" s="46"/>
      <c r="G97" s="46"/>
      <c r="H97" s="46"/>
      <c r="I97" s="46"/>
      <c r="J97" s="48"/>
    </row>
    <row r="98" ht="165">
      <c r="A98" s="37" t="s">
        <v>601</v>
      </c>
      <c r="B98" s="45"/>
      <c r="C98" s="46"/>
      <c r="D98" s="46"/>
      <c r="E98" s="39" t="s">
        <v>9808</v>
      </c>
      <c r="F98" s="46"/>
      <c r="G98" s="46"/>
      <c r="H98" s="46"/>
      <c r="I98" s="46"/>
      <c r="J98" s="48"/>
    </row>
    <row r="99">
      <c r="A99" s="37" t="s">
        <v>593</v>
      </c>
      <c r="B99" s="37">
        <v>22</v>
      </c>
      <c r="C99" s="38" t="s">
        <v>11123</v>
      </c>
      <c r="D99" s="37" t="s">
        <v>595</v>
      </c>
      <c r="E99" s="39" t="s">
        <v>11124</v>
      </c>
      <c r="F99" s="40" t="s">
        <v>650</v>
      </c>
      <c r="G99" s="41">
        <v>202</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11157</v>
      </c>
      <c r="F101" s="46"/>
      <c r="G101" s="46"/>
      <c r="H101" s="46"/>
      <c r="I101" s="46"/>
      <c r="J101" s="48"/>
    </row>
    <row r="102" ht="165">
      <c r="A102" s="37" t="s">
        <v>601</v>
      </c>
      <c r="B102" s="45"/>
      <c r="C102" s="46"/>
      <c r="D102" s="46"/>
      <c r="E102" s="39" t="s">
        <v>9808</v>
      </c>
      <c r="F102" s="46"/>
      <c r="G102" s="46"/>
      <c r="H102" s="46"/>
      <c r="I102" s="46"/>
      <c r="J102" s="48"/>
    </row>
    <row r="103">
      <c r="A103" s="37" t="s">
        <v>593</v>
      </c>
      <c r="B103" s="37">
        <v>23</v>
      </c>
      <c r="C103" s="38" t="s">
        <v>10529</v>
      </c>
      <c r="D103" s="37" t="s">
        <v>595</v>
      </c>
      <c r="E103" s="39" t="s">
        <v>10530</v>
      </c>
      <c r="F103" s="40" t="s">
        <v>650</v>
      </c>
      <c r="G103" s="41">
        <v>85.599999999999994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11158</v>
      </c>
      <c r="F105" s="46"/>
      <c r="G105" s="46"/>
      <c r="H105" s="46"/>
      <c r="I105" s="46"/>
      <c r="J105" s="48"/>
    </row>
    <row r="106" ht="195">
      <c r="A106" s="37" t="s">
        <v>601</v>
      </c>
      <c r="B106" s="45"/>
      <c r="C106" s="46"/>
      <c r="D106" s="46"/>
      <c r="E106" s="39" t="s">
        <v>6080</v>
      </c>
      <c r="F106" s="46"/>
      <c r="G106" s="46"/>
      <c r="H106" s="46"/>
      <c r="I106" s="46"/>
      <c r="J106" s="48"/>
    </row>
    <row r="107">
      <c r="A107" s="37" t="s">
        <v>593</v>
      </c>
      <c r="B107" s="37">
        <v>24</v>
      </c>
      <c r="C107" s="38" t="s">
        <v>10182</v>
      </c>
      <c r="D107" s="37" t="s">
        <v>595</v>
      </c>
      <c r="E107" s="39" t="s">
        <v>10183</v>
      </c>
      <c r="F107" s="40" t="s">
        <v>650</v>
      </c>
      <c r="G107" s="41">
        <v>182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35">
      <c r="A109" s="37" t="s">
        <v>599</v>
      </c>
      <c r="B109" s="45"/>
      <c r="C109" s="46"/>
      <c r="D109" s="46"/>
      <c r="E109" s="49" t="s">
        <v>11159</v>
      </c>
      <c r="F109" s="46"/>
      <c r="G109" s="46"/>
      <c r="H109" s="46"/>
      <c r="I109" s="46"/>
      <c r="J109" s="48"/>
    </row>
    <row r="110" ht="195">
      <c r="A110" s="37" t="s">
        <v>601</v>
      </c>
      <c r="B110" s="45"/>
      <c r="C110" s="46"/>
      <c r="D110" s="46"/>
      <c r="E110" s="39" t="s">
        <v>6080</v>
      </c>
      <c r="F110" s="46"/>
      <c r="G110" s="46"/>
      <c r="H110" s="46"/>
      <c r="I110" s="46"/>
      <c r="J110" s="48"/>
    </row>
    <row r="111" ht="30">
      <c r="A111" s="37" t="s">
        <v>593</v>
      </c>
      <c r="B111" s="37">
        <v>25</v>
      </c>
      <c r="C111" s="38" t="s">
        <v>10729</v>
      </c>
      <c r="D111" s="37" t="s">
        <v>595</v>
      </c>
      <c r="E111" s="39" t="s">
        <v>10730</v>
      </c>
      <c r="F111" s="40" t="s">
        <v>650</v>
      </c>
      <c r="G111" s="41">
        <v>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11160</v>
      </c>
      <c r="F113" s="46"/>
      <c r="G113" s="46"/>
      <c r="H113" s="46"/>
      <c r="I113" s="46"/>
      <c r="J113" s="48"/>
    </row>
    <row r="114" ht="195">
      <c r="A114" s="37" t="s">
        <v>601</v>
      </c>
      <c r="B114" s="45"/>
      <c r="C114" s="46"/>
      <c r="D114" s="46"/>
      <c r="E114" s="39" t="s">
        <v>6080</v>
      </c>
      <c r="F114" s="46"/>
      <c r="G114" s="46"/>
      <c r="H114" s="46"/>
      <c r="I114" s="46"/>
      <c r="J114" s="48"/>
    </row>
    <row r="115" ht="30">
      <c r="A115" s="37" t="s">
        <v>593</v>
      </c>
      <c r="B115" s="37">
        <v>26</v>
      </c>
      <c r="C115" s="38" t="s">
        <v>10185</v>
      </c>
      <c r="D115" s="37" t="s">
        <v>595</v>
      </c>
      <c r="E115" s="39" t="s">
        <v>10186</v>
      </c>
      <c r="F115" s="40" t="s">
        <v>650</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11161</v>
      </c>
      <c r="F117" s="46"/>
      <c r="G117" s="46"/>
      <c r="H117" s="46"/>
      <c r="I117" s="46"/>
      <c r="J117" s="48"/>
    </row>
    <row r="118" ht="195">
      <c r="A118" s="37" t="s">
        <v>601</v>
      </c>
      <c r="B118" s="45"/>
      <c r="C118" s="46"/>
      <c r="D118" s="46"/>
      <c r="E118" s="39" t="s">
        <v>6080</v>
      </c>
      <c r="F118" s="46"/>
      <c r="G118" s="46"/>
      <c r="H118" s="46"/>
      <c r="I118" s="46"/>
      <c r="J118" s="48"/>
    </row>
    <row r="119">
      <c r="A119" s="31" t="s">
        <v>591</v>
      </c>
      <c r="B119" s="32"/>
      <c r="C119" s="33" t="s">
        <v>4815</v>
      </c>
      <c r="D119" s="34"/>
      <c r="E119" s="31" t="s">
        <v>4816</v>
      </c>
      <c r="F119" s="34"/>
      <c r="G119" s="34"/>
      <c r="H119" s="34"/>
      <c r="I119" s="35">
        <f>SUMIFS(I120:I162,A120:A162,"P")</f>
        <v>0</v>
      </c>
      <c r="J119" s="36"/>
    </row>
    <row r="120">
      <c r="A120" s="37" t="s">
        <v>593</v>
      </c>
      <c r="B120" s="37">
        <v>27</v>
      </c>
      <c r="C120" s="38" t="s">
        <v>9939</v>
      </c>
      <c r="D120" s="37" t="s">
        <v>595</v>
      </c>
      <c r="E120" s="39" t="s">
        <v>9940</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11162</v>
      </c>
      <c r="F122" s="46"/>
      <c r="G122" s="46"/>
      <c r="H122" s="46"/>
      <c r="I122" s="46"/>
      <c r="J122" s="48"/>
    </row>
    <row r="123" ht="60">
      <c r="A123" s="37" t="s">
        <v>601</v>
      </c>
      <c r="B123" s="45"/>
      <c r="C123" s="46"/>
      <c r="D123" s="46"/>
      <c r="E123" s="39" t="s">
        <v>9942</v>
      </c>
      <c r="F123" s="46"/>
      <c r="G123" s="46"/>
      <c r="H123" s="46"/>
      <c r="I123" s="46"/>
      <c r="J123" s="48"/>
    </row>
    <row r="124" ht="30">
      <c r="A124" s="37" t="s">
        <v>593</v>
      </c>
      <c r="B124" s="37">
        <v>28</v>
      </c>
      <c r="C124" s="38" t="s">
        <v>9943</v>
      </c>
      <c r="D124" s="37" t="s">
        <v>595</v>
      </c>
      <c r="E124" s="39" t="s">
        <v>9944</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49" t="s">
        <v>11163</v>
      </c>
      <c r="F126" s="46"/>
      <c r="G126" s="46"/>
      <c r="H126" s="46"/>
      <c r="I126" s="46"/>
      <c r="J126" s="48"/>
    </row>
    <row r="127" ht="30">
      <c r="A127" s="37" t="s">
        <v>601</v>
      </c>
      <c r="B127" s="45"/>
      <c r="C127" s="46"/>
      <c r="D127" s="46"/>
      <c r="E127" s="39" t="s">
        <v>9946</v>
      </c>
      <c r="F127" s="46"/>
      <c r="G127" s="46"/>
      <c r="H127" s="46"/>
      <c r="I127" s="46"/>
      <c r="J127" s="48"/>
    </row>
    <row r="128" ht="30">
      <c r="A128" s="37" t="s">
        <v>593</v>
      </c>
      <c r="B128" s="37">
        <v>29</v>
      </c>
      <c r="C128" s="38" t="s">
        <v>9951</v>
      </c>
      <c r="D128" s="37" t="s">
        <v>595</v>
      </c>
      <c r="E128" s="39" t="s">
        <v>9952</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10284</v>
      </c>
      <c r="F130" s="46"/>
      <c r="G130" s="46"/>
      <c r="H130" s="46"/>
      <c r="I130" s="46"/>
      <c r="J130" s="48"/>
    </row>
    <row r="131" ht="45">
      <c r="A131" s="37" t="s">
        <v>601</v>
      </c>
      <c r="B131" s="45"/>
      <c r="C131" s="46"/>
      <c r="D131" s="46"/>
      <c r="E131" s="39" t="s">
        <v>9954</v>
      </c>
      <c r="F131" s="46"/>
      <c r="G131" s="46"/>
      <c r="H131" s="46"/>
      <c r="I131" s="46"/>
      <c r="J131" s="48"/>
    </row>
    <row r="132" ht="30">
      <c r="A132" s="37" t="s">
        <v>593</v>
      </c>
      <c r="B132" s="37">
        <v>30</v>
      </c>
      <c r="C132" s="38" t="s">
        <v>9958</v>
      </c>
      <c r="D132" s="37" t="s">
        <v>595</v>
      </c>
      <c r="E132" s="39" t="s">
        <v>9959</v>
      </c>
      <c r="F132" s="40" t="s">
        <v>650</v>
      </c>
      <c r="G132" s="41">
        <v>4.5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11164</v>
      </c>
      <c r="F134" s="46"/>
      <c r="G134" s="46"/>
      <c r="H134" s="46"/>
      <c r="I134" s="46"/>
      <c r="J134" s="48"/>
    </row>
    <row r="135" ht="60">
      <c r="A135" s="37" t="s">
        <v>601</v>
      </c>
      <c r="B135" s="45"/>
      <c r="C135" s="46"/>
      <c r="D135" s="46"/>
      <c r="E135" s="39" t="s">
        <v>9961</v>
      </c>
      <c r="F135" s="46"/>
      <c r="G135" s="46"/>
      <c r="H135" s="46"/>
      <c r="I135" s="46"/>
      <c r="J135" s="48"/>
    </row>
    <row r="136" ht="30">
      <c r="A136" s="37" t="s">
        <v>593</v>
      </c>
      <c r="B136" s="37">
        <v>31</v>
      </c>
      <c r="C136" s="38" t="s">
        <v>9962</v>
      </c>
      <c r="D136" s="37" t="s">
        <v>595</v>
      </c>
      <c r="E136" s="39" t="s">
        <v>9963</v>
      </c>
      <c r="F136" s="40" t="s">
        <v>650</v>
      </c>
      <c r="G136" s="41">
        <v>4.5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11165</v>
      </c>
      <c r="F138" s="46"/>
      <c r="G138" s="46"/>
      <c r="H138" s="46"/>
      <c r="I138" s="46"/>
      <c r="J138" s="48"/>
    </row>
    <row r="139" ht="60">
      <c r="A139" s="37" t="s">
        <v>601</v>
      </c>
      <c r="B139" s="45"/>
      <c r="C139" s="46"/>
      <c r="D139" s="46"/>
      <c r="E139" s="39" t="s">
        <v>9961</v>
      </c>
      <c r="F139" s="46"/>
      <c r="G139" s="46"/>
      <c r="H139" s="46"/>
      <c r="I139" s="46"/>
      <c r="J139" s="48"/>
    </row>
    <row r="140" ht="30">
      <c r="A140" s="37" t="s">
        <v>593</v>
      </c>
      <c r="B140" s="37">
        <v>32</v>
      </c>
      <c r="C140" s="38" t="s">
        <v>5031</v>
      </c>
      <c r="D140" s="37" t="s">
        <v>595</v>
      </c>
      <c r="E140" s="39" t="s">
        <v>5032</v>
      </c>
      <c r="F140" s="40" t="s">
        <v>597</v>
      </c>
      <c r="G140" s="41">
        <v>74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11166</v>
      </c>
      <c r="F142" s="46"/>
      <c r="G142" s="46"/>
      <c r="H142" s="46"/>
      <c r="I142" s="46"/>
      <c r="J142" s="48"/>
    </row>
    <row r="143" ht="60">
      <c r="A143" s="37" t="s">
        <v>601</v>
      </c>
      <c r="B143" s="45"/>
      <c r="C143" s="46"/>
      <c r="D143" s="46"/>
      <c r="E143" s="39" t="s">
        <v>5034</v>
      </c>
      <c r="F143" s="46"/>
      <c r="G143" s="46"/>
      <c r="H143" s="46"/>
      <c r="I143" s="46"/>
      <c r="J143" s="48"/>
    </row>
    <row r="144" ht="30">
      <c r="A144" s="37" t="s">
        <v>593</v>
      </c>
      <c r="B144" s="37">
        <v>33</v>
      </c>
      <c r="C144" s="38" t="s">
        <v>6806</v>
      </c>
      <c r="D144" s="37" t="s">
        <v>595</v>
      </c>
      <c r="E144" s="39" t="s">
        <v>9813</v>
      </c>
      <c r="F144" s="40" t="s">
        <v>597</v>
      </c>
      <c r="G144" s="41">
        <v>166.05000000000001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11167</v>
      </c>
      <c r="F146" s="46"/>
      <c r="G146" s="46"/>
      <c r="H146" s="46"/>
      <c r="I146" s="46"/>
      <c r="J146" s="48"/>
    </row>
    <row r="147" ht="60">
      <c r="A147" s="37" t="s">
        <v>601</v>
      </c>
      <c r="B147" s="45"/>
      <c r="C147" s="46"/>
      <c r="D147" s="46"/>
      <c r="E147" s="39" t="s">
        <v>5034</v>
      </c>
      <c r="F147" s="46"/>
      <c r="G147" s="46"/>
      <c r="H147" s="46"/>
      <c r="I147" s="46"/>
      <c r="J147" s="48"/>
    </row>
    <row r="148">
      <c r="A148" s="37" t="s">
        <v>593</v>
      </c>
      <c r="B148" s="37">
        <v>34</v>
      </c>
      <c r="C148" s="38" t="s">
        <v>4679</v>
      </c>
      <c r="D148" s="37" t="s">
        <v>595</v>
      </c>
      <c r="E148" s="39" t="s">
        <v>4680</v>
      </c>
      <c r="F148" s="40" t="s">
        <v>641</v>
      </c>
      <c r="G148" s="41">
        <v>10.557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11168</v>
      </c>
      <c r="F150" s="46"/>
      <c r="G150" s="46"/>
      <c r="H150" s="46"/>
      <c r="I150" s="46"/>
      <c r="J150" s="48"/>
    </row>
    <row r="151" ht="150">
      <c r="A151" s="37" t="s">
        <v>601</v>
      </c>
      <c r="B151" s="45"/>
      <c r="C151" s="46"/>
      <c r="D151" s="46"/>
      <c r="E151" s="39" t="s">
        <v>4682</v>
      </c>
      <c r="F151" s="46"/>
      <c r="G151" s="46"/>
      <c r="H151" s="46"/>
      <c r="I151" s="46"/>
      <c r="J151" s="48"/>
    </row>
    <row r="152">
      <c r="A152" s="37" t="s">
        <v>593</v>
      </c>
      <c r="B152" s="37">
        <v>35</v>
      </c>
      <c r="C152" s="38" t="s">
        <v>6251</v>
      </c>
      <c r="D152" s="37" t="s">
        <v>595</v>
      </c>
      <c r="E152" s="39" t="s">
        <v>6252</v>
      </c>
      <c r="F152" s="40" t="s">
        <v>641</v>
      </c>
      <c r="G152" s="41">
        <v>5.2789999999999999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11169</v>
      </c>
      <c r="F154" s="46"/>
      <c r="G154" s="46"/>
      <c r="H154" s="46"/>
      <c r="I154" s="46"/>
      <c r="J154" s="48"/>
    </row>
    <row r="155" ht="150">
      <c r="A155" s="37" t="s">
        <v>601</v>
      </c>
      <c r="B155" s="45"/>
      <c r="C155" s="46"/>
      <c r="D155" s="46"/>
      <c r="E155" s="39" t="s">
        <v>4682</v>
      </c>
      <c r="F155" s="46"/>
      <c r="G155" s="46"/>
      <c r="H155" s="46"/>
      <c r="I155" s="46"/>
      <c r="J155" s="48"/>
    </row>
    <row r="156">
      <c r="A156" s="37" t="s">
        <v>593</v>
      </c>
      <c r="B156" s="37">
        <v>36</v>
      </c>
      <c r="C156" s="38" t="s">
        <v>11170</v>
      </c>
      <c r="D156" s="37" t="s">
        <v>595</v>
      </c>
      <c r="E156" s="39" t="s">
        <v>9826</v>
      </c>
      <c r="F156" s="40" t="s">
        <v>1797</v>
      </c>
      <c r="G156" s="41">
        <v>1</v>
      </c>
      <c r="H156" s="42">
        <v>0</v>
      </c>
      <c r="I156" s="43">
        <f>ROUND(G156*H156,P4)</f>
        <v>0</v>
      </c>
      <c r="J156" s="37"/>
      <c r="O156" s="44">
        <f>I156*0.21</f>
        <v>0</v>
      </c>
      <c r="P156">
        <v>3</v>
      </c>
    </row>
    <row r="157">
      <c r="A157" s="37" t="s">
        <v>598</v>
      </c>
      <c r="B157" s="45"/>
      <c r="C157" s="46"/>
      <c r="D157" s="46"/>
      <c r="E157" s="39" t="s">
        <v>9826</v>
      </c>
      <c r="F157" s="46"/>
      <c r="G157" s="46"/>
      <c r="H157" s="46"/>
      <c r="I157" s="46"/>
      <c r="J157" s="48"/>
    </row>
    <row r="158" ht="120">
      <c r="A158" s="37" t="s">
        <v>599</v>
      </c>
      <c r="B158" s="45"/>
      <c r="C158" s="46"/>
      <c r="D158" s="46"/>
      <c r="E158" s="49" t="s">
        <v>9827</v>
      </c>
      <c r="F158" s="46"/>
      <c r="G158" s="46"/>
      <c r="H158" s="46"/>
      <c r="I158" s="46"/>
      <c r="J158" s="48"/>
    </row>
    <row r="159" ht="45">
      <c r="A159" s="37" t="s">
        <v>601</v>
      </c>
      <c r="B159" s="45"/>
      <c r="C159" s="46"/>
      <c r="D159" s="46"/>
      <c r="E159" s="39" t="s">
        <v>9828</v>
      </c>
      <c r="F159" s="46"/>
      <c r="G159" s="46"/>
      <c r="H159" s="46"/>
      <c r="I159" s="46"/>
      <c r="J159" s="48"/>
    </row>
    <row r="160">
      <c r="A160" s="37" t="s">
        <v>593</v>
      </c>
      <c r="B160" s="37">
        <v>37</v>
      </c>
      <c r="C160" s="38" t="s">
        <v>11171</v>
      </c>
      <c r="D160" s="37" t="s">
        <v>595</v>
      </c>
      <c r="E160" s="39" t="s">
        <v>9830</v>
      </c>
      <c r="F160" s="40" t="s">
        <v>1797</v>
      </c>
      <c r="G160" s="41">
        <v>1</v>
      </c>
      <c r="H160" s="42">
        <v>0</v>
      </c>
      <c r="I160" s="43">
        <f>ROUND(G160*H160,P4)</f>
        <v>0</v>
      </c>
      <c r="J160" s="37"/>
      <c r="O160" s="44">
        <f>I160*0.21</f>
        <v>0</v>
      </c>
      <c r="P160">
        <v>3</v>
      </c>
    </row>
    <row r="161">
      <c r="A161" s="37" t="s">
        <v>598</v>
      </c>
      <c r="B161" s="45"/>
      <c r="C161" s="46"/>
      <c r="D161" s="46"/>
      <c r="E161" s="39" t="s">
        <v>9830</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SUMIFS(I164:I171,A164:A171,"P")</f>
        <v>0</v>
      </c>
      <c r="J163" s="36"/>
    </row>
    <row r="164" ht="45">
      <c r="A164" s="37" t="s">
        <v>593</v>
      </c>
      <c r="B164" s="37">
        <v>38</v>
      </c>
      <c r="C164" s="38" t="s">
        <v>1814</v>
      </c>
      <c r="D164" s="37" t="s">
        <v>1815</v>
      </c>
      <c r="E164" s="39" t="s">
        <v>1816</v>
      </c>
      <c r="F164" s="40" t="s">
        <v>1127</v>
      </c>
      <c r="G164" s="41">
        <v>1002.915</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45">
      <c r="A166" s="37" t="s">
        <v>599</v>
      </c>
      <c r="B166" s="45"/>
      <c r="C166" s="46"/>
      <c r="D166" s="46"/>
      <c r="E166" s="49" t="s">
        <v>11172</v>
      </c>
      <c r="F166" s="46"/>
      <c r="G166" s="46"/>
      <c r="H166" s="46"/>
      <c r="I166" s="46"/>
      <c r="J166" s="48"/>
    </row>
    <row r="167" ht="120">
      <c r="A167" s="37" t="s">
        <v>601</v>
      </c>
      <c r="B167" s="45"/>
      <c r="C167" s="46"/>
      <c r="D167" s="46"/>
      <c r="E167" s="39" t="s">
        <v>1819</v>
      </c>
      <c r="F167" s="46"/>
      <c r="G167" s="46"/>
      <c r="H167" s="46"/>
      <c r="I167" s="46"/>
      <c r="J167" s="48"/>
    </row>
    <row r="168" ht="60">
      <c r="A168" s="37" t="s">
        <v>593</v>
      </c>
      <c r="B168" s="37">
        <v>39</v>
      </c>
      <c r="C168" s="38" t="s">
        <v>2447</v>
      </c>
      <c r="D168" s="37" t="s">
        <v>2448</v>
      </c>
      <c r="E168" s="39" t="s">
        <v>2449</v>
      </c>
      <c r="F168" s="40" t="s">
        <v>1127</v>
      </c>
      <c r="G168" s="41">
        <v>35.895000000000003</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5">
      <c r="A170" s="37" t="s">
        <v>599</v>
      </c>
      <c r="B170" s="45"/>
      <c r="C170" s="46"/>
      <c r="D170" s="46"/>
      <c r="E170" s="49" t="s">
        <v>11173</v>
      </c>
      <c r="F170" s="46"/>
      <c r="G170" s="46"/>
      <c r="H170" s="46"/>
      <c r="I170" s="46"/>
      <c r="J170" s="48"/>
    </row>
    <row r="171">
      <c r="A171" s="37" t="s">
        <v>601</v>
      </c>
      <c r="B171" s="50"/>
      <c r="C171" s="51"/>
      <c r="D171" s="51"/>
      <c r="E171" s="53" t="s">
        <v>595</v>
      </c>
      <c r="F171" s="51"/>
      <c r="G171" s="51"/>
      <c r="H171" s="51"/>
      <c r="I171" s="51"/>
      <c r="J171" s="52"/>
    </row>
  </sheetData>
  <sheetProtection sheet="1" objects="1" scenarios="1" spinCount="100000" saltValue="2n3hwZBsxW8xeuVsm7k48cWjYbNEHSjNX3bwgdQ7j7Y3cTI1GH0mT728uKEHrqZeZhxB41aIwSAj+lfc/rxTow==" hashValue="gXt2jOfUIZGXWxQ6mbGUHAH3xQePQq5+2GxXQOnqd1X/MH64RCYj7fxtNW9Gvp2XfjDuTNZYvoO3J11esxvRp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11174</v>
      </c>
      <c r="I3" s="25">
        <f>SUMIFS(I12:I305,A12:A305,"SD")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11175</v>
      </c>
      <c r="D7" s="22"/>
      <c r="E7" s="23" t="s">
        <v>383</v>
      </c>
      <c r="F7" s="17"/>
      <c r="G7" s="17"/>
      <c r="H7" s="17"/>
      <c r="I7" s="17"/>
      <c r="J7" s="19"/>
    </row>
    <row r="8">
      <c r="A8" s="3" t="s">
        <v>1569</v>
      </c>
      <c r="B8" s="20" t="s">
        <v>579</v>
      </c>
      <c r="C8" s="21" t="s">
        <v>11174</v>
      </c>
      <c r="D8" s="22"/>
      <c r="E8" s="23" t="s">
        <v>383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c r="A13" s="37" t="s">
        <v>593</v>
      </c>
      <c r="B13" s="37">
        <v>1</v>
      </c>
      <c r="C13" s="38" t="s">
        <v>9837</v>
      </c>
      <c r="D13" s="37" t="s">
        <v>595</v>
      </c>
      <c r="E13" s="39" t="s">
        <v>9838</v>
      </c>
      <c r="F13" s="40" t="s">
        <v>650</v>
      </c>
      <c r="G13" s="41">
        <v>410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11176</v>
      </c>
      <c r="F15" s="46"/>
      <c r="G15" s="46"/>
      <c r="H15" s="46"/>
      <c r="I15" s="46"/>
      <c r="J15" s="48"/>
    </row>
    <row r="16">
      <c r="A16" s="37" t="s">
        <v>601</v>
      </c>
      <c r="B16" s="45"/>
      <c r="C16" s="46"/>
      <c r="D16" s="46"/>
      <c r="E16" s="39" t="s">
        <v>9840</v>
      </c>
      <c r="F16" s="46"/>
      <c r="G16" s="46"/>
      <c r="H16" s="46"/>
      <c r="I16" s="46"/>
      <c r="J16" s="48"/>
    </row>
    <row r="17">
      <c r="A17" s="37" t="s">
        <v>593</v>
      </c>
      <c r="B17" s="37">
        <v>2</v>
      </c>
      <c r="C17" s="38" t="s">
        <v>6701</v>
      </c>
      <c r="D17" s="37" t="s">
        <v>595</v>
      </c>
      <c r="E17" s="39" t="s">
        <v>9750</v>
      </c>
      <c r="F17" s="40" t="s">
        <v>641</v>
      </c>
      <c r="G17" s="41">
        <v>745.41999999999996</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11177</v>
      </c>
      <c r="F19" s="46"/>
      <c r="G19" s="46"/>
      <c r="H19" s="46"/>
      <c r="I19" s="46"/>
      <c r="J19" s="48"/>
    </row>
    <row r="20" ht="90">
      <c r="A20" s="37" t="s">
        <v>601</v>
      </c>
      <c r="B20" s="45"/>
      <c r="C20" s="46"/>
      <c r="D20" s="46"/>
      <c r="E20" s="39" t="s">
        <v>4688</v>
      </c>
      <c r="F20" s="46"/>
      <c r="G20" s="46"/>
      <c r="H20" s="46"/>
      <c r="I20" s="46"/>
      <c r="J20" s="48"/>
    </row>
    <row r="21">
      <c r="A21" s="37" t="s">
        <v>593</v>
      </c>
      <c r="B21" s="37">
        <v>3</v>
      </c>
      <c r="C21" s="38" t="s">
        <v>9846</v>
      </c>
      <c r="D21" s="37" t="s">
        <v>595</v>
      </c>
      <c r="E21" s="39" t="s">
        <v>9847</v>
      </c>
      <c r="F21" s="40" t="s">
        <v>650</v>
      </c>
      <c r="G21" s="41">
        <v>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11178</v>
      </c>
      <c r="F23" s="46"/>
      <c r="G23" s="46"/>
      <c r="H23" s="46"/>
      <c r="I23" s="46"/>
      <c r="J23" s="48"/>
    </row>
    <row r="24" ht="90">
      <c r="A24" s="37" t="s">
        <v>601</v>
      </c>
      <c r="B24" s="45"/>
      <c r="C24" s="46"/>
      <c r="D24" s="46"/>
      <c r="E24" s="39" t="s">
        <v>9849</v>
      </c>
      <c r="F24" s="46"/>
      <c r="G24" s="46"/>
      <c r="H24" s="46"/>
      <c r="I24" s="46"/>
      <c r="J24" s="48"/>
    </row>
    <row r="25" ht="30">
      <c r="A25" s="37" t="s">
        <v>593</v>
      </c>
      <c r="B25" s="37">
        <v>4</v>
      </c>
      <c r="C25" s="38" t="s">
        <v>11179</v>
      </c>
      <c r="D25" s="37" t="s">
        <v>595</v>
      </c>
      <c r="E25" s="39" t="s">
        <v>11180</v>
      </c>
      <c r="F25" s="40" t="s">
        <v>641</v>
      </c>
      <c r="G25" s="41">
        <v>7.2000000000000002</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11181</v>
      </c>
      <c r="F27" s="46"/>
      <c r="G27" s="46"/>
      <c r="H27" s="46"/>
      <c r="I27" s="46"/>
      <c r="J27" s="48"/>
    </row>
    <row r="28" ht="90">
      <c r="A28" s="37" t="s">
        <v>601</v>
      </c>
      <c r="B28" s="45"/>
      <c r="C28" s="46"/>
      <c r="D28" s="46"/>
      <c r="E28" s="39" t="s">
        <v>11182</v>
      </c>
      <c r="F28" s="46"/>
      <c r="G28" s="46"/>
      <c r="H28" s="46"/>
      <c r="I28" s="46"/>
      <c r="J28" s="48"/>
    </row>
    <row r="29" ht="30">
      <c r="A29" s="37" t="s">
        <v>593</v>
      </c>
      <c r="B29" s="37">
        <v>5</v>
      </c>
      <c r="C29" s="38" t="s">
        <v>5152</v>
      </c>
      <c r="D29" s="37" t="s">
        <v>595</v>
      </c>
      <c r="E29" s="39" t="s">
        <v>5153</v>
      </c>
      <c r="F29" s="40" t="s">
        <v>641</v>
      </c>
      <c r="G29" s="41">
        <v>768</v>
      </c>
      <c r="H29" s="42">
        <v>0</v>
      </c>
      <c r="I29" s="43">
        <f>ROUND(G29*H29,P4)</f>
        <v>0</v>
      </c>
      <c r="J29" s="37"/>
      <c r="O29" s="44">
        <f>I29*0.21</f>
        <v>0</v>
      </c>
      <c r="P29">
        <v>3</v>
      </c>
    </row>
    <row r="30">
      <c r="A30" s="37" t="s">
        <v>598</v>
      </c>
      <c r="B30" s="45"/>
      <c r="C30" s="46"/>
      <c r="D30" s="46"/>
      <c r="E30" s="47" t="s">
        <v>595</v>
      </c>
      <c r="F30" s="46"/>
      <c r="G30" s="46"/>
      <c r="H30" s="46"/>
      <c r="I30" s="46"/>
      <c r="J30" s="48"/>
    </row>
    <row r="31" ht="195">
      <c r="A31" s="37" t="s">
        <v>599</v>
      </c>
      <c r="B31" s="45"/>
      <c r="C31" s="46"/>
      <c r="D31" s="46"/>
      <c r="E31" s="49" t="s">
        <v>11183</v>
      </c>
      <c r="F31" s="46"/>
      <c r="G31" s="46"/>
      <c r="H31" s="46"/>
      <c r="I31" s="46"/>
      <c r="J31" s="48"/>
    </row>
    <row r="32" ht="90">
      <c r="A32" s="37" t="s">
        <v>601</v>
      </c>
      <c r="B32" s="45"/>
      <c r="C32" s="46"/>
      <c r="D32" s="46"/>
      <c r="E32" s="39" t="s">
        <v>4688</v>
      </c>
      <c r="F32" s="46"/>
      <c r="G32" s="46"/>
      <c r="H32" s="46"/>
      <c r="I32" s="46"/>
      <c r="J32" s="48"/>
    </row>
    <row r="33">
      <c r="A33" s="37" t="s">
        <v>593</v>
      </c>
      <c r="B33" s="37">
        <v>6</v>
      </c>
      <c r="C33" s="38" t="s">
        <v>9851</v>
      </c>
      <c r="D33" s="37" t="s">
        <v>595</v>
      </c>
      <c r="E33" s="39" t="s">
        <v>9852</v>
      </c>
      <c r="F33" s="40" t="s">
        <v>597</v>
      </c>
      <c r="G33" s="41">
        <v>123</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11184</v>
      </c>
      <c r="F35" s="46"/>
      <c r="G35" s="46"/>
      <c r="H35" s="46"/>
      <c r="I35" s="46"/>
      <c r="J35" s="48"/>
    </row>
    <row r="36" ht="90">
      <c r="A36" s="37" t="s">
        <v>601</v>
      </c>
      <c r="B36" s="45"/>
      <c r="C36" s="46"/>
      <c r="D36" s="46"/>
      <c r="E36" s="39" t="s">
        <v>4688</v>
      </c>
      <c r="F36" s="46"/>
      <c r="G36" s="46"/>
      <c r="H36" s="46"/>
      <c r="I36" s="46"/>
      <c r="J36" s="48"/>
    </row>
    <row r="37">
      <c r="A37" s="37" t="s">
        <v>593</v>
      </c>
      <c r="B37" s="37">
        <v>7</v>
      </c>
      <c r="C37" s="38" t="s">
        <v>11047</v>
      </c>
      <c r="D37" s="37" t="s">
        <v>595</v>
      </c>
      <c r="E37" s="39" t="s">
        <v>11048</v>
      </c>
      <c r="F37" s="40" t="s">
        <v>597</v>
      </c>
      <c r="G37" s="41">
        <v>123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11185</v>
      </c>
      <c r="F39" s="46"/>
      <c r="G39" s="46"/>
      <c r="H39" s="46"/>
      <c r="I39" s="46"/>
      <c r="J39" s="48"/>
    </row>
    <row r="40" ht="90">
      <c r="A40" s="37" t="s">
        <v>601</v>
      </c>
      <c r="B40" s="45"/>
      <c r="C40" s="46"/>
      <c r="D40" s="46"/>
      <c r="E40" s="39" t="s">
        <v>4688</v>
      </c>
      <c r="F40" s="46"/>
      <c r="G40" s="46"/>
      <c r="H40" s="46"/>
      <c r="I40" s="46"/>
      <c r="J40" s="48"/>
    </row>
    <row r="41">
      <c r="A41" s="37" t="s">
        <v>593</v>
      </c>
      <c r="B41" s="37">
        <v>8</v>
      </c>
      <c r="C41" s="38" t="s">
        <v>5278</v>
      </c>
      <c r="D41" s="37" t="s">
        <v>595</v>
      </c>
      <c r="E41" s="39" t="s">
        <v>9419</v>
      </c>
      <c r="F41" s="40" t="s">
        <v>641</v>
      </c>
      <c r="G41" s="41">
        <v>1270.79</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11186</v>
      </c>
      <c r="F43" s="46"/>
      <c r="G43" s="46"/>
      <c r="H43" s="46"/>
      <c r="I43" s="46"/>
      <c r="J43" s="48"/>
    </row>
    <row r="44" ht="45">
      <c r="A44" s="37" t="s">
        <v>601</v>
      </c>
      <c r="B44" s="45"/>
      <c r="C44" s="46"/>
      <c r="D44" s="46"/>
      <c r="E44" s="39" t="s">
        <v>9422</v>
      </c>
      <c r="F44" s="46"/>
      <c r="G44" s="46"/>
      <c r="H44" s="46"/>
      <c r="I44" s="46"/>
      <c r="J44" s="48"/>
    </row>
    <row r="45">
      <c r="A45" s="37" t="s">
        <v>593</v>
      </c>
      <c r="B45" s="37">
        <v>9</v>
      </c>
      <c r="C45" s="38" t="s">
        <v>4418</v>
      </c>
      <c r="D45" s="37" t="s">
        <v>595</v>
      </c>
      <c r="E45" s="39" t="s">
        <v>4419</v>
      </c>
      <c r="F45" s="40" t="s">
        <v>4420</v>
      </c>
      <c r="G45" s="41">
        <v>21585.549999999999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11187</v>
      </c>
      <c r="F47" s="46"/>
      <c r="G47" s="46"/>
      <c r="H47" s="46"/>
      <c r="I47" s="46"/>
      <c r="J47" s="48"/>
    </row>
    <row r="48" ht="30">
      <c r="A48" s="37" t="s">
        <v>601</v>
      </c>
      <c r="B48" s="45"/>
      <c r="C48" s="46"/>
      <c r="D48" s="46"/>
      <c r="E48" s="39" t="s">
        <v>4422</v>
      </c>
      <c r="F48" s="46"/>
      <c r="G48" s="46"/>
      <c r="H48" s="46"/>
      <c r="I48" s="46"/>
      <c r="J48" s="48"/>
    </row>
    <row r="49">
      <c r="A49" s="37" t="s">
        <v>593</v>
      </c>
      <c r="B49" s="37">
        <v>10</v>
      </c>
      <c r="C49" s="38" t="s">
        <v>5282</v>
      </c>
      <c r="D49" s="37" t="s">
        <v>595</v>
      </c>
      <c r="E49" s="39" t="s">
        <v>9758</v>
      </c>
      <c r="F49" s="40" t="s">
        <v>641</v>
      </c>
      <c r="G49" s="41">
        <v>646.75</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599</v>
      </c>
      <c r="B51" s="45"/>
      <c r="C51" s="46"/>
      <c r="D51" s="46"/>
      <c r="E51" s="49" t="s">
        <v>11188</v>
      </c>
      <c r="F51" s="46"/>
      <c r="G51" s="46"/>
      <c r="H51" s="46"/>
      <c r="I51" s="46"/>
      <c r="J51" s="48"/>
    </row>
    <row r="52" ht="409.5">
      <c r="A52" s="37" t="s">
        <v>601</v>
      </c>
      <c r="B52" s="45"/>
      <c r="C52" s="46"/>
      <c r="D52" s="46"/>
      <c r="E52" s="39" t="s">
        <v>4692</v>
      </c>
      <c r="F52" s="46"/>
      <c r="G52" s="46"/>
      <c r="H52" s="46"/>
      <c r="I52" s="46"/>
      <c r="J52" s="48"/>
    </row>
    <row r="53">
      <c r="A53" s="37" t="s">
        <v>593</v>
      </c>
      <c r="B53" s="37">
        <v>11</v>
      </c>
      <c r="C53" s="38" t="s">
        <v>9760</v>
      </c>
      <c r="D53" s="37" t="s">
        <v>595</v>
      </c>
      <c r="E53" s="39" t="s">
        <v>9761</v>
      </c>
      <c r="F53" s="40" t="s">
        <v>4420</v>
      </c>
      <c r="G53" s="41">
        <v>9701.25</v>
      </c>
      <c r="H53" s="42">
        <v>0</v>
      </c>
      <c r="I53" s="43">
        <f>ROUND(G53*H53,P4)</f>
        <v>0</v>
      </c>
      <c r="J53" s="37"/>
      <c r="O53" s="44">
        <f>I53*0.21</f>
        <v>0</v>
      </c>
      <c r="P53">
        <v>3</v>
      </c>
    </row>
    <row r="54">
      <c r="A54" s="37" t="s">
        <v>598</v>
      </c>
      <c r="B54" s="45"/>
      <c r="C54" s="46"/>
      <c r="D54" s="46"/>
      <c r="E54" s="47" t="s">
        <v>595</v>
      </c>
      <c r="F54" s="46"/>
      <c r="G54" s="46"/>
      <c r="H54" s="46"/>
      <c r="I54" s="46"/>
      <c r="J54" s="48"/>
    </row>
    <row r="55" ht="165">
      <c r="A55" s="37" t="s">
        <v>599</v>
      </c>
      <c r="B55" s="45"/>
      <c r="C55" s="46"/>
      <c r="D55" s="46"/>
      <c r="E55" s="49" t="s">
        <v>11189</v>
      </c>
      <c r="F55" s="46"/>
      <c r="G55" s="46"/>
      <c r="H55" s="46"/>
      <c r="I55" s="46"/>
      <c r="J55" s="48"/>
    </row>
    <row r="56" ht="30">
      <c r="A56" s="37" t="s">
        <v>601</v>
      </c>
      <c r="B56" s="45"/>
      <c r="C56" s="46"/>
      <c r="D56" s="46"/>
      <c r="E56" s="39" t="s">
        <v>4422</v>
      </c>
      <c r="F56" s="46"/>
      <c r="G56" s="46"/>
      <c r="H56" s="46"/>
      <c r="I56" s="46"/>
      <c r="J56" s="48"/>
    </row>
    <row r="57">
      <c r="A57" s="37" t="s">
        <v>593</v>
      </c>
      <c r="B57" s="37">
        <v>12</v>
      </c>
      <c r="C57" s="38" t="s">
        <v>4689</v>
      </c>
      <c r="D57" s="37" t="s">
        <v>595</v>
      </c>
      <c r="E57" s="39" t="s">
        <v>4690</v>
      </c>
      <c r="F57" s="40" t="s">
        <v>641</v>
      </c>
      <c r="G57" s="41">
        <v>1347</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49" t="s">
        <v>11190</v>
      </c>
      <c r="F59" s="46"/>
      <c r="G59" s="46"/>
      <c r="H59" s="46"/>
      <c r="I59" s="46"/>
      <c r="J59" s="48"/>
    </row>
    <row r="60" ht="409.5">
      <c r="A60" s="37" t="s">
        <v>601</v>
      </c>
      <c r="B60" s="45"/>
      <c r="C60" s="46"/>
      <c r="D60" s="46"/>
      <c r="E60" s="39" t="s">
        <v>4692</v>
      </c>
      <c r="F60" s="46"/>
      <c r="G60" s="46"/>
      <c r="H60" s="46"/>
      <c r="I60" s="46"/>
      <c r="J60" s="48"/>
    </row>
    <row r="61">
      <c r="A61" s="37" t="s">
        <v>593</v>
      </c>
      <c r="B61" s="37">
        <v>13</v>
      </c>
      <c r="C61" s="38" t="s">
        <v>4427</v>
      </c>
      <c r="D61" s="37" t="s">
        <v>595</v>
      </c>
      <c r="E61" s="39" t="s">
        <v>4428</v>
      </c>
      <c r="F61" s="40" t="s">
        <v>4420</v>
      </c>
      <c r="G61" s="41">
        <v>2700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11191</v>
      </c>
      <c r="F63" s="46"/>
      <c r="G63" s="46"/>
      <c r="H63" s="46"/>
      <c r="I63" s="46"/>
      <c r="J63" s="48"/>
    </row>
    <row r="64" ht="30">
      <c r="A64" s="37" t="s">
        <v>601</v>
      </c>
      <c r="B64" s="45"/>
      <c r="C64" s="46"/>
      <c r="D64" s="46"/>
      <c r="E64" s="39" t="s">
        <v>4422</v>
      </c>
      <c r="F64" s="46"/>
      <c r="G64" s="46"/>
      <c r="H64" s="46"/>
      <c r="I64" s="46"/>
      <c r="J64" s="48"/>
    </row>
    <row r="65">
      <c r="A65" s="37" t="s">
        <v>593</v>
      </c>
      <c r="B65" s="37">
        <v>14</v>
      </c>
      <c r="C65" s="38" t="s">
        <v>3360</v>
      </c>
      <c r="D65" s="37" t="s">
        <v>595</v>
      </c>
      <c r="E65" s="39" t="s">
        <v>3361</v>
      </c>
      <c r="F65" s="40" t="s">
        <v>641</v>
      </c>
      <c r="G65" s="41">
        <v>114.90000000000001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11192</v>
      </c>
      <c r="F67" s="46"/>
      <c r="G67" s="46"/>
      <c r="H67" s="46"/>
      <c r="I67" s="46"/>
      <c r="J67" s="48"/>
    </row>
    <row r="68" ht="405">
      <c r="A68" s="37" t="s">
        <v>601</v>
      </c>
      <c r="B68" s="45"/>
      <c r="C68" s="46"/>
      <c r="D68" s="46"/>
      <c r="E68" s="39" t="s">
        <v>4438</v>
      </c>
      <c r="F68" s="46"/>
      <c r="G68" s="46"/>
      <c r="H68" s="46"/>
      <c r="I68" s="46"/>
      <c r="J68" s="48"/>
    </row>
    <row r="69">
      <c r="A69" s="37" t="s">
        <v>593</v>
      </c>
      <c r="B69" s="37">
        <v>15</v>
      </c>
      <c r="C69" s="38" t="s">
        <v>10032</v>
      </c>
      <c r="D69" s="37" t="s">
        <v>595</v>
      </c>
      <c r="E69" s="39" t="s">
        <v>10033</v>
      </c>
      <c r="F69" s="40" t="s">
        <v>4420</v>
      </c>
      <c r="G69" s="41">
        <v>1181.25</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11193</v>
      </c>
      <c r="F71" s="46"/>
      <c r="G71" s="46"/>
      <c r="H71" s="46"/>
      <c r="I71" s="46"/>
      <c r="J71" s="48"/>
    </row>
    <row r="72" ht="30">
      <c r="A72" s="37" t="s">
        <v>601</v>
      </c>
      <c r="B72" s="45"/>
      <c r="C72" s="46"/>
      <c r="D72" s="46"/>
      <c r="E72" s="39" t="s">
        <v>4422</v>
      </c>
      <c r="F72" s="46"/>
      <c r="G72" s="46"/>
      <c r="H72" s="46"/>
      <c r="I72" s="46"/>
      <c r="J72" s="48"/>
    </row>
    <row r="73">
      <c r="A73" s="37" t="s">
        <v>593</v>
      </c>
      <c r="B73" s="37">
        <v>16</v>
      </c>
      <c r="C73" s="38" t="s">
        <v>4439</v>
      </c>
      <c r="D73" s="37" t="s">
        <v>595</v>
      </c>
      <c r="E73" s="39" t="s">
        <v>4440</v>
      </c>
      <c r="F73" s="40" t="s">
        <v>641</v>
      </c>
      <c r="G73" s="41">
        <v>1.5529999999999999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11194</v>
      </c>
      <c r="F75" s="46"/>
      <c r="G75" s="46"/>
      <c r="H75" s="46"/>
      <c r="I75" s="46"/>
      <c r="J75" s="48"/>
    </row>
    <row r="76" ht="405">
      <c r="A76" s="37" t="s">
        <v>601</v>
      </c>
      <c r="B76" s="45"/>
      <c r="C76" s="46"/>
      <c r="D76" s="46"/>
      <c r="E76" s="39" t="s">
        <v>4438</v>
      </c>
      <c r="F76" s="46"/>
      <c r="G76" s="46"/>
      <c r="H76" s="46"/>
      <c r="I76" s="46"/>
      <c r="J76" s="48"/>
    </row>
    <row r="77">
      <c r="A77" s="37" t="s">
        <v>593</v>
      </c>
      <c r="B77" s="37">
        <v>17</v>
      </c>
      <c r="C77" s="38" t="s">
        <v>2436</v>
      </c>
      <c r="D77" s="37" t="s">
        <v>595</v>
      </c>
      <c r="E77" s="39" t="s">
        <v>2437</v>
      </c>
      <c r="F77" s="40" t="s">
        <v>641</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11195</v>
      </c>
      <c r="F79" s="46"/>
      <c r="G79" s="46"/>
      <c r="H79" s="46"/>
      <c r="I79" s="46"/>
      <c r="J79" s="48"/>
    </row>
    <row r="80" ht="345">
      <c r="A80" s="37" t="s">
        <v>601</v>
      </c>
      <c r="B80" s="45"/>
      <c r="C80" s="46"/>
      <c r="D80" s="46"/>
      <c r="E80" s="39" t="s">
        <v>4446</v>
      </c>
      <c r="F80" s="46"/>
      <c r="G80" s="46"/>
      <c r="H80" s="46"/>
      <c r="I80" s="46"/>
      <c r="J80" s="48"/>
    </row>
    <row r="81">
      <c r="A81" s="37" t="s">
        <v>593</v>
      </c>
      <c r="B81" s="37">
        <v>18</v>
      </c>
      <c r="C81" s="38" t="s">
        <v>4447</v>
      </c>
      <c r="D81" s="37" t="s">
        <v>595</v>
      </c>
      <c r="E81" s="39" t="s">
        <v>4448</v>
      </c>
      <c r="F81" s="40" t="s">
        <v>641</v>
      </c>
      <c r="G81" s="41">
        <v>946.04999999999995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11196</v>
      </c>
      <c r="F83" s="46"/>
      <c r="G83" s="46"/>
      <c r="H83" s="46"/>
      <c r="I83" s="46"/>
      <c r="J83" s="48"/>
    </row>
    <row r="84" ht="240">
      <c r="A84" s="37" t="s">
        <v>601</v>
      </c>
      <c r="B84" s="45"/>
      <c r="C84" s="46"/>
      <c r="D84" s="46"/>
      <c r="E84" s="39" t="s">
        <v>4450</v>
      </c>
      <c r="F84" s="46"/>
      <c r="G84" s="46"/>
      <c r="H84" s="46"/>
      <c r="I84" s="46"/>
      <c r="J84" s="48"/>
    </row>
    <row r="85">
      <c r="A85" s="37" t="s">
        <v>593</v>
      </c>
      <c r="B85" s="37">
        <v>19</v>
      </c>
      <c r="C85" s="38" t="s">
        <v>4454</v>
      </c>
      <c r="D85" s="37" t="s">
        <v>595</v>
      </c>
      <c r="E85" s="39" t="s">
        <v>4455</v>
      </c>
      <c r="F85" s="40" t="s">
        <v>641</v>
      </c>
      <c r="G85" s="41">
        <v>3724</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599</v>
      </c>
      <c r="B87" s="45"/>
      <c r="C87" s="46"/>
      <c r="D87" s="46"/>
      <c r="E87" s="49" t="s">
        <v>11197</v>
      </c>
      <c r="F87" s="46"/>
      <c r="G87" s="46"/>
      <c r="H87" s="46"/>
      <c r="I87" s="46"/>
      <c r="J87" s="48"/>
    </row>
    <row r="88" ht="375">
      <c r="A88" s="37" t="s">
        <v>601</v>
      </c>
      <c r="B88" s="45"/>
      <c r="C88" s="46"/>
      <c r="D88" s="46"/>
      <c r="E88" s="39" t="s">
        <v>4457</v>
      </c>
      <c r="F88" s="46"/>
      <c r="G88" s="46"/>
      <c r="H88" s="46"/>
      <c r="I88" s="46"/>
      <c r="J88" s="48"/>
    </row>
    <row r="89">
      <c r="A89" s="37" t="s">
        <v>593</v>
      </c>
      <c r="B89" s="37">
        <v>20</v>
      </c>
      <c r="C89" s="38" t="s">
        <v>644</v>
      </c>
      <c r="D89" s="37" t="s">
        <v>595</v>
      </c>
      <c r="E89" s="39" t="s">
        <v>645</v>
      </c>
      <c r="F89" s="40" t="s">
        <v>641</v>
      </c>
      <c r="G89" s="41">
        <v>78.75</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11198</v>
      </c>
      <c r="F91" s="46"/>
      <c r="G91" s="46"/>
      <c r="H91" s="46"/>
      <c r="I91" s="46"/>
      <c r="J91" s="48"/>
    </row>
    <row r="92" ht="300">
      <c r="A92" s="37" t="s">
        <v>601</v>
      </c>
      <c r="B92" s="45"/>
      <c r="C92" s="46"/>
      <c r="D92" s="46"/>
      <c r="E92" s="39" t="s">
        <v>647</v>
      </c>
      <c r="F92" s="46"/>
      <c r="G92" s="46"/>
      <c r="H92" s="46"/>
      <c r="I92" s="46"/>
      <c r="J92" s="48"/>
    </row>
    <row r="93">
      <c r="A93" s="37" t="s">
        <v>593</v>
      </c>
      <c r="B93" s="37">
        <v>21</v>
      </c>
      <c r="C93" s="38" t="s">
        <v>4466</v>
      </c>
      <c r="D93" s="37" t="s">
        <v>595</v>
      </c>
      <c r="E93" s="39" t="s">
        <v>4467</v>
      </c>
      <c r="F93" s="40" t="s">
        <v>641</v>
      </c>
      <c r="G93" s="41">
        <v>13.6</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11199</v>
      </c>
      <c r="F95" s="46"/>
      <c r="G95" s="46"/>
      <c r="H95" s="46"/>
      <c r="I95" s="46"/>
      <c r="J95" s="48"/>
    </row>
    <row r="96" ht="300">
      <c r="A96" s="37" t="s">
        <v>601</v>
      </c>
      <c r="B96" s="45"/>
      <c r="C96" s="46"/>
      <c r="D96" s="46"/>
      <c r="E96" s="39" t="s">
        <v>4469</v>
      </c>
      <c r="F96" s="46"/>
      <c r="G96" s="46"/>
      <c r="H96" s="46"/>
      <c r="I96" s="46"/>
      <c r="J96" s="48"/>
    </row>
    <row r="97">
      <c r="A97" s="37" t="s">
        <v>593</v>
      </c>
      <c r="B97" s="37">
        <v>22</v>
      </c>
      <c r="C97" s="38" t="s">
        <v>4470</v>
      </c>
      <c r="D97" s="37" t="s">
        <v>595</v>
      </c>
      <c r="E97" s="39" t="s">
        <v>4471</v>
      </c>
      <c r="F97" s="40" t="s">
        <v>641</v>
      </c>
      <c r="G97" s="41">
        <v>5.4400000000000004</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11200</v>
      </c>
      <c r="F99" s="46"/>
      <c r="G99" s="46"/>
      <c r="H99" s="46"/>
      <c r="I99" s="46"/>
      <c r="J99" s="48"/>
    </row>
    <row r="100" ht="390">
      <c r="A100" s="37" t="s">
        <v>601</v>
      </c>
      <c r="B100" s="45"/>
      <c r="C100" s="46"/>
      <c r="D100" s="46"/>
      <c r="E100" s="39" t="s">
        <v>4473</v>
      </c>
      <c r="F100" s="46"/>
      <c r="G100" s="46"/>
      <c r="H100" s="46"/>
      <c r="I100" s="46"/>
      <c r="J100" s="48"/>
    </row>
    <row r="101">
      <c r="A101" s="37" t="s">
        <v>593</v>
      </c>
      <c r="B101" s="37">
        <v>23</v>
      </c>
      <c r="C101" s="38" t="s">
        <v>3364</v>
      </c>
      <c r="D101" s="37" t="s">
        <v>595</v>
      </c>
      <c r="E101" s="39" t="s">
        <v>3365</v>
      </c>
      <c r="F101" s="40" t="s">
        <v>650</v>
      </c>
      <c r="G101" s="41">
        <v>3966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11201</v>
      </c>
      <c r="F103" s="46"/>
      <c r="G103" s="46"/>
      <c r="H103" s="46"/>
      <c r="I103" s="46"/>
      <c r="J103" s="48"/>
    </row>
    <row r="104" ht="30">
      <c r="A104" s="37" t="s">
        <v>601</v>
      </c>
      <c r="B104" s="45"/>
      <c r="C104" s="46"/>
      <c r="D104" s="46"/>
      <c r="E104" s="39" t="s">
        <v>4479</v>
      </c>
      <c r="F104" s="46"/>
      <c r="G104" s="46"/>
      <c r="H104" s="46"/>
      <c r="I104" s="46"/>
      <c r="J104" s="48"/>
    </row>
    <row r="105">
      <c r="A105" s="37" t="s">
        <v>593</v>
      </c>
      <c r="B105" s="37">
        <v>24</v>
      </c>
      <c r="C105" s="38" t="s">
        <v>9771</v>
      </c>
      <c r="D105" s="37" t="s">
        <v>595</v>
      </c>
      <c r="E105" s="39" t="s">
        <v>9772</v>
      </c>
      <c r="F105" s="40" t="s">
        <v>650</v>
      </c>
      <c r="G105" s="41">
        <v>2380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11202</v>
      </c>
      <c r="F107" s="46"/>
      <c r="G107" s="46"/>
      <c r="H107" s="46"/>
      <c r="I107" s="46"/>
      <c r="J107" s="48"/>
    </row>
    <row r="108" ht="45">
      <c r="A108" s="37" t="s">
        <v>601</v>
      </c>
      <c r="B108" s="45"/>
      <c r="C108" s="46"/>
      <c r="D108" s="46"/>
      <c r="E108" s="39" t="s">
        <v>4490</v>
      </c>
      <c r="F108" s="46"/>
      <c r="G108" s="46"/>
      <c r="H108" s="46"/>
      <c r="I108" s="46"/>
      <c r="J108" s="48"/>
    </row>
    <row r="109">
      <c r="A109" s="37" t="s">
        <v>593</v>
      </c>
      <c r="B109" s="37">
        <v>25</v>
      </c>
      <c r="C109" s="38" t="s">
        <v>9774</v>
      </c>
      <c r="D109" s="37" t="s">
        <v>595</v>
      </c>
      <c r="E109" s="39" t="s">
        <v>9775</v>
      </c>
      <c r="F109" s="40" t="s">
        <v>650</v>
      </c>
      <c r="G109" s="41">
        <v>2182.4670000000001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11203</v>
      </c>
      <c r="F111" s="46"/>
      <c r="G111" s="46"/>
      <c r="H111" s="46"/>
      <c r="I111" s="46"/>
      <c r="J111" s="48"/>
    </row>
    <row r="112" ht="45">
      <c r="A112" s="37" t="s">
        <v>601</v>
      </c>
      <c r="B112" s="45"/>
      <c r="C112" s="46"/>
      <c r="D112" s="46"/>
      <c r="E112" s="39" t="s">
        <v>4490</v>
      </c>
      <c r="F112" s="46"/>
      <c r="G112" s="46"/>
      <c r="H112" s="46"/>
      <c r="I112" s="46"/>
      <c r="J112" s="48"/>
    </row>
    <row r="113">
      <c r="A113" s="37" t="s">
        <v>593</v>
      </c>
      <c r="B113" s="37">
        <v>26</v>
      </c>
      <c r="C113" s="38" t="s">
        <v>4491</v>
      </c>
      <c r="D113" s="37" t="s">
        <v>595</v>
      </c>
      <c r="E113" s="39" t="s">
        <v>4492</v>
      </c>
      <c r="F113" s="40" t="s">
        <v>650</v>
      </c>
      <c r="G113" s="41">
        <v>2380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11204</v>
      </c>
      <c r="F115" s="46"/>
      <c r="G115" s="46"/>
      <c r="H115" s="46"/>
      <c r="I115" s="46"/>
      <c r="J115" s="48"/>
    </row>
    <row r="116" ht="30">
      <c r="A116" s="37" t="s">
        <v>601</v>
      </c>
      <c r="B116" s="45"/>
      <c r="C116" s="46"/>
      <c r="D116" s="46"/>
      <c r="E116" s="39" t="s">
        <v>4494</v>
      </c>
      <c r="F116" s="46"/>
      <c r="G116" s="46"/>
      <c r="H116" s="46"/>
      <c r="I116" s="46"/>
      <c r="J116" s="48"/>
    </row>
    <row r="117">
      <c r="A117" s="37" t="s">
        <v>593</v>
      </c>
      <c r="B117" s="37">
        <v>27</v>
      </c>
      <c r="C117" s="38" t="s">
        <v>4495</v>
      </c>
      <c r="D117" s="37" t="s">
        <v>595</v>
      </c>
      <c r="E117" s="39" t="s">
        <v>4496</v>
      </c>
      <c r="F117" s="40" t="s">
        <v>650</v>
      </c>
      <c r="G117" s="41">
        <v>2380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11204</v>
      </c>
      <c r="F119" s="46"/>
      <c r="G119" s="46"/>
      <c r="H119" s="46"/>
      <c r="I119" s="46"/>
      <c r="J119" s="48"/>
    </row>
    <row r="120" ht="45">
      <c r="A120" s="37" t="s">
        <v>601</v>
      </c>
      <c r="B120" s="45"/>
      <c r="C120" s="46"/>
      <c r="D120" s="46"/>
      <c r="E120" s="39" t="s">
        <v>4497</v>
      </c>
      <c r="F120" s="46"/>
      <c r="G120" s="46"/>
      <c r="H120" s="46"/>
      <c r="I120" s="46"/>
      <c r="J120" s="48"/>
    </row>
    <row r="121">
      <c r="A121" s="37" t="s">
        <v>593</v>
      </c>
      <c r="B121" s="37">
        <v>28</v>
      </c>
      <c r="C121" s="38" t="s">
        <v>9778</v>
      </c>
      <c r="D121" s="37" t="s">
        <v>595</v>
      </c>
      <c r="E121" s="39" t="s">
        <v>9779</v>
      </c>
      <c r="F121" s="40" t="s">
        <v>641</v>
      </c>
      <c r="G121" s="41">
        <v>23.800000000000001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11205</v>
      </c>
      <c r="F123" s="46"/>
      <c r="G123" s="46"/>
      <c r="H123" s="46"/>
      <c r="I123" s="46"/>
      <c r="J123" s="48"/>
    </row>
    <row r="124" ht="45">
      <c r="A124" s="37" t="s">
        <v>601</v>
      </c>
      <c r="B124" s="45"/>
      <c r="C124" s="46"/>
      <c r="D124" s="46"/>
      <c r="E124" s="39" t="s">
        <v>9781</v>
      </c>
      <c r="F124" s="46"/>
      <c r="G124" s="46"/>
      <c r="H124" s="46"/>
      <c r="I124" s="46"/>
      <c r="J124" s="48"/>
    </row>
    <row r="125">
      <c r="A125" s="37" t="s">
        <v>593</v>
      </c>
      <c r="B125" s="37">
        <v>29</v>
      </c>
      <c r="C125" s="38" t="s">
        <v>9782</v>
      </c>
      <c r="D125" s="37" t="s">
        <v>595</v>
      </c>
      <c r="E125" s="39" t="s">
        <v>9783</v>
      </c>
      <c r="F125" s="40" t="s">
        <v>608</v>
      </c>
      <c r="G125" s="41">
        <v>9</v>
      </c>
      <c r="H125" s="42">
        <v>0</v>
      </c>
      <c r="I125" s="43">
        <f>ROUND(G125*H125,P4)</f>
        <v>0</v>
      </c>
      <c r="J125" s="37"/>
      <c r="O125" s="44">
        <f>I125*0.21</f>
        <v>0</v>
      </c>
      <c r="P125">
        <v>3</v>
      </c>
    </row>
    <row r="126">
      <c r="A126" s="37" t="s">
        <v>598</v>
      </c>
      <c r="B126" s="45"/>
      <c r="C126" s="46"/>
      <c r="D126" s="46"/>
      <c r="E126" s="39" t="s">
        <v>9783</v>
      </c>
      <c r="F126" s="46"/>
      <c r="G126" s="46"/>
      <c r="H126" s="46"/>
      <c r="I126" s="46"/>
      <c r="J126" s="48"/>
    </row>
    <row r="127" ht="60">
      <c r="A127" s="37" t="s">
        <v>599</v>
      </c>
      <c r="B127" s="45"/>
      <c r="C127" s="46"/>
      <c r="D127" s="46"/>
      <c r="E127" s="49" t="s">
        <v>11206</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653</v>
      </c>
      <c r="D129" s="34"/>
      <c r="E129" s="31" t="s">
        <v>4502</v>
      </c>
      <c r="F129" s="34"/>
      <c r="G129" s="34"/>
      <c r="H129" s="34"/>
      <c r="I129" s="35">
        <f>SUMIFS(I130:I137,A130:A137,"P")</f>
        <v>0</v>
      </c>
      <c r="J129" s="36"/>
    </row>
    <row r="130">
      <c r="A130" s="37" t="s">
        <v>593</v>
      </c>
      <c r="B130" s="37">
        <v>30</v>
      </c>
      <c r="C130" s="38" t="s">
        <v>5587</v>
      </c>
      <c r="D130" s="37" t="s">
        <v>595</v>
      </c>
      <c r="E130" s="39" t="s">
        <v>9785</v>
      </c>
      <c r="F130" s="40" t="s">
        <v>641</v>
      </c>
      <c r="G130" s="41">
        <v>1017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11207</v>
      </c>
      <c r="F132" s="46"/>
      <c r="G132" s="46"/>
      <c r="H132" s="46"/>
      <c r="I132" s="46"/>
      <c r="J132" s="48"/>
    </row>
    <row r="133" ht="60">
      <c r="A133" s="37" t="s">
        <v>601</v>
      </c>
      <c r="B133" s="45"/>
      <c r="C133" s="46"/>
      <c r="D133" s="46"/>
      <c r="E133" s="39" t="s">
        <v>4532</v>
      </c>
      <c r="F133" s="46"/>
      <c r="G133" s="46"/>
      <c r="H133" s="46"/>
      <c r="I133" s="46"/>
      <c r="J133" s="48"/>
    </row>
    <row r="134">
      <c r="A134" s="37" t="s">
        <v>593</v>
      </c>
      <c r="B134" s="37">
        <v>31</v>
      </c>
      <c r="C134" s="38" t="s">
        <v>4511</v>
      </c>
      <c r="D134" s="37" t="s">
        <v>595</v>
      </c>
      <c r="E134" s="39" t="s">
        <v>4512</v>
      </c>
      <c r="F134" s="40" t="s">
        <v>650</v>
      </c>
      <c r="G134" s="41">
        <v>2203.5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11208</v>
      </c>
      <c r="F136" s="46"/>
      <c r="G136" s="46"/>
      <c r="H136" s="46"/>
      <c r="I136" s="46"/>
      <c r="J136" s="48"/>
    </row>
    <row r="137" ht="120">
      <c r="A137" s="37" t="s">
        <v>601</v>
      </c>
      <c r="B137" s="45"/>
      <c r="C137" s="46"/>
      <c r="D137" s="46"/>
      <c r="E137" s="39" t="s">
        <v>4510</v>
      </c>
      <c r="F137" s="46"/>
      <c r="G137" s="46"/>
      <c r="H137" s="46"/>
      <c r="I137" s="46"/>
      <c r="J137" s="48"/>
    </row>
    <row r="138">
      <c r="A138" s="31" t="s">
        <v>591</v>
      </c>
      <c r="B138" s="32"/>
      <c r="C138" s="33" t="s">
        <v>755</v>
      </c>
      <c r="D138" s="34"/>
      <c r="E138" s="31" t="s">
        <v>1643</v>
      </c>
      <c r="F138" s="34"/>
      <c r="G138" s="34"/>
      <c r="H138" s="34"/>
      <c r="I138" s="35">
        <f>SUMIFS(I139:I154,A139:A154,"P")</f>
        <v>0</v>
      </c>
      <c r="J138" s="36"/>
    </row>
    <row r="139">
      <c r="A139" s="37" t="s">
        <v>593</v>
      </c>
      <c r="B139" s="37">
        <v>32</v>
      </c>
      <c r="C139" s="38" t="s">
        <v>4526</v>
      </c>
      <c r="D139" s="37" t="s">
        <v>595</v>
      </c>
      <c r="E139" s="39" t="s">
        <v>4527</v>
      </c>
      <c r="F139" s="40" t="s">
        <v>641</v>
      </c>
      <c r="G139" s="41">
        <v>3.181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11209</v>
      </c>
      <c r="F141" s="46"/>
      <c r="G141" s="46"/>
      <c r="H141" s="46"/>
      <c r="I141" s="46"/>
      <c r="J141" s="48"/>
    </row>
    <row r="142" ht="409.5">
      <c r="A142" s="37" t="s">
        <v>601</v>
      </c>
      <c r="B142" s="45"/>
      <c r="C142" s="46"/>
      <c r="D142" s="46"/>
      <c r="E142" s="39" t="s">
        <v>4522</v>
      </c>
      <c r="F142" s="46"/>
      <c r="G142" s="46"/>
      <c r="H142" s="46"/>
      <c r="I142" s="46"/>
      <c r="J142" s="48"/>
    </row>
    <row r="143">
      <c r="A143" s="37" t="s">
        <v>593</v>
      </c>
      <c r="B143" s="37">
        <v>33</v>
      </c>
      <c r="C143" s="38" t="s">
        <v>4529</v>
      </c>
      <c r="D143" s="37" t="s">
        <v>595</v>
      </c>
      <c r="E143" s="39" t="s">
        <v>4530</v>
      </c>
      <c r="F143" s="40" t="s">
        <v>641</v>
      </c>
      <c r="G143" s="41">
        <v>2.8500000000000001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11210</v>
      </c>
      <c r="F145" s="46"/>
      <c r="G145" s="46"/>
      <c r="H145" s="46"/>
      <c r="I145" s="46"/>
      <c r="J145" s="48"/>
    </row>
    <row r="146" ht="60">
      <c r="A146" s="37" t="s">
        <v>601</v>
      </c>
      <c r="B146" s="45"/>
      <c r="C146" s="46"/>
      <c r="D146" s="46"/>
      <c r="E146" s="39" t="s">
        <v>4532</v>
      </c>
      <c r="F146" s="46"/>
      <c r="G146" s="46"/>
      <c r="H146" s="46"/>
      <c r="I146" s="46"/>
      <c r="J146" s="48"/>
    </row>
    <row r="147">
      <c r="A147" s="37" t="s">
        <v>593</v>
      </c>
      <c r="B147" s="37">
        <v>34</v>
      </c>
      <c r="C147" s="38" t="s">
        <v>4533</v>
      </c>
      <c r="D147" s="37" t="s">
        <v>595</v>
      </c>
      <c r="E147" s="39" t="s">
        <v>4534</v>
      </c>
      <c r="F147" s="40" t="s">
        <v>641</v>
      </c>
      <c r="G147" s="41">
        <v>1.3600000000000001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11211</v>
      </c>
      <c r="F149" s="46"/>
      <c r="G149" s="46"/>
      <c r="H149" s="46"/>
      <c r="I149" s="46"/>
      <c r="J149" s="48"/>
    </row>
    <row r="150" ht="60">
      <c r="A150" s="37" t="s">
        <v>601</v>
      </c>
      <c r="B150" s="45"/>
      <c r="C150" s="46"/>
      <c r="D150" s="46"/>
      <c r="E150" s="39" t="s">
        <v>4532</v>
      </c>
      <c r="F150" s="46"/>
      <c r="G150" s="46"/>
      <c r="H150" s="46"/>
      <c r="I150" s="46"/>
      <c r="J150" s="48"/>
    </row>
    <row r="151">
      <c r="A151" s="37" t="s">
        <v>593</v>
      </c>
      <c r="B151" s="37">
        <v>35</v>
      </c>
      <c r="C151" s="38" t="s">
        <v>4540</v>
      </c>
      <c r="D151" s="37" t="s">
        <v>595</v>
      </c>
      <c r="E151" s="39" t="s">
        <v>4541</v>
      </c>
      <c r="F151" s="40" t="s">
        <v>641</v>
      </c>
      <c r="G151" s="41">
        <v>3.7999999999999998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11212</v>
      </c>
      <c r="F153" s="46"/>
      <c r="G153" s="46"/>
      <c r="H153" s="46"/>
      <c r="I153" s="46"/>
      <c r="J153" s="48"/>
    </row>
    <row r="154" ht="150">
      <c r="A154" s="37" t="s">
        <v>601</v>
      </c>
      <c r="B154" s="45"/>
      <c r="C154" s="46"/>
      <c r="D154" s="46"/>
      <c r="E154" s="39" t="s">
        <v>4543</v>
      </c>
      <c r="F154" s="46"/>
      <c r="G154" s="46"/>
      <c r="H154" s="46"/>
      <c r="I154" s="46"/>
      <c r="J154" s="48"/>
    </row>
    <row r="155">
      <c r="A155" s="31" t="s">
        <v>591</v>
      </c>
      <c r="B155" s="32"/>
      <c r="C155" s="33" t="s">
        <v>823</v>
      </c>
      <c r="D155" s="34"/>
      <c r="E155" s="31" t="s">
        <v>7510</v>
      </c>
      <c r="F155" s="34"/>
      <c r="G155" s="34"/>
      <c r="H155" s="34"/>
      <c r="I155" s="35">
        <f>SUMIFS(I156:I183,A156:A183,"P")</f>
        <v>0</v>
      </c>
      <c r="J155" s="36"/>
    </row>
    <row r="156">
      <c r="A156" s="37" t="s">
        <v>593</v>
      </c>
      <c r="B156" s="37">
        <v>36</v>
      </c>
      <c r="C156" s="38" t="s">
        <v>9899</v>
      </c>
      <c r="D156" s="37" t="s">
        <v>595</v>
      </c>
      <c r="E156" s="39" t="s">
        <v>9900</v>
      </c>
      <c r="F156" s="40" t="s">
        <v>650</v>
      </c>
      <c r="G156" s="41">
        <v>4444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599</v>
      </c>
      <c r="B158" s="45"/>
      <c r="C158" s="46"/>
      <c r="D158" s="46"/>
      <c r="E158" s="49" t="s">
        <v>11213</v>
      </c>
      <c r="F158" s="46"/>
      <c r="G158" s="46"/>
      <c r="H158" s="46"/>
      <c r="I158" s="46"/>
      <c r="J158" s="48"/>
    </row>
    <row r="159" ht="60">
      <c r="A159" s="37" t="s">
        <v>601</v>
      </c>
      <c r="B159" s="45"/>
      <c r="C159" s="46"/>
      <c r="D159" s="46"/>
      <c r="E159" s="39" t="s">
        <v>9795</v>
      </c>
      <c r="F159" s="46"/>
      <c r="G159" s="46"/>
      <c r="H159" s="46"/>
      <c r="I159" s="46"/>
      <c r="J159" s="48"/>
    </row>
    <row r="160">
      <c r="A160" s="37" t="s">
        <v>593</v>
      </c>
      <c r="B160" s="37">
        <v>37</v>
      </c>
      <c r="C160" s="38" t="s">
        <v>9796</v>
      </c>
      <c r="D160" s="37" t="s">
        <v>595</v>
      </c>
      <c r="E160" s="39" t="s">
        <v>9797</v>
      </c>
      <c r="F160" s="40" t="s">
        <v>650</v>
      </c>
      <c r="G160" s="41">
        <v>555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599</v>
      </c>
      <c r="B162" s="45"/>
      <c r="C162" s="46"/>
      <c r="D162" s="46"/>
      <c r="E162" s="49" t="s">
        <v>11214</v>
      </c>
      <c r="F162" s="46"/>
      <c r="G162" s="46"/>
      <c r="H162" s="46"/>
      <c r="I162" s="46"/>
      <c r="J162" s="48"/>
    </row>
    <row r="163" ht="120">
      <c r="A163" s="37" t="s">
        <v>601</v>
      </c>
      <c r="B163" s="45"/>
      <c r="C163" s="46"/>
      <c r="D163" s="46"/>
      <c r="E163" s="39" t="s">
        <v>9623</v>
      </c>
      <c r="F163" s="46"/>
      <c r="G163" s="46"/>
      <c r="H163" s="46"/>
      <c r="I163" s="46"/>
      <c r="J163" s="48"/>
    </row>
    <row r="164">
      <c r="A164" s="37" t="s">
        <v>593</v>
      </c>
      <c r="B164" s="37">
        <v>38</v>
      </c>
      <c r="C164" s="38" t="s">
        <v>9799</v>
      </c>
      <c r="D164" s="37" t="s">
        <v>595</v>
      </c>
      <c r="E164" s="39" t="s">
        <v>9800</v>
      </c>
      <c r="F164" s="40" t="s">
        <v>650</v>
      </c>
      <c r="G164" s="41">
        <v>2094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11215</v>
      </c>
      <c r="F166" s="46"/>
      <c r="G166" s="46"/>
      <c r="H166" s="46"/>
      <c r="I166" s="46"/>
      <c r="J166" s="48"/>
    </row>
    <row r="167" ht="75">
      <c r="A167" s="37" t="s">
        <v>601</v>
      </c>
      <c r="B167" s="45"/>
      <c r="C167" s="46"/>
      <c r="D167" s="46"/>
      <c r="E167" s="39" t="s">
        <v>9802</v>
      </c>
      <c r="F167" s="46"/>
      <c r="G167" s="46"/>
      <c r="H167" s="46"/>
      <c r="I167" s="46"/>
      <c r="J167" s="48"/>
    </row>
    <row r="168">
      <c r="A168" s="37" t="s">
        <v>593</v>
      </c>
      <c r="B168" s="37">
        <v>39</v>
      </c>
      <c r="C168" s="38" t="s">
        <v>9908</v>
      </c>
      <c r="D168" s="37" t="s">
        <v>595</v>
      </c>
      <c r="E168" s="39" t="s">
        <v>9909</v>
      </c>
      <c r="F168" s="40" t="s">
        <v>650</v>
      </c>
      <c r="G168" s="41">
        <v>4128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11216</v>
      </c>
      <c r="F170" s="46"/>
      <c r="G170" s="46"/>
      <c r="H170" s="46"/>
      <c r="I170" s="46"/>
      <c r="J170" s="48"/>
    </row>
    <row r="171" ht="75">
      <c r="A171" s="37" t="s">
        <v>601</v>
      </c>
      <c r="B171" s="45"/>
      <c r="C171" s="46"/>
      <c r="D171" s="46"/>
      <c r="E171" s="39" t="s">
        <v>9802</v>
      </c>
      <c r="F171" s="46"/>
      <c r="G171" s="46"/>
      <c r="H171" s="46"/>
      <c r="I171" s="46"/>
      <c r="J171" s="48"/>
    </row>
    <row r="172">
      <c r="A172" s="37" t="s">
        <v>593</v>
      </c>
      <c r="B172" s="37">
        <v>40</v>
      </c>
      <c r="C172" s="38" t="s">
        <v>9911</v>
      </c>
      <c r="D172" s="37" t="s">
        <v>595</v>
      </c>
      <c r="E172" s="39" t="s">
        <v>9912</v>
      </c>
      <c r="F172" s="40" t="s">
        <v>650</v>
      </c>
      <c r="G172" s="41">
        <v>1975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11217</v>
      </c>
      <c r="F174" s="46"/>
      <c r="G174" s="46"/>
      <c r="H174" s="46"/>
      <c r="I174" s="46"/>
      <c r="J174" s="48"/>
    </row>
    <row r="175" ht="165">
      <c r="A175" s="37" t="s">
        <v>601</v>
      </c>
      <c r="B175" s="45"/>
      <c r="C175" s="46"/>
      <c r="D175" s="46"/>
      <c r="E175" s="39" t="s">
        <v>9808</v>
      </c>
      <c r="F175" s="46"/>
      <c r="G175" s="46"/>
      <c r="H175" s="46"/>
      <c r="I175" s="46"/>
      <c r="J175" s="48"/>
    </row>
    <row r="176">
      <c r="A176" s="37" t="s">
        <v>593</v>
      </c>
      <c r="B176" s="37">
        <v>41</v>
      </c>
      <c r="C176" s="38" t="s">
        <v>9914</v>
      </c>
      <c r="D176" s="37" t="s">
        <v>595</v>
      </c>
      <c r="E176" s="39" t="s">
        <v>9915</v>
      </c>
      <c r="F176" s="40" t="s">
        <v>650</v>
      </c>
      <c r="G176" s="41">
        <v>2034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11218</v>
      </c>
      <c r="F178" s="46"/>
      <c r="G178" s="46"/>
      <c r="H178" s="46"/>
      <c r="I178" s="46"/>
      <c r="J178" s="48"/>
    </row>
    <row r="179" ht="165">
      <c r="A179" s="37" t="s">
        <v>601</v>
      </c>
      <c r="B179" s="45"/>
      <c r="C179" s="46"/>
      <c r="D179" s="46"/>
      <c r="E179" s="39" t="s">
        <v>9808</v>
      </c>
      <c r="F179" s="46"/>
      <c r="G179" s="46"/>
      <c r="H179" s="46"/>
      <c r="I179" s="46"/>
      <c r="J179" s="48"/>
    </row>
    <row r="180">
      <c r="A180" s="37" t="s">
        <v>593</v>
      </c>
      <c r="B180" s="37">
        <v>42</v>
      </c>
      <c r="C180" s="38" t="s">
        <v>9917</v>
      </c>
      <c r="D180" s="37" t="s">
        <v>595</v>
      </c>
      <c r="E180" s="39" t="s">
        <v>9918</v>
      </c>
      <c r="F180" s="40" t="s">
        <v>650</v>
      </c>
      <c r="G180" s="41">
        <v>2094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11219</v>
      </c>
      <c r="F182" s="46"/>
      <c r="G182" s="46"/>
      <c r="H182" s="46"/>
      <c r="I182" s="46"/>
      <c r="J182" s="48"/>
    </row>
    <row r="183" ht="165">
      <c r="A183" s="37" t="s">
        <v>601</v>
      </c>
      <c r="B183" s="45"/>
      <c r="C183" s="46"/>
      <c r="D183" s="46"/>
      <c r="E183" s="39" t="s">
        <v>9808</v>
      </c>
      <c r="F183" s="46"/>
      <c r="G183" s="46"/>
      <c r="H183" s="46"/>
      <c r="I183" s="46"/>
      <c r="J183" s="48"/>
    </row>
    <row r="184">
      <c r="A184" s="31" t="s">
        <v>591</v>
      </c>
      <c r="B184" s="32"/>
      <c r="C184" s="33" t="s">
        <v>4578</v>
      </c>
      <c r="D184" s="34"/>
      <c r="E184" s="31" t="s">
        <v>4579</v>
      </c>
      <c r="F184" s="34"/>
      <c r="G184" s="34"/>
      <c r="H184" s="34"/>
      <c r="I184" s="35">
        <f>SUMIFS(I185:I204,A185:A204,"P")</f>
        <v>0</v>
      </c>
      <c r="J184" s="36"/>
    </row>
    <row r="185">
      <c r="A185" s="37" t="s">
        <v>593</v>
      </c>
      <c r="B185" s="37">
        <v>43</v>
      </c>
      <c r="C185" s="38" t="s">
        <v>4580</v>
      </c>
      <c r="D185" s="37" t="s">
        <v>595</v>
      </c>
      <c r="E185" s="39" t="s">
        <v>4581</v>
      </c>
      <c r="F185" s="40" t="s">
        <v>597</v>
      </c>
      <c r="G185" s="41">
        <v>17</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11220</v>
      </c>
      <c r="F187" s="46"/>
      <c r="G187" s="46"/>
      <c r="H187" s="46"/>
      <c r="I187" s="46"/>
      <c r="J187" s="48"/>
    </row>
    <row r="188" ht="330">
      <c r="A188" s="37" t="s">
        <v>601</v>
      </c>
      <c r="B188" s="45"/>
      <c r="C188" s="46"/>
      <c r="D188" s="46"/>
      <c r="E188" s="39" t="s">
        <v>4583</v>
      </c>
      <c r="F188" s="46"/>
      <c r="G188" s="46"/>
      <c r="H188" s="46"/>
      <c r="I188" s="46"/>
      <c r="J188" s="48"/>
    </row>
    <row r="189">
      <c r="A189" s="37" t="s">
        <v>593</v>
      </c>
      <c r="B189" s="37">
        <v>44</v>
      </c>
      <c r="C189" s="38" t="s">
        <v>4600</v>
      </c>
      <c r="D189" s="37" t="s">
        <v>595</v>
      </c>
      <c r="E189" s="39" t="s">
        <v>4601</v>
      </c>
      <c r="F189" s="40" t="s">
        <v>597</v>
      </c>
      <c r="G189" s="41">
        <v>228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599</v>
      </c>
      <c r="B191" s="45"/>
      <c r="C191" s="46"/>
      <c r="D191" s="46"/>
      <c r="E191" s="49" t="s">
        <v>11221</v>
      </c>
      <c r="F191" s="46"/>
      <c r="G191" s="46"/>
      <c r="H191" s="46"/>
      <c r="I191" s="46"/>
      <c r="J191" s="48"/>
    </row>
    <row r="192" ht="300">
      <c r="A192" s="37" t="s">
        <v>601</v>
      </c>
      <c r="B192" s="45"/>
      <c r="C192" s="46"/>
      <c r="D192" s="46"/>
      <c r="E192" s="39" t="s">
        <v>4602</v>
      </c>
      <c r="F192" s="46"/>
      <c r="G192" s="46"/>
      <c r="H192" s="46"/>
      <c r="I192" s="46"/>
      <c r="J192" s="48"/>
    </row>
    <row r="193">
      <c r="A193" s="37" t="s">
        <v>593</v>
      </c>
      <c r="B193" s="37">
        <v>45</v>
      </c>
      <c r="C193" s="38" t="s">
        <v>4615</v>
      </c>
      <c r="D193" s="37" t="s">
        <v>595</v>
      </c>
      <c r="E193" s="39" t="s">
        <v>4616</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599</v>
      </c>
      <c r="B195" s="45"/>
      <c r="C195" s="46"/>
      <c r="D195" s="46"/>
      <c r="E195" s="49" t="s">
        <v>11222</v>
      </c>
      <c r="F195" s="46"/>
      <c r="G195" s="46"/>
      <c r="H195" s="46"/>
      <c r="I195" s="46"/>
      <c r="J195" s="48"/>
    </row>
    <row r="196" ht="90">
      <c r="A196" s="37" t="s">
        <v>601</v>
      </c>
      <c r="B196" s="45"/>
      <c r="C196" s="46"/>
      <c r="D196" s="46"/>
      <c r="E196" s="39" t="s">
        <v>4618</v>
      </c>
      <c r="F196" s="46"/>
      <c r="G196" s="46"/>
      <c r="H196" s="46"/>
      <c r="I196" s="46"/>
      <c r="J196" s="48"/>
    </row>
    <row r="197">
      <c r="A197" s="37" t="s">
        <v>593</v>
      </c>
      <c r="B197" s="37">
        <v>46</v>
      </c>
      <c r="C197" s="38" t="s">
        <v>10074</v>
      </c>
      <c r="D197" s="37" t="s">
        <v>595</v>
      </c>
      <c r="E197" s="39" t="s">
        <v>10075</v>
      </c>
      <c r="F197" s="40" t="s">
        <v>597</v>
      </c>
      <c r="G197" s="41">
        <v>228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11223</v>
      </c>
      <c r="F199" s="46"/>
      <c r="G199" s="46"/>
      <c r="H199" s="46"/>
      <c r="I199" s="46"/>
      <c r="J199" s="48"/>
    </row>
    <row r="200" ht="45">
      <c r="A200" s="37" t="s">
        <v>601</v>
      </c>
      <c r="B200" s="45"/>
      <c r="C200" s="46"/>
      <c r="D200" s="46"/>
      <c r="E200" s="39" t="s">
        <v>10077</v>
      </c>
      <c r="F200" s="46"/>
      <c r="G200" s="46"/>
      <c r="H200" s="46"/>
      <c r="I200" s="46"/>
      <c r="J200" s="48"/>
    </row>
    <row r="201">
      <c r="A201" s="37" t="s">
        <v>593</v>
      </c>
      <c r="B201" s="37">
        <v>47</v>
      </c>
      <c r="C201" s="38" t="s">
        <v>4623</v>
      </c>
      <c r="D201" s="37" t="s">
        <v>595</v>
      </c>
      <c r="E201" s="39" t="s">
        <v>4624</v>
      </c>
      <c r="F201" s="40" t="s">
        <v>641</v>
      </c>
      <c r="G201" s="41">
        <v>11.199999999999999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11224</v>
      </c>
      <c r="F203" s="46"/>
      <c r="G203" s="46"/>
      <c r="H203" s="46"/>
      <c r="I203" s="46"/>
      <c r="J203" s="48"/>
    </row>
    <row r="204" ht="409.5">
      <c r="A204" s="37" t="s">
        <v>601</v>
      </c>
      <c r="B204" s="45"/>
      <c r="C204" s="46"/>
      <c r="D204" s="46"/>
      <c r="E204" s="39" t="s">
        <v>4522</v>
      </c>
      <c r="F204" s="46"/>
      <c r="G204" s="46"/>
      <c r="H204" s="46"/>
      <c r="I204" s="46"/>
      <c r="J204" s="48"/>
    </row>
    <row r="205">
      <c r="A205" s="31" t="s">
        <v>591</v>
      </c>
      <c r="B205" s="32"/>
      <c r="C205" s="33" t="s">
        <v>4815</v>
      </c>
      <c r="D205" s="34"/>
      <c r="E205" s="31" t="s">
        <v>4816</v>
      </c>
      <c r="F205" s="34"/>
      <c r="G205" s="34"/>
      <c r="H205" s="34"/>
      <c r="I205" s="35">
        <f>SUMIFS(I206:I284,A206:A284,"P")</f>
        <v>0</v>
      </c>
      <c r="J205" s="36"/>
    </row>
    <row r="206" ht="30">
      <c r="A206" s="37" t="s">
        <v>593</v>
      </c>
      <c r="B206" s="37">
        <v>48</v>
      </c>
      <c r="C206" s="38" t="s">
        <v>11074</v>
      </c>
      <c r="D206" s="37" t="s">
        <v>595</v>
      </c>
      <c r="E206" s="39" t="s">
        <v>11075</v>
      </c>
      <c r="F206" s="40" t="s">
        <v>597</v>
      </c>
      <c r="G206" s="41">
        <v>282.89999999999998</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11225</v>
      </c>
      <c r="F208" s="46"/>
      <c r="G208" s="46"/>
      <c r="H208" s="46"/>
      <c r="I208" s="46"/>
      <c r="J208" s="48"/>
    </row>
    <row r="209" ht="165">
      <c r="A209" s="37" t="s">
        <v>601</v>
      </c>
      <c r="B209" s="45"/>
      <c r="C209" s="46"/>
      <c r="D209" s="46"/>
      <c r="E209" s="39" t="s">
        <v>10357</v>
      </c>
      <c r="F209" s="46"/>
      <c r="G209" s="46"/>
      <c r="H209" s="46"/>
      <c r="I209" s="46"/>
      <c r="J209" s="48"/>
    </row>
    <row r="210">
      <c r="A210" s="37" t="s">
        <v>593</v>
      </c>
      <c r="B210" s="37">
        <v>49</v>
      </c>
      <c r="C210" s="38" t="s">
        <v>9939</v>
      </c>
      <c r="D210" s="37" t="s">
        <v>595</v>
      </c>
      <c r="E210" s="39" t="s">
        <v>9940</v>
      </c>
      <c r="F210" s="40" t="s">
        <v>608</v>
      </c>
      <c r="G210" s="41">
        <v>21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90">
      <c r="A212" s="37" t="s">
        <v>599</v>
      </c>
      <c r="B212" s="45"/>
      <c r="C212" s="46"/>
      <c r="D212" s="46"/>
      <c r="E212" s="49" t="s">
        <v>11226</v>
      </c>
      <c r="F212" s="46"/>
      <c r="G212" s="46"/>
      <c r="H212" s="46"/>
      <c r="I212" s="46"/>
      <c r="J212" s="48"/>
    </row>
    <row r="213" ht="60">
      <c r="A213" s="37" t="s">
        <v>601</v>
      </c>
      <c r="B213" s="45"/>
      <c r="C213" s="46"/>
      <c r="D213" s="46"/>
      <c r="E213" s="39" t="s">
        <v>9942</v>
      </c>
      <c r="F213" s="46"/>
      <c r="G213" s="46"/>
      <c r="H213" s="46"/>
      <c r="I213" s="46"/>
      <c r="J213" s="48"/>
    </row>
    <row r="214">
      <c r="A214" s="37" t="s">
        <v>593</v>
      </c>
      <c r="B214" s="37">
        <v>50</v>
      </c>
      <c r="C214" s="38" t="s">
        <v>11227</v>
      </c>
      <c r="D214" s="37" t="s">
        <v>595</v>
      </c>
      <c r="E214" s="39" t="s">
        <v>11228</v>
      </c>
      <c r="F214" s="40" t="s">
        <v>608</v>
      </c>
      <c r="G214" s="41">
        <v>28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11229</v>
      </c>
      <c r="F216" s="46"/>
      <c r="G216" s="46"/>
      <c r="H216" s="46"/>
      <c r="I216" s="46"/>
      <c r="J216" s="48"/>
    </row>
    <row r="217" ht="30">
      <c r="A217" s="37" t="s">
        <v>601</v>
      </c>
      <c r="B217" s="45"/>
      <c r="C217" s="46"/>
      <c r="D217" s="46"/>
      <c r="E217" s="39" t="s">
        <v>11230</v>
      </c>
      <c r="F217" s="46"/>
      <c r="G217" s="46"/>
      <c r="H217" s="46"/>
      <c r="I217" s="46"/>
      <c r="J217" s="48"/>
    </row>
    <row r="218" ht="30">
      <c r="A218" s="37" t="s">
        <v>593</v>
      </c>
      <c r="B218" s="37">
        <v>51</v>
      </c>
      <c r="C218" s="38" t="s">
        <v>9943</v>
      </c>
      <c r="D218" s="37" t="s">
        <v>595</v>
      </c>
      <c r="E218" s="39" t="s">
        <v>9944</v>
      </c>
      <c r="F218" s="40" t="s">
        <v>608</v>
      </c>
      <c r="G218" s="41">
        <v>7</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240">
      <c r="A220" s="37" t="s">
        <v>599</v>
      </c>
      <c r="B220" s="45"/>
      <c r="C220" s="46"/>
      <c r="D220" s="46"/>
      <c r="E220" s="49" t="s">
        <v>11231</v>
      </c>
      <c r="F220" s="46"/>
      <c r="G220" s="46"/>
      <c r="H220" s="46"/>
      <c r="I220" s="46"/>
      <c r="J220" s="48"/>
    </row>
    <row r="221" ht="30">
      <c r="A221" s="37" t="s">
        <v>601</v>
      </c>
      <c r="B221" s="45"/>
      <c r="C221" s="46"/>
      <c r="D221" s="46"/>
      <c r="E221" s="39" t="s">
        <v>9946</v>
      </c>
      <c r="F221" s="46"/>
      <c r="G221" s="46"/>
      <c r="H221" s="46"/>
      <c r="I221" s="46"/>
      <c r="J221" s="48"/>
    </row>
    <row r="222" ht="30">
      <c r="A222" s="37" t="s">
        <v>593</v>
      </c>
      <c r="B222" s="37">
        <v>52</v>
      </c>
      <c r="C222" s="38" t="s">
        <v>9947</v>
      </c>
      <c r="D222" s="37" t="s">
        <v>595</v>
      </c>
      <c r="E222" s="39" t="s">
        <v>9948</v>
      </c>
      <c r="F222" s="40" t="s">
        <v>608</v>
      </c>
      <c r="G222" s="41">
        <v>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11232</v>
      </c>
      <c r="F224" s="46"/>
      <c r="G224" s="46"/>
      <c r="H224" s="46"/>
      <c r="I224" s="46"/>
      <c r="J224" s="48"/>
    </row>
    <row r="225" ht="30">
      <c r="A225" s="37" t="s">
        <v>601</v>
      </c>
      <c r="B225" s="45"/>
      <c r="C225" s="46"/>
      <c r="D225" s="46"/>
      <c r="E225" s="39" t="s">
        <v>9950</v>
      </c>
      <c r="F225" s="46"/>
      <c r="G225" s="46"/>
      <c r="H225" s="46"/>
      <c r="I225" s="46"/>
      <c r="J225" s="48"/>
    </row>
    <row r="226" ht="30">
      <c r="A226" s="37" t="s">
        <v>593</v>
      </c>
      <c r="B226" s="37">
        <v>53</v>
      </c>
      <c r="C226" s="38" t="s">
        <v>9951</v>
      </c>
      <c r="D226" s="37" t="s">
        <v>595</v>
      </c>
      <c r="E226" s="39" t="s">
        <v>9952</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10194</v>
      </c>
      <c r="F228" s="46"/>
      <c r="G228" s="46"/>
      <c r="H228" s="46"/>
      <c r="I228" s="46"/>
      <c r="J228" s="48"/>
    </row>
    <row r="229" ht="45">
      <c r="A229" s="37" t="s">
        <v>601</v>
      </c>
      <c r="B229" s="45"/>
      <c r="C229" s="46"/>
      <c r="D229" s="46"/>
      <c r="E229" s="39" t="s">
        <v>9954</v>
      </c>
      <c r="F229" s="46"/>
      <c r="G229" s="46"/>
      <c r="H229" s="46"/>
      <c r="I229" s="46"/>
      <c r="J229" s="48"/>
    </row>
    <row r="230">
      <c r="A230" s="37" t="s">
        <v>593</v>
      </c>
      <c r="B230" s="37">
        <v>54</v>
      </c>
      <c r="C230" s="38" t="s">
        <v>9955</v>
      </c>
      <c r="D230" s="37" t="s">
        <v>595</v>
      </c>
      <c r="E230" s="39" t="s">
        <v>9956</v>
      </c>
      <c r="F230" s="40" t="s">
        <v>608</v>
      </c>
      <c r="G230" s="41">
        <v>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11233</v>
      </c>
      <c r="F232" s="46"/>
      <c r="G232" s="46"/>
      <c r="H232" s="46"/>
      <c r="I232" s="46"/>
      <c r="J232" s="48"/>
    </row>
    <row r="233" ht="30">
      <c r="A233" s="37" t="s">
        <v>601</v>
      </c>
      <c r="B233" s="45"/>
      <c r="C233" s="46"/>
      <c r="D233" s="46"/>
      <c r="E233" s="39" t="s">
        <v>9950</v>
      </c>
      <c r="F233" s="46"/>
      <c r="G233" s="46"/>
      <c r="H233" s="46"/>
      <c r="I233" s="46"/>
      <c r="J233" s="48"/>
    </row>
    <row r="234" ht="30">
      <c r="A234" s="37" t="s">
        <v>593</v>
      </c>
      <c r="B234" s="37">
        <v>55</v>
      </c>
      <c r="C234" s="38" t="s">
        <v>9958</v>
      </c>
      <c r="D234" s="37" t="s">
        <v>595</v>
      </c>
      <c r="E234" s="39" t="s">
        <v>9959</v>
      </c>
      <c r="F234" s="40" t="s">
        <v>650</v>
      </c>
      <c r="G234" s="41">
        <v>42.25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50">
      <c r="A236" s="37" t="s">
        <v>599</v>
      </c>
      <c r="B236" s="45"/>
      <c r="C236" s="46"/>
      <c r="D236" s="46"/>
      <c r="E236" s="49" t="s">
        <v>11234</v>
      </c>
      <c r="F236" s="46"/>
      <c r="G236" s="46"/>
      <c r="H236" s="46"/>
      <c r="I236" s="46"/>
      <c r="J236" s="48"/>
    </row>
    <row r="237" ht="60">
      <c r="A237" s="37" t="s">
        <v>601</v>
      </c>
      <c r="B237" s="45"/>
      <c r="C237" s="46"/>
      <c r="D237" s="46"/>
      <c r="E237" s="39" t="s">
        <v>9961</v>
      </c>
      <c r="F237" s="46"/>
      <c r="G237" s="46"/>
      <c r="H237" s="46"/>
      <c r="I237" s="46"/>
      <c r="J237" s="48"/>
    </row>
    <row r="238" ht="30">
      <c r="A238" s="37" t="s">
        <v>593</v>
      </c>
      <c r="B238" s="37">
        <v>56</v>
      </c>
      <c r="C238" s="38" t="s">
        <v>9962</v>
      </c>
      <c r="D238" s="37" t="s">
        <v>595</v>
      </c>
      <c r="E238" s="39" t="s">
        <v>9963</v>
      </c>
      <c r="F238" s="40" t="s">
        <v>650</v>
      </c>
      <c r="G238" s="41">
        <v>42.25</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50">
      <c r="A240" s="37" t="s">
        <v>599</v>
      </c>
      <c r="B240" s="45"/>
      <c r="C240" s="46"/>
      <c r="D240" s="46"/>
      <c r="E240" s="49" t="s">
        <v>11235</v>
      </c>
      <c r="F240" s="46"/>
      <c r="G240" s="46"/>
      <c r="H240" s="46"/>
      <c r="I240" s="46"/>
      <c r="J240" s="48"/>
    </row>
    <row r="241" ht="60">
      <c r="A241" s="37" t="s">
        <v>601</v>
      </c>
      <c r="B241" s="45"/>
      <c r="C241" s="46"/>
      <c r="D241" s="46"/>
      <c r="E241" s="39" t="s">
        <v>9961</v>
      </c>
      <c r="F241" s="46"/>
      <c r="G241" s="46"/>
      <c r="H241" s="46"/>
      <c r="I241" s="46"/>
      <c r="J241" s="48"/>
    </row>
    <row r="242">
      <c r="A242" s="37" t="s">
        <v>593</v>
      </c>
      <c r="B242" s="37">
        <v>57</v>
      </c>
      <c r="C242" s="38" t="s">
        <v>10087</v>
      </c>
      <c r="D242" s="37" t="s">
        <v>595</v>
      </c>
      <c r="E242" s="39" t="s">
        <v>10088</v>
      </c>
      <c r="F242" s="40" t="s">
        <v>597</v>
      </c>
      <c r="G242" s="41">
        <v>64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11236</v>
      </c>
      <c r="F244" s="46"/>
      <c r="G244" s="46"/>
      <c r="H244" s="46"/>
      <c r="I244" s="46"/>
      <c r="J244" s="48"/>
    </row>
    <row r="245" ht="30">
      <c r="A245" s="37" t="s">
        <v>601</v>
      </c>
      <c r="B245" s="45"/>
      <c r="C245" s="46"/>
      <c r="D245" s="46"/>
      <c r="E245" s="39" t="s">
        <v>9822</v>
      </c>
      <c r="F245" s="46"/>
      <c r="G245" s="46"/>
      <c r="H245" s="46"/>
      <c r="I245" s="46"/>
      <c r="J245" s="48"/>
    </row>
    <row r="246">
      <c r="A246" s="37" t="s">
        <v>593</v>
      </c>
      <c r="B246" s="37">
        <v>58</v>
      </c>
      <c r="C246" s="38" t="s">
        <v>9971</v>
      </c>
      <c r="D246" s="37" t="s">
        <v>595</v>
      </c>
      <c r="E246" s="39" t="s">
        <v>9972</v>
      </c>
      <c r="F246" s="40" t="s">
        <v>597</v>
      </c>
      <c r="G246" s="41">
        <v>402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11237</v>
      </c>
      <c r="F248" s="46"/>
      <c r="G248" s="46"/>
      <c r="H248" s="46"/>
      <c r="I248" s="46"/>
      <c r="J248" s="48"/>
    </row>
    <row r="249" ht="45">
      <c r="A249" s="37" t="s">
        <v>601</v>
      </c>
      <c r="B249" s="45"/>
      <c r="C249" s="46"/>
      <c r="D249" s="46"/>
      <c r="E249" s="39" t="s">
        <v>9974</v>
      </c>
      <c r="F249" s="46"/>
      <c r="G249" s="46"/>
      <c r="H249" s="46"/>
      <c r="I249" s="46"/>
      <c r="J249" s="48"/>
    </row>
    <row r="250">
      <c r="A250" s="37" t="s">
        <v>593</v>
      </c>
      <c r="B250" s="37">
        <v>59</v>
      </c>
      <c r="C250" s="38" t="s">
        <v>4679</v>
      </c>
      <c r="D250" s="37" t="s">
        <v>595</v>
      </c>
      <c r="E250" s="39" t="s">
        <v>4680</v>
      </c>
      <c r="F250" s="40" t="s">
        <v>641</v>
      </c>
      <c r="G250" s="41">
        <v>34.340000000000003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75">
      <c r="A252" s="37" t="s">
        <v>599</v>
      </c>
      <c r="B252" s="45"/>
      <c r="C252" s="46"/>
      <c r="D252" s="46"/>
      <c r="E252" s="49" t="s">
        <v>11238</v>
      </c>
      <c r="F252" s="46"/>
      <c r="G252" s="46"/>
      <c r="H252" s="46"/>
      <c r="I252" s="46"/>
      <c r="J252" s="48"/>
    </row>
    <row r="253" ht="150">
      <c r="A253" s="37" t="s">
        <v>601</v>
      </c>
      <c r="B253" s="45"/>
      <c r="C253" s="46"/>
      <c r="D253" s="46"/>
      <c r="E253" s="39" t="s">
        <v>4682</v>
      </c>
      <c r="F253" s="46"/>
      <c r="G253" s="46"/>
      <c r="H253" s="46"/>
      <c r="I253" s="46"/>
      <c r="J253" s="48"/>
    </row>
    <row r="254">
      <c r="A254" s="37" t="s">
        <v>593</v>
      </c>
      <c r="B254" s="37">
        <v>60</v>
      </c>
      <c r="C254" s="38" t="s">
        <v>6251</v>
      </c>
      <c r="D254" s="37" t="s">
        <v>595</v>
      </c>
      <c r="E254" s="39" t="s">
        <v>6252</v>
      </c>
      <c r="F254" s="40" t="s">
        <v>641</v>
      </c>
      <c r="G254" s="41">
        <v>73.469999999999999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50">
      <c r="A256" s="37" t="s">
        <v>599</v>
      </c>
      <c r="B256" s="45"/>
      <c r="C256" s="46"/>
      <c r="D256" s="46"/>
      <c r="E256" s="49" t="s">
        <v>11239</v>
      </c>
      <c r="F256" s="46"/>
      <c r="G256" s="46"/>
      <c r="H256" s="46"/>
      <c r="I256" s="46"/>
      <c r="J256" s="48"/>
    </row>
    <row r="257" ht="150">
      <c r="A257" s="37" t="s">
        <v>601</v>
      </c>
      <c r="B257" s="45"/>
      <c r="C257" s="46"/>
      <c r="D257" s="46"/>
      <c r="E257" s="39" t="s">
        <v>4682</v>
      </c>
      <c r="F257" s="46"/>
      <c r="G257" s="46"/>
      <c r="H257" s="46"/>
      <c r="I257" s="46"/>
      <c r="J257" s="48"/>
    </row>
    <row r="258">
      <c r="A258" s="37" t="s">
        <v>593</v>
      </c>
      <c r="B258" s="37">
        <v>61</v>
      </c>
      <c r="C258" s="38" t="s">
        <v>6518</v>
      </c>
      <c r="D258" s="37" t="s">
        <v>595</v>
      </c>
      <c r="E258" s="39" t="s">
        <v>6519</v>
      </c>
      <c r="F258" s="40" t="s">
        <v>1127</v>
      </c>
      <c r="G258" s="41">
        <v>4</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11240</v>
      </c>
      <c r="F260" s="46"/>
      <c r="G260" s="46"/>
      <c r="H260" s="46"/>
      <c r="I260" s="46"/>
      <c r="J260" s="48"/>
    </row>
    <row r="261" ht="150">
      <c r="A261" s="37" t="s">
        <v>601</v>
      </c>
      <c r="B261" s="45"/>
      <c r="C261" s="46"/>
      <c r="D261" s="46"/>
      <c r="E261" s="39" t="s">
        <v>11241</v>
      </c>
      <c r="F261" s="46"/>
      <c r="G261" s="46"/>
      <c r="H261" s="46"/>
      <c r="I261" s="46"/>
      <c r="J261" s="48"/>
    </row>
    <row r="262">
      <c r="A262" s="37" t="s">
        <v>593</v>
      </c>
      <c r="B262" s="37">
        <v>62</v>
      </c>
      <c r="C262" s="38" t="s">
        <v>11089</v>
      </c>
      <c r="D262" s="37" t="s">
        <v>595</v>
      </c>
      <c r="E262" s="39" t="s">
        <v>11090</v>
      </c>
      <c r="F262" s="40" t="s">
        <v>597</v>
      </c>
      <c r="G262" s="41">
        <v>20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60">
      <c r="A264" s="37" t="s">
        <v>599</v>
      </c>
      <c r="B264" s="45"/>
      <c r="C264" s="46"/>
      <c r="D264" s="46"/>
      <c r="E264" s="49" t="s">
        <v>11242</v>
      </c>
      <c r="F264" s="46"/>
      <c r="G264" s="46"/>
      <c r="H264" s="46"/>
      <c r="I264" s="46"/>
      <c r="J264" s="48"/>
    </row>
    <row r="265" ht="180">
      <c r="A265" s="37" t="s">
        <v>601</v>
      </c>
      <c r="B265" s="45"/>
      <c r="C265" s="46"/>
      <c r="D265" s="46"/>
      <c r="E265" s="39" t="s">
        <v>11092</v>
      </c>
      <c r="F265" s="46"/>
      <c r="G265" s="46"/>
      <c r="H265" s="46"/>
      <c r="I265" s="46"/>
      <c r="J265" s="48"/>
    </row>
    <row r="266">
      <c r="A266" s="37" t="s">
        <v>593</v>
      </c>
      <c r="B266" s="37">
        <v>63</v>
      </c>
      <c r="C266" s="38" t="s">
        <v>11093</v>
      </c>
      <c r="D266" s="37" t="s">
        <v>595</v>
      </c>
      <c r="E266" s="39" t="s">
        <v>11094</v>
      </c>
      <c r="F266" s="40" t="s">
        <v>597</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11243</v>
      </c>
      <c r="F268" s="46"/>
      <c r="G268" s="46"/>
      <c r="H268" s="46"/>
      <c r="I268" s="46"/>
      <c r="J268" s="48"/>
    </row>
    <row r="269" ht="180">
      <c r="A269" s="37" t="s">
        <v>601</v>
      </c>
      <c r="B269" s="45"/>
      <c r="C269" s="46"/>
      <c r="D269" s="46"/>
      <c r="E269" s="39" t="s">
        <v>11092</v>
      </c>
      <c r="F269" s="46"/>
      <c r="G269" s="46"/>
      <c r="H269" s="46"/>
      <c r="I269" s="46"/>
      <c r="J269" s="48"/>
    </row>
    <row r="270">
      <c r="A270" s="37" t="s">
        <v>593</v>
      </c>
      <c r="B270" s="37">
        <v>64</v>
      </c>
      <c r="C270" s="38" t="s">
        <v>9977</v>
      </c>
      <c r="D270" s="37" t="s">
        <v>595</v>
      </c>
      <c r="E270" s="39" t="s">
        <v>9978</v>
      </c>
      <c r="F270" s="40" t="s">
        <v>608</v>
      </c>
      <c r="G270" s="41">
        <v>4</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11244</v>
      </c>
      <c r="F272" s="46"/>
      <c r="G272" s="46"/>
      <c r="H272" s="46"/>
      <c r="I272" s="46"/>
      <c r="J272" s="48"/>
    </row>
    <row r="273" ht="150">
      <c r="A273" s="37" t="s">
        <v>601</v>
      </c>
      <c r="B273" s="45"/>
      <c r="C273" s="46"/>
      <c r="D273" s="46"/>
      <c r="E273" s="39" t="s">
        <v>9980</v>
      </c>
      <c r="F273" s="46"/>
      <c r="G273" s="46"/>
      <c r="H273" s="46"/>
      <c r="I273" s="46"/>
      <c r="J273" s="48"/>
    </row>
    <row r="274">
      <c r="A274" s="37" t="s">
        <v>593</v>
      </c>
      <c r="B274" s="37">
        <v>65</v>
      </c>
      <c r="C274" s="38" t="s">
        <v>6346</v>
      </c>
      <c r="D274" s="37" t="s">
        <v>595</v>
      </c>
      <c r="E274" s="39" t="s">
        <v>11245</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11246</v>
      </c>
      <c r="F276" s="46"/>
      <c r="G276" s="46"/>
      <c r="H276" s="46"/>
      <c r="I276" s="46"/>
      <c r="J276" s="48"/>
    </row>
    <row r="277" ht="150">
      <c r="A277" s="37" t="s">
        <v>601</v>
      </c>
      <c r="B277" s="45"/>
      <c r="C277" s="46"/>
      <c r="D277" s="46"/>
      <c r="E277" s="39" t="s">
        <v>9980</v>
      </c>
      <c r="F277" s="46"/>
      <c r="G277" s="46"/>
      <c r="H277" s="46"/>
      <c r="I277" s="46"/>
      <c r="J277" s="48"/>
    </row>
    <row r="278">
      <c r="A278" s="37" t="s">
        <v>593</v>
      </c>
      <c r="B278" s="37">
        <v>66</v>
      </c>
      <c r="C278" s="38" t="s">
        <v>11247</v>
      </c>
      <c r="D278" s="37" t="s">
        <v>595</v>
      </c>
      <c r="E278" s="39" t="s">
        <v>9826</v>
      </c>
      <c r="F278" s="40" t="s">
        <v>1797</v>
      </c>
      <c r="G278" s="41">
        <v>1</v>
      </c>
      <c r="H278" s="42">
        <v>0</v>
      </c>
      <c r="I278" s="43">
        <f>ROUND(G278*H278,P4)</f>
        <v>0</v>
      </c>
      <c r="J278" s="37"/>
      <c r="O278" s="44">
        <f>I278*0.21</f>
        <v>0</v>
      </c>
      <c r="P278">
        <v>3</v>
      </c>
    </row>
    <row r="279">
      <c r="A279" s="37" t="s">
        <v>598</v>
      </c>
      <c r="B279" s="45"/>
      <c r="C279" s="46"/>
      <c r="D279" s="46"/>
      <c r="E279" s="39" t="s">
        <v>9826</v>
      </c>
      <c r="F279" s="46"/>
      <c r="G279" s="46"/>
      <c r="H279" s="46"/>
      <c r="I279" s="46"/>
      <c r="J279" s="48"/>
    </row>
    <row r="280" ht="120">
      <c r="A280" s="37" t="s">
        <v>599</v>
      </c>
      <c r="B280" s="45"/>
      <c r="C280" s="46"/>
      <c r="D280" s="46"/>
      <c r="E280" s="49" t="s">
        <v>9827</v>
      </c>
      <c r="F280" s="46"/>
      <c r="G280" s="46"/>
      <c r="H280" s="46"/>
      <c r="I280" s="46"/>
      <c r="J280" s="48"/>
    </row>
    <row r="281" ht="45">
      <c r="A281" s="37" t="s">
        <v>601</v>
      </c>
      <c r="B281" s="45"/>
      <c r="C281" s="46"/>
      <c r="D281" s="46"/>
      <c r="E281" s="39" t="s">
        <v>9828</v>
      </c>
      <c r="F281" s="46"/>
      <c r="G281" s="46"/>
      <c r="H281" s="46"/>
      <c r="I281" s="46"/>
      <c r="J281" s="48"/>
    </row>
    <row r="282">
      <c r="A282" s="37" t="s">
        <v>593</v>
      </c>
      <c r="B282" s="37">
        <v>67</v>
      </c>
      <c r="C282" s="38" t="s">
        <v>11248</v>
      </c>
      <c r="D282" s="37" t="s">
        <v>595</v>
      </c>
      <c r="E282" s="39" t="s">
        <v>9830</v>
      </c>
      <c r="F282" s="40" t="s">
        <v>1797</v>
      </c>
      <c r="G282" s="41">
        <v>1</v>
      </c>
      <c r="H282" s="42">
        <v>0</v>
      </c>
      <c r="I282" s="43">
        <f>ROUND(G282*H282,P4)</f>
        <v>0</v>
      </c>
      <c r="J282" s="37"/>
      <c r="O282" s="44">
        <f>I282*0.21</f>
        <v>0</v>
      </c>
      <c r="P282">
        <v>3</v>
      </c>
    </row>
    <row r="283">
      <c r="A283" s="37" t="s">
        <v>598</v>
      </c>
      <c r="B283" s="45"/>
      <c r="C283" s="46"/>
      <c r="D283" s="46"/>
      <c r="E283" s="39" t="s">
        <v>9830</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1812</v>
      </c>
      <c r="D285" s="34"/>
      <c r="E285" s="31" t="s">
        <v>1813</v>
      </c>
      <c r="F285" s="34"/>
      <c r="G285" s="34"/>
      <c r="H285" s="34"/>
      <c r="I285" s="35">
        <f>SUMIFS(I286:I305,A286:A305,"P")</f>
        <v>0</v>
      </c>
      <c r="J285" s="36"/>
    </row>
    <row r="286" ht="45">
      <c r="A286" s="37" t="s">
        <v>593</v>
      </c>
      <c r="B286" s="37">
        <v>68</v>
      </c>
      <c r="C286" s="38" t="s">
        <v>1814</v>
      </c>
      <c r="D286" s="37" t="s">
        <v>1815</v>
      </c>
      <c r="E286" s="39" t="s">
        <v>1816</v>
      </c>
      <c r="F286" s="40" t="s">
        <v>1127</v>
      </c>
      <c r="G286" s="41">
        <v>2366.8359999999998</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95">
      <c r="A288" s="37" t="s">
        <v>599</v>
      </c>
      <c r="B288" s="45"/>
      <c r="C288" s="46"/>
      <c r="D288" s="46"/>
      <c r="E288" s="49" t="s">
        <v>11249</v>
      </c>
      <c r="F288" s="46"/>
      <c r="G288" s="46"/>
      <c r="H288" s="46"/>
      <c r="I288" s="46"/>
      <c r="J288" s="48"/>
    </row>
    <row r="289" ht="120">
      <c r="A289" s="37" t="s">
        <v>601</v>
      </c>
      <c r="B289" s="45"/>
      <c r="C289" s="46"/>
      <c r="D289" s="46"/>
      <c r="E289" s="39" t="s">
        <v>1819</v>
      </c>
      <c r="F289" s="46"/>
      <c r="G289" s="46"/>
      <c r="H289" s="46"/>
      <c r="I289" s="46"/>
      <c r="J289" s="48"/>
    </row>
    <row r="290" ht="45">
      <c r="A290" s="37" t="s">
        <v>593</v>
      </c>
      <c r="B290" s="37">
        <v>69</v>
      </c>
      <c r="C290" s="38" t="s">
        <v>4710</v>
      </c>
      <c r="D290" s="37" t="s">
        <v>4711</v>
      </c>
      <c r="E290" s="39" t="s">
        <v>4712</v>
      </c>
      <c r="F290" s="40" t="s">
        <v>1127</v>
      </c>
      <c r="G290" s="41">
        <v>1639.924</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30">
      <c r="A292" s="37" t="s">
        <v>599</v>
      </c>
      <c r="B292" s="45"/>
      <c r="C292" s="46"/>
      <c r="D292" s="46"/>
      <c r="E292" s="49" t="s">
        <v>11250</v>
      </c>
      <c r="F292" s="46"/>
      <c r="G292" s="46"/>
      <c r="H292" s="46"/>
      <c r="I292" s="46"/>
      <c r="J292" s="48"/>
    </row>
    <row r="293" ht="120">
      <c r="A293" s="37" t="s">
        <v>601</v>
      </c>
      <c r="B293" s="45"/>
      <c r="C293" s="46"/>
      <c r="D293" s="46"/>
      <c r="E293" s="39" t="s">
        <v>1819</v>
      </c>
      <c r="F293" s="46"/>
      <c r="G293" s="46"/>
      <c r="H293" s="46"/>
      <c r="I293" s="46"/>
      <c r="J293" s="48"/>
    </row>
    <row r="294" ht="60">
      <c r="A294" s="37" t="s">
        <v>593</v>
      </c>
      <c r="B294" s="37">
        <v>70</v>
      </c>
      <c r="C294" s="38" t="s">
        <v>2447</v>
      </c>
      <c r="D294" s="37" t="s">
        <v>2448</v>
      </c>
      <c r="E294" s="39" t="s">
        <v>2449</v>
      </c>
      <c r="F294" s="40" t="s">
        <v>1127</v>
      </c>
      <c r="G294" s="41">
        <v>305.33499999999998</v>
      </c>
      <c r="H294" s="42">
        <v>0</v>
      </c>
      <c r="I294" s="43">
        <f>ROUND(G294*H294,P4)</f>
        <v>0</v>
      </c>
      <c r="J294" s="37"/>
      <c r="O294" s="44">
        <f>I294*0.21</f>
        <v>0</v>
      </c>
      <c r="P294">
        <v>3</v>
      </c>
    </row>
    <row r="295">
      <c r="A295" s="37" t="s">
        <v>598</v>
      </c>
      <c r="B295" s="45"/>
      <c r="C295" s="46"/>
      <c r="D295" s="46"/>
      <c r="E295" s="39" t="s">
        <v>1817</v>
      </c>
      <c r="F295" s="46"/>
      <c r="G295" s="46"/>
      <c r="H295" s="46"/>
      <c r="I295" s="46"/>
      <c r="J295" s="48"/>
    </row>
    <row r="296" ht="255">
      <c r="A296" s="37" t="s">
        <v>599</v>
      </c>
      <c r="B296" s="45"/>
      <c r="C296" s="46"/>
      <c r="D296" s="46"/>
      <c r="E296" s="49" t="s">
        <v>11251</v>
      </c>
      <c r="F296" s="46"/>
      <c r="G296" s="46"/>
      <c r="H296" s="46"/>
      <c r="I296" s="46"/>
      <c r="J296" s="48"/>
    </row>
    <row r="297">
      <c r="A297" s="37" t="s">
        <v>601</v>
      </c>
      <c r="B297" s="45"/>
      <c r="C297" s="46"/>
      <c r="D297" s="46"/>
      <c r="E297" s="47" t="s">
        <v>595</v>
      </c>
      <c r="F297" s="46"/>
      <c r="G297" s="46"/>
      <c r="H297" s="46"/>
      <c r="I297" s="46"/>
      <c r="J297" s="48"/>
    </row>
    <row r="298" ht="45">
      <c r="A298" s="37" t="s">
        <v>593</v>
      </c>
      <c r="B298" s="37">
        <v>71</v>
      </c>
      <c r="C298" s="38" t="s">
        <v>6260</v>
      </c>
      <c r="D298" s="37" t="s">
        <v>6261</v>
      </c>
      <c r="E298" s="39" t="s">
        <v>6262</v>
      </c>
      <c r="F298" s="40" t="s">
        <v>1127</v>
      </c>
      <c r="G298" s="41">
        <v>1592.4000000000001</v>
      </c>
      <c r="H298" s="42">
        <v>0</v>
      </c>
      <c r="I298" s="43">
        <f>ROUND(G298*H298,P4)</f>
        <v>0</v>
      </c>
      <c r="J298" s="37"/>
      <c r="O298" s="44">
        <f>I298*0.21</f>
        <v>0</v>
      </c>
      <c r="P298">
        <v>3</v>
      </c>
    </row>
    <row r="299">
      <c r="A299" s="37" t="s">
        <v>598</v>
      </c>
      <c r="B299" s="45"/>
      <c r="C299" s="46"/>
      <c r="D299" s="46"/>
      <c r="E299" s="39" t="s">
        <v>1817</v>
      </c>
      <c r="F299" s="46"/>
      <c r="G299" s="46"/>
      <c r="H299" s="46"/>
      <c r="I299" s="46"/>
      <c r="J299" s="48"/>
    </row>
    <row r="300" ht="75">
      <c r="A300" s="37" t="s">
        <v>599</v>
      </c>
      <c r="B300" s="45"/>
      <c r="C300" s="46"/>
      <c r="D300" s="46"/>
      <c r="E300" s="49" t="s">
        <v>11252</v>
      </c>
      <c r="F300" s="46"/>
      <c r="G300" s="46"/>
      <c r="H300" s="46"/>
      <c r="I300" s="46"/>
      <c r="J300" s="48"/>
    </row>
    <row r="301">
      <c r="A301" s="37" t="s">
        <v>601</v>
      </c>
      <c r="B301" s="45"/>
      <c r="C301" s="46"/>
      <c r="D301" s="46"/>
      <c r="E301" s="47" t="s">
        <v>595</v>
      </c>
      <c r="F301" s="46"/>
      <c r="G301" s="46"/>
      <c r="H301" s="46"/>
      <c r="I301" s="46"/>
      <c r="J301" s="48"/>
    </row>
    <row r="302" ht="30">
      <c r="A302" s="37" t="s">
        <v>593</v>
      </c>
      <c r="B302" s="37">
        <v>72</v>
      </c>
      <c r="C302" s="38" t="s">
        <v>3527</v>
      </c>
      <c r="D302" s="37" t="s">
        <v>3528</v>
      </c>
      <c r="E302" s="39" t="s">
        <v>4846</v>
      </c>
      <c r="F302" s="40" t="s">
        <v>1127</v>
      </c>
      <c r="G302" s="41">
        <v>4</v>
      </c>
      <c r="H302" s="42">
        <v>0</v>
      </c>
      <c r="I302" s="43">
        <f>ROUND(G302*H302,P4)</f>
        <v>0</v>
      </c>
      <c r="J302" s="37"/>
      <c r="O302" s="44">
        <f>I302*0.21</f>
        <v>0</v>
      </c>
      <c r="P302">
        <v>3</v>
      </c>
    </row>
    <row r="303">
      <c r="A303" s="37" t="s">
        <v>598</v>
      </c>
      <c r="B303" s="45"/>
      <c r="C303" s="46"/>
      <c r="D303" s="46"/>
      <c r="E303" s="39" t="s">
        <v>1817</v>
      </c>
      <c r="F303" s="46"/>
      <c r="G303" s="46"/>
      <c r="H303" s="46"/>
      <c r="I303" s="46"/>
      <c r="J303" s="48"/>
    </row>
    <row r="304" ht="30">
      <c r="A304" s="37" t="s">
        <v>599</v>
      </c>
      <c r="B304" s="45"/>
      <c r="C304" s="46"/>
      <c r="D304" s="46"/>
      <c r="E304" s="49" t="s">
        <v>11253</v>
      </c>
      <c r="F304" s="46"/>
      <c r="G304" s="46"/>
      <c r="H304" s="46"/>
      <c r="I304" s="46"/>
      <c r="J304" s="48"/>
    </row>
    <row r="305" ht="135">
      <c r="A305" s="37" t="s">
        <v>601</v>
      </c>
      <c r="B305" s="50"/>
      <c r="C305" s="51"/>
      <c r="D305" s="51"/>
      <c r="E305" s="39" t="s">
        <v>4278</v>
      </c>
      <c r="F305" s="51"/>
      <c r="G305" s="51"/>
      <c r="H305" s="51"/>
      <c r="I305" s="51"/>
      <c r="J305" s="52"/>
    </row>
  </sheetData>
  <sheetProtection sheet="1" objects="1" scenarios="1" spinCount="100000" saltValue="KyQoTmRKDx7MxHX2+oD+WcDylp34M9SaCcJpceDWLxB2e/PqXZyClaBvHECh3WqEYlxhvnEWvIxVxrJ7agj9BQ==" hashValue="mB04VeR3LyM4McOvHkGJNTKkAbuUN7tJVCNp3v4WUQhaR/SixMFuk0oPnqxpMQmvhJzhrl9UbKfK+nyRk1eBy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11254</v>
      </c>
      <c r="I3" s="25">
        <f>SUMIFS(I12:I185,A12:A185,"SD")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11175</v>
      </c>
      <c r="D7" s="22"/>
      <c r="E7" s="23" t="s">
        <v>383</v>
      </c>
      <c r="F7" s="17"/>
      <c r="G7" s="17"/>
      <c r="H7" s="17"/>
      <c r="I7" s="17"/>
      <c r="J7" s="19"/>
    </row>
    <row r="8" ht="30">
      <c r="A8" s="3" t="s">
        <v>1569</v>
      </c>
      <c r="B8" s="20" t="s">
        <v>579</v>
      </c>
      <c r="C8" s="21" t="s">
        <v>11254</v>
      </c>
      <c r="D8" s="22"/>
      <c r="E8" s="23" t="s">
        <v>386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c r="A13" s="37" t="s">
        <v>593</v>
      </c>
      <c r="B13" s="37">
        <v>1</v>
      </c>
      <c r="C13" s="38" t="s">
        <v>5282</v>
      </c>
      <c r="D13" s="37" t="s">
        <v>595</v>
      </c>
      <c r="E13" s="39" t="s">
        <v>9758</v>
      </c>
      <c r="F13" s="40" t="s">
        <v>641</v>
      </c>
      <c r="G13" s="41">
        <v>14.199999999999999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11255</v>
      </c>
      <c r="F15" s="46"/>
      <c r="G15" s="46"/>
      <c r="H15" s="46"/>
      <c r="I15" s="46"/>
      <c r="J15" s="48"/>
    </row>
    <row r="16" ht="409.5">
      <c r="A16" s="37" t="s">
        <v>601</v>
      </c>
      <c r="B16" s="45"/>
      <c r="C16" s="46"/>
      <c r="D16" s="46"/>
      <c r="E16" s="39" t="s">
        <v>4692</v>
      </c>
      <c r="F16" s="46"/>
      <c r="G16" s="46"/>
      <c r="H16" s="46"/>
      <c r="I16" s="46"/>
      <c r="J16" s="48"/>
    </row>
    <row r="17">
      <c r="A17" s="37" t="s">
        <v>593</v>
      </c>
      <c r="B17" s="37">
        <v>2</v>
      </c>
      <c r="C17" s="38" t="s">
        <v>9760</v>
      </c>
      <c r="D17" s="37" t="s">
        <v>595</v>
      </c>
      <c r="E17" s="39" t="s">
        <v>9761</v>
      </c>
      <c r="F17" s="40" t="s">
        <v>4420</v>
      </c>
      <c r="G17" s="41">
        <v>213</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11256</v>
      </c>
      <c r="F19" s="46"/>
      <c r="G19" s="46"/>
      <c r="H19" s="46"/>
      <c r="I19" s="46"/>
      <c r="J19" s="48"/>
    </row>
    <row r="20" ht="30">
      <c r="A20" s="37" t="s">
        <v>601</v>
      </c>
      <c r="B20" s="45"/>
      <c r="C20" s="46"/>
      <c r="D20" s="46"/>
      <c r="E20" s="39" t="s">
        <v>4422</v>
      </c>
      <c r="F20" s="46"/>
      <c r="G20" s="46"/>
      <c r="H20" s="46"/>
      <c r="I20" s="46"/>
      <c r="J20" s="48"/>
    </row>
    <row r="21">
      <c r="A21" s="37" t="s">
        <v>593</v>
      </c>
      <c r="B21" s="37">
        <v>3</v>
      </c>
      <c r="C21" s="38" t="s">
        <v>4689</v>
      </c>
      <c r="D21" s="37" t="s">
        <v>595</v>
      </c>
      <c r="E21" s="39" t="s">
        <v>4690</v>
      </c>
      <c r="F21" s="40" t="s">
        <v>641</v>
      </c>
      <c r="G21" s="41">
        <v>171.34999999999999</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11257</v>
      </c>
      <c r="F23" s="46"/>
      <c r="G23" s="46"/>
      <c r="H23" s="46"/>
      <c r="I23" s="46"/>
      <c r="J23" s="48"/>
    </row>
    <row r="24" ht="409.5">
      <c r="A24" s="37" t="s">
        <v>601</v>
      </c>
      <c r="B24" s="45"/>
      <c r="C24" s="46"/>
      <c r="D24" s="46"/>
      <c r="E24" s="39" t="s">
        <v>4692</v>
      </c>
      <c r="F24" s="46"/>
      <c r="G24" s="46"/>
      <c r="H24" s="46"/>
      <c r="I24" s="46"/>
      <c r="J24" s="48"/>
    </row>
    <row r="25">
      <c r="A25" s="37" t="s">
        <v>593</v>
      </c>
      <c r="B25" s="37">
        <v>4</v>
      </c>
      <c r="C25" s="38" t="s">
        <v>3400</v>
      </c>
      <c r="D25" s="37" t="s">
        <v>595</v>
      </c>
      <c r="E25" s="39" t="s">
        <v>6036</v>
      </c>
      <c r="F25" s="40" t="s">
        <v>641</v>
      </c>
      <c r="G25" s="41">
        <v>19.5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11258</v>
      </c>
      <c r="F27" s="46"/>
      <c r="G27" s="46"/>
      <c r="H27" s="46"/>
      <c r="I27" s="46"/>
      <c r="J27" s="48"/>
    </row>
    <row r="28" ht="405">
      <c r="A28" s="37" t="s">
        <v>601</v>
      </c>
      <c r="B28" s="45"/>
      <c r="C28" s="46"/>
      <c r="D28" s="46"/>
      <c r="E28" s="39" t="s">
        <v>4438</v>
      </c>
      <c r="F28" s="46"/>
      <c r="G28" s="46"/>
      <c r="H28" s="46"/>
      <c r="I28" s="46"/>
      <c r="J28" s="48"/>
    </row>
    <row r="29">
      <c r="A29" s="37" t="s">
        <v>593</v>
      </c>
      <c r="B29" s="37">
        <v>5</v>
      </c>
      <c r="C29" s="38" t="s">
        <v>3360</v>
      </c>
      <c r="D29" s="37" t="s">
        <v>595</v>
      </c>
      <c r="E29" s="39" t="s">
        <v>3361</v>
      </c>
      <c r="F29" s="40" t="s">
        <v>641</v>
      </c>
      <c r="G29" s="41">
        <v>3.75</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11259</v>
      </c>
      <c r="F31" s="46"/>
      <c r="G31" s="46"/>
      <c r="H31" s="46"/>
      <c r="I31" s="46"/>
      <c r="J31" s="48"/>
    </row>
    <row r="32" ht="405">
      <c r="A32" s="37" t="s">
        <v>601</v>
      </c>
      <c r="B32" s="45"/>
      <c r="C32" s="46"/>
      <c r="D32" s="46"/>
      <c r="E32" s="39" t="s">
        <v>4438</v>
      </c>
      <c r="F32" s="46"/>
      <c r="G32" s="46"/>
      <c r="H32" s="46"/>
      <c r="I32" s="46"/>
      <c r="J32" s="48"/>
    </row>
    <row r="33">
      <c r="A33" s="37" t="s">
        <v>593</v>
      </c>
      <c r="B33" s="37">
        <v>6</v>
      </c>
      <c r="C33" s="38" t="s">
        <v>4454</v>
      </c>
      <c r="D33" s="37" t="s">
        <v>595</v>
      </c>
      <c r="E33" s="39" t="s">
        <v>4455</v>
      </c>
      <c r="F33" s="40" t="s">
        <v>641</v>
      </c>
      <c r="G33" s="41">
        <v>17.600000000000001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11260</v>
      </c>
      <c r="F35" s="46"/>
      <c r="G35" s="46"/>
      <c r="H35" s="46"/>
      <c r="I35" s="46"/>
      <c r="J35" s="48"/>
    </row>
    <row r="36" ht="375">
      <c r="A36" s="37" t="s">
        <v>601</v>
      </c>
      <c r="B36" s="45"/>
      <c r="C36" s="46"/>
      <c r="D36" s="46"/>
      <c r="E36" s="39" t="s">
        <v>4457</v>
      </c>
      <c r="F36" s="46"/>
      <c r="G36" s="46"/>
      <c r="H36" s="46"/>
      <c r="I36" s="46"/>
      <c r="J36" s="48"/>
    </row>
    <row r="37">
      <c r="A37" s="37" t="s">
        <v>593</v>
      </c>
      <c r="B37" s="37">
        <v>7</v>
      </c>
      <c r="C37" s="38" t="s">
        <v>4466</v>
      </c>
      <c r="D37" s="37" t="s">
        <v>595</v>
      </c>
      <c r="E37" s="39" t="s">
        <v>4467</v>
      </c>
      <c r="F37" s="40" t="s">
        <v>641</v>
      </c>
      <c r="G37" s="41">
        <v>13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11261</v>
      </c>
      <c r="F39" s="46"/>
      <c r="G39" s="46"/>
      <c r="H39" s="46"/>
      <c r="I39" s="46"/>
      <c r="J39" s="48"/>
    </row>
    <row r="40" ht="300">
      <c r="A40" s="37" t="s">
        <v>601</v>
      </c>
      <c r="B40" s="45"/>
      <c r="C40" s="46"/>
      <c r="D40" s="46"/>
      <c r="E40" s="39" t="s">
        <v>4469</v>
      </c>
      <c r="F40" s="46"/>
      <c r="G40" s="46"/>
      <c r="H40" s="46"/>
      <c r="I40" s="46"/>
      <c r="J40" s="48"/>
    </row>
    <row r="41">
      <c r="A41" s="37" t="s">
        <v>593</v>
      </c>
      <c r="B41" s="37">
        <v>8</v>
      </c>
      <c r="C41" s="38" t="s">
        <v>4470</v>
      </c>
      <c r="D41" s="37" t="s">
        <v>595</v>
      </c>
      <c r="E41" s="39" t="s">
        <v>4471</v>
      </c>
      <c r="F41" s="40" t="s">
        <v>641</v>
      </c>
      <c r="G41" s="41">
        <v>5.04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11262</v>
      </c>
      <c r="F43" s="46"/>
      <c r="G43" s="46"/>
      <c r="H43" s="46"/>
      <c r="I43" s="46"/>
      <c r="J43" s="48"/>
    </row>
    <row r="44" ht="390">
      <c r="A44" s="37" t="s">
        <v>601</v>
      </c>
      <c r="B44" s="45"/>
      <c r="C44" s="46"/>
      <c r="D44" s="46"/>
      <c r="E44" s="39" t="s">
        <v>4473</v>
      </c>
      <c r="F44" s="46"/>
      <c r="G44" s="46"/>
      <c r="H44" s="46"/>
      <c r="I44" s="46"/>
      <c r="J44" s="48"/>
    </row>
    <row r="45">
      <c r="A45" s="37" t="s">
        <v>593</v>
      </c>
      <c r="B45" s="37">
        <v>9</v>
      </c>
      <c r="C45" s="38" t="s">
        <v>3364</v>
      </c>
      <c r="D45" s="37" t="s">
        <v>595</v>
      </c>
      <c r="E45" s="39" t="s">
        <v>3365</v>
      </c>
      <c r="F45" s="40" t="s">
        <v>650</v>
      </c>
      <c r="G45" s="41">
        <v>202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11263</v>
      </c>
      <c r="F47" s="46"/>
      <c r="G47" s="46"/>
      <c r="H47" s="46"/>
      <c r="I47" s="46"/>
      <c r="J47" s="48"/>
    </row>
    <row r="48" ht="30">
      <c r="A48" s="37" t="s">
        <v>601</v>
      </c>
      <c r="B48" s="45"/>
      <c r="C48" s="46"/>
      <c r="D48" s="46"/>
      <c r="E48" s="39" t="s">
        <v>4479</v>
      </c>
      <c r="F48" s="46"/>
      <c r="G48" s="46"/>
      <c r="H48" s="46"/>
      <c r="I48" s="46"/>
      <c r="J48" s="48"/>
    </row>
    <row r="49">
      <c r="A49" s="37" t="s">
        <v>593</v>
      </c>
      <c r="B49" s="37">
        <v>10</v>
      </c>
      <c r="C49" s="38" t="s">
        <v>9771</v>
      </c>
      <c r="D49" s="37" t="s">
        <v>595</v>
      </c>
      <c r="E49" s="39" t="s">
        <v>9772</v>
      </c>
      <c r="F49" s="40" t="s">
        <v>650</v>
      </c>
      <c r="G49" s="41">
        <v>142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11264</v>
      </c>
      <c r="F51" s="46"/>
      <c r="G51" s="46"/>
      <c r="H51" s="46"/>
      <c r="I51" s="46"/>
      <c r="J51" s="48"/>
    </row>
    <row r="52" ht="45">
      <c r="A52" s="37" t="s">
        <v>601</v>
      </c>
      <c r="B52" s="45"/>
      <c r="C52" s="46"/>
      <c r="D52" s="46"/>
      <c r="E52" s="39" t="s">
        <v>4490</v>
      </c>
      <c r="F52" s="46"/>
      <c r="G52" s="46"/>
      <c r="H52" s="46"/>
      <c r="I52" s="46"/>
      <c r="J52" s="48"/>
    </row>
    <row r="53">
      <c r="A53" s="37" t="s">
        <v>593</v>
      </c>
      <c r="B53" s="37">
        <v>11</v>
      </c>
      <c r="C53" s="38" t="s">
        <v>4491</v>
      </c>
      <c r="D53" s="37" t="s">
        <v>595</v>
      </c>
      <c r="E53" s="39" t="s">
        <v>4492</v>
      </c>
      <c r="F53" s="40" t="s">
        <v>650</v>
      </c>
      <c r="G53" s="41">
        <v>142</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11265</v>
      </c>
      <c r="F55" s="46"/>
      <c r="G55" s="46"/>
      <c r="H55" s="46"/>
      <c r="I55" s="46"/>
      <c r="J55" s="48"/>
    </row>
    <row r="56" ht="30">
      <c r="A56" s="37" t="s">
        <v>601</v>
      </c>
      <c r="B56" s="45"/>
      <c r="C56" s="46"/>
      <c r="D56" s="46"/>
      <c r="E56" s="39" t="s">
        <v>4494</v>
      </c>
      <c r="F56" s="46"/>
      <c r="G56" s="46"/>
      <c r="H56" s="46"/>
      <c r="I56" s="46"/>
      <c r="J56" s="48"/>
    </row>
    <row r="57">
      <c r="A57" s="37" t="s">
        <v>593</v>
      </c>
      <c r="B57" s="37">
        <v>12</v>
      </c>
      <c r="C57" s="38" t="s">
        <v>4495</v>
      </c>
      <c r="D57" s="37" t="s">
        <v>595</v>
      </c>
      <c r="E57" s="39" t="s">
        <v>4496</v>
      </c>
      <c r="F57" s="40" t="s">
        <v>650</v>
      </c>
      <c r="G57" s="41">
        <v>142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11265</v>
      </c>
      <c r="F59" s="46"/>
      <c r="G59" s="46"/>
      <c r="H59" s="46"/>
      <c r="I59" s="46"/>
      <c r="J59" s="48"/>
    </row>
    <row r="60" ht="45">
      <c r="A60" s="37" t="s">
        <v>601</v>
      </c>
      <c r="B60" s="45"/>
      <c r="C60" s="46"/>
      <c r="D60" s="46"/>
      <c r="E60" s="39" t="s">
        <v>4497</v>
      </c>
      <c r="F60" s="46"/>
      <c r="G60" s="46"/>
      <c r="H60" s="46"/>
      <c r="I60" s="46"/>
      <c r="J60" s="48"/>
    </row>
    <row r="61">
      <c r="A61" s="37" t="s">
        <v>593</v>
      </c>
      <c r="B61" s="37">
        <v>13</v>
      </c>
      <c r="C61" s="38" t="s">
        <v>9778</v>
      </c>
      <c r="D61" s="37" t="s">
        <v>595</v>
      </c>
      <c r="E61" s="39" t="s">
        <v>9779</v>
      </c>
      <c r="F61" s="40" t="s">
        <v>641</v>
      </c>
      <c r="G61" s="41">
        <v>1.4199999999999999</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11266</v>
      </c>
      <c r="F63" s="46"/>
      <c r="G63" s="46"/>
      <c r="H63" s="46"/>
      <c r="I63" s="46"/>
      <c r="J63" s="48"/>
    </row>
    <row r="64" ht="45">
      <c r="A64" s="37" t="s">
        <v>601</v>
      </c>
      <c r="B64" s="45"/>
      <c r="C64" s="46"/>
      <c r="D64" s="46"/>
      <c r="E64" s="39" t="s">
        <v>9781</v>
      </c>
      <c r="F64" s="46"/>
      <c r="G64" s="46"/>
      <c r="H64" s="46"/>
      <c r="I64" s="46"/>
      <c r="J64" s="48"/>
    </row>
    <row r="65">
      <c r="A65" s="37" t="s">
        <v>593</v>
      </c>
      <c r="B65" s="37">
        <v>14</v>
      </c>
      <c r="C65" s="38" t="s">
        <v>9782</v>
      </c>
      <c r="D65" s="37" t="s">
        <v>595</v>
      </c>
      <c r="E65" s="39" t="s">
        <v>9783</v>
      </c>
      <c r="F65" s="40" t="s">
        <v>608</v>
      </c>
      <c r="G65" s="41">
        <v>3</v>
      </c>
      <c r="H65" s="42">
        <v>0</v>
      </c>
      <c r="I65" s="43">
        <f>ROUND(G65*H65,P4)</f>
        <v>0</v>
      </c>
      <c r="J65" s="37"/>
      <c r="O65" s="44">
        <f>I65*0.21</f>
        <v>0</v>
      </c>
      <c r="P65">
        <v>3</v>
      </c>
    </row>
    <row r="66">
      <c r="A66" s="37" t="s">
        <v>598</v>
      </c>
      <c r="B66" s="45"/>
      <c r="C66" s="46"/>
      <c r="D66" s="46"/>
      <c r="E66" s="39" t="s">
        <v>9783</v>
      </c>
      <c r="F66" s="46"/>
      <c r="G66" s="46"/>
      <c r="H66" s="46"/>
      <c r="I66" s="46"/>
      <c r="J66" s="48"/>
    </row>
    <row r="67" ht="60">
      <c r="A67" s="37" t="s">
        <v>599</v>
      </c>
      <c r="B67" s="45"/>
      <c r="C67" s="46"/>
      <c r="D67" s="46"/>
      <c r="E67" s="49" t="s">
        <v>10148</v>
      </c>
      <c r="F67" s="46"/>
      <c r="G67" s="46"/>
      <c r="H67" s="46"/>
      <c r="I67" s="46"/>
      <c r="J67" s="48"/>
    </row>
    <row r="68">
      <c r="A68" s="37" t="s">
        <v>601</v>
      </c>
      <c r="B68" s="45"/>
      <c r="C68" s="46"/>
      <c r="D68" s="46"/>
      <c r="E68" s="47" t="s">
        <v>595</v>
      </c>
      <c r="F68" s="46"/>
      <c r="G68" s="46"/>
      <c r="H68" s="46"/>
      <c r="I68" s="46"/>
      <c r="J68" s="48"/>
    </row>
    <row r="69">
      <c r="A69" s="31" t="s">
        <v>591</v>
      </c>
      <c r="B69" s="32"/>
      <c r="C69" s="33" t="s">
        <v>653</v>
      </c>
      <c r="D69" s="34"/>
      <c r="E69" s="31" t="s">
        <v>4502</v>
      </c>
      <c r="F69" s="34"/>
      <c r="G69" s="34"/>
      <c r="H69" s="34"/>
      <c r="I69" s="35">
        <f>SUMIFS(I70:I93,A70:A93,"P")</f>
        <v>0</v>
      </c>
      <c r="J69" s="36"/>
    </row>
    <row r="70">
      <c r="A70" s="37" t="s">
        <v>593</v>
      </c>
      <c r="B70" s="37">
        <v>15</v>
      </c>
      <c r="C70" s="38" t="s">
        <v>9886</v>
      </c>
      <c r="D70" s="37" t="s">
        <v>595</v>
      </c>
      <c r="E70" s="39" t="s">
        <v>9887</v>
      </c>
      <c r="F70" s="40" t="s">
        <v>650</v>
      </c>
      <c r="G70" s="41">
        <v>31.199999999999999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11267</v>
      </c>
      <c r="F72" s="46"/>
      <c r="G72" s="46"/>
      <c r="H72" s="46"/>
      <c r="I72" s="46"/>
      <c r="J72" s="48"/>
    </row>
    <row r="73" ht="45">
      <c r="A73" s="37" t="s">
        <v>601</v>
      </c>
      <c r="B73" s="45"/>
      <c r="C73" s="46"/>
      <c r="D73" s="46"/>
      <c r="E73" s="39" t="s">
        <v>9889</v>
      </c>
      <c r="F73" s="46"/>
      <c r="G73" s="46"/>
      <c r="H73" s="46"/>
      <c r="I73" s="46"/>
      <c r="J73" s="48"/>
    </row>
    <row r="74">
      <c r="A74" s="37" t="s">
        <v>593</v>
      </c>
      <c r="B74" s="37">
        <v>16</v>
      </c>
      <c r="C74" s="38" t="s">
        <v>9890</v>
      </c>
      <c r="D74" s="37" t="s">
        <v>595</v>
      </c>
      <c r="E74" s="39" t="s">
        <v>9891</v>
      </c>
      <c r="F74" s="40" t="s">
        <v>641</v>
      </c>
      <c r="G74" s="41">
        <v>3</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11268</v>
      </c>
      <c r="F76" s="46"/>
      <c r="G76" s="46"/>
      <c r="H76" s="46"/>
      <c r="I76" s="46"/>
      <c r="J76" s="48"/>
    </row>
    <row r="77" ht="60">
      <c r="A77" s="37" t="s">
        <v>601</v>
      </c>
      <c r="B77" s="45"/>
      <c r="C77" s="46"/>
      <c r="D77" s="46"/>
      <c r="E77" s="39" t="s">
        <v>4532</v>
      </c>
      <c r="F77" s="46"/>
      <c r="G77" s="46"/>
      <c r="H77" s="46"/>
      <c r="I77" s="46"/>
      <c r="J77" s="48"/>
    </row>
    <row r="78">
      <c r="A78" s="37" t="s">
        <v>593</v>
      </c>
      <c r="B78" s="37">
        <v>17</v>
      </c>
      <c r="C78" s="38" t="s">
        <v>5587</v>
      </c>
      <c r="D78" s="37" t="s">
        <v>595</v>
      </c>
      <c r="E78" s="39" t="s">
        <v>9785</v>
      </c>
      <c r="F78" s="40" t="s">
        <v>641</v>
      </c>
      <c r="G78" s="41">
        <v>69</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11269</v>
      </c>
      <c r="F80" s="46"/>
      <c r="G80" s="46"/>
      <c r="H80" s="46"/>
      <c r="I80" s="46"/>
      <c r="J80" s="48"/>
    </row>
    <row r="81" ht="60">
      <c r="A81" s="37" t="s">
        <v>601</v>
      </c>
      <c r="B81" s="45"/>
      <c r="C81" s="46"/>
      <c r="D81" s="46"/>
      <c r="E81" s="39" t="s">
        <v>4532</v>
      </c>
      <c r="F81" s="46"/>
      <c r="G81" s="46"/>
      <c r="H81" s="46"/>
      <c r="I81" s="46"/>
      <c r="J81" s="48"/>
    </row>
    <row r="82">
      <c r="A82" s="37" t="s">
        <v>593</v>
      </c>
      <c r="B82" s="37">
        <v>18</v>
      </c>
      <c r="C82" s="38" t="s">
        <v>4511</v>
      </c>
      <c r="D82" s="37" t="s">
        <v>595</v>
      </c>
      <c r="E82" s="39" t="s">
        <v>4512</v>
      </c>
      <c r="F82" s="40" t="s">
        <v>650</v>
      </c>
      <c r="G82" s="41">
        <v>196.30000000000001</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11270</v>
      </c>
      <c r="F84" s="46"/>
      <c r="G84" s="46"/>
      <c r="H84" s="46"/>
      <c r="I84" s="46"/>
      <c r="J84" s="48"/>
    </row>
    <row r="85" ht="120">
      <c r="A85" s="37" t="s">
        <v>601</v>
      </c>
      <c r="B85" s="45"/>
      <c r="C85" s="46"/>
      <c r="D85" s="46"/>
      <c r="E85" s="39" t="s">
        <v>4510</v>
      </c>
      <c r="F85" s="46"/>
      <c r="G85" s="46"/>
      <c r="H85" s="46"/>
      <c r="I85" s="46"/>
      <c r="J85" s="48"/>
    </row>
    <row r="86">
      <c r="A86" s="37" t="s">
        <v>593</v>
      </c>
      <c r="B86" s="37">
        <v>19</v>
      </c>
      <c r="C86" s="38" t="s">
        <v>2268</v>
      </c>
      <c r="D86" s="37" t="s">
        <v>595</v>
      </c>
      <c r="E86" s="39" t="s">
        <v>2269</v>
      </c>
      <c r="F86" s="40" t="s">
        <v>641</v>
      </c>
      <c r="G86" s="41">
        <v>1.5840000000000001</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11271</v>
      </c>
      <c r="F88" s="46"/>
      <c r="G88" s="46"/>
      <c r="H88" s="46"/>
      <c r="I88" s="46"/>
      <c r="J88" s="48"/>
    </row>
    <row r="89" ht="409.5">
      <c r="A89" s="37" t="s">
        <v>601</v>
      </c>
      <c r="B89" s="45"/>
      <c r="C89" s="46"/>
      <c r="D89" s="46"/>
      <c r="E89" s="39" t="s">
        <v>4980</v>
      </c>
      <c r="F89" s="46"/>
      <c r="G89" s="46"/>
      <c r="H89" s="46"/>
      <c r="I89" s="46"/>
      <c r="J89" s="48"/>
    </row>
    <row r="90">
      <c r="A90" s="37" t="s">
        <v>593</v>
      </c>
      <c r="B90" s="37">
        <v>20</v>
      </c>
      <c r="C90" s="38" t="s">
        <v>11272</v>
      </c>
      <c r="D90" s="37" t="s">
        <v>595</v>
      </c>
      <c r="E90" s="39" t="s">
        <v>11273</v>
      </c>
      <c r="F90" s="40" t="s">
        <v>650</v>
      </c>
      <c r="G90" s="41">
        <v>13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11274</v>
      </c>
      <c r="F92" s="46"/>
      <c r="G92" s="46"/>
      <c r="H92" s="46"/>
      <c r="I92" s="46"/>
      <c r="J92" s="48"/>
    </row>
    <row r="93" ht="120">
      <c r="A93" s="37" t="s">
        <v>601</v>
      </c>
      <c r="B93" s="45"/>
      <c r="C93" s="46"/>
      <c r="D93" s="46"/>
      <c r="E93" s="39" t="s">
        <v>4510</v>
      </c>
      <c r="F93" s="46"/>
      <c r="G93" s="46"/>
      <c r="H93" s="46"/>
      <c r="I93" s="46"/>
      <c r="J93" s="48"/>
    </row>
    <row r="94">
      <c r="A94" s="31" t="s">
        <v>591</v>
      </c>
      <c r="B94" s="32"/>
      <c r="C94" s="33" t="s">
        <v>755</v>
      </c>
      <c r="D94" s="34"/>
      <c r="E94" s="31" t="s">
        <v>1643</v>
      </c>
      <c r="F94" s="34"/>
      <c r="G94" s="34"/>
      <c r="H94" s="34"/>
      <c r="I94" s="35">
        <f>SUMIFS(I95:I110,A95:A110,"P")</f>
        <v>0</v>
      </c>
      <c r="J94" s="36"/>
    </row>
    <row r="95">
      <c r="A95" s="37" t="s">
        <v>593</v>
      </c>
      <c r="B95" s="37">
        <v>21</v>
      </c>
      <c r="C95" s="38" t="s">
        <v>5015</v>
      </c>
      <c r="D95" s="37" t="s">
        <v>595</v>
      </c>
      <c r="E95" s="39" t="s">
        <v>5016</v>
      </c>
      <c r="F95" s="40" t="s">
        <v>641</v>
      </c>
      <c r="G95" s="41">
        <v>9.3000000000000007</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11275</v>
      </c>
      <c r="F97" s="46"/>
      <c r="G97" s="46"/>
      <c r="H97" s="46"/>
      <c r="I97" s="46"/>
      <c r="J97" s="48"/>
    </row>
    <row r="98" ht="409.5">
      <c r="A98" s="37" t="s">
        <v>601</v>
      </c>
      <c r="B98" s="45"/>
      <c r="C98" s="46"/>
      <c r="D98" s="46"/>
      <c r="E98" s="39" t="s">
        <v>4522</v>
      </c>
      <c r="F98" s="46"/>
      <c r="G98" s="46"/>
      <c r="H98" s="46"/>
      <c r="I98" s="46"/>
      <c r="J98" s="48"/>
    </row>
    <row r="99">
      <c r="A99" s="37" t="s">
        <v>593</v>
      </c>
      <c r="B99" s="37">
        <v>22</v>
      </c>
      <c r="C99" s="38" t="s">
        <v>4529</v>
      </c>
      <c r="D99" s="37" t="s">
        <v>595</v>
      </c>
      <c r="E99" s="39" t="s">
        <v>4530</v>
      </c>
      <c r="F99" s="40" t="s">
        <v>641</v>
      </c>
      <c r="G99" s="41">
        <v>9.3000000000000007</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11275</v>
      </c>
      <c r="F101" s="46"/>
      <c r="G101" s="46"/>
      <c r="H101" s="46"/>
      <c r="I101" s="46"/>
      <c r="J101" s="48"/>
    </row>
    <row r="102" ht="60">
      <c r="A102" s="37" t="s">
        <v>601</v>
      </c>
      <c r="B102" s="45"/>
      <c r="C102" s="46"/>
      <c r="D102" s="46"/>
      <c r="E102" s="39" t="s">
        <v>4532</v>
      </c>
      <c r="F102" s="46"/>
      <c r="G102" s="46"/>
      <c r="H102" s="46"/>
      <c r="I102" s="46"/>
      <c r="J102" s="48"/>
    </row>
    <row r="103">
      <c r="A103" s="37" t="s">
        <v>593</v>
      </c>
      <c r="B103" s="37">
        <v>23</v>
      </c>
      <c r="C103" s="38" t="s">
        <v>4533</v>
      </c>
      <c r="D103" s="37" t="s">
        <v>595</v>
      </c>
      <c r="E103" s="39" t="s">
        <v>4534</v>
      </c>
      <c r="F103" s="40" t="s">
        <v>641</v>
      </c>
      <c r="G103" s="41">
        <v>2.75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599</v>
      </c>
      <c r="B105" s="45"/>
      <c r="C105" s="46"/>
      <c r="D105" s="46"/>
      <c r="E105" s="49" t="s">
        <v>11276</v>
      </c>
      <c r="F105" s="46"/>
      <c r="G105" s="46"/>
      <c r="H105" s="46"/>
      <c r="I105" s="46"/>
      <c r="J105" s="48"/>
    </row>
    <row r="106" ht="60">
      <c r="A106" s="37" t="s">
        <v>601</v>
      </c>
      <c r="B106" s="45"/>
      <c r="C106" s="46"/>
      <c r="D106" s="46"/>
      <c r="E106" s="39" t="s">
        <v>4532</v>
      </c>
      <c r="F106" s="46"/>
      <c r="G106" s="46"/>
      <c r="H106" s="46"/>
      <c r="I106" s="46"/>
      <c r="J106" s="48"/>
    </row>
    <row r="107">
      <c r="A107" s="37" t="s">
        <v>593</v>
      </c>
      <c r="B107" s="37">
        <v>24</v>
      </c>
      <c r="C107" s="38" t="s">
        <v>4540</v>
      </c>
      <c r="D107" s="37" t="s">
        <v>595</v>
      </c>
      <c r="E107" s="39" t="s">
        <v>4541</v>
      </c>
      <c r="F107" s="40" t="s">
        <v>641</v>
      </c>
      <c r="G107" s="41">
        <v>12.4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11277</v>
      </c>
      <c r="F109" s="46"/>
      <c r="G109" s="46"/>
      <c r="H109" s="46"/>
      <c r="I109" s="46"/>
      <c r="J109" s="48"/>
    </row>
    <row r="110" ht="150">
      <c r="A110" s="37" t="s">
        <v>601</v>
      </c>
      <c r="B110" s="45"/>
      <c r="C110" s="46"/>
      <c r="D110" s="46"/>
      <c r="E110" s="39" t="s">
        <v>4543</v>
      </c>
      <c r="F110" s="46"/>
      <c r="G110" s="46"/>
      <c r="H110" s="46"/>
      <c r="I110" s="46"/>
      <c r="J110" s="48"/>
    </row>
    <row r="111">
      <c r="A111" s="31" t="s">
        <v>591</v>
      </c>
      <c r="B111" s="32"/>
      <c r="C111" s="33" t="s">
        <v>823</v>
      </c>
      <c r="D111" s="34"/>
      <c r="E111" s="31" t="s">
        <v>7510</v>
      </c>
      <c r="F111" s="34"/>
      <c r="G111" s="34"/>
      <c r="H111" s="34"/>
      <c r="I111" s="35">
        <f>SUMIFS(I112:I139,A112:A139,"P")</f>
        <v>0</v>
      </c>
      <c r="J111" s="36"/>
    </row>
    <row r="112">
      <c r="A112" s="37" t="s">
        <v>593</v>
      </c>
      <c r="B112" s="37">
        <v>25</v>
      </c>
      <c r="C112" s="38" t="s">
        <v>9792</v>
      </c>
      <c r="D112" s="37" t="s">
        <v>595</v>
      </c>
      <c r="E112" s="39" t="s">
        <v>9793</v>
      </c>
      <c r="F112" s="40" t="s">
        <v>650</v>
      </c>
      <c r="G112" s="41">
        <v>84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11278</v>
      </c>
      <c r="F114" s="46"/>
      <c r="G114" s="46"/>
      <c r="H114" s="46"/>
      <c r="I114" s="46"/>
      <c r="J114" s="48"/>
    </row>
    <row r="115" ht="60">
      <c r="A115" s="37" t="s">
        <v>601</v>
      </c>
      <c r="B115" s="45"/>
      <c r="C115" s="46"/>
      <c r="D115" s="46"/>
      <c r="E115" s="39" t="s">
        <v>9795</v>
      </c>
      <c r="F115" s="46"/>
      <c r="G115" s="46"/>
      <c r="H115" s="46"/>
      <c r="I115" s="46"/>
      <c r="J115" s="48"/>
    </row>
    <row r="116">
      <c r="A116" s="37" t="s">
        <v>593</v>
      </c>
      <c r="B116" s="37">
        <v>26</v>
      </c>
      <c r="C116" s="38" t="s">
        <v>9899</v>
      </c>
      <c r="D116" s="37" t="s">
        <v>595</v>
      </c>
      <c r="E116" s="39" t="s">
        <v>9900</v>
      </c>
      <c r="F116" s="40" t="s">
        <v>650</v>
      </c>
      <c r="G116" s="41">
        <v>87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11279</v>
      </c>
      <c r="F118" s="46"/>
      <c r="G118" s="46"/>
      <c r="H118" s="46"/>
      <c r="I118" s="46"/>
      <c r="J118" s="48"/>
    </row>
    <row r="119" ht="60">
      <c r="A119" s="37" t="s">
        <v>601</v>
      </c>
      <c r="B119" s="45"/>
      <c r="C119" s="46"/>
      <c r="D119" s="46"/>
      <c r="E119" s="39" t="s">
        <v>9795</v>
      </c>
      <c r="F119" s="46"/>
      <c r="G119" s="46"/>
      <c r="H119" s="46"/>
      <c r="I119" s="46"/>
      <c r="J119" s="48"/>
    </row>
    <row r="120">
      <c r="A120" s="37" t="s">
        <v>593</v>
      </c>
      <c r="B120" s="37">
        <v>27</v>
      </c>
      <c r="C120" s="38" t="s">
        <v>9796</v>
      </c>
      <c r="D120" s="37" t="s">
        <v>595</v>
      </c>
      <c r="E120" s="39" t="s">
        <v>9797</v>
      </c>
      <c r="F120" s="40" t="s">
        <v>650</v>
      </c>
      <c r="G120" s="41">
        <v>25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11280</v>
      </c>
      <c r="F122" s="46"/>
      <c r="G122" s="46"/>
      <c r="H122" s="46"/>
      <c r="I122" s="46"/>
      <c r="J122" s="48"/>
    </row>
    <row r="123" ht="120">
      <c r="A123" s="37" t="s">
        <v>601</v>
      </c>
      <c r="B123" s="45"/>
      <c r="C123" s="46"/>
      <c r="D123" s="46"/>
      <c r="E123" s="39" t="s">
        <v>9623</v>
      </c>
      <c r="F123" s="46"/>
      <c r="G123" s="46"/>
      <c r="H123" s="46"/>
      <c r="I123" s="46"/>
      <c r="J123" s="48"/>
    </row>
    <row r="124">
      <c r="A124" s="37" t="s">
        <v>593</v>
      </c>
      <c r="B124" s="37">
        <v>28</v>
      </c>
      <c r="C124" s="38" t="s">
        <v>9799</v>
      </c>
      <c r="D124" s="37" t="s">
        <v>595</v>
      </c>
      <c r="E124" s="39" t="s">
        <v>9800</v>
      </c>
      <c r="F124" s="40" t="s">
        <v>650</v>
      </c>
      <c r="G124" s="41">
        <v>81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11281</v>
      </c>
      <c r="F126" s="46"/>
      <c r="G126" s="46"/>
      <c r="H126" s="46"/>
      <c r="I126" s="46"/>
      <c r="J126" s="48"/>
    </row>
    <row r="127" ht="75">
      <c r="A127" s="37" t="s">
        <v>601</v>
      </c>
      <c r="B127" s="45"/>
      <c r="C127" s="46"/>
      <c r="D127" s="46"/>
      <c r="E127" s="39" t="s">
        <v>9802</v>
      </c>
      <c r="F127" s="46"/>
      <c r="G127" s="46"/>
      <c r="H127" s="46"/>
      <c r="I127" s="46"/>
      <c r="J127" s="48"/>
    </row>
    <row r="128">
      <c r="A128" s="37" t="s">
        <v>593</v>
      </c>
      <c r="B128" s="37">
        <v>29</v>
      </c>
      <c r="C128" s="38" t="s">
        <v>9908</v>
      </c>
      <c r="D128" s="37" t="s">
        <v>595</v>
      </c>
      <c r="E128" s="39" t="s">
        <v>9909</v>
      </c>
      <c r="F128" s="40" t="s">
        <v>650</v>
      </c>
      <c r="G128" s="41">
        <v>81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599</v>
      </c>
      <c r="B130" s="45"/>
      <c r="C130" s="46"/>
      <c r="D130" s="46"/>
      <c r="E130" s="49" t="s">
        <v>11282</v>
      </c>
      <c r="F130" s="46"/>
      <c r="G130" s="46"/>
      <c r="H130" s="46"/>
      <c r="I130" s="46"/>
      <c r="J130" s="48"/>
    </row>
    <row r="131" ht="75">
      <c r="A131" s="37" t="s">
        <v>601</v>
      </c>
      <c r="B131" s="45"/>
      <c r="C131" s="46"/>
      <c r="D131" s="46"/>
      <c r="E131" s="39" t="s">
        <v>9802</v>
      </c>
      <c r="F131" s="46"/>
      <c r="G131" s="46"/>
      <c r="H131" s="46"/>
      <c r="I131" s="46"/>
      <c r="J131" s="48"/>
    </row>
    <row r="132">
      <c r="A132" s="37" t="s">
        <v>593</v>
      </c>
      <c r="B132" s="37">
        <v>30</v>
      </c>
      <c r="C132" s="38" t="s">
        <v>9805</v>
      </c>
      <c r="D132" s="37" t="s">
        <v>595</v>
      </c>
      <c r="E132" s="39" t="s">
        <v>9806</v>
      </c>
      <c r="F132" s="40" t="s">
        <v>650</v>
      </c>
      <c r="G132" s="41">
        <v>76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11283</v>
      </c>
      <c r="F134" s="46"/>
      <c r="G134" s="46"/>
      <c r="H134" s="46"/>
      <c r="I134" s="46"/>
      <c r="J134" s="48"/>
    </row>
    <row r="135" ht="165">
      <c r="A135" s="37" t="s">
        <v>601</v>
      </c>
      <c r="B135" s="45"/>
      <c r="C135" s="46"/>
      <c r="D135" s="46"/>
      <c r="E135" s="39" t="s">
        <v>9808</v>
      </c>
      <c r="F135" s="46"/>
      <c r="G135" s="46"/>
      <c r="H135" s="46"/>
      <c r="I135" s="46"/>
      <c r="J135" s="48"/>
    </row>
    <row r="136">
      <c r="A136" s="37" t="s">
        <v>593</v>
      </c>
      <c r="B136" s="37">
        <v>31</v>
      </c>
      <c r="C136" s="38" t="s">
        <v>9809</v>
      </c>
      <c r="D136" s="37" t="s">
        <v>595</v>
      </c>
      <c r="E136" s="39" t="s">
        <v>9810</v>
      </c>
      <c r="F136" s="40" t="s">
        <v>650</v>
      </c>
      <c r="G136" s="41">
        <v>81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11284</v>
      </c>
      <c r="F138" s="46"/>
      <c r="G138" s="46"/>
      <c r="H138" s="46"/>
      <c r="I138" s="46"/>
      <c r="J138" s="48"/>
    </row>
    <row r="139" ht="165">
      <c r="A139" s="37" t="s">
        <v>601</v>
      </c>
      <c r="B139" s="45"/>
      <c r="C139" s="46"/>
      <c r="D139" s="46"/>
      <c r="E139" s="39" t="s">
        <v>9808</v>
      </c>
      <c r="F139" s="46"/>
      <c r="G139" s="46"/>
      <c r="H139" s="46"/>
      <c r="I139" s="46"/>
      <c r="J139" s="48"/>
    </row>
    <row r="140">
      <c r="A140" s="31" t="s">
        <v>591</v>
      </c>
      <c r="B140" s="32"/>
      <c r="C140" s="33" t="s">
        <v>4578</v>
      </c>
      <c r="D140" s="34"/>
      <c r="E140" s="31" t="s">
        <v>4579</v>
      </c>
      <c r="F140" s="34"/>
      <c r="G140" s="34"/>
      <c r="H140" s="34"/>
      <c r="I140" s="35">
        <f>SUMIFS(I141:I144,A141:A144,"P")</f>
        <v>0</v>
      </c>
      <c r="J140" s="36"/>
    </row>
    <row r="141">
      <c r="A141" s="37" t="s">
        <v>593</v>
      </c>
      <c r="B141" s="37">
        <v>32</v>
      </c>
      <c r="C141" s="38" t="s">
        <v>6781</v>
      </c>
      <c r="D141" s="37" t="s">
        <v>595</v>
      </c>
      <c r="E141" s="39" t="s">
        <v>9697</v>
      </c>
      <c r="F141" s="40" t="s">
        <v>597</v>
      </c>
      <c r="G141" s="41">
        <v>15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11285</v>
      </c>
      <c r="F143" s="46"/>
      <c r="G143" s="46"/>
      <c r="H143" s="46"/>
      <c r="I143" s="46"/>
      <c r="J143" s="48"/>
    </row>
    <row r="144" ht="315">
      <c r="A144" s="37" t="s">
        <v>601</v>
      </c>
      <c r="B144" s="45"/>
      <c r="C144" s="46"/>
      <c r="D144" s="46"/>
      <c r="E144" s="39" t="s">
        <v>4596</v>
      </c>
      <c r="F144" s="46"/>
      <c r="G144" s="46"/>
      <c r="H144" s="46"/>
      <c r="I144" s="46"/>
      <c r="J144" s="48"/>
    </row>
    <row r="145">
      <c r="A145" s="31" t="s">
        <v>591</v>
      </c>
      <c r="B145" s="32"/>
      <c r="C145" s="33" t="s">
        <v>4815</v>
      </c>
      <c r="D145" s="34"/>
      <c r="E145" s="31" t="s">
        <v>4816</v>
      </c>
      <c r="F145" s="34"/>
      <c r="G145" s="34"/>
      <c r="H145" s="34"/>
      <c r="I145" s="35">
        <f>SUMIFS(I146:I176,A146:A176,"P")</f>
        <v>0</v>
      </c>
      <c r="J145" s="36"/>
    </row>
    <row r="146">
      <c r="A146" s="37" t="s">
        <v>593</v>
      </c>
      <c r="B146" s="37">
        <v>33</v>
      </c>
      <c r="C146" s="38" t="s">
        <v>9939</v>
      </c>
      <c r="D146" s="37" t="s">
        <v>595</v>
      </c>
      <c r="E146" s="39" t="s">
        <v>9940</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11162</v>
      </c>
      <c r="F148" s="46"/>
      <c r="G148" s="46"/>
      <c r="H148" s="46"/>
      <c r="I148" s="46"/>
      <c r="J148" s="48"/>
    </row>
    <row r="149" ht="60">
      <c r="A149" s="37" t="s">
        <v>601</v>
      </c>
      <c r="B149" s="45"/>
      <c r="C149" s="46"/>
      <c r="D149" s="46"/>
      <c r="E149" s="39" t="s">
        <v>9942</v>
      </c>
      <c r="F149" s="46"/>
      <c r="G149" s="46"/>
      <c r="H149" s="46"/>
      <c r="I149" s="46"/>
      <c r="J149" s="48"/>
    </row>
    <row r="150" ht="30">
      <c r="A150" s="37" t="s">
        <v>593</v>
      </c>
      <c r="B150" s="37">
        <v>34</v>
      </c>
      <c r="C150" s="38" t="s">
        <v>6806</v>
      </c>
      <c r="D150" s="37" t="s">
        <v>595</v>
      </c>
      <c r="E150" s="39" t="s">
        <v>9813</v>
      </c>
      <c r="F150" s="40" t="s">
        <v>597</v>
      </c>
      <c r="G150" s="41">
        <v>17</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11286</v>
      </c>
      <c r="F152" s="46"/>
      <c r="G152" s="46"/>
      <c r="H152" s="46"/>
      <c r="I152" s="46"/>
      <c r="J152" s="48"/>
    </row>
    <row r="153" ht="60">
      <c r="A153" s="37" t="s">
        <v>601</v>
      </c>
      <c r="B153" s="45"/>
      <c r="C153" s="46"/>
      <c r="D153" s="46"/>
      <c r="E153" s="39" t="s">
        <v>5034</v>
      </c>
      <c r="F153" s="46"/>
      <c r="G153" s="46"/>
      <c r="H153" s="46"/>
      <c r="I153" s="46"/>
      <c r="J153" s="48"/>
    </row>
    <row r="154">
      <c r="A154" s="37" t="s">
        <v>593</v>
      </c>
      <c r="B154" s="37">
        <v>35</v>
      </c>
      <c r="C154" s="38" t="s">
        <v>10974</v>
      </c>
      <c r="D154" s="37" t="s">
        <v>595</v>
      </c>
      <c r="E154" s="39" t="s">
        <v>10975</v>
      </c>
      <c r="F154" s="40" t="s">
        <v>597</v>
      </c>
      <c r="G154" s="41">
        <v>10</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75">
      <c r="A156" s="37" t="s">
        <v>599</v>
      </c>
      <c r="B156" s="45"/>
      <c r="C156" s="46"/>
      <c r="D156" s="46"/>
      <c r="E156" s="49" t="s">
        <v>11287</v>
      </c>
      <c r="F156" s="46"/>
      <c r="G156" s="46"/>
      <c r="H156" s="46"/>
      <c r="I156" s="46"/>
      <c r="J156" s="48"/>
    </row>
    <row r="157" ht="75">
      <c r="A157" s="37" t="s">
        <v>601</v>
      </c>
      <c r="B157" s="45"/>
      <c r="C157" s="46"/>
      <c r="D157" s="46"/>
      <c r="E157" s="39" t="s">
        <v>9818</v>
      </c>
      <c r="F157" s="46"/>
      <c r="G157" s="46"/>
      <c r="H157" s="46"/>
      <c r="I157" s="46"/>
      <c r="J157" s="48"/>
    </row>
    <row r="158">
      <c r="A158" s="37" t="s">
        <v>593</v>
      </c>
      <c r="B158" s="37">
        <v>36</v>
      </c>
      <c r="C158" s="38" t="s">
        <v>11288</v>
      </c>
      <c r="D158" s="37" t="s">
        <v>595</v>
      </c>
      <c r="E158" s="39" t="s">
        <v>11289</v>
      </c>
      <c r="F158" s="40" t="s">
        <v>597</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45">
      <c r="A160" s="37" t="s">
        <v>599</v>
      </c>
      <c r="B160" s="45"/>
      <c r="C160" s="46"/>
      <c r="D160" s="46"/>
      <c r="E160" s="49" t="s">
        <v>11290</v>
      </c>
      <c r="F160" s="46"/>
      <c r="G160" s="46"/>
      <c r="H160" s="46"/>
      <c r="I160" s="46"/>
      <c r="J160" s="48"/>
    </row>
    <row r="161" ht="105">
      <c r="A161" s="37" t="s">
        <v>601</v>
      </c>
      <c r="B161" s="45"/>
      <c r="C161" s="46"/>
      <c r="D161" s="46"/>
      <c r="E161" s="39" t="s">
        <v>11291</v>
      </c>
      <c r="F161" s="46"/>
      <c r="G161" s="46"/>
      <c r="H161" s="46"/>
      <c r="I161" s="46"/>
      <c r="J161" s="48"/>
    </row>
    <row r="162">
      <c r="A162" s="37" t="s">
        <v>593</v>
      </c>
      <c r="B162" s="37">
        <v>37</v>
      </c>
      <c r="C162" s="38" t="s">
        <v>4679</v>
      </c>
      <c r="D162" s="37" t="s">
        <v>595</v>
      </c>
      <c r="E162" s="39" t="s">
        <v>4680</v>
      </c>
      <c r="F162" s="40" t="s">
        <v>641</v>
      </c>
      <c r="G162" s="41">
        <v>3.427</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11292</v>
      </c>
      <c r="F164" s="46"/>
      <c r="G164" s="46"/>
      <c r="H164" s="46"/>
      <c r="I164" s="46"/>
      <c r="J164" s="48"/>
    </row>
    <row r="165" ht="150">
      <c r="A165" s="37" t="s">
        <v>601</v>
      </c>
      <c r="B165" s="45"/>
      <c r="C165" s="46"/>
      <c r="D165" s="46"/>
      <c r="E165" s="39" t="s">
        <v>4682</v>
      </c>
      <c r="F165" s="46"/>
      <c r="G165" s="46"/>
      <c r="H165" s="46"/>
      <c r="I165" s="46"/>
      <c r="J165" s="48"/>
    </row>
    <row r="166">
      <c r="A166" s="37" t="s">
        <v>593</v>
      </c>
      <c r="B166" s="37">
        <v>38</v>
      </c>
      <c r="C166" s="38" t="s">
        <v>6251</v>
      </c>
      <c r="D166" s="37" t="s">
        <v>595</v>
      </c>
      <c r="E166" s="39" t="s">
        <v>6252</v>
      </c>
      <c r="F166" s="40" t="s">
        <v>641</v>
      </c>
      <c r="G166" s="41">
        <v>1.714</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11293</v>
      </c>
      <c r="F168" s="46"/>
      <c r="G168" s="46"/>
      <c r="H168" s="46"/>
      <c r="I168" s="46"/>
      <c r="J168" s="48"/>
    </row>
    <row r="169" ht="150">
      <c r="A169" s="37" t="s">
        <v>601</v>
      </c>
      <c r="B169" s="45"/>
      <c r="C169" s="46"/>
      <c r="D169" s="46"/>
      <c r="E169" s="39" t="s">
        <v>4682</v>
      </c>
      <c r="F169" s="46"/>
      <c r="G169" s="46"/>
      <c r="H169" s="46"/>
      <c r="I169" s="46"/>
      <c r="J169" s="48"/>
    </row>
    <row r="170">
      <c r="A170" s="37" t="s">
        <v>593</v>
      </c>
      <c r="B170" s="37">
        <v>39</v>
      </c>
      <c r="C170" s="38" t="s">
        <v>11294</v>
      </c>
      <c r="D170" s="37" t="s">
        <v>595</v>
      </c>
      <c r="E170" s="39" t="s">
        <v>9826</v>
      </c>
      <c r="F170" s="40" t="s">
        <v>1797</v>
      </c>
      <c r="G170" s="41">
        <v>1</v>
      </c>
      <c r="H170" s="42">
        <v>0</v>
      </c>
      <c r="I170" s="43">
        <f>ROUND(G170*H170,P4)</f>
        <v>0</v>
      </c>
      <c r="J170" s="37"/>
      <c r="O170" s="44">
        <f>I170*0.21</f>
        <v>0</v>
      </c>
      <c r="P170">
        <v>3</v>
      </c>
    </row>
    <row r="171">
      <c r="A171" s="37" t="s">
        <v>598</v>
      </c>
      <c r="B171" s="45"/>
      <c r="C171" s="46"/>
      <c r="D171" s="46"/>
      <c r="E171" s="39" t="s">
        <v>9826</v>
      </c>
      <c r="F171" s="46"/>
      <c r="G171" s="46"/>
      <c r="H171" s="46"/>
      <c r="I171" s="46"/>
      <c r="J171" s="48"/>
    </row>
    <row r="172" ht="120">
      <c r="A172" s="37" t="s">
        <v>599</v>
      </c>
      <c r="B172" s="45"/>
      <c r="C172" s="46"/>
      <c r="D172" s="46"/>
      <c r="E172" s="49" t="s">
        <v>9827</v>
      </c>
      <c r="F172" s="46"/>
      <c r="G172" s="46"/>
      <c r="H172" s="46"/>
      <c r="I172" s="46"/>
      <c r="J172" s="48"/>
    </row>
    <row r="173" ht="45">
      <c r="A173" s="37" t="s">
        <v>601</v>
      </c>
      <c r="B173" s="45"/>
      <c r="C173" s="46"/>
      <c r="D173" s="46"/>
      <c r="E173" s="39" t="s">
        <v>9828</v>
      </c>
      <c r="F173" s="46"/>
      <c r="G173" s="46"/>
      <c r="H173" s="46"/>
      <c r="I173" s="46"/>
      <c r="J173" s="48"/>
    </row>
    <row r="174">
      <c r="A174" s="37" t="s">
        <v>593</v>
      </c>
      <c r="B174" s="37">
        <v>40</v>
      </c>
      <c r="C174" s="38" t="s">
        <v>11295</v>
      </c>
      <c r="D174" s="37" t="s">
        <v>595</v>
      </c>
      <c r="E174" s="39" t="s">
        <v>9830</v>
      </c>
      <c r="F174" s="40" t="s">
        <v>1797</v>
      </c>
      <c r="G174" s="41">
        <v>1</v>
      </c>
      <c r="H174" s="42">
        <v>0</v>
      </c>
      <c r="I174" s="43">
        <f>ROUND(G174*H174,P4)</f>
        <v>0</v>
      </c>
      <c r="J174" s="37"/>
      <c r="O174" s="44">
        <f>I174*0.21</f>
        <v>0</v>
      </c>
      <c r="P174">
        <v>3</v>
      </c>
    </row>
    <row r="175">
      <c r="A175" s="37" t="s">
        <v>598</v>
      </c>
      <c r="B175" s="45"/>
      <c r="C175" s="46"/>
      <c r="D175" s="46"/>
      <c r="E175" s="39" t="s">
        <v>9830</v>
      </c>
      <c r="F175" s="46"/>
      <c r="G175" s="46"/>
      <c r="H175" s="46"/>
      <c r="I175" s="46"/>
      <c r="J175" s="48"/>
    </row>
    <row r="176">
      <c r="A176" s="37" t="s">
        <v>601</v>
      </c>
      <c r="B176" s="45"/>
      <c r="C176" s="46"/>
      <c r="D176" s="46"/>
      <c r="E176" s="47" t="s">
        <v>595</v>
      </c>
      <c r="F176" s="46"/>
      <c r="G176" s="46"/>
      <c r="H176" s="46"/>
      <c r="I176" s="46"/>
      <c r="J176" s="48"/>
    </row>
    <row r="177">
      <c r="A177" s="31" t="s">
        <v>591</v>
      </c>
      <c r="B177" s="32"/>
      <c r="C177" s="33" t="s">
        <v>1812</v>
      </c>
      <c r="D177" s="34"/>
      <c r="E177" s="31" t="s">
        <v>1813</v>
      </c>
      <c r="F177" s="34"/>
      <c r="G177" s="34"/>
      <c r="H177" s="34"/>
      <c r="I177" s="35">
        <f>SUMIFS(I178:I185,A178:A185,"P")</f>
        <v>0</v>
      </c>
      <c r="J177" s="36"/>
    </row>
    <row r="178" ht="45">
      <c r="A178" s="37" t="s">
        <v>593</v>
      </c>
      <c r="B178" s="37">
        <v>41</v>
      </c>
      <c r="C178" s="38" t="s">
        <v>1814</v>
      </c>
      <c r="D178" s="37" t="s">
        <v>1815</v>
      </c>
      <c r="E178" s="39" t="s">
        <v>1816</v>
      </c>
      <c r="F178" s="40" t="s">
        <v>1127</v>
      </c>
      <c r="G178" s="41">
        <v>369.74000000000001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105">
      <c r="A180" s="37" t="s">
        <v>599</v>
      </c>
      <c r="B180" s="45"/>
      <c r="C180" s="46"/>
      <c r="D180" s="46"/>
      <c r="E180" s="49" t="s">
        <v>11296</v>
      </c>
      <c r="F180" s="46"/>
      <c r="G180" s="46"/>
      <c r="H180" s="46"/>
      <c r="I180" s="46"/>
      <c r="J180" s="48"/>
    </row>
    <row r="181" ht="120">
      <c r="A181" s="37" t="s">
        <v>601</v>
      </c>
      <c r="B181" s="45"/>
      <c r="C181" s="46"/>
      <c r="D181" s="46"/>
      <c r="E181" s="39" t="s">
        <v>1819</v>
      </c>
      <c r="F181" s="46"/>
      <c r="G181" s="46"/>
      <c r="H181" s="46"/>
      <c r="I181" s="46"/>
      <c r="J181" s="48"/>
    </row>
    <row r="182" ht="60">
      <c r="A182" s="37" t="s">
        <v>593</v>
      </c>
      <c r="B182" s="37">
        <v>42</v>
      </c>
      <c r="C182" s="38" t="s">
        <v>2447</v>
      </c>
      <c r="D182" s="37" t="s">
        <v>2448</v>
      </c>
      <c r="E182" s="39" t="s">
        <v>2449</v>
      </c>
      <c r="F182" s="40" t="s">
        <v>1127</v>
      </c>
      <c r="G182" s="41">
        <v>11.653</v>
      </c>
      <c r="H182" s="42">
        <v>0</v>
      </c>
      <c r="I182" s="43">
        <f>ROUND(G182*H182,P4)</f>
        <v>0</v>
      </c>
      <c r="J182" s="37"/>
      <c r="O182" s="44">
        <f>I182*0.21</f>
        <v>0</v>
      </c>
      <c r="P182">
        <v>3</v>
      </c>
    </row>
    <row r="183">
      <c r="A183" s="37" t="s">
        <v>598</v>
      </c>
      <c r="B183" s="45"/>
      <c r="C183" s="46"/>
      <c r="D183" s="46"/>
      <c r="E183" s="39" t="s">
        <v>1817</v>
      </c>
      <c r="F183" s="46"/>
      <c r="G183" s="46"/>
      <c r="H183" s="46"/>
      <c r="I183" s="46"/>
      <c r="J183" s="48"/>
    </row>
    <row r="184" ht="75">
      <c r="A184" s="37" t="s">
        <v>599</v>
      </c>
      <c r="B184" s="45"/>
      <c r="C184" s="46"/>
      <c r="D184" s="46"/>
      <c r="E184" s="49" t="s">
        <v>11297</v>
      </c>
      <c r="F184" s="46"/>
      <c r="G184" s="46"/>
      <c r="H184" s="46"/>
      <c r="I184" s="46"/>
      <c r="J184" s="48"/>
    </row>
    <row r="185">
      <c r="A185" s="37" t="s">
        <v>601</v>
      </c>
      <c r="B185" s="50"/>
      <c r="C185" s="51"/>
      <c r="D185" s="51"/>
      <c r="E185" s="53" t="s">
        <v>595</v>
      </c>
      <c r="F185" s="51"/>
      <c r="G185" s="51"/>
      <c r="H185" s="51"/>
      <c r="I185" s="51"/>
      <c r="J185" s="52"/>
    </row>
  </sheetData>
  <sheetProtection sheet="1" objects="1" scenarios="1" spinCount="100000" saltValue="PCCAoWjggT+QvWEGcPEHXpxaioCWViOalblsrxiOfLpsd866U+e+GqJ/rLUYjtWQCfGTj5xFFiKbCdjT8Ec96Q==" hashValue="pF0CyKxMcJMfyF2rm+llzTYpx+zjtScgKpRDckzBEKz7YFj7N2VhlvbpDMqy9z9BWaM2QS8qf2Ysu0Q2OLJ/d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11298</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11298</v>
      </c>
      <c r="D7" s="22"/>
      <c r="E7" s="23" t="s">
        <v>388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5278</v>
      </c>
      <c r="D12" s="37" t="s">
        <v>595</v>
      </c>
      <c r="E12" s="39" t="s">
        <v>9419</v>
      </c>
      <c r="F12" s="40" t="s">
        <v>641</v>
      </c>
      <c r="G12" s="41">
        <v>1272.5</v>
      </c>
      <c r="H12" s="42">
        <v>0</v>
      </c>
      <c r="I12" s="43">
        <f>ROUND(G12*H12,P4)</f>
        <v>0</v>
      </c>
      <c r="J12" s="37"/>
      <c r="O12" s="44">
        <f>I12*0.21</f>
        <v>0</v>
      </c>
      <c r="P12">
        <v>3</v>
      </c>
    </row>
    <row r="13">
      <c r="A13" s="37" t="s">
        <v>598</v>
      </c>
      <c r="B13" s="45"/>
      <c r="C13" s="46"/>
      <c r="D13" s="46"/>
      <c r="E13" s="47" t="s">
        <v>595</v>
      </c>
      <c r="F13" s="46"/>
      <c r="G13" s="46"/>
      <c r="H13" s="46"/>
      <c r="I13" s="46"/>
      <c r="J13" s="48"/>
    </row>
    <row r="14" ht="315">
      <c r="A14" s="37" t="s">
        <v>599</v>
      </c>
      <c r="B14" s="45"/>
      <c r="C14" s="46"/>
      <c r="D14" s="46"/>
      <c r="E14" s="49" t="s">
        <v>11299</v>
      </c>
      <c r="F14" s="46"/>
      <c r="G14" s="46"/>
      <c r="H14" s="46"/>
      <c r="I14" s="46"/>
      <c r="J14" s="48"/>
    </row>
    <row r="15" ht="45">
      <c r="A15" s="37" t="s">
        <v>601</v>
      </c>
      <c r="B15" s="45"/>
      <c r="C15" s="46"/>
      <c r="D15" s="46"/>
      <c r="E15" s="39" t="s">
        <v>9422</v>
      </c>
      <c r="F15" s="46"/>
      <c r="G15" s="46"/>
      <c r="H15" s="46"/>
      <c r="I15" s="46"/>
      <c r="J15" s="48"/>
    </row>
    <row r="16">
      <c r="A16" s="37" t="s">
        <v>593</v>
      </c>
      <c r="B16" s="37">
        <v>2</v>
      </c>
      <c r="C16" s="38" t="s">
        <v>4418</v>
      </c>
      <c r="D16" s="37" t="s">
        <v>595</v>
      </c>
      <c r="E16" s="39" t="s">
        <v>4419</v>
      </c>
      <c r="F16" s="40" t="s">
        <v>4420</v>
      </c>
      <c r="G16" s="41">
        <v>23036.75</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11300</v>
      </c>
      <c r="F18" s="46"/>
      <c r="G18" s="46"/>
      <c r="H18" s="46"/>
      <c r="I18" s="46"/>
      <c r="J18" s="48"/>
    </row>
    <row r="19" ht="30">
      <c r="A19" s="37" t="s">
        <v>601</v>
      </c>
      <c r="B19" s="45"/>
      <c r="C19" s="46"/>
      <c r="D19" s="46"/>
      <c r="E19" s="39" t="s">
        <v>4422</v>
      </c>
      <c r="F19" s="46"/>
      <c r="G19" s="46"/>
      <c r="H19" s="46"/>
      <c r="I19" s="46"/>
      <c r="J19" s="48"/>
    </row>
    <row r="20">
      <c r="A20" s="37" t="s">
        <v>593</v>
      </c>
      <c r="B20" s="37">
        <v>3</v>
      </c>
      <c r="C20" s="38" t="s">
        <v>5282</v>
      </c>
      <c r="D20" s="37" t="s">
        <v>595</v>
      </c>
      <c r="E20" s="39" t="s">
        <v>9758</v>
      </c>
      <c r="F20" s="40" t="s">
        <v>641</v>
      </c>
      <c r="G20" s="41">
        <v>351.10000000000002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11301</v>
      </c>
      <c r="F22" s="46"/>
      <c r="G22" s="46"/>
      <c r="H22" s="46"/>
      <c r="I22" s="46"/>
      <c r="J22" s="48"/>
    </row>
    <row r="23" ht="409.5">
      <c r="A23" s="37" t="s">
        <v>601</v>
      </c>
      <c r="B23" s="45"/>
      <c r="C23" s="46"/>
      <c r="D23" s="46"/>
      <c r="E23" s="39" t="s">
        <v>4692</v>
      </c>
      <c r="F23" s="46"/>
      <c r="G23" s="46"/>
      <c r="H23" s="46"/>
      <c r="I23" s="46"/>
      <c r="J23" s="48"/>
    </row>
    <row r="24">
      <c r="A24" s="37" t="s">
        <v>593</v>
      </c>
      <c r="B24" s="37">
        <v>4</v>
      </c>
      <c r="C24" s="38" t="s">
        <v>9760</v>
      </c>
      <c r="D24" s="37" t="s">
        <v>595</v>
      </c>
      <c r="E24" s="39" t="s">
        <v>9761</v>
      </c>
      <c r="F24" s="40" t="s">
        <v>4420</v>
      </c>
      <c r="G24" s="41">
        <v>5266.5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11302</v>
      </c>
      <c r="F26" s="46"/>
      <c r="G26" s="46"/>
      <c r="H26" s="46"/>
      <c r="I26" s="46"/>
      <c r="J26" s="48"/>
    </row>
    <row r="27" ht="30">
      <c r="A27" s="37" t="s">
        <v>601</v>
      </c>
      <c r="B27" s="45"/>
      <c r="C27" s="46"/>
      <c r="D27" s="46"/>
      <c r="E27" s="39" t="s">
        <v>4422</v>
      </c>
      <c r="F27" s="46"/>
      <c r="G27" s="46"/>
      <c r="H27" s="46"/>
      <c r="I27" s="46"/>
      <c r="J27" s="48"/>
    </row>
    <row r="28">
      <c r="A28" s="37" t="s">
        <v>593</v>
      </c>
      <c r="B28" s="37">
        <v>5</v>
      </c>
      <c r="C28" s="38" t="s">
        <v>4689</v>
      </c>
      <c r="D28" s="37" t="s">
        <v>595</v>
      </c>
      <c r="E28" s="39" t="s">
        <v>4690</v>
      </c>
      <c r="F28" s="40" t="s">
        <v>641</v>
      </c>
      <c r="G28" s="41">
        <v>472.19999999999999</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11303</v>
      </c>
      <c r="F30" s="46"/>
      <c r="G30" s="46"/>
      <c r="H30" s="46"/>
      <c r="I30" s="46"/>
      <c r="J30" s="48"/>
    </row>
    <row r="31" ht="409.5">
      <c r="A31" s="37" t="s">
        <v>601</v>
      </c>
      <c r="B31" s="45"/>
      <c r="C31" s="46"/>
      <c r="D31" s="46"/>
      <c r="E31" s="39" t="s">
        <v>4692</v>
      </c>
      <c r="F31" s="46"/>
      <c r="G31" s="46"/>
      <c r="H31" s="46"/>
      <c r="I31" s="46"/>
      <c r="J31" s="48"/>
    </row>
    <row r="32">
      <c r="A32" s="37" t="s">
        <v>593</v>
      </c>
      <c r="B32" s="37">
        <v>6</v>
      </c>
      <c r="C32" s="38" t="s">
        <v>4427</v>
      </c>
      <c r="D32" s="37" t="s">
        <v>595</v>
      </c>
      <c r="E32" s="39" t="s">
        <v>4428</v>
      </c>
      <c r="F32" s="40" t="s">
        <v>4420</v>
      </c>
      <c r="G32" s="41">
        <v>811.5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11304</v>
      </c>
      <c r="F34" s="46"/>
      <c r="G34" s="46"/>
      <c r="H34" s="46"/>
      <c r="I34" s="46"/>
      <c r="J34" s="48"/>
    </row>
    <row r="35" ht="30">
      <c r="A35" s="37" t="s">
        <v>601</v>
      </c>
      <c r="B35" s="45"/>
      <c r="C35" s="46"/>
      <c r="D35" s="46"/>
      <c r="E35" s="39" t="s">
        <v>4422</v>
      </c>
      <c r="F35" s="46"/>
      <c r="G35" s="46"/>
      <c r="H35" s="46"/>
      <c r="I35" s="46"/>
      <c r="J35" s="48"/>
    </row>
    <row r="36">
      <c r="A36" s="37" t="s">
        <v>593</v>
      </c>
      <c r="B36" s="37">
        <v>7</v>
      </c>
      <c r="C36" s="38" t="s">
        <v>3360</v>
      </c>
      <c r="D36" s="37" t="s">
        <v>595</v>
      </c>
      <c r="E36" s="39" t="s">
        <v>3361</v>
      </c>
      <c r="F36" s="40" t="s">
        <v>641</v>
      </c>
      <c r="G36" s="41">
        <v>23.550000000000001</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11305</v>
      </c>
      <c r="F38" s="46"/>
      <c r="G38" s="46"/>
      <c r="H38" s="46"/>
      <c r="I38" s="46"/>
      <c r="J38" s="48"/>
    </row>
    <row r="39" ht="405">
      <c r="A39" s="37" t="s">
        <v>601</v>
      </c>
      <c r="B39" s="45"/>
      <c r="C39" s="46"/>
      <c r="D39" s="46"/>
      <c r="E39" s="39" t="s">
        <v>4438</v>
      </c>
      <c r="F39" s="46"/>
      <c r="G39" s="46"/>
      <c r="H39" s="46"/>
      <c r="I39" s="46"/>
      <c r="J39" s="48"/>
    </row>
    <row r="40">
      <c r="A40" s="37" t="s">
        <v>593</v>
      </c>
      <c r="B40" s="37">
        <v>8</v>
      </c>
      <c r="C40" s="38" t="s">
        <v>2436</v>
      </c>
      <c r="D40" s="37" t="s">
        <v>595</v>
      </c>
      <c r="E40" s="39" t="s">
        <v>2437</v>
      </c>
      <c r="F40" s="40" t="s">
        <v>641</v>
      </c>
      <c r="G40" s="41">
        <v>54.100000000000001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11306</v>
      </c>
      <c r="F42" s="46"/>
      <c r="G42" s="46"/>
      <c r="H42" s="46"/>
      <c r="I42" s="46"/>
      <c r="J42" s="48"/>
    </row>
    <row r="43" ht="345">
      <c r="A43" s="37" t="s">
        <v>601</v>
      </c>
      <c r="B43" s="45"/>
      <c r="C43" s="46"/>
      <c r="D43" s="46"/>
      <c r="E43" s="39" t="s">
        <v>4446</v>
      </c>
      <c r="F43" s="46"/>
      <c r="G43" s="46"/>
      <c r="H43" s="46"/>
      <c r="I43" s="46"/>
      <c r="J43" s="48"/>
    </row>
    <row r="44">
      <c r="A44" s="37" t="s">
        <v>593</v>
      </c>
      <c r="B44" s="37">
        <v>9</v>
      </c>
      <c r="C44" s="38" t="s">
        <v>4447</v>
      </c>
      <c r="D44" s="37" t="s">
        <v>595</v>
      </c>
      <c r="E44" s="39" t="s">
        <v>4448</v>
      </c>
      <c r="F44" s="40" t="s">
        <v>641</v>
      </c>
      <c r="G44" s="41">
        <v>536.75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11307</v>
      </c>
      <c r="F46" s="46"/>
      <c r="G46" s="46"/>
      <c r="H46" s="46"/>
      <c r="I46" s="46"/>
      <c r="J46" s="48"/>
    </row>
    <row r="47" ht="240">
      <c r="A47" s="37" t="s">
        <v>601</v>
      </c>
      <c r="B47" s="45"/>
      <c r="C47" s="46"/>
      <c r="D47" s="46"/>
      <c r="E47" s="39" t="s">
        <v>4450</v>
      </c>
      <c r="F47" s="46"/>
      <c r="G47" s="46"/>
      <c r="H47" s="46"/>
      <c r="I47" s="46"/>
      <c r="J47" s="48"/>
    </row>
    <row r="48">
      <c r="A48" s="37" t="s">
        <v>593</v>
      </c>
      <c r="B48" s="37">
        <v>10</v>
      </c>
      <c r="C48" s="38" t="s">
        <v>4454</v>
      </c>
      <c r="D48" s="37" t="s">
        <v>595</v>
      </c>
      <c r="E48" s="39" t="s">
        <v>4455</v>
      </c>
      <c r="F48" s="40" t="s">
        <v>641</v>
      </c>
      <c r="G48" s="41">
        <v>1939.8</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11308</v>
      </c>
      <c r="F50" s="46"/>
      <c r="G50" s="46"/>
      <c r="H50" s="46"/>
      <c r="I50" s="46"/>
      <c r="J50" s="48"/>
    </row>
    <row r="51" ht="375">
      <c r="A51" s="37" t="s">
        <v>601</v>
      </c>
      <c r="B51" s="45"/>
      <c r="C51" s="46"/>
      <c r="D51" s="46"/>
      <c r="E51" s="39" t="s">
        <v>4457</v>
      </c>
      <c r="F51" s="46"/>
      <c r="G51" s="46"/>
      <c r="H51" s="46"/>
      <c r="I51" s="46"/>
      <c r="J51" s="48"/>
    </row>
    <row r="52">
      <c r="A52" s="37" t="s">
        <v>593</v>
      </c>
      <c r="B52" s="37">
        <v>11</v>
      </c>
      <c r="C52" s="38" t="s">
        <v>4466</v>
      </c>
      <c r="D52" s="37" t="s">
        <v>595</v>
      </c>
      <c r="E52" s="39" t="s">
        <v>4467</v>
      </c>
      <c r="F52" s="40" t="s">
        <v>641</v>
      </c>
      <c r="G52" s="41">
        <v>4</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11309</v>
      </c>
      <c r="F54" s="46"/>
      <c r="G54" s="46"/>
      <c r="H54" s="46"/>
      <c r="I54" s="46"/>
      <c r="J54" s="48"/>
    </row>
    <row r="55" ht="300">
      <c r="A55" s="37" t="s">
        <v>601</v>
      </c>
      <c r="B55" s="45"/>
      <c r="C55" s="46"/>
      <c r="D55" s="46"/>
      <c r="E55" s="39" t="s">
        <v>4469</v>
      </c>
      <c r="F55" s="46"/>
      <c r="G55" s="46"/>
      <c r="H55" s="46"/>
      <c r="I55" s="46"/>
      <c r="J55" s="48"/>
    </row>
    <row r="56">
      <c r="A56" s="37" t="s">
        <v>593</v>
      </c>
      <c r="B56" s="37">
        <v>12</v>
      </c>
      <c r="C56" s="38" t="s">
        <v>4470</v>
      </c>
      <c r="D56" s="37" t="s">
        <v>595</v>
      </c>
      <c r="E56" s="39" t="s">
        <v>4471</v>
      </c>
      <c r="F56" s="40" t="s">
        <v>641</v>
      </c>
      <c r="G56" s="41">
        <v>1.6000000000000001</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11310</v>
      </c>
      <c r="F58" s="46"/>
      <c r="G58" s="46"/>
      <c r="H58" s="46"/>
      <c r="I58" s="46"/>
      <c r="J58" s="48"/>
    </row>
    <row r="59" ht="390">
      <c r="A59" s="37" t="s">
        <v>601</v>
      </c>
      <c r="B59" s="45"/>
      <c r="C59" s="46"/>
      <c r="D59" s="46"/>
      <c r="E59" s="39" t="s">
        <v>4473</v>
      </c>
      <c r="F59" s="46"/>
      <c r="G59" s="46"/>
      <c r="H59" s="46"/>
      <c r="I59" s="46"/>
      <c r="J59" s="48"/>
    </row>
    <row r="60">
      <c r="A60" s="37" t="s">
        <v>593</v>
      </c>
      <c r="B60" s="37">
        <v>13</v>
      </c>
      <c r="C60" s="38" t="s">
        <v>3364</v>
      </c>
      <c r="D60" s="37" t="s">
        <v>595</v>
      </c>
      <c r="E60" s="39" t="s">
        <v>3365</v>
      </c>
      <c r="F60" s="40" t="s">
        <v>650</v>
      </c>
      <c r="G60" s="41">
        <v>3517.5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11311</v>
      </c>
      <c r="F62" s="46"/>
      <c r="G62" s="46"/>
      <c r="H62" s="46"/>
      <c r="I62" s="46"/>
      <c r="J62" s="48"/>
    </row>
    <row r="63" ht="30">
      <c r="A63" s="37" t="s">
        <v>601</v>
      </c>
      <c r="B63" s="45"/>
      <c r="C63" s="46"/>
      <c r="D63" s="46"/>
      <c r="E63" s="39" t="s">
        <v>4479</v>
      </c>
      <c r="F63" s="46"/>
      <c r="G63" s="46"/>
      <c r="H63" s="46"/>
      <c r="I63" s="46"/>
      <c r="J63" s="48"/>
    </row>
    <row r="64">
      <c r="A64" s="37" t="s">
        <v>593</v>
      </c>
      <c r="B64" s="37">
        <v>14</v>
      </c>
      <c r="C64" s="38" t="s">
        <v>9771</v>
      </c>
      <c r="D64" s="37" t="s">
        <v>595</v>
      </c>
      <c r="E64" s="39" t="s">
        <v>9772</v>
      </c>
      <c r="F64" s="40" t="s">
        <v>650</v>
      </c>
      <c r="G64" s="41">
        <v>2970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11312</v>
      </c>
      <c r="F66" s="46"/>
      <c r="G66" s="46"/>
      <c r="H66" s="46"/>
      <c r="I66" s="46"/>
      <c r="J66" s="48"/>
    </row>
    <row r="67" ht="45">
      <c r="A67" s="37" t="s">
        <v>601</v>
      </c>
      <c r="B67" s="45"/>
      <c r="C67" s="46"/>
      <c r="D67" s="46"/>
      <c r="E67" s="39" t="s">
        <v>4490</v>
      </c>
      <c r="F67" s="46"/>
      <c r="G67" s="46"/>
      <c r="H67" s="46"/>
      <c r="I67" s="46"/>
      <c r="J67" s="48"/>
    </row>
    <row r="68">
      <c r="A68" s="37" t="s">
        <v>593</v>
      </c>
      <c r="B68" s="37">
        <v>15</v>
      </c>
      <c r="C68" s="38" t="s">
        <v>9774</v>
      </c>
      <c r="D68" s="37" t="s">
        <v>595</v>
      </c>
      <c r="E68" s="39" t="s">
        <v>9775</v>
      </c>
      <c r="F68" s="40" t="s">
        <v>650</v>
      </c>
      <c r="G68" s="41">
        <v>2632.8330000000001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11313</v>
      </c>
      <c r="F70" s="46"/>
      <c r="G70" s="46"/>
      <c r="H70" s="46"/>
      <c r="I70" s="46"/>
      <c r="J70" s="48"/>
    </row>
    <row r="71" ht="45">
      <c r="A71" s="37" t="s">
        <v>601</v>
      </c>
      <c r="B71" s="45"/>
      <c r="C71" s="46"/>
      <c r="D71" s="46"/>
      <c r="E71" s="39" t="s">
        <v>4490</v>
      </c>
      <c r="F71" s="46"/>
      <c r="G71" s="46"/>
      <c r="H71" s="46"/>
      <c r="I71" s="46"/>
      <c r="J71" s="48"/>
    </row>
    <row r="72">
      <c r="A72" s="37" t="s">
        <v>593</v>
      </c>
      <c r="B72" s="37">
        <v>16</v>
      </c>
      <c r="C72" s="38" t="s">
        <v>4491</v>
      </c>
      <c r="D72" s="37" t="s">
        <v>595</v>
      </c>
      <c r="E72" s="39" t="s">
        <v>4492</v>
      </c>
      <c r="F72" s="40" t="s">
        <v>650</v>
      </c>
      <c r="G72" s="41">
        <v>2970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11314</v>
      </c>
      <c r="F74" s="46"/>
      <c r="G74" s="46"/>
      <c r="H74" s="46"/>
      <c r="I74" s="46"/>
      <c r="J74" s="48"/>
    </row>
    <row r="75" ht="30">
      <c r="A75" s="37" t="s">
        <v>601</v>
      </c>
      <c r="B75" s="45"/>
      <c r="C75" s="46"/>
      <c r="D75" s="46"/>
      <c r="E75" s="39" t="s">
        <v>4494</v>
      </c>
      <c r="F75" s="46"/>
      <c r="G75" s="46"/>
      <c r="H75" s="46"/>
      <c r="I75" s="46"/>
      <c r="J75" s="48"/>
    </row>
    <row r="76">
      <c r="A76" s="37" t="s">
        <v>593</v>
      </c>
      <c r="B76" s="37">
        <v>17</v>
      </c>
      <c r="C76" s="38" t="s">
        <v>4495</v>
      </c>
      <c r="D76" s="37" t="s">
        <v>595</v>
      </c>
      <c r="E76" s="39" t="s">
        <v>4496</v>
      </c>
      <c r="F76" s="40" t="s">
        <v>650</v>
      </c>
      <c r="G76" s="41">
        <v>2970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11314</v>
      </c>
      <c r="F78" s="46"/>
      <c r="G78" s="46"/>
      <c r="H78" s="46"/>
      <c r="I78" s="46"/>
      <c r="J78" s="48"/>
    </row>
    <row r="79" ht="45">
      <c r="A79" s="37" t="s">
        <v>601</v>
      </c>
      <c r="B79" s="45"/>
      <c r="C79" s="46"/>
      <c r="D79" s="46"/>
      <c r="E79" s="39" t="s">
        <v>4497</v>
      </c>
      <c r="F79" s="46"/>
      <c r="G79" s="46"/>
      <c r="H79" s="46"/>
      <c r="I79" s="46"/>
      <c r="J79" s="48"/>
    </row>
    <row r="80">
      <c r="A80" s="37" t="s">
        <v>593</v>
      </c>
      <c r="B80" s="37">
        <v>18</v>
      </c>
      <c r="C80" s="38" t="s">
        <v>9778</v>
      </c>
      <c r="D80" s="37" t="s">
        <v>595</v>
      </c>
      <c r="E80" s="39" t="s">
        <v>9779</v>
      </c>
      <c r="F80" s="40" t="s">
        <v>641</v>
      </c>
      <c r="G80" s="41">
        <v>29.699999999999999</v>
      </c>
      <c r="H80" s="42">
        <v>0</v>
      </c>
      <c r="I80" s="43">
        <f>ROUND(G80*H80,P4)</f>
        <v>0</v>
      </c>
      <c r="J80" s="37"/>
      <c r="O80" s="44">
        <f>I80*0.21</f>
        <v>0</v>
      </c>
      <c r="P80">
        <v>3</v>
      </c>
    </row>
    <row r="81">
      <c r="A81" s="37" t="s">
        <v>598</v>
      </c>
      <c r="B81" s="45"/>
      <c r="C81" s="46"/>
      <c r="D81" s="46"/>
      <c r="E81" s="47" t="s">
        <v>595</v>
      </c>
      <c r="F81" s="46"/>
      <c r="G81" s="46"/>
      <c r="H81" s="46"/>
      <c r="I81" s="46"/>
      <c r="J81" s="48"/>
    </row>
    <row r="82" ht="75">
      <c r="A82" s="37" t="s">
        <v>599</v>
      </c>
      <c r="B82" s="45"/>
      <c r="C82" s="46"/>
      <c r="D82" s="46"/>
      <c r="E82" s="49" t="s">
        <v>11315</v>
      </c>
      <c r="F82" s="46"/>
      <c r="G82" s="46"/>
      <c r="H82" s="46"/>
      <c r="I82" s="46"/>
      <c r="J82" s="48"/>
    </row>
    <row r="83" ht="45">
      <c r="A83" s="37" t="s">
        <v>601</v>
      </c>
      <c r="B83" s="45"/>
      <c r="C83" s="46"/>
      <c r="D83" s="46"/>
      <c r="E83" s="39" t="s">
        <v>9781</v>
      </c>
      <c r="F83" s="46"/>
      <c r="G83" s="46"/>
      <c r="H83" s="46"/>
      <c r="I83" s="46"/>
      <c r="J83" s="48"/>
    </row>
    <row r="84">
      <c r="A84" s="37" t="s">
        <v>593</v>
      </c>
      <c r="B84" s="37">
        <v>19</v>
      </c>
      <c r="C84" s="38" t="s">
        <v>9782</v>
      </c>
      <c r="D84" s="37" t="s">
        <v>595</v>
      </c>
      <c r="E84" s="39" t="s">
        <v>9783</v>
      </c>
      <c r="F84" s="40" t="s">
        <v>608</v>
      </c>
      <c r="G84" s="41">
        <v>6</v>
      </c>
      <c r="H84" s="42">
        <v>0</v>
      </c>
      <c r="I84" s="43">
        <f>ROUND(G84*H84,P4)</f>
        <v>0</v>
      </c>
      <c r="J84" s="37"/>
      <c r="O84" s="44">
        <f>I84*0.21</f>
        <v>0</v>
      </c>
      <c r="P84">
        <v>3</v>
      </c>
    </row>
    <row r="85">
      <c r="A85" s="37" t="s">
        <v>598</v>
      </c>
      <c r="B85" s="45"/>
      <c r="C85" s="46"/>
      <c r="D85" s="46"/>
      <c r="E85" s="39" t="s">
        <v>9783</v>
      </c>
      <c r="F85" s="46"/>
      <c r="G85" s="46"/>
      <c r="H85" s="46"/>
      <c r="I85" s="46"/>
      <c r="J85" s="48"/>
    </row>
    <row r="86" ht="60">
      <c r="A86" s="37" t="s">
        <v>599</v>
      </c>
      <c r="B86" s="45"/>
      <c r="C86" s="46"/>
      <c r="D86" s="46"/>
      <c r="E86" s="49" t="s">
        <v>10214</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4502</v>
      </c>
      <c r="F88" s="34"/>
      <c r="G88" s="34"/>
      <c r="H88" s="34"/>
      <c r="I88" s="35">
        <f>SUMIFS(I89:I104,A89:A104,"P")</f>
        <v>0</v>
      </c>
      <c r="J88" s="36"/>
    </row>
    <row r="89">
      <c r="A89" s="37" t="s">
        <v>593</v>
      </c>
      <c r="B89" s="37">
        <v>20</v>
      </c>
      <c r="C89" s="38" t="s">
        <v>9886</v>
      </c>
      <c r="D89" s="37" t="s">
        <v>595</v>
      </c>
      <c r="E89" s="39" t="s">
        <v>9887</v>
      </c>
      <c r="F89" s="40" t="s">
        <v>650</v>
      </c>
      <c r="G89" s="41">
        <v>161.46000000000001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11316</v>
      </c>
      <c r="F91" s="46"/>
      <c r="G91" s="46"/>
      <c r="H91" s="46"/>
      <c r="I91" s="46"/>
      <c r="J91" s="48"/>
    </row>
    <row r="92" ht="45">
      <c r="A92" s="37" t="s">
        <v>601</v>
      </c>
      <c r="B92" s="45"/>
      <c r="C92" s="46"/>
      <c r="D92" s="46"/>
      <c r="E92" s="39" t="s">
        <v>9889</v>
      </c>
      <c r="F92" s="46"/>
      <c r="G92" s="46"/>
      <c r="H92" s="46"/>
      <c r="I92" s="46"/>
      <c r="J92" s="48"/>
    </row>
    <row r="93">
      <c r="A93" s="37" t="s">
        <v>593</v>
      </c>
      <c r="B93" s="37">
        <v>21</v>
      </c>
      <c r="C93" s="38" t="s">
        <v>9890</v>
      </c>
      <c r="D93" s="37" t="s">
        <v>595</v>
      </c>
      <c r="E93" s="39" t="s">
        <v>9891</v>
      </c>
      <c r="F93" s="40" t="s">
        <v>641</v>
      </c>
      <c r="G93" s="41">
        <v>17.550000000000001</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11317</v>
      </c>
      <c r="F95" s="46"/>
      <c r="G95" s="46"/>
      <c r="H95" s="46"/>
      <c r="I95" s="46"/>
      <c r="J95" s="48"/>
    </row>
    <row r="96" ht="60">
      <c r="A96" s="37" t="s">
        <v>601</v>
      </c>
      <c r="B96" s="45"/>
      <c r="C96" s="46"/>
      <c r="D96" s="46"/>
      <c r="E96" s="39" t="s">
        <v>4532</v>
      </c>
      <c r="F96" s="46"/>
      <c r="G96" s="46"/>
      <c r="H96" s="46"/>
      <c r="I96" s="46"/>
      <c r="J96" s="48"/>
    </row>
    <row r="97">
      <c r="A97" s="37" t="s">
        <v>593</v>
      </c>
      <c r="B97" s="37">
        <v>22</v>
      </c>
      <c r="C97" s="38" t="s">
        <v>5587</v>
      </c>
      <c r="D97" s="37" t="s">
        <v>595</v>
      </c>
      <c r="E97" s="39" t="s">
        <v>9785</v>
      </c>
      <c r="F97" s="40" t="s">
        <v>641</v>
      </c>
      <c r="G97" s="41">
        <v>302.19999999999999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11318</v>
      </c>
      <c r="F99" s="46"/>
      <c r="G99" s="46"/>
      <c r="H99" s="46"/>
      <c r="I99" s="46"/>
      <c r="J99" s="48"/>
    </row>
    <row r="100" ht="60">
      <c r="A100" s="37" t="s">
        <v>601</v>
      </c>
      <c r="B100" s="45"/>
      <c r="C100" s="46"/>
      <c r="D100" s="46"/>
      <c r="E100" s="39" t="s">
        <v>4532</v>
      </c>
      <c r="F100" s="46"/>
      <c r="G100" s="46"/>
      <c r="H100" s="46"/>
      <c r="I100" s="46"/>
      <c r="J100" s="48"/>
    </row>
    <row r="101">
      <c r="A101" s="37" t="s">
        <v>593</v>
      </c>
      <c r="B101" s="37">
        <v>23</v>
      </c>
      <c r="C101" s="38" t="s">
        <v>4511</v>
      </c>
      <c r="D101" s="37" t="s">
        <v>595</v>
      </c>
      <c r="E101" s="39" t="s">
        <v>4512</v>
      </c>
      <c r="F101" s="40" t="s">
        <v>650</v>
      </c>
      <c r="G101" s="41">
        <v>1829.0999999999999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11319</v>
      </c>
      <c r="F103" s="46"/>
      <c r="G103" s="46"/>
      <c r="H103" s="46"/>
      <c r="I103" s="46"/>
      <c r="J103" s="48"/>
    </row>
    <row r="104" ht="120">
      <c r="A104" s="37" t="s">
        <v>601</v>
      </c>
      <c r="B104" s="45"/>
      <c r="C104" s="46"/>
      <c r="D104" s="46"/>
      <c r="E104" s="39" t="s">
        <v>4510</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4526</v>
      </c>
      <c r="D106" s="37" t="s">
        <v>595</v>
      </c>
      <c r="E106" s="39" t="s">
        <v>4527</v>
      </c>
      <c r="F106" s="40" t="s">
        <v>641</v>
      </c>
      <c r="G106" s="41">
        <v>0.14999999999999999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11320</v>
      </c>
      <c r="F108" s="46"/>
      <c r="G108" s="46"/>
      <c r="H108" s="46"/>
      <c r="I108" s="46"/>
      <c r="J108" s="48"/>
    </row>
    <row r="109" ht="409.5">
      <c r="A109" s="37" t="s">
        <v>601</v>
      </c>
      <c r="B109" s="45"/>
      <c r="C109" s="46"/>
      <c r="D109" s="46"/>
      <c r="E109" s="39" t="s">
        <v>4522</v>
      </c>
      <c r="F109" s="46"/>
      <c r="G109" s="46"/>
      <c r="H109" s="46"/>
      <c r="I109" s="46"/>
      <c r="J109" s="48"/>
    </row>
    <row r="110">
      <c r="A110" s="37" t="s">
        <v>593</v>
      </c>
      <c r="B110" s="37">
        <v>25</v>
      </c>
      <c r="C110" s="38" t="s">
        <v>4533</v>
      </c>
      <c r="D110" s="37" t="s">
        <v>595</v>
      </c>
      <c r="E110" s="39" t="s">
        <v>4534</v>
      </c>
      <c r="F110" s="40" t="s">
        <v>641</v>
      </c>
      <c r="G110" s="41">
        <v>0.55000000000000004</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11321</v>
      </c>
      <c r="F112" s="46"/>
      <c r="G112" s="46"/>
      <c r="H112" s="46"/>
      <c r="I112" s="46"/>
      <c r="J112" s="48"/>
    </row>
    <row r="113" ht="60">
      <c r="A113" s="37" t="s">
        <v>601</v>
      </c>
      <c r="B113" s="45"/>
      <c r="C113" s="46"/>
      <c r="D113" s="46"/>
      <c r="E113" s="39" t="s">
        <v>4532</v>
      </c>
      <c r="F113" s="46"/>
      <c r="G113" s="46"/>
      <c r="H113" s="46"/>
      <c r="I113" s="46"/>
      <c r="J113" s="48"/>
    </row>
    <row r="114">
      <c r="A114" s="37" t="s">
        <v>593</v>
      </c>
      <c r="B114" s="37">
        <v>26</v>
      </c>
      <c r="C114" s="38" t="s">
        <v>4540</v>
      </c>
      <c r="D114" s="37" t="s">
        <v>595</v>
      </c>
      <c r="E114" s="39" t="s">
        <v>4541</v>
      </c>
      <c r="F114" s="40" t="s">
        <v>641</v>
      </c>
      <c r="G114" s="41">
        <v>0.20000000000000001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9898</v>
      </c>
      <c r="F116" s="46"/>
      <c r="G116" s="46"/>
      <c r="H116" s="46"/>
      <c r="I116" s="46"/>
      <c r="J116" s="48"/>
    </row>
    <row r="117" ht="150">
      <c r="A117" s="37" t="s">
        <v>601</v>
      </c>
      <c r="B117" s="45"/>
      <c r="C117" s="46"/>
      <c r="D117" s="46"/>
      <c r="E117" s="39" t="s">
        <v>4543</v>
      </c>
      <c r="F117" s="46"/>
      <c r="G117" s="46"/>
      <c r="H117" s="46"/>
      <c r="I117" s="46"/>
      <c r="J117" s="48"/>
    </row>
    <row r="118">
      <c r="A118" s="31" t="s">
        <v>591</v>
      </c>
      <c r="B118" s="32"/>
      <c r="C118" s="33" t="s">
        <v>823</v>
      </c>
      <c r="D118" s="34"/>
      <c r="E118" s="31" t="s">
        <v>7510</v>
      </c>
      <c r="F118" s="34"/>
      <c r="G118" s="34"/>
      <c r="H118" s="34"/>
      <c r="I118" s="35">
        <f>SUMIFS(I119:I146,A119:A146,"P")</f>
        <v>0</v>
      </c>
      <c r="J118" s="36"/>
    </row>
    <row r="119">
      <c r="A119" s="37" t="s">
        <v>593</v>
      </c>
      <c r="B119" s="37">
        <v>27</v>
      </c>
      <c r="C119" s="38" t="s">
        <v>9792</v>
      </c>
      <c r="D119" s="37" t="s">
        <v>595</v>
      </c>
      <c r="E119" s="39" t="s">
        <v>9793</v>
      </c>
      <c r="F119" s="40" t="s">
        <v>650</v>
      </c>
      <c r="G119" s="41">
        <v>1310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11322</v>
      </c>
      <c r="F121" s="46"/>
      <c r="G121" s="46"/>
      <c r="H121" s="46"/>
      <c r="I121" s="46"/>
      <c r="J121" s="48"/>
    </row>
    <row r="122" ht="60">
      <c r="A122" s="37" t="s">
        <v>601</v>
      </c>
      <c r="B122" s="45"/>
      <c r="C122" s="46"/>
      <c r="D122" s="46"/>
      <c r="E122" s="39" t="s">
        <v>9795</v>
      </c>
      <c r="F122" s="46"/>
      <c r="G122" s="46"/>
      <c r="H122" s="46"/>
      <c r="I122" s="46"/>
      <c r="J122" s="48"/>
    </row>
    <row r="123">
      <c r="A123" s="37" t="s">
        <v>593</v>
      </c>
      <c r="B123" s="37">
        <v>28</v>
      </c>
      <c r="C123" s="38" t="s">
        <v>9899</v>
      </c>
      <c r="D123" s="37" t="s">
        <v>595</v>
      </c>
      <c r="E123" s="39" t="s">
        <v>9900</v>
      </c>
      <c r="F123" s="40" t="s">
        <v>650</v>
      </c>
      <c r="G123" s="41">
        <v>1407</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11323</v>
      </c>
      <c r="F125" s="46"/>
      <c r="G125" s="46"/>
      <c r="H125" s="46"/>
      <c r="I125" s="46"/>
      <c r="J125" s="48"/>
    </row>
    <row r="126" ht="60">
      <c r="A126" s="37" t="s">
        <v>601</v>
      </c>
      <c r="B126" s="45"/>
      <c r="C126" s="46"/>
      <c r="D126" s="46"/>
      <c r="E126" s="39" t="s">
        <v>9795</v>
      </c>
      <c r="F126" s="46"/>
      <c r="G126" s="46"/>
      <c r="H126" s="46"/>
      <c r="I126" s="46"/>
      <c r="J126" s="48"/>
    </row>
    <row r="127">
      <c r="A127" s="37" t="s">
        <v>593</v>
      </c>
      <c r="B127" s="37">
        <v>29</v>
      </c>
      <c r="C127" s="38" t="s">
        <v>9796</v>
      </c>
      <c r="D127" s="37" t="s">
        <v>595</v>
      </c>
      <c r="E127" s="39" t="s">
        <v>9797</v>
      </c>
      <c r="F127" s="40" t="s">
        <v>650</v>
      </c>
      <c r="G127" s="41">
        <v>258.60000000000002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11324</v>
      </c>
      <c r="F129" s="46"/>
      <c r="G129" s="46"/>
      <c r="H129" s="46"/>
      <c r="I129" s="46"/>
      <c r="J129" s="48"/>
    </row>
    <row r="130" ht="120">
      <c r="A130" s="37" t="s">
        <v>601</v>
      </c>
      <c r="B130" s="45"/>
      <c r="C130" s="46"/>
      <c r="D130" s="46"/>
      <c r="E130" s="39" t="s">
        <v>9623</v>
      </c>
      <c r="F130" s="46"/>
      <c r="G130" s="46"/>
      <c r="H130" s="46"/>
      <c r="I130" s="46"/>
      <c r="J130" s="48"/>
    </row>
    <row r="131">
      <c r="A131" s="37" t="s">
        <v>593</v>
      </c>
      <c r="B131" s="37">
        <v>30</v>
      </c>
      <c r="C131" s="38" t="s">
        <v>9799</v>
      </c>
      <c r="D131" s="37" t="s">
        <v>595</v>
      </c>
      <c r="E131" s="39" t="s">
        <v>9800</v>
      </c>
      <c r="F131" s="40" t="s">
        <v>650</v>
      </c>
      <c r="G131" s="41">
        <v>1067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11325</v>
      </c>
      <c r="F133" s="46"/>
      <c r="G133" s="46"/>
      <c r="H133" s="46"/>
      <c r="I133" s="46"/>
      <c r="J133" s="48"/>
    </row>
    <row r="134" ht="75">
      <c r="A134" s="37" t="s">
        <v>601</v>
      </c>
      <c r="B134" s="45"/>
      <c r="C134" s="46"/>
      <c r="D134" s="46"/>
      <c r="E134" s="39" t="s">
        <v>9802</v>
      </c>
      <c r="F134" s="46"/>
      <c r="G134" s="46"/>
      <c r="H134" s="46"/>
      <c r="I134" s="46"/>
      <c r="J134" s="48"/>
    </row>
    <row r="135">
      <c r="A135" s="37" t="s">
        <v>593</v>
      </c>
      <c r="B135" s="37">
        <v>31</v>
      </c>
      <c r="C135" s="38" t="s">
        <v>7087</v>
      </c>
      <c r="D135" s="37" t="s">
        <v>595</v>
      </c>
      <c r="E135" s="39" t="s">
        <v>9803</v>
      </c>
      <c r="F135" s="40" t="s">
        <v>650</v>
      </c>
      <c r="G135" s="41">
        <v>1019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11326</v>
      </c>
      <c r="F137" s="46"/>
      <c r="G137" s="46"/>
      <c r="H137" s="46"/>
      <c r="I137" s="46"/>
      <c r="J137" s="48"/>
    </row>
    <row r="138" ht="75">
      <c r="A138" s="37" t="s">
        <v>601</v>
      </c>
      <c r="B138" s="45"/>
      <c r="C138" s="46"/>
      <c r="D138" s="46"/>
      <c r="E138" s="39" t="s">
        <v>9802</v>
      </c>
      <c r="F138" s="46"/>
      <c r="G138" s="46"/>
      <c r="H138" s="46"/>
      <c r="I138" s="46"/>
      <c r="J138" s="48"/>
    </row>
    <row r="139">
      <c r="A139" s="37" t="s">
        <v>593</v>
      </c>
      <c r="B139" s="37">
        <v>32</v>
      </c>
      <c r="C139" s="38" t="s">
        <v>9805</v>
      </c>
      <c r="D139" s="37" t="s">
        <v>595</v>
      </c>
      <c r="E139" s="39" t="s">
        <v>9806</v>
      </c>
      <c r="F139" s="40" t="s">
        <v>650</v>
      </c>
      <c r="G139" s="41">
        <v>970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11327</v>
      </c>
      <c r="F141" s="46"/>
      <c r="G141" s="46"/>
      <c r="H141" s="46"/>
      <c r="I141" s="46"/>
      <c r="J141" s="48"/>
    </row>
    <row r="142" ht="165">
      <c r="A142" s="37" t="s">
        <v>601</v>
      </c>
      <c r="B142" s="45"/>
      <c r="C142" s="46"/>
      <c r="D142" s="46"/>
      <c r="E142" s="39" t="s">
        <v>9808</v>
      </c>
      <c r="F142" s="46"/>
      <c r="G142" s="46"/>
      <c r="H142" s="46"/>
      <c r="I142" s="46"/>
      <c r="J142" s="48"/>
    </row>
    <row r="143">
      <c r="A143" s="37" t="s">
        <v>593</v>
      </c>
      <c r="B143" s="37">
        <v>33</v>
      </c>
      <c r="C143" s="38" t="s">
        <v>9809</v>
      </c>
      <c r="D143" s="37" t="s">
        <v>595</v>
      </c>
      <c r="E143" s="39" t="s">
        <v>9810</v>
      </c>
      <c r="F143" s="40" t="s">
        <v>650</v>
      </c>
      <c r="G143" s="41">
        <v>1019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11328</v>
      </c>
      <c r="F145" s="46"/>
      <c r="G145" s="46"/>
      <c r="H145" s="46"/>
      <c r="I145" s="46"/>
      <c r="J145" s="48"/>
    </row>
    <row r="146" ht="165">
      <c r="A146" s="37" t="s">
        <v>601</v>
      </c>
      <c r="B146" s="45"/>
      <c r="C146" s="46"/>
      <c r="D146" s="46"/>
      <c r="E146" s="39" t="s">
        <v>9808</v>
      </c>
      <c r="F146" s="46"/>
      <c r="G146" s="46"/>
      <c r="H146" s="46"/>
      <c r="I146" s="46"/>
      <c r="J146" s="48"/>
    </row>
    <row r="147">
      <c r="A147" s="31" t="s">
        <v>591</v>
      </c>
      <c r="B147" s="32"/>
      <c r="C147" s="33" t="s">
        <v>4578</v>
      </c>
      <c r="D147" s="34"/>
      <c r="E147" s="31" t="s">
        <v>4579</v>
      </c>
      <c r="F147" s="34"/>
      <c r="G147" s="34"/>
      <c r="H147" s="34"/>
      <c r="I147" s="35">
        <f>SUMIFS(I148:I155,A148:A155,"P")</f>
        <v>0</v>
      </c>
      <c r="J147" s="36"/>
    </row>
    <row r="148">
      <c r="A148" s="37" t="s">
        <v>593</v>
      </c>
      <c r="B148" s="37">
        <v>34</v>
      </c>
      <c r="C148" s="38" t="s">
        <v>5990</v>
      </c>
      <c r="D148" s="37" t="s">
        <v>595</v>
      </c>
      <c r="E148" s="39" t="s">
        <v>5991</v>
      </c>
      <c r="F148" s="40" t="s">
        <v>597</v>
      </c>
      <c r="G148" s="41">
        <v>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11329</v>
      </c>
      <c r="F150" s="46"/>
      <c r="G150" s="46"/>
      <c r="H150" s="46"/>
      <c r="I150" s="46"/>
      <c r="J150" s="48"/>
    </row>
    <row r="151" ht="330">
      <c r="A151" s="37" t="s">
        <v>601</v>
      </c>
      <c r="B151" s="45"/>
      <c r="C151" s="46"/>
      <c r="D151" s="46"/>
      <c r="E151" s="39" t="s">
        <v>4583</v>
      </c>
      <c r="F151" s="46"/>
      <c r="G151" s="46"/>
      <c r="H151" s="46"/>
      <c r="I151" s="46"/>
      <c r="J151" s="48"/>
    </row>
    <row r="152">
      <c r="A152" s="37" t="s">
        <v>593</v>
      </c>
      <c r="B152" s="37">
        <v>35</v>
      </c>
      <c r="C152" s="38" t="s">
        <v>11330</v>
      </c>
      <c r="D152" s="37" t="s">
        <v>595</v>
      </c>
      <c r="E152" s="39" t="s">
        <v>11331</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11332</v>
      </c>
      <c r="F154" s="46"/>
      <c r="G154" s="46"/>
      <c r="H154" s="46"/>
      <c r="I154" s="46"/>
      <c r="J154" s="48"/>
    </row>
    <row r="155" ht="30">
      <c r="A155" s="37" t="s">
        <v>601</v>
      </c>
      <c r="B155" s="45"/>
      <c r="C155" s="46"/>
      <c r="D155" s="46"/>
      <c r="E155" s="39" t="s">
        <v>10344</v>
      </c>
      <c r="F155" s="46"/>
      <c r="G155" s="46"/>
      <c r="H155" s="46"/>
      <c r="I155" s="46"/>
      <c r="J155" s="48"/>
    </row>
    <row r="156">
      <c r="A156" s="31" t="s">
        <v>591</v>
      </c>
      <c r="B156" s="32"/>
      <c r="C156" s="33" t="s">
        <v>4815</v>
      </c>
      <c r="D156" s="34"/>
      <c r="E156" s="31" t="s">
        <v>4816</v>
      </c>
      <c r="F156" s="34"/>
      <c r="G156" s="34"/>
      <c r="H156" s="34"/>
      <c r="I156" s="35">
        <f>SUMIFS(I157:I195,A157:A195,"P")</f>
        <v>0</v>
      </c>
      <c r="J156" s="36"/>
    </row>
    <row r="157">
      <c r="A157" s="37" t="s">
        <v>593</v>
      </c>
      <c r="B157" s="37">
        <v>36</v>
      </c>
      <c r="C157" s="38" t="s">
        <v>9939</v>
      </c>
      <c r="D157" s="37" t="s">
        <v>595</v>
      </c>
      <c r="E157" s="39" t="s">
        <v>9940</v>
      </c>
      <c r="F157" s="40" t="s">
        <v>608</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11032</v>
      </c>
      <c r="F159" s="46"/>
      <c r="G159" s="46"/>
      <c r="H159" s="46"/>
      <c r="I159" s="46"/>
      <c r="J159" s="48"/>
    </row>
    <row r="160" ht="60">
      <c r="A160" s="37" t="s">
        <v>601</v>
      </c>
      <c r="B160" s="45"/>
      <c r="C160" s="46"/>
      <c r="D160" s="46"/>
      <c r="E160" s="39" t="s">
        <v>9942</v>
      </c>
      <c r="F160" s="46"/>
      <c r="G160" s="46"/>
      <c r="H160" s="46"/>
      <c r="I160" s="46"/>
      <c r="J160" s="48"/>
    </row>
    <row r="161" ht="30">
      <c r="A161" s="37" t="s">
        <v>593</v>
      </c>
      <c r="B161" s="37">
        <v>37</v>
      </c>
      <c r="C161" s="38" t="s">
        <v>9943</v>
      </c>
      <c r="D161" s="37" t="s">
        <v>595</v>
      </c>
      <c r="E161" s="39" t="s">
        <v>9944</v>
      </c>
      <c r="F161" s="40" t="s">
        <v>608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90">
      <c r="A163" s="37" t="s">
        <v>599</v>
      </c>
      <c r="B163" s="45"/>
      <c r="C163" s="46"/>
      <c r="D163" s="46"/>
      <c r="E163" s="49" t="s">
        <v>10963</v>
      </c>
      <c r="F163" s="46"/>
      <c r="G163" s="46"/>
      <c r="H163" s="46"/>
      <c r="I163" s="46"/>
      <c r="J163" s="48"/>
    </row>
    <row r="164" ht="30">
      <c r="A164" s="37" t="s">
        <v>601</v>
      </c>
      <c r="B164" s="45"/>
      <c r="C164" s="46"/>
      <c r="D164" s="46"/>
      <c r="E164" s="39" t="s">
        <v>9946</v>
      </c>
      <c r="F164" s="46"/>
      <c r="G164" s="46"/>
      <c r="H164" s="46"/>
      <c r="I164" s="46"/>
      <c r="J164" s="48"/>
    </row>
    <row r="165" ht="30">
      <c r="A165" s="37" t="s">
        <v>593</v>
      </c>
      <c r="B165" s="37">
        <v>38</v>
      </c>
      <c r="C165" s="38" t="s">
        <v>9951</v>
      </c>
      <c r="D165" s="37" t="s">
        <v>595</v>
      </c>
      <c r="E165" s="39" t="s">
        <v>9952</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10126</v>
      </c>
      <c r="F167" s="46"/>
      <c r="G167" s="46"/>
      <c r="H167" s="46"/>
      <c r="I167" s="46"/>
      <c r="J167" s="48"/>
    </row>
    <row r="168" ht="45">
      <c r="A168" s="37" t="s">
        <v>601</v>
      </c>
      <c r="B168" s="45"/>
      <c r="C168" s="46"/>
      <c r="D168" s="46"/>
      <c r="E168" s="39" t="s">
        <v>9954</v>
      </c>
      <c r="F168" s="46"/>
      <c r="G168" s="46"/>
      <c r="H168" s="46"/>
      <c r="I168" s="46"/>
      <c r="J168" s="48"/>
    </row>
    <row r="169" ht="30">
      <c r="A169" s="37" t="s">
        <v>593</v>
      </c>
      <c r="B169" s="37">
        <v>39</v>
      </c>
      <c r="C169" s="38" t="s">
        <v>6806</v>
      </c>
      <c r="D169" s="37" t="s">
        <v>595</v>
      </c>
      <c r="E169" s="39" t="s">
        <v>9813</v>
      </c>
      <c r="F169" s="40" t="s">
        <v>597</v>
      </c>
      <c r="G169" s="41">
        <v>37</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11333</v>
      </c>
      <c r="F171" s="46"/>
      <c r="G171" s="46"/>
      <c r="H171" s="46"/>
      <c r="I171" s="46"/>
      <c r="J171" s="48"/>
    </row>
    <row r="172" ht="60">
      <c r="A172" s="37" t="s">
        <v>601</v>
      </c>
      <c r="B172" s="45"/>
      <c r="C172" s="46"/>
      <c r="D172" s="46"/>
      <c r="E172" s="39" t="s">
        <v>5034</v>
      </c>
      <c r="F172" s="46"/>
      <c r="G172" s="46"/>
      <c r="H172" s="46"/>
      <c r="I172" s="46"/>
      <c r="J172" s="48"/>
    </row>
    <row r="173">
      <c r="A173" s="37" t="s">
        <v>593</v>
      </c>
      <c r="B173" s="37">
        <v>40</v>
      </c>
      <c r="C173" s="38" t="s">
        <v>9971</v>
      </c>
      <c r="D173" s="37" t="s">
        <v>595</v>
      </c>
      <c r="E173" s="39" t="s">
        <v>9972</v>
      </c>
      <c r="F173" s="40" t="s">
        <v>597</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11334</v>
      </c>
      <c r="F175" s="46"/>
      <c r="G175" s="46"/>
      <c r="H175" s="46"/>
      <c r="I175" s="46"/>
      <c r="J175" s="48"/>
    </row>
    <row r="176" ht="45">
      <c r="A176" s="37" t="s">
        <v>601</v>
      </c>
      <c r="B176" s="45"/>
      <c r="C176" s="46"/>
      <c r="D176" s="46"/>
      <c r="E176" s="39" t="s">
        <v>9974</v>
      </c>
      <c r="F176" s="46"/>
      <c r="G176" s="46"/>
      <c r="H176" s="46"/>
      <c r="I176" s="46"/>
      <c r="J176" s="48"/>
    </row>
    <row r="177" ht="30">
      <c r="A177" s="37" t="s">
        <v>593</v>
      </c>
      <c r="B177" s="37">
        <v>41</v>
      </c>
      <c r="C177" s="38" t="s">
        <v>11335</v>
      </c>
      <c r="D177" s="37" t="s">
        <v>595</v>
      </c>
      <c r="E177" s="39" t="s">
        <v>11336</v>
      </c>
      <c r="F177" s="40" t="s">
        <v>597</v>
      </c>
      <c r="G177" s="41">
        <v>17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11337</v>
      </c>
      <c r="F179" s="46"/>
      <c r="G179" s="46"/>
      <c r="H179" s="46"/>
      <c r="I179" s="46"/>
      <c r="J179" s="48"/>
    </row>
    <row r="180" ht="105">
      <c r="A180" s="37" t="s">
        <v>601</v>
      </c>
      <c r="B180" s="45"/>
      <c r="C180" s="46"/>
      <c r="D180" s="46"/>
      <c r="E180" s="39" t="s">
        <v>10365</v>
      </c>
      <c r="F180" s="46"/>
      <c r="G180" s="46"/>
      <c r="H180" s="46"/>
      <c r="I180" s="46"/>
      <c r="J180" s="48"/>
    </row>
    <row r="181">
      <c r="A181" s="37" t="s">
        <v>593</v>
      </c>
      <c r="B181" s="37">
        <v>42</v>
      </c>
      <c r="C181" s="38" t="s">
        <v>4679</v>
      </c>
      <c r="D181" s="37" t="s">
        <v>595</v>
      </c>
      <c r="E181" s="39" t="s">
        <v>4680</v>
      </c>
      <c r="F181" s="40" t="s">
        <v>641</v>
      </c>
      <c r="G181" s="41">
        <v>9.4440000000000008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11338</v>
      </c>
      <c r="F183" s="46"/>
      <c r="G183" s="46"/>
      <c r="H183" s="46"/>
      <c r="I183" s="46"/>
      <c r="J183" s="48"/>
    </row>
    <row r="184" ht="150">
      <c r="A184" s="37" t="s">
        <v>601</v>
      </c>
      <c r="B184" s="45"/>
      <c r="C184" s="46"/>
      <c r="D184" s="46"/>
      <c r="E184" s="39" t="s">
        <v>4682</v>
      </c>
      <c r="F184" s="46"/>
      <c r="G184" s="46"/>
      <c r="H184" s="46"/>
      <c r="I184" s="46"/>
      <c r="J184" s="48"/>
    </row>
    <row r="185">
      <c r="A185" s="37" t="s">
        <v>593</v>
      </c>
      <c r="B185" s="37">
        <v>43</v>
      </c>
      <c r="C185" s="38" t="s">
        <v>6251</v>
      </c>
      <c r="D185" s="37" t="s">
        <v>595</v>
      </c>
      <c r="E185" s="39" t="s">
        <v>6252</v>
      </c>
      <c r="F185" s="40" t="s">
        <v>641</v>
      </c>
      <c r="G185" s="41">
        <v>36.722000000000001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11339</v>
      </c>
      <c r="F187" s="46"/>
      <c r="G187" s="46"/>
      <c r="H187" s="46"/>
      <c r="I187" s="46"/>
      <c r="J187" s="48"/>
    </row>
    <row r="188" ht="150">
      <c r="A188" s="37" t="s">
        <v>601</v>
      </c>
      <c r="B188" s="45"/>
      <c r="C188" s="46"/>
      <c r="D188" s="46"/>
      <c r="E188" s="39" t="s">
        <v>4682</v>
      </c>
      <c r="F188" s="46"/>
      <c r="G188" s="46"/>
      <c r="H188" s="46"/>
      <c r="I188" s="46"/>
      <c r="J188" s="48"/>
    </row>
    <row r="189">
      <c r="A189" s="37" t="s">
        <v>593</v>
      </c>
      <c r="B189" s="37">
        <v>44</v>
      </c>
      <c r="C189" s="38" t="s">
        <v>11340</v>
      </c>
      <c r="D189" s="37" t="s">
        <v>595</v>
      </c>
      <c r="E189" s="39" t="s">
        <v>9826</v>
      </c>
      <c r="F189" s="40" t="s">
        <v>1797</v>
      </c>
      <c r="G189" s="41">
        <v>1</v>
      </c>
      <c r="H189" s="42">
        <v>0</v>
      </c>
      <c r="I189" s="43">
        <f>ROUND(G189*H189,P4)</f>
        <v>0</v>
      </c>
      <c r="J189" s="37"/>
      <c r="O189" s="44">
        <f>I189*0.21</f>
        <v>0</v>
      </c>
      <c r="P189">
        <v>3</v>
      </c>
    </row>
    <row r="190">
      <c r="A190" s="37" t="s">
        <v>598</v>
      </c>
      <c r="B190" s="45"/>
      <c r="C190" s="46"/>
      <c r="D190" s="46"/>
      <c r="E190" s="39" t="s">
        <v>9826</v>
      </c>
      <c r="F190" s="46"/>
      <c r="G190" s="46"/>
      <c r="H190" s="46"/>
      <c r="I190" s="46"/>
      <c r="J190" s="48"/>
    </row>
    <row r="191" ht="120">
      <c r="A191" s="37" t="s">
        <v>599</v>
      </c>
      <c r="B191" s="45"/>
      <c r="C191" s="46"/>
      <c r="D191" s="46"/>
      <c r="E191" s="49" t="s">
        <v>9827</v>
      </c>
      <c r="F191" s="46"/>
      <c r="G191" s="46"/>
      <c r="H191" s="46"/>
      <c r="I191" s="46"/>
      <c r="J191" s="48"/>
    </row>
    <row r="192" ht="45">
      <c r="A192" s="37" t="s">
        <v>601</v>
      </c>
      <c r="B192" s="45"/>
      <c r="C192" s="46"/>
      <c r="D192" s="46"/>
      <c r="E192" s="39" t="s">
        <v>9828</v>
      </c>
      <c r="F192" s="46"/>
      <c r="G192" s="46"/>
      <c r="H192" s="46"/>
      <c r="I192" s="46"/>
      <c r="J192" s="48"/>
    </row>
    <row r="193">
      <c r="A193" s="37" t="s">
        <v>593</v>
      </c>
      <c r="B193" s="37">
        <v>45</v>
      </c>
      <c r="C193" s="38" t="s">
        <v>11341</v>
      </c>
      <c r="D193" s="37" t="s">
        <v>595</v>
      </c>
      <c r="E193" s="39" t="s">
        <v>9830</v>
      </c>
      <c r="F193" s="40" t="s">
        <v>1797</v>
      </c>
      <c r="G193" s="41">
        <v>1</v>
      </c>
      <c r="H193" s="42">
        <v>0</v>
      </c>
      <c r="I193" s="43">
        <f>ROUND(G193*H193,P4)</f>
        <v>0</v>
      </c>
      <c r="J193" s="37"/>
      <c r="O193" s="44">
        <f>I193*0.21</f>
        <v>0</v>
      </c>
      <c r="P193">
        <v>3</v>
      </c>
    </row>
    <row r="194">
      <c r="A194" s="37" t="s">
        <v>598</v>
      </c>
      <c r="B194" s="45"/>
      <c r="C194" s="46"/>
      <c r="D194" s="46"/>
      <c r="E194" s="39" t="s">
        <v>9830</v>
      </c>
      <c r="F194" s="46"/>
      <c r="G194" s="46"/>
      <c r="H194" s="46"/>
      <c r="I194" s="46"/>
      <c r="J194" s="48"/>
    </row>
    <row r="195">
      <c r="A195" s="37" t="s">
        <v>601</v>
      </c>
      <c r="B195" s="45"/>
      <c r="C195" s="46"/>
      <c r="D195" s="46"/>
      <c r="E195" s="47" t="s">
        <v>595</v>
      </c>
      <c r="F195" s="46"/>
      <c r="G195" s="46"/>
      <c r="H195" s="46"/>
      <c r="I195" s="46"/>
      <c r="J195" s="48"/>
    </row>
    <row r="196">
      <c r="A196" s="31" t="s">
        <v>591</v>
      </c>
      <c r="B196" s="32"/>
      <c r="C196" s="33" t="s">
        <v>1812</v>
      </c>
      <c r="D196" s="34"/>
      <c r="E196" s="31" t="s">
        <v>1813</v>
      </c>
      <c r="F196" s="34"/>
      <c r="G196" s="34"/>
      <c r="H196" s="34"/>
      <c r="I196" s="35">
        <f>SUMIFS(I197:I204,A197:A204,"P")</f>
        <v>0</v>
      </c>
      <c r="J196" s="36"/>
    </row>
    <row r="197" ht="45">
      <c r="A197" s="37" t="s">
        <v>593</v>
      </c>
      <c r="B197" s="37">
        <v>46</v>
      </c>
      <c r="C197" s="38" t="s">
        <v>1814</v>
      </c>
      <c r="D197" s="37" t="s">
        <v>1815</v>
      </c>
      <c r="E197" s="39" t="s">
        <v>1816</v>
      </c>
      <c r="F197" s="40" t="s">
        <v>1127</v>
      </c>
      <c r="G197" s="41">
        <v>839.13499999999999</v>
      </c>
      <c r="H197" s="42">
        <v>0</v>
      </c>
      <c r="I197" s="43">
        <f>ROUND(G197*H197,P4)</f>
        <v>0</v>
      </c>
      <c r="J197" s="37"/>
      <c r="O197" s="44">
        <f>I197*0.21</f>
        <v>0</v>
      </c>
      <c r="P197">
        <v>3</v>
      </c>
    </row>
    <row r="198">
      <c r="A198" s="37" t="s">
        <v>598</v>
      </c>
      <c r="B198" s="45"/>
      <c r="C198" s="46"/>
      <c r="D198" s="46"/>
      <c r="E198" s="39" t="s">
        <v>1817</v>
      </c>
      <c r="F198" s="46"/>
      <c r="G198" s="46"/>
      <c r="H198" s="46"/>
      <c r="I198" s="46"/>
      <c r="J198" s="48"/>
    </row>
    <row r="199" ht="105">
      <c r="A199" s="37" t="s">
        <v>599</v>
      </c>
      <c r="B199" s="45"/>
      <c r="C199" s="46"/>
      <c r="D199" s="46"/>
      <c r="E199" s="49" t="s">
        <v>11342</v>
      </c>
      <c r="F199" s="46"/>
      <c r="G199" s="46"/>
      <c r="H199" s="46"/>
      <c r="I199" s="46"/>
      <c r="J199" s="48"/>
    </row>
    <row r="200" ht="120">
      <c r="A200" s="37" t="s">
        <v>601</v>
      </c>
      <c r="B200" s="45"/>
      <c r="C200" s="46"/>
      <c r="D200" s="46"/>
      <c r="E200" s="39" t="s">
        <v>1819</v>
      </c>
      <c r="F200" s="46"/>
      <c r="G200" s="46"/>
      <c r="H200" s="46"/>
      <c r="I200" s="46"/>
      <c r="J200" s="48"/>
    </row>
    <row r="201" ht="60">
      <c r="A201" s="37" t="s">
        <v>593</v>
      </c>
      <c r="B201" s="37">
        <v>47</v>
      </c>
      <c r="C201" s="38" t="s">
        <v>2447</v>
      </c>
      <c r="D201" s="37" t="s">
        <v>2448</v>
      </c>
      <c r="E201" s="39" t="s">
        <v>2449</v>
      </c>
      <c r="F201" s="40" t="s">
        <v>1127</v>
      </c>
      <c r="G201" s="41">
        <v>108.91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75">
      <c r="A203" s="37" t="s">
        <v>599</v>
      </c>
      <c r="B203" s="45"/>
      <c r="C203" s="46"/>
      <c r="D203" s="46"/>
      <c r="E203" s="49" t="s">
        <v>11343</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nbdT5hbabdQq86+ZndXofkij1CYiGkRMEt23w8RFJVKaO5dR6Ws03C0YIH8NDxjiPoe7aOr5Go9W3m00eRxhkw==" hashValue="wlYweHzLqbJ/k/ywr8GQDgFfL8gM3CPCf9GP1fLqadHrrJEdDEBlmKJqwQcLsj+XqBFicvRXWWt6zhw8YlXL+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11344</v>
      </c>
      <c r="I3" s="25">
        <f>SUMIFS(I11:I304,A11:A304,"SD")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11344</v>
      </c>
      <c r="D7" s="22"/>
      <c r="E7" s="23" t="s">
        <v>390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SUMIFS(I12:I111,A12:A111,"P")</f>
        <v>0</v>
      </c>
      <c r="J11" s="36"/>
    </row>
    <row r="12">
      <c r="A12" s="37" t="s">
        <v>593</v>
      </c>
      <c r="B12" s="37">
        <v>1</v>
      </c>
      <c r="C12" s="38" t="s">
        <v>9837</v>
      </c>
      <c r="D12" s="37" t="s">
        <v>595</v>
      </c>
      <c r="E12" s="39" t="s">
        <v>9838</v>
      </c>
      <c r="F12" s="40" t="s">
        <v>650</v>
      </c>
      <c r="G12" s="41">
        <v>3470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11345</v>
      </c>
      <c r="F14" s="46"/>
      <c r="G14" s="46"/>
      <c r="H14" s="46"/>
      <c r="I14" s="46"/>
      <c r="J14" s="48"/>
    </row>
    <row r="15">
      <c r="A15" s="37" t="s">
        <v>601</v>
      </c>
      <c r="B15" s="45"/>
      <c r="C15" s="46"/>
      <c r="D15" s="46"/>
      <c r="E15" s="39" t="s">
        <v>9840</v>
      </c>
      <c r="F15" s="46"/>
      <c r="G15" s="46"/>
      <c r="H15" s="46"/>
      <c r="I15" s="46"/>
      <c r="J15" s="48"/>
    </row>
    <row r="16">
      <c r="A16" s="37" t="s">
        <v>593</v>
      </c>
      <c r="B16" s="37">
        <v>2</v>
      </c>
      <c r="C16" s="38" t="s">
        <v>6701</v>
      </c>
      <c r="D16" s="37" t="s">
        <v>595</v>
      </c>
      <c r="E16" s="39" t="s">
        <v>9750</v>
      </c>
      <c r="F16" s="40" t="s">
        <v>641</v>
      </c>
      <c r="G16" s="41">
        <v>80.400000000000006</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11346</v>
      </c>
      <c r="F18" s="46"/>
      <c r="G18" s="46"/>
      <c r="H18" s="46"/>
      <c r="I18" s="46"/>
      <c r="J18" s="48"/>
    </row>
    <row r="19" ht="90">
      <c r="A19" s="37" t="s">
        <v>601</v>
      </c>
      <c r="B19" s="45"/>
      <c r="C19" s="46"/>
      <c r="D19" s="46"/>
      <c r="E19" s="39" t="s">
        <v>4688</v>
      </c>
      <c r="F19" s="46"/>
      <c r="G19" s="46"/>
      <c r="H19" s="46"/>
      <c r="I19" s="46"/>
      <c r="J19" s="48"/>
    </row>
    <row r="20" ht="30">
      <c r="A20" s="37" t="s">
        <v>593</v>
      </c>
      <c r="B20" s="37">
        <v>3</v>
      </c>
      <c r="C20" s="38" t="s">
        <v>5152</v>
      </c>
      <c r="D20" s="37" t="s">
        <v>595</v>
      </c>
      <c r="E20" s="39" t="s">
        <v>5153</v>
      </c>
      <c r="F20" s="40" t="s">
        <v>641</v>
      </c>
      <c r="G20" s="41">
        <v>80.400000000000006</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11347</v>
      </c>
      <c r="F22" s="46"/>
      <c r="G22" s="46"/>
      <c r="H22" s="46"/>
      <c r="I22" s="46"/>
      <c r="J22" s="48"/>
    </row>
    <row r="23" ht="90">
      <c r="A23" s="37" t="s">
        <v>601</v>
      </c>
      <c r="B23" s="45"/>
      <c r="C23" s="46"/>
      <c r="D23" s="46"/>
      <c r="E23" s="39" t="s">
        <v>4688</v>
      </c>
      <c r="F23" s="46"/>
      <c r="G23" s="46"/>
      <c r="H23" s="46"/>
      <c r="I23" s="46"/>
      <c r="J23" s="48"/>
    </row>
    <row r="24">
      <c r="A24" s="37" t="s">
        <v>593</v>
      </c>
      <c r="B24" s="37">
        <v>4</v>
      </c>
      <c r="C24" s="38" t="s">
        <v>5278</v>
      </c>
      <c r="D24" s="37" t="s">
        <v>595</v>
      </c>
      <c r="E24" s="39" t="s">
        <v>9419</v>
      </c>
      <c r="F24" s="40" t="s">
        <v>641</v>
      </c>
      <c r="G24" s="41">
        <v>8889.2299999999996</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599</v>
      </c>
      <c r="B26" s="45"/>
      <c r="C26" s="46"/>
      <c r="D26" s="46"/>
      <c r="E26" s="49" t="s">
        <v>11348</v>
      </c>
      <c r="F26" s="46"/>
      <c r="G26" s="46"/>
      <c r="H26" s="46"/>
      <c r="I26" s="46"/>
      <c r="J26" s="48"/>
    </row>
    <row r="27" ht="45">
      <c r="A27" s="37" t="s">
        <v>601</v>
      </c>
      <c r="B27" s="45"/>
      <c r="C27" s="46"/>
      <c r="D27" s="46"/>
      <c r="E27" s="39" t="s">
        <v>9422</v>
      </c>
      <c r="F27" s="46"/>
      <c r="G27" s="46"/>
      <c r="H27" s="46"/>
      <c r="I27" s="46"/>
      <c r="J27" s="48"/>
    </row>
    <row r="28">
      <c r="A28" s="37" t="s">
        <v>593</v>
      </c>
      <c r="B28" s="37">
        <v>5</v>
      </c>
      <c r="C28" s="38" t="s">
        <v>4418</v>
      </c>
      <c r="D28" s="37" t="s">
        <v>595</v>
      </c>
      <c r="E28" s="39" t="s">
        <v>4419</v>
      </c>
      <c r="F28" s="40" t="s">
        <v>4420</v>
      </c>
      <c r="G28" s="41">
        <v>152557.35000000001</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11349</v>
      </c>
      <c r="F30" s="46"/>
      <c r="G30" s="46"/>
      <c r="H30" s="46"/>
      <c r="I30" s="46"/>
      <c r="J30" s="48"/>
    </row>
    <row r="31" ht="30">
      <c r="A31" s="37" t="s">
        <v>601</v>
      </c>
      <c r="B31" s="45"/>
      <c r="C31" s="46"/>
      <c r="D31" s="46"/>
      <c r="E31" s="39" t="s">
        <v>4422</v>
      </c>
      <c r="F31" s="46"/>
      <c r="G31" s="46"/>
      <c r="H31" s="46"/>
      <c r="I31" s="46"/>
      <c r="J31" s="48"/>
    </row>
    <row r="32">
      <c r="A32" s="37" t="s">
        <v>593</v>
      </c>
      <c r="B32" s="37">
        <v>6</v>
      </c>
      <c r="C32" s="38" t="s">
        <v>5282</v>
      </c>
      <c r="D32" s="37" t="s">
        <v>595</v>
      </c>
      <c r="E32" s="39" t="s">
        <v>9758</v>
      </c>
      <c r="F32" s="40" t="s">
        <v>641</v>
      </c>
      <c r="G32" s="41">
        <v>13552.745000000001</v>
      </c>
      <c r="H32" s="42">
        <v>0</v>
      </c>
      <c r="I32" s="43">
        <f>ROUND(G32*H32,P4)</f>
        <v>0</v>
      </c>
      <c r="J32" s="37"/>
      <c r="O32" s="44">
        <f>I32*0.21</f>
        <v>0</v>
      </c>
      <c r="P32">
        <v>3</v>
      </c>
    </row>
    <row r="33">
      <c r="A33" s="37" t="s">
        <v>598</v>
      </c>
      <c r="B33" s="45"/>
      <c r="C33" s="46"/>
      <c r="D33" s="46"/>
      <c r="E33" s="47" t="s">
        <v>595</v>
      </c>
      <c r="F33" s="46"/>
      <c r="G33" s="46"/>
      <c r="H33" s="46"/>
      <c r="I33" s="46"/>
      <c r="J33" s="48"/>
    </row>
    <row r="34" ht="150">
      <c r="A34" s="37" t="s">
        <v>599</v>
      </c>
      <c r="B34" s="45"/>
      <c r="C34" s="46"/>
      <c r="D34" s="46"/>
      <c r="E34" s="49" t="s">
        <v>11350</v>
      </c>
      <c r="F34" s="46"/>
      <c r="G34" s="46"/>
      <c r="H34" s="46"/>
      <c r="I34" s="46"/>
      <c r="J34" s="48"/>
    </row>
    <row r="35" ht="409.5">
      <c r="A35" s="37" t="s">
        <v>601</v>
      </c>
      <c r="B35" s="45"/>
      <c r="C35" s="46"/>
      <c r="D35" s="46"/>
      <c r="E35" s="39" t="s">
        <v>4692</v>
      </c>
      <c r="F35" s="46"/>
      <c r="G35" s="46"/>
      <c r="H35" s="46"/>
      <c r="I35" s="46"/>
      <c r="J35" s="48"/>
    </row>
    <row r="36">
      <c r="A36" s="37" t="s">
        <v>593</v>
      </c>
      <c r="B36" s="37">
        <v>7</v>
      </c>
      <c r="C36" s="38" t="s">
        <v>9760</v>
      </c>
      <c r="D36" s="37" t="s">
        <v>595</v>
      </c>
      <c r="E36" s="39" t="s">
        <v>9761</v>
      </c>
      <c r="F36" s="40" t="s">
        <v>4420</v>
      </c>
      <c r="G36" s="41">
        <v>203291.17499999999</v>
      </c>
      <c r="H36" s="42">
        <v>0</v>
      </c>
      <c r="I36" s="43">
        <f>ROUND(G36*H36,P4)</f>
        <v>0</v>
      </c>
      <c r="J36" s="37"/>
      <c r="O36" s="44">
        <f>I36*0.21</f>
        <v>0</v>
      </c>
      <c r="P36">
        <v>3</v>
      </c>
    </row>
    <row r="37">
      <c r="A37" s="37" t="s">
        <v>598</v>
      </c>
      <c r="B37" s="45"/>
      <c r="C37" s="46"/>
      <c r="D37" s="46"/>
      <c r="E37" s="47" t="s">
        <v>595</v>
      </c>
      <c r="F37" s="46"/>
      <c r="G37" s="46"/>
      <c r="H37" s="46"/>
      <c r="I37" s="46"/>
      <c r="J37" s="48"/>
    </row>
    <row r="38" ht="150">
      <c r="A38" s="37" t="s">
        <v>599</v>
      </c>
      <c r="B38" s="45"/>
      <c r="C38" s="46"/>
      <c r="D38" s="46"/>
      <c r="E38" s="49" t="s">
        <v>11351</v>
      </c>
      <c r="F38" s="46"/>
      <c r="G38" s="46"/>
      <c r="H38" s="46"/>
      <c r="I38" s="46"/>
      <c r="J38" s="48"/>
    </row>
    <row r="39" ht="30">
      <c r="A39" s="37" t="s">
        <v>601</v>
      </c>
      <c r="B39" s="45"/>
      <c r="C39" s="46"/>
      <c r="D39" s="46"/>
      <c r="E39" s="39" t="s">
        <v>4422</v>
      </c>
      <c r="F39" s="46"/>
      <c r="G39" s="46"/>
      <c r="H39" s="46"/>
      <c r="I39" s="46"/>
      <c r="J39" s="48"/>
    </row>
    <row r="40">
      <c r="A40" s="37" t="s">
        <v>593</v>
      </c>
      <c r="B40" s="37">
        <v>8</v>
      </c>
      <c r="C40" s="38" t="s">
        <v>4689</v>
      </c>
      <c r="D40" s="37" t="s">
        <v>595</v>
      </c>
      <c r="E40" s="39" t="s">
        <v>4690</v>
      </c>
      <c r="F40" s="40" t="s">
        <v>641</v>
      </c>
      <c r="G40" s="41">
        <v>4043.8499999999999</v>
      </c>
      <c r="H40" s="42">
        <v>0</v>
      </c>
      <c r="I40" s="43">
        <f>ROUND(G40*H40,P4)</f>
        <v>0</v>
      </c>
      <c r="J40" s="37"/>
      <c r="O40" s="44">
        <f>I40*0.21</f>
        <v>0</v>
      </c>
      <c r="P40">
        <v>3</v>
      </c>
    </row>
    <row r="41">
      <c r="A41" s="37" t="s">
        <v>598</v>
      </c>
      <c r="B41" s="45"/>
      <c r="C41" s="46"/>
      <c r="D41" s="46"/>
      <c r="E41" s="47" t="s">
        <v>595</v>
      </c>
      <c r="F41" s="46"/>
      <c r="G41" s="46"/>
      <c r="H41" s="46"/>
      <c r="I41" s="46"/>
      <c r="J41" s="48"/>
    </row>
    <row r="42" ht="315">
      <c r="A42" s="37" t="s">
        <v>599</v>
      </c>
      <c r="B42" s="45"/>
      <c r="C42" s="46"/>
      <c r="D42" s="46"/>
      <c r="E42" s="49" t="s">
        <v>11352</v>
      </c>
      <c r="F42" s="46"/>
      <c r="G42" s="46"/>
      <c r="H42" s="46"/>
      <c r="I42" s="46"/>
      <c r="J42" s="48"/>
    </row>
    <row r="43" ht="409.5">
      <c r="A43" s="37" t="s">
        <v>601</v>
      </c>
      <c r="B43" s="45"/>
      <c r="C43" s="46"/>
      <c r="D43" s="46"/>
      <c r="E43" s="39" t="s">
        <v>4692</v>
      </c>
      <c r="F43" s="46"/>
      <c r="G43" s="46"/>
      <c r="H43" s="46"/>
      <c r="I43" s="46"/>
      <c r="J43" s="48"/>
    </row>
    <row r="44">
      <c r="A44" s="37" t="s">
        <v>593</v>
      </c>
      <c r="B44" s="37">
        <v>9</v>
      </c>
      <c r="C44" s="38" t="s">
        <v>4427</v>
      </c>
      <c r="D44" s="37" t="s">
        <v>595</v>
      </c>
      <c r="E44" s="39" t="s">
        <v>4428</v>
      </c>
      <c r="F44" s="40" t="s">
        <v>4420</v>
      </c>
      <c r="G44" s="41">
        <v>66297</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11353</v>
      </c>
      <c r="F46" s="46"/>
      <c r="G46" s="46"/>
      <c r="H46" s="46"/>
      <c r="I46" s="46"/>
      <c r="J46" s="48"/>
    </row>
    <row r="47" ht="30">
      <c r="A47" s="37" t="s">
        <v>601</v>
      </c>
      <c r="B47" s="45"/>
      <c r="C47" s="46"/>
      <c r="D47" s="46"/>
      <c r="E47" s="39" t="s">
        <v>4422</v>
      </c>
      <c r="F47" s="46"/>
      <c r="G47" s="46"/>
      <c r="H47" s="46"/>
      <c r="I47" s="46"/>
      <c r="J47" s="48"/>
    </row>
    <row r="48">
      <c r="A48" s="37" t="s">
        <v>593</v>
      </c>
      <c r="B48" s="37">
        <v>10</v>
      </c>
      <c r="C48" s="38" t="s">
        <v>3360</v>
      </c>
      <c r="D48" s="37" t="s">
        <v>595</v>
      </c>
      <c r="E48" s="39" t="s">
        <v>3361</v>
      </c>
      <c r="F48" s="40" t="s">
        <v>641</v>
      </c>
      <c r="G48" s="41">
        <v>190</v>
      </c>
      <c r="H48" s="42">
        <v>0</v>
      </c>
      <c r="I48" s="43">
        <f>ROUND(G48*H48,P4)</f>
        <v>0</v>
      </c>
      <c r="J48" s="37"/>
      <c r="O48" s="44">
        <f>I48*0.21</f>
        <v>0</v>
      </c>
      <c r="P48">
        <v>3</v>
      </c>
    </row>
    <row r="49">
      <c r="A49" s="37" t="s">
        <v>598</v>
      </c>
      <c r="B49" s="45"/>
      <c r="C49" s="46"/>
      <c r="D49" s="46"/>
      <c r="E49" s="47" t="s">
        <v>595</v>
      </c>
      <c r="F49" s="46"/>
      <c r="G49" s="46"/>
      <c r="H49" s="46"/>
      <c r="I49" s="46"/>
      <c r="J49" s="48"/>
    </row>
    <row r="50" ht="195">
      <c r="A50" s="37" t="s">
        <v>599</v>
      </c>
      <c r="B50" s="45"/>
      <c r="C50" s="46"/>
      <c r="D50" s="46"/>
      <c r="E50" s="49" t="s">
        <v>11354</v>
      </c>
      <c r="F50" s="46"/>
      <c r="G50" s="46"/>
      <c r="H50" s="46"/>
      <c r="I50" s="46"/>
      <c r="J50" s="48"/>
    </row>
    <row r="51" ht="405">
      <c r="A51" s="37" t="s">
        <v>601</v>
      </c>
      <c r="B51" s="45"/>
      <c r="C51" s="46"/>
      <c r="D51" s="46"/>
      <c r="E51" s="39" t="s">
        <v>4438</v>
      </c>
      <c r="F51" s="46"/>
      <c r="G51" s="46"/>
      <c r="H51" s="46"/>
      <c r="I51" s="46"/>
      <c r="J51" s="48"/>
    </row>
    <row r="52">
      <c r="A52" s="37" t="s">
        <v>593</v>
      </c>
      <c r="B52" s="37">
        <v>11</v>
      </c>
      <c r="C52" s="38" t="s">
        <v>10032</v>
      </c>
      <c r="D52" s="37" t="s">
        <v>595</v>
      </c>
      <c r="E52" s="39" t="s">
        <v>10033</v>
      </c>
      <c r="F52" s="40" t="s">
        <v>4420</v>
      </c>
      <c r="G52" s="41">
        <v>643.5</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11355</v>
      </c>
      <c r="F54" s="46"/>
      <c r="G54" s="46"/>
      <c r="H54" s="46"/>
      <c r="I54" s="46"/>
      <c r="J54" s="48"/>
    </row>
    <row r="55" ht="30">
      <c r="A55" s="37" t="s">
        <v>601</v>
      </c>
      <c r="B55" s="45"/>
      <c r="C55" s="46"/>
      <c r="D55" s="46"/>
      <c r="E55" s="39" t="s">
        <v>4422</v>
      </c>
      <c r="F55" s="46"/>
      <c r="G55" s="46"/>
      <c r="H55" s="46"/>
      <c r="I55" s="46"/>
      <c r="J55" s="48"/>
    </row>
    <row r="56">
      <c r="A56" s="37" t="s">
        <v>593</v>
      </c>
      <c r="B56" s="37">
        <v>12</v>
      </c>
      <c r="C56" s="38" t="s">
        <v>9873</v>
      </c>
      <c r="D56" s="37" t="s">
        <v>595</v>
      </c>
      <c r="E56" s="39" t="s">
        <v>9874</v>
      </c>
      <c r="F56" s="40" t="s">
        <v>641</v>
      </c>
      <c r="G56" s="41">
        <v>4419.8000000000002</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11356</v>
      </c>
      <c r="F58" s="46"/>
      <c r="G58" s="46"/>
      <c r="H58" s="46"/>
      <c r="I58" s="46"/>
      <c r="J58" s="48"/>
    </row>
    <row r="59" ht="345">
      <c r="A59" s="37" t="s">
        <v>601</v>
      </c>
      <c r="B59" s="45"/>
      <c r="C59" s="46"/>
      <c r="D59" s="46"/>
      <c r="E59" s="39" t="s">
        <v>4446</v>
      </c>
      <c r="F59" s="46"/>
      <c r="G59" s="46"/>
      <c r="H59" s="46"/>
      <c r="I59" s="46"/>
      <c r="J59" s="48"/>
    </row>
    <row r="60">
      <c r="A60" s="37" t="s">
        <v>593</v>
      </c>
      <c r="B60" s="37">
        <v>13</v>
      </c>
      <c r="C60" s="38" t="s">
        <v>4447</v>
      </c>
      <c r="D60" s="37" t="s">
        <v>595</v>
      </c>
      <c r="E60" s="39" t="s">
        <v>4448</v>
      </c>
      <c r="F60" s="40" t="s">
        <v>641</v>
      </c>
      <c r="G60" s="41">
        <v>9465.25</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11357</v>
      </c>
      <c r="F62" s="46"/>
      <c r="G62" s="46"/>
      <c r="H62" s="46"/>
      <c r="I62" s="46"/>
      <c r="J62" s="48"/>
    </row>
    <row r="63" ht="240">
      <c r="A63" s="37" t="s">
        <v>601</v>
      </c>
      <c r="B63" s="45"/>
      <c r="C63" s="46"/>
      <c r="D63" s="46"/>
      <c r="E63" s="39" t="s">
        <v>4450</v>
      </c>
      <c r="F63" s="46"/>
      <c r="G63" s="46"/>
      <c r="H63" s="46"/>
      <c r="I63" s="46"/>
      <c r="J63" s="48"/>
    </row>
    <row r="64" ht="30">
      <c r="A64" s="37" t="s">
        <v>593</v>
      </c>
      <c r="B64" s="37">
        <v>14</v>
      </c>
      <c r="C64" s="38" t="s">
        <v>5159</v>
      </c>
      <c r="D64" s="37" t="s">
        <v>595</v>
      </c>
      <c r="E64" s="39" t="s">
        <v>5160</v>
      </c>
      <c r="F64" s="40" t="s">
        <v>641</v>
      </c>
      <c r="G64" s="41">
        <v>7350.3000000000002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49" t="s">
        <v>11358</v>
      </c>
      <c r="F66" s="46"/>
      <c r="G66" s="46"/>
      <c r="H66" s="46"/>
      <c r="I66" s="46"/>
      <c r="J66" s="48"/>
    </row>
    <row r="67" ht="345">
      <c r="A67" s="37" t="s">
        <v>601</v>
      </c>
      <c r="B67" s="45"/>
      <c r="C67" s="46"/>
      <c r="D67" s="46"/>
      <c r="E67" s="39" t="s">
        <v>4446</v>
      </c>
      <c r="F67" s="46"/>
      <c r="G67" s="46"/>
      <c r="H67" s="46"/>
      <c r="I67" s="46"/>
      <c r="J67" s="48"/>
    </row>
    <row r="68">
      <c r="A68" s="37" t="s">
        <v>593</v>
      </c>
      <c r="B68" s="37">
        <v>15</v>
      </c>
      <c r="C68" s="38" t="s">
        <v>4454</v>
      </c>
      <c r="D68" s="37" t="s">
        <v>595</v>
      </c>
      <c r="E68" s="39" t="s">
        <v>4455</v>
      </c>
      <c r="F68" s="40" t="s">
        <v>641</v>
      </c>
      <c r="G68" s="41">
        <v>3680.5</v>
      </c>
      <c r="H68" s="42">
        <v>0</v>
      </c>
      <c r="I68" s="43">
        <f>ROUND(G68*H68,P4)</f>
        <v>0</v>
      </c>
      <c r="J68" s="37"/>
      <c r="O68" s="44">
        <f>I68*0.21</f>
        <v>0</v>
      </c>
      <c r="P68">
        <v>3</v>
      </c>
    </row>
    <row r="69">
      <c r="A69" s="37" t="s">
        <v>598</v>
      </c>
      <c r="B69" s="45"/>
      <c r="C69" s="46"/>
      <c r="D69" s="46"/>
      <c r="E69" s="47" t="s">
        <v>595</v>
      </c>
      <c r="F69" s="46"/>
      <c r="G69" s="46"/>
      <c r="H69" s="46"/>
      <c r="I69" s="46"/>
      <c r="J69" s="48"/>
    </row>
    <row r="70" ht="135">
      <c r="A70" s="37" t="s">
        <v>599</v>
      </c>
      <c r="B70" s="45"/>
      <c r="C70" s="46"/>
      <c r="D70" s="46"/>
      <c r="E70" s="49" t="s">
        <v>11359</v>
      </c>
      <c r="F70" s="46"/>
      <c r="G70" s="46"/>
      <c r="H70" s="46"/>
      <c r="I70" s="46"/>
      <c r="J70" s="48"/>
    </row>
    <row r="71" ht="375">
      <c r="A71" s="37" t="s">
        <v>601</v>
      </c>
      <c r="B71" s="45"/>
      <c r="C71" s="46"/>
      <c r="D71" s="46"/>
      <c r="E71" s="39" t="s">
        <v>4457</v>
      </c>
      <c r="F71" s="46"/>
      <c r="G71" s="46"/>
      <c r="H71" s="46"/>
      <c r="I71" s="46"/>
      <c r="J71" s="48"/>
    </row>
    <row r="72">
      <c r="A72" s="37" t="s">
        <v>593</v>
      </c>
      <c r="B72" s="37">
        <v>16</v>
      </c>
      <c r="C72" s="38" t="s">
        <v>644</v>
      </c>
      <c r="D72" s="37" t="s">
        <v>595</v>
      </c>
      <c r="E72" s="39" t="s">
        <v>645</v>
      </c>
      <c r="F72" s="40" t="s">
        <v>641</v>
      </c>
      <c r="G72" s="41">
        <v>42.899999999999999</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11360</v>
      </c>
      <c r="F74" s="46"/>
      <c r="G74" s="46"/>
      <c r="H74" s="46"/>
      <c r="I74" s="46"/>
      <c r="J74" s="48"/>
    </row>
    <row r="75" ht="300">
      <c r="A75" s="37" t="s">
        <v>601</v>
      </c>
      <c r="B75" s="45"/>
      <c r="C75" s="46"/>
      <c r="D75" s="46"/>
      <c r="E75" s="39" t="s">
        <v>647</v>
      </c>
      <c r="F75" s="46"/>
      <c r="G75" s="46"/>
      <c r="H75" s="46"/>
      <c r="I75" s="46"/>
      <c r="J75" s="48"/>
    </row>
    <row r="76">
      <c r="A76" s="37" t="s">
        <v>593</v>
      </c>
      <c r="B76" s="37">
        <v>17</v>
      </c>
      <c r="C76" s="38" t="s">
        <v>4466</v>
      </c>
      <c r="D76" s="37" t="s">
        <v>595</v>
      </c>
      <c r="E76" s="39" t="s">
        <v>4467</v>
      </c>
      <c r="F76" s="40" t="s">
        <v>641</v>
      </c>
      <c r="G76" s="41">
        <v>75.790000000000006</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11361</v>
      </c>
      <c r="F78" s="46"/>
      <c r="G78" s="46"/>
      <c r="H78" s="46"/>
      <c r="I78" s="46"/>
      <c r="J78" s="48"/>
    </row>
    <row r="79" ht="300">
      <c r="A79" s="37" t="s">
        <v>601</v>
      </c>
      <c r="B79" s="45"/>
      <c r="C79" s="46"/>
      <c r="D79" s="46"/>
      <c r="E79" s="39" t="s">
        <v>4469</v>
      </c>
      <c r="F79" s="46"/>
      <c r="G79" s="46"/>
      <c r="H79" s="46"/>
      <c r="I79" s="46"/>
      <c r="J79" s="48"/>
    </row>
    <row r="80">
      <c r="A80" s="37" t="s">
        <v>593</v>
      </c>
      <c r="B80" s="37">
        <v>18</v>
      </c>
      <c r="C80" s="38" t="s">
        <v>4470</v>
      </c>
      <c r="D80" s="37" t="s">
        <v>595</v>
      </c>
      <c r="E80" s="39" t="s">
        <v>4471</v>
      </c>
      <c r="F80" s="40" t="s">
        <v>641</v>
      </c>
      <c r="G80" s="41">
        <v>19.469999999999999</v>
      </c>
      <c r="H80" s="42">
        <v>0</v>
      </c>
      <c r="I80" s="43">
        <f>ROUND(G80*H80,P4)</f>
        <v>0</v>
      </c>
      <c r="J80" s="37"/>
      <c r="O80" s="44">
        <f>I80*0.21</f>
        <v>0</v>
      </c>
      <c r="P80">
        <v>3</v>
      </c>
    </row>
    <row r="81">
      <c r="A81" s="37" t="s">
        <v>598</v>
      </c>
      <c r="B81" s="45"/>
      <c r="C81" s="46"/>
      <c r="D81" s="46"/>
      <c r="E81" s="47" t="s">
        <v>595</v>
      </c>
      <c r="F81" s="46"/>
      <c r="G81" s="46"/>
      <c r="H81" s="46"/>
      <c r="I81" s="46"/>
      <c r="J81" s="48"/>
    </row>
    <row r="82" ht="90">
      <c r="A82" s="37" t="s">
        <v>599</v>
      </c>
      <c r="B82" s="45"/>
      <c r="C82" s="46"/>
      <c r="D82" s="46"/>
      <c r="E82" s="49" t="s">
        <v>11362</v>
      </c>
      <c r="F82" s="46"/>
      <c r="G82" s="46"/>
      <c r="H82" s="46"/>
      <c r="I82" s="46"/>
      <c r="J82" s="48"/>
    </row>
    <row r="83" ht="390">
      <c r="A83" s="37" t="s">
        <v>601</v>
      </c>
      <c r="B83" s="45"/>
      <c r="C83" s="46"/>
      <c r="D83" s="46"/>
      <c r="E83" s="39" t="s">
        <v>4473</v>
      </c>
      <c r="F83" s="46"/>
      <c r="G83" s="46"/>
      <c r="H83" s="46"/>
      <c r="I83" s="46"/>
      <c r="J83" s="48"/>
    </row>
    <row r="84">
      <c r="A84" s="37" t="s">
        <v>593</v>
      </c>
      <c r="B84" s="37">
        <v>19</v>
      </c>
      <c r="C84" s="38" t="s">
        <v>3364</v>
      </c>
      <c r="D84" s="37" t="s">
        <v>595</v>
      </c>
      <c r="E84" s="39" t="s">
        <v>3365</v>
      </c>
      <c r="F84" s="40" t="s">
        <v>650</v>
      </c>
      <c r="G84" s="41">
        <v>20662.5</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11363</v>
      </c>
      <c r="F86" s="46"/>
      <c r="G86" s="46"/>
      <c r="H86" s="46"/>
      <c r="I86" s="46"/>
      <c r="J86" s="48"/>
    </row>
    <row r="87" ht="30">
      <c r="A87" s="37" t="s">
        <v>601</v>
      </c>
      <c r="B87" s="45"/>
      <c r="C87" s="46"/>
      <c r="D87" s="46"/>
      <c r="E87" s="39" t="s">
        <v>4479</v>
      </c>
      <c r="F87" s="46"/>
      <c r="G87" s="46"/>
      <c r="H87" s="46"/>
      <c r="I87" s="46"/>
      <c r="J87" s="48"/>
    </row>
    <row r="88">
      <c r="A88" s="37" t="s">
        <v>593</v>
      </c>
      <c r="B88" s="37">
        <v>20</v>
      </c>
      <c r="C88" s="38" t="s">
        <v>9771</v>
      </c>
      <c r="D88" s="37" t="s">
        <v>595</v>
      </c>
      <c r="E88" s="39" t="s">
        <v>9772</v>
      </c>
      <c r="F88" s="40" t="s">
        <v>650</v>
      </c>
      <c r="G88" s="41">
        <v>17397.450000000001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11364</v>
      </c>
      <c r="F90" s="46"/>
      <c r="G90" s="46"/>
      <c r="H90" s="46"/>
      <c r="I90" s="46"/>
      <c r="J90" s="48"/>
    </row>
    <row r="91" ht="45">
      <c r="A91" s="37" t="s">
        <v>601</v>
      </c>
      <c r="B91" s="45"/>
      <c r="C91" s="46"/>
      <c r="D91" s="46"/>
      <c r="E91" s="39" t="s">
        <v>4490</v>
      </c>
      <c r="F91" s="46"/>
      <c r="G91" s="46"/>
      <c r="H91" s="46"/>
      <c r="I91" s="46"/>
      <c r="J91" s="48"/>
    </row>
    <row r="92">
      <c r="A92" s="37" t="s">
        <v>593</v>
      </c>
      <c r="B92" s="37">
        <v>21</v>
      </c>
      <c r="C92" s="38" t="s">
        <v>9774</v>
      </c>
      <c r="D92" s="37" t="s">
        <v>595</v>
      </c>
      <c r="E92" s="39" t="s">
        <v>9775</v>
      </c>
      <c r="F92" s="40" t="s">
        <v>650</v>
      </c>
      <c r="G92" s="41">
        <v>12812.6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11365</v>
      </c>
      <c r="F94" s="46"/>
      <c r="G94" s="46"/>
      <c r="H94" s="46"/>
      <c r="I94" s="46"/>
      <c r="J94" s="48"/>
    </row>
    <row r="95" ht="45">
      <c r="A95" s="37" t="s">
        <v>601</v>
      </c>
      <c r="B95" s="45"/>
      <c r="C95" s="46"/>
      <c r="D95" s="46"/>
      <c r="E95" s="39" t="s">
        <v>4490</v>
      </c>
      <c r="F95" s="46"/>
      <c r="G95" s="46"/>
      <c r="H95" s="46"/>
      <c r="I95" s="46"/>
      <c r="J95" s="48"/>
    </row>
    <row r="96">
      <c r="A96" s="37" t="s">
        <v>593</v>
      </c>
      <c r="B96" s="37">
        <v>22</v>
      </c>
      <c r="C96" s="38" t="s">
        <v>4491</v>
      </c>
      <c r="D96" s="37" t="s">
        <v>595</v>
      </c>
      <c r="E96" s="39" t="s">
        <v>4492</v>
      </c>
      <c r="F96" s="40" t="s">
        <v>650</v>
      </c>
      <c r="G96" s="41">
        <v>17397.450000000001</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11366</v>
      </c>
      <c r="F98" s="46"/>
      <c r="G98" s="46"/>
      <c r="H98" s="46"/>
      <c r="I98" s="46"/>
      <c r="J98" s="48"/>
    </row>
    <row r="99" ht="30">
      <c r="A99" s="37" t="s">
        <v>601</v>
      </c>
      <c r="B99" s="45"/>
      <c r="C99" s="46"/>
      <c r="D99" s="46"/>
      <c r="E99" s="39" t="s">
        <v>4494</v>
      </c>
      <c r="F99" s="46"/>
      <c r="G99" s="46"/>
      <c r="H99" s="46"/>
      <c r="I99" s="46"/>
      <c r="J99" s="48"/>
    </row>
    <row r="100">
      <c r="A100" s="37" t="s">
        <v>593</v>
      </c>
      <c r="B100" s="37">
        <v>23</v>
      </c>
      <c r="C100" s="38" t="s">
        <v>4495</v>
      </c>
      <c r="D100" s="37" t="s">
        <v>595</v>
      </c>
      <c r="E100" s="39" t="s">
        <v>4496</v>
      </c>
      <c r="F100" s="40" t="s">
        <v>650</v>
      </c>
      <c r="G100" s="41">
        <v>17397.450000000001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60">
      <c r="A102" s="37" t="s">
        <v>599</v>
      </c>
      <c r="B102" s="45"/>
      <c r="C102" s="46"/>
      <c r="D102" s="46"/>
      <c r="E102" s="49" t="s">
        <v>11366</v>
      </c>
      <c r="F102" s="46"/>
      <c r="G102" s="46"/>
      <c r="H102" s="46"/>
      <c r="I102" s="46"/>
      <c r="J102" s="48"/>
    </row>
    <row r="103" ht="45">
      <c r="A103" s="37" t="s">
        <v>601</v>
      </c>
      <c r="B103" s="45"/>
      <c r="C103" s="46"/>
      <c r="D103" s="46"/>
      <c r="E103" s="39" t="s">
        <v>4497</v>
      </c>
      <c r="F103" s="46"/>
      <c r="G103" s="46"/>
      <c r="H103" s="46"/>
      <c r="I103" s="46"/>
      <c r="J103" s="48"/>
    </row>
    <row r="104">
      <c r="A104" s="37" t="s">
        <v>593</v>
      </c>
      <c r="B104" s="37">
        <v>24</v>
      </c>
      <c r="C104" s="38" t="s">
        <v>9778</v>
      </c>
      <c r="D104" s="37" t="s">
        <v>595</v>
      </c>
      <c r="E104" s="39" t="s">
        <v>9779</v>
      </c>
      <c r="F104" s="40" t="s">
        <v>641</v>
      </c>
      <c r="G104" s="41">
        <v>173.97499999999999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599</v>
      </c>
      <c r="B106" s="45"/>
      <c r="C106" s="46"/>
      <c r="D106" s="46"/>
      <c r="E106" s="49" t="s">
        <v>11367</v>
      </c>
      <c r="F106" s="46"/>
      <c r="G106" s="46"/>
      <c r="H106" s="46"/>
      <c r="I106" s="46"/>
      <c r="J106" s="48"/>
    </row>
    <row r="107" ht="45">
      <c r="A107" s="37" t="s">
        <v>601</v>
      </c>
      <c r="B107" s="45"/>
      <c r="C107" s="46"/>
      <c r="D107" s="46"/>
      <c r="E107" s="39" t="s">
        <v>9781</v>
      </c>
      <c r="F107" s="46"/>
      <c r="G107" s="46"/>
      <c r="H107" s="46"/>
      <c r="I107" s="46"/>
      <c r="J107" s="48"/>
    </row>
    <row r="108">
      <c r="A108" s="37" t="s">
        <v>593</v>
      </c>
      <c r="B108" s="37">
        <v>25</v>
      </c>
      <c r="C108" s="38" t="s">
        <v>9782</v>
      </c>
      <c r="D108" s="37" t="s">
        <v>595</v>
      </c>
      <c r="E108" s="39" t="s">
        <v>9783</v>
      </c>
      <c r="F108" s="40" t="s">
        <v>608</v>
      </c>
      <c r="G108" s="41">
        <v>30</v>
      </c>
      <c r="H108" s="42">
        <v>0</v>
      </c>
      <c r="I108" s="43">
        <f>ROUND(G108*H108,P4)</f>
        <v>0</v>
      </c>
      <c r="J108" s="37"/>
      <c r="O108" s="44">
        <f>I108*0.21</f>
        <v>0</v>
      </c>
      <c r="P108">
        <v>3</v>
      </c>
    </row>
    <row r="109">
      <c r="A109" s="37" t="s">
        <v>598</v>
      </c>
      <c r="B109" s="45"/>
      <c r="C109" s="46"/>
      <c r="D109" s="46"/>
      <c r="E109" s="39" t="s">
        <v>9783</v>
      </c>
      <c r="F109" s="46"/>
      <c r="G109" s="46"/>
      <c r="H109" s="46"/>
      <c r="I109" s="46"/>
      <c r="J109" s="48"/>
    </row>
    <row r="110" ht="60">
      <c r="A110" s="37" t="s">
        <v>599</v>
      </c>
      <c r="B110" s="45"/>
      <c r="C110" s="46"/>
      <c r="D110" s="46"/>
      <c r="E110" s="49" t="s">
        <v>11368</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653</v>
      </c>
      <c r="D112" s="34"/>
      <c r="E112" s="31" t="s">
        <v>4502</v>
      </c>
      <c r="F112" s="34"/>
      <c r="G112" s="34"/>
      <c r="H112" s="34"/>
      <c r="I112" s="35">
        <f>SUMIFS(I113:I156,A113:A156,"P")</f>
        <v>0</v>
      </c>
      <c r="J112" s="36"/>
    </row>
    <row r="113">
      <c r="A113" s="37" t="s">
        <v>593</v>
      </c>
      <c r="B113" s="37">
        <v>26</v>
      </c>
      <c r="C113" s="38" t="s">
        <v>9886</v>
      </c>
      <c r="D113" s="37" t="s">
        <v>595</v>
      </c>
      <c r="E113" s="39" t="s">
        <v>9887</v>
      </c>
      <c r="F113" s="40" t="s">
        <v>650</v>
      </c>
      <c r="G113" s="41">
        <v>445.50999999999999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11369</v>
      </c>
      <c r="F115" s="46"/>
      <c r="G115" s="46"/>
      <c r="H115" s="46"/>
      <c r="I115" s="46"/>
      <c r="J115" s="48"/>
    </row>
    <row r="116" ht="45">
      <c r="A116" s="37" t="s">
        <v>601</v>
      </c>
      <c r="B116" s="45"/>
      <c r="C116" s="46"/>
      <c r="D116" s="46"/>
      <c r="E116" s="39" t="s">
        <v>9889</v>
      </c>
      <c r="F116" s="46"/>
      <c r="G116" s="46"/>
      <c r="H116" s="46"/>
      <c r="I116" s="46"/>
      <c r="J116" s="48"/>
    </row>
    <row r="117">
      <c r="A117" s="37" t="s">
        <v>593</v>
      </c>
      <c r="B117" s="37">
        <v>27</v>
      </c>
      <c r="C117" s="38" t="s">
        <v>9890</v>
      </c>
      <c r="D117" s="37" t="s">
        <v>595</v>
      </c>
      <c r="E117" s="39" t="s">
        <v>9891</v>
      </c>
      <c r="F117" s="40" t="s">
        <v>641</v>
      </c>
      <c r="G117" s="41">
        <v>86.704999999999998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35">
      <c r="A119" s="37" t="s">
        <v>599</v>
      </c>
      <c r="B119" s="45"/>
      <c r="C119" s="46"/>
      <c r="D119" s="46"/>
      <c r="E119" s="49" t="s">
        <v>11370</v>
      </c>
      <c r="F119" s="46"/>
      <c r="G119" s="46"/>
      <c r="H119" s="46"/>
      <c r="I119" s="46"/>
      <c r="J119" s="48"/>
    </row>
    <row r="120" ht="60">
      <c r="A120" s="37" t="s">
        <v>601</v>
      </c>
      <c r="B120" s="45"/>
      <c r="C120" s="46"/>
      <c r="D120" s="46"/>
      <c r="E120" s="39" t="s">
        <v>4532</v>
      </c>
      <c r="F120" s="46"/>
      <c r="G120" s="46"/>
      <c r="H120" s="46"/>
      <c r="I120" s="46"/>
      <c r="J120" s="48"/>
    </row>
    <row r="121">
      <c r="A121" s="37" t="s">
        <v>593</v>
      </c>
      <c r="B121" s="37">
        <v>28</v>
      </c>
      <c r="C121" s="38" t="s">
        <v>5587</v>
      </c>
      <c r="D121" s="37" t="s">
        <v>595</v>
      </c>
      <c r="E121" s="39" t="s">
        <v>9785</v>
      </c>
      <c r="F121" s="40" t="s">
        <v>641</v>
      </c>
      <c r="G121" s="41">
        <v>918.95000000000005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49" t="s">
        <v>11371</v>
      </c>
      <c r="F123" s="46"/>
      <c r="G123" s="46"/>
      <c r="H123" s="46"/>
      <c r="I123" s="46"/>
      <c r="J123" s="48"/>
    </row>
    <row r="124" ht="60">
      <c r="A124" s="37" t="s">
        <v>601</v>
      </c>
      <c r="B124" s="45"/>
      <c r="C124" s="46"/>
      <c r="D124" s="46"/>
      <c r="E124" s="39" t="s">
        <v>4532</v>
      </c>
      <c r="F124" s="46"/>
      <c r="G124" s="46"/>
      <c r="H124" s="46"/>
      <c r="I124" s="46"/>
      <c r="J124" s="48"/>
    </row>
    <row r="125">
      <c r="A125" s="37" t="s">
        <v>593</v>
      </c>
      <c r="B125" s="37">
        <v>29</v>
      </c>
      <c r="C125" s="38" t="s">
        <v>10109</v>
      </c>
      <c r="D125" s="37" t="s">
        <v>595</v>
      </c>
      <c r="E125" s="39" t="s">
        <v>10110</v>
      </c>
      <c r="F125" s="40" t="s">
        <v>650</v>
      </c>
      <c r="G125" s="41">
        <v>58.5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11372</v>
      </c>
      <c r="F127" s="46"/>
      <c r="G127" s="46"/>
      <c r="H127" s="46"/>
      <c r="I127" s="46"/>
      <c r="J127" s="48"/>
    </row>
    <row r="128" ht="120">
      <c r="A128" s="37" t="s">
        <v>601</v>
      </c>
      <c r="B128" s="45"/>
      <c r="C128" s="46"/>
      <c r="D128" s="46"/>
      <c r="E128" s="39" t="s">
        <v>4510</v>
      </c>
      <c r="F128" s="46"/>
      <c r="G128" s="46"/>
      <c r="H128" s="46"/>
      <c r="I128" s="46"/>
      <c r="J128" s="48"/>
    </row>
    <row r="129">
      <c r="A129" s="37" t="s">
        <v>593</v>
      </c>
      <c r="B129" s="37">
        <v>30</v>
      </c>
      <c r="C129" s="38" t="s">
        <v>4511</v>
      </c>
      <c r="D129" s="37" t="s">
        <v>595</v>
      </c>
      <c r="E129" s="39" t="s">
        <v>4512</v>
      </c>
      <c r="F129" s="40" t="s">
        <v>650</v>
      </c>
      <c r="G129" s="41">
        <v>11020.799999999999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11373</v>
      </c>
      <c r="F131" s="46"/>
      <c r="G131" s="46"/>
      <c r="H131" s="46"/>
      <c r="I131" s="46"/>
      <c r="J131" s="48"/>
    </row>
    <row r="132" ht="120">
      <c r="A132" s="37" t="s">
        <v>601</v>
      </c>
      <c r="B132" s="45"/>
      <c r="C132" s="46"/>
      <c r="D132" s="46"/>
      <c r="E132" s="39" t="s">
        <v>4510</v>
      </c>
      <c r="F132" s="46"/>
      <c r="G132" s="46"/>
      <c r="H132" s="46"/>
      <c r="I132" s="46"/>
      <c r="J132" s="48"/>
    </row>
    <row r="133">
      <c r="A133" s="37" t="s">
        <v>593</v>
      </c>
      <c r="B133" s="37">
        <v>31</v>
      </c>
      <c r="C133" s="38" t="s">
        <v>10003</v>
      </c>
      <c r="D133" s="37" t="s">
        <v>595</v>
      </c>
      <c r="E133" s="39" t="s">
        <v>10004</v>
      </c>
      <c r="F133" s="40" t="s">
        <v>650</v>
      </c>
      <c r="G133" s="41">
        <v>169.65000000000001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11374</v>
      </c>
      <c r="F135" s="46"/>
      <c r="G135" s="46"/>
      <c r="H135" s="46"/>
      <c r="I135" s="46"/>
      <c r="J135" s="48"/>
    </row>
    <row r="136" ht="120">
      <c r="A136" s="37" t="s">
        <v>601</v>
      </c>
      <c r="B136" s="45"/>
      <c r="C136" s="46"/>
      <c r="D136" s="46"/>
      <c r="E136" s="39" t="s">
        <v>4510</v>
      </c>
      <c r="F136" s="46"/>
      <c r="G136" s="46"/>
      <c r="H136" s="46"/>
      <c r="I136" s="46"/>
      <c r="J136" s="48"/>
    </row>
    <row r="137">
      <c r="A137" s="37" t="s">
        <v>593</v>
      </c>
      <c r="B137" s="37">
        <v>32</v>
      </c>
      <c r="C137" s="38" t="s">
        <v>9460</v>
      </c>
      <c r="D137" s="37" t="s">
        <v>595</v>
      </c>
      <c r="E137" s="39" t="s">
        <v>9461</v>
      </c>
      <c r="F137" s="40" t="s">
        <v>650</v>
      </c>
      <c r="G137" s="41">
        <v>1289.5999999999999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11375</v>
      </c>
      <c r="F139" s="46"/>
      <c r="G139" s="46"/>
      <c r="H139" s="46"/>
      <c r="I139" s="46"/>
      <c r="J139" s="48"/>
    </row>
    <row r="140" ht="45">
      <c r="A140" s="37" t="s">
        <v>601</v>
      </c>
      <c r="B140" s="45"/>
      <c r="C140" s="46"/>
      <c r="D140" s="46"/>
      <c r="E140" s="39" t="s">
        <v>9464</v>
      </c>
      <c r="F140" s="46"/>
      <c r="G140" s="46"/>
      <c r="H140" s="46"/>
      <c r="I140" s="46"/>
      <c r="J140" s="48"/>
    </row>
    <row r="141" ht="30">
      <c r="A141" s="37" t="s">
        <v>593</v>
      </c>
      <c r="B141" s="37">
        <v>33</v>
      </c>
      <c r="C141" s="38" t="s">
        <v>10322</v>
      </c>
      <c r="D141" s="37" t="s">
        <v>595</v>
      </c>
      <c r="E141" s="39" t="s">
        <v>10323</v>
      </c>
      <c r="F141" s="40" t="s">
        <v>650</v>
      </c>
      <c r="G141" s="41">
        <v>2579.1999999999998</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75">
      <c r="A143" s="37" t="s">
        <v>599</v>
      </c>
      <c r="B143" s="45"/>
      <c r="C143" s="46"/>
      <c r="D143" s="46"/>
      <c r="E143" s="49" t="s">
        <v>11376</v>
      </c>
      <c r="F143" s="46"/>
      <c r="G143" s="46"/>
      <c r="H143" s="46"/>
      <c r="I143" s="46"/>
      <c r="J143" s="48"/>
    </row>
    <row r="144" ht="45">
      <c r="A144" s="37" t="s">
        <v>601</v>
      </c>
      <c r="B144" s="45"/>
      <c r="C144" s="46"/>
      <c r="D144" s="46"/>
      <c r="E144" s="39" t="s">
        <v>10325</v>
      </c>
      <c r="F144" s="46"/>
      <c r="G144" s="46"/>
      <c r="H144" s="46"/>
      <c r="I144" s="46"/>
      <c r="J144" s="48"/>
    </row>
    <row r="145">
      <c r="A145" s="37" t="s">
        <v>593</v>
      </c>
      <c r="B145" s="37">
        <v>34</v>
      </c>
      <c r="C145" s="38" t="s">
        <v>5921</v>
      </c>
      <c r="D145" s="37" t="s">
        <v>595</v>
      </c>
      <c r="E145" s="39" t="s">
        <v>11377</v>
      </c>
      <c r="F145" s="40" t="s">
        <v>641</v>
      </c>
      <c r="G145" s="41">
        <v>14.538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11378</v>
      </c>
      <c r="F147" s="46"/>
      <c r="G147" s="46"/>
      <c r="H147" s="46"/>
      <c r="I147" s="46"/>
      <c r="J147" s="48"/>
    </row>
    <row r="148" ht="60">
      <c r="A148" s="37" t="s">
        <v>601</v>
      </c>
      <c r="B148" s="45"/>
      <c r="C148" s="46"/>
      <c r="D148" s="46"/>
      <c r="E148" s="39" t="s">
        <v>4532</v>
      </c>
      <c r="F148" s="46"/>
      <c r="G148" s="46"/>
      <c r="H148" s="46"/>
      <c r="I148" s="46"/>
      <c r="J148" s="48"/>
    </row>
    <row r="149">
      <c r="A149" s="37" t="s">
        <v>593</v>
      </c>
      <c r="B149" s="37">
        <v>35</v>
      </c>
      <c r="C149" s="38" t="s">
        <v>2268</v>
      </c>
      <c r="D149" s="37" t="s">
        <v>595</v>
      </c>
      <c r="E149" s="39" t="s">
        <v>2269</v>
      </c>
      <c r="F149" s="40" t="s">
        <v>641</v>
      </c>
      <c r="G149" s="41">
        <v>27.456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90">
      <c r="A151" s="37" t="s">
        <v>599</v>
      </c>
      <c r="B151" s="45"/>
      <c r="C151" s="46"/>
      <c r="D151" s="46"/>
      <c r="E151" s="49" t="s">
        <v>11379</v>
      </c>
      <c r="F151" s="46"/>
      <c r="G151" s="46"/>
      <c r="H151" s="46"/>
      <c r="I151" s="46"/>
      <c r="J151" s="48"/>
    </row>
    <row r="152" ht="409.5">
      <c r="A152" s="37" t="s">
        <v>601</v>
      </c>
      <c r="B152" s="45"/>
      <c r="C152" s="46"/>
      <c r="D152" s="46"/>
      <c r="E152" s="39" t="s">
        <v>4980</v>
      </c>
      <c r="F152" s="46"/>
      <c r="G152" s="46"/>
      <c r="H152" s="46"/>
      <c r="I152" s="46"/>
      <c r="J152" s="48"/>
    </row>
    <row r="153">
      <c r="A153" s="37" t="s">
        <v>593</v>
      </c>
      <c r="B153" s="37">
        <v>36</v>
      </c>
      <c r="C153" s="38" t="s">
        <v>5795</v>
      </c>
      <c r="D153" s="37" t="s">
        <v>595</v>
      </c>
      <c r="E153" s="39" t="s">
        <v>10927</v>
      </c>
      <c r="F153" s="40" t="s">
        <v>650</v>
      </c>
      <c r="G153" s="41">
        <v>34.799999999999997</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11380</v>
      </c>
      <c r="F155" s="46"/>
      <c r="G155" s="46"/>
      <c r="H155" s="46"/>
      <c r="I155" s="46"/>
      <c r="J155" s="48"/>
    </row>
    <row r="156" ht="120">
      <c r="A156" s="37" t="s">
        <v>601</v>
      </c>
      <c r="B156" s="45"/>
      <c r="C156" s="46"/>
      <c r="D156" s="46"/>
      <c r="E156" s="39" t="s">
        <v>10929</v>
      </c>
      <c r="F156" s="46"/>
      <c r="G156" s="46"/>
      <c r="H156" s="46"/>
      <c r="I156" s="46"/>
      <c r="J156" s="48"/>
    </row>
    <row r="157">
      <c r="A157" s="31" t="s">
        <v>591</v>
      </c>
      <c r="B157" s="32"/>
      <c r="C157" s="33" t="s">
        <v>755</v>
      </c>
      <c r="D157" s="34"/>
      <c r="E157" s="31" t="s">
        <v>1643</v>
      </c>
      <c r="F157" s="34"/>
      <c r="G157" s="34"/>
      <c r="H157" s="34"/>
      <c r="I157" s="35">
        <f>SUMIFS(I158:I169,A158:A169,"P")</f>
        <v>0</v>
      </c>
      <c r="J157" s="36"/>
    </row>
    <row r="158">
      <c r="A158" s="37" t="s">
        <v>593</v>
      </c>
      <c r="B158" s="37">
        <v>37</v>
      </c>
      <c r="C158" s="38" t="s">
        <v>4526</v>
      </c>
      <c r="D158" s="37" t="s">
        <v>595</v>
      </c>
      <c r="E158" s="39" t="s">
        <v>4527</v>
      </c>
      <c r="F158" s="40" t="s">
        <v>641</v>
      </c>
      <c r="G158" s="41">
        <v>15.6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11381</v>
      </c>
      <c r="F160" s="46"/>
      <c r="G160" s="46"/>
      <c r="H160" s="46"/>
      <c r="I160" s="46"/>
      <c r="J160" s="48"/>
    </row>
    <row r="161" ht="409.5">
      <c r="A161" s="37" t="s">
        <v>601</v>
      </c>
      <c r="B161" s="45"/>
      <c r="C161" s="46"/>
      <c r="D161" s="46"/>
      <c r="E161" s="39" t="s">
        <v>4522</v>
      </c>
      <c r="F161" s="46"/>
      <c r="G161" s="46"/>
      <c r="H161" s="46"/>
      <c r="I161" s="46"/>
      <c r="J161" s="48"/>
    </row>
    <row r="162">
      <c r="A162" s="37" t="s">
        <v>593</v>
      </c>
      <c r="B162" s="37">
        <v>38</v>
      </c>
      <c r="C162" s="38" t="s">
        <v>4533</v>
      </c>
      <c r="D162" s="37" t="s">
        <v>595</v>
      </c>
      <c r="E162" s="39" t="s">
        <v>4534</v>
      </c>
      <c r="F162" s="40" t="s">
        <v>641</v>
      </c>
      <c r="G162" s="41">
        <v>4.3300000000000001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11382</v>
      </c>
      <c r="F164" s="46"/>
      <c r="G164" s="46"/>
      <c r="H164" s="46"/>
      <c r="I164" s="46"/>
      <c r="J164" s="48"/>
    </row>
    <row r="165" ht="60">
      <c r="A165" s="37" t="s">
        <v>601</v>
      </c>
      <c r="B165" s="45"/>
      <c r="C165" s="46"/>
      <c r="D165" s="46"/>
      <c r="E165" s="39" t="s">
        <v>4532</v>
      </c>
      <c r="F165" s="46"/>
      <c r="G165" s="46"/>
      <c r="H165" s="46"/>
      <c r="I165" s="46"/>
      <c r="J165" s="48"/>
    </row>
    <row r="166">
      <c r="A166" s="37" t="s">
        <v>593</v>
      </c>
      <c r="B166" s="37">
        <v>39</v>
      </c>
      <c r="C166" s="38" t="s">
        <v>4540</v>
      </c>
      <c r="D166" s="37" t="s">
        <v>595</v>
      </c>
      <c r="E166" s="39" t="s">
        <v>4541</v>
      </c>
      <c r="F166" s="40" t="s">
        <v>641</v>
      </c>
      <c r="G166" s="41">
        <v>20.800000000000001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11383</v>
      </c>
      <c r="F168" s="46"/>
      <c r="G168" s="46"/>
      <c r="H168" s="46"/>
      <c r="I168" s="46"/>
      <c r="J168" s="48"/>
    </row>
    <row r="169" ht="150">
      <c r="A169" s="37" t="s">
        <v>601</v>
      </c>
      <c r="B169" s="45"/>
      <c r="C169" s="46"/>
      <c r="D169" s="46"/>
      <c r="E169" s="39" t="s">
        <v>4543</v>
      </c>
      <c r="F169" s="46"/>
      <c r="G169" s="46"/>
      <c r="H169" s="46"/>
      <c r="I169" s="46"/>
      <c r="J169" s="48"/>
    </row>
    <row r="170">
      <c r="A170" s="31" t="s">
        <v>591</v>
      </c>
      <c r="B170" s="32"/>
      <c r="C170" s="33" t="s">
        <v>823</v>
      </c>
      <c r="D170" s="34"/>
      <c r="E170" s="31" t="s">
        <v>7510</v>
      </c>
      <c r="F170" s="34"/>
      <c r="G170" s="34"/>
      <c r="H170" s="34"/>
      <c r="I170" s="35">
        <f>SUMIFS(I171:I206,A171:A206,"P")</f>
        <v>0</v>
      </c>
      <c r="J170" s="36"/>
    </row>
    <row r="171">
      <c r="A171" s="37" t="s">
        <v>593</v>
      </c>
      <c r="B171" s="37">
        <v>40</v>
      </c>
      <c r="C171" s="38" t="s">
        <v>9792</v>
      </c>
      <c r="D171" s="37" t="s">
        <v>595</v>
      </c>
      <c r="E171" s="39" t="s">
        <v>9793</v>
      </c>
      <c r="F171" s="40" t="s">
        <v>650</v>
      </c>
      <c r="G171" s="41">
        <v>6175</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11384</v>
      </c>
      <c r="F173" s="46"/>
      <c r="G173" s="46"/>
      <c r="H173" s="46"/>
      <c r="I173" s="46"/>
      <c r="J173" s="48"/>
    </row>
    <row r="174" ht="60">
      <c r="A174" s="37" t="s">
        <v>601</v>
      </c>
      <c r="B174" s="45"/>
      <c r="C174" s="46"/>
      <c r="D174" s="46"/>
      <c r="E174" s="39" t="s">
        <v>9795</v>
      </c>
      <c r="F174" s="46"/>
      <c r="G174" s="46"/>
      <c r="H174" s="46"/>
      <c r="I174" s="46"/>
      <c r="J174" s="48"/>
    </row>
    <row r="175">
      <c r="A175" s="37" t="s">
        <v>593</v>
      </c>
      <c r="B175" s="37">
        <v>41</v>
      </c>
      <c r="C175" s="38" t="s">
        <v>9899</v>
      </c>
      <c r="D175" s="37" t="s">
        <v>595</v>
      </c>
      <c r="E175" s="39" t="s">
        <v>9900</v>
      </c>
      <c r="F175" s="40" t="s">
        <v>650</v>
      </c>
      <c r="G175" s="41">
        <v>6888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11385</v>
      </c>
      <c r="F177" s="46"/>
      <c r="G177" s="46"/>
      <c r="H177" s="46"/>
      <c r="I177" s="46"/>
      <c r="J177" s="48"/>
    </row>
    <row r="178" ht="60">
      <c r="A178" s="37" t="s">
        <v>601</v>
      </c>
      <c r="B178" s="45"/>
      <c r="C178" s="46"/>
      <c r="D178" s="46"/>
      <c r="E178" s="39" t="s">
        <v>9795</v>
      </c>
      <c r="F178" s="46"/>
      <c r="G178" s="46"/>
      <c r="H178" s="46"/>
      <c r="I178" s="46"/>
      <c r="J178" s="48"/>
    </row>
    <row r="179">
      <c r="A179" s="37" t="s">
        <v>593</v>
      </c>
      <c r="B179" s="37">
        <v>42</v>
      </c>
      <c r="C179" s="38" t="s">
        <v>10055</v>
      </c>
      <c r="D179" s="37" t="s">
        <v>595</v>
      </c>
      <c r="E179" s="39" t="s">
        <v>10056</v>
      </c>
      <c r="F179" s="40" t="s">
        <v>650</v>
      </c>
      <c r="G179" s="41">
        <v>50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11386</v>
      </c>
      <c r="F181" s="46"/>
      <c r="G181" s="46"/>
      <c r="H181" s="46"/>
      <c r="I181" s="46"/>
      <c r="J181" s="48"/>
    </row>
    <row r="182" ht="60">
      <c r="A182" s="37" t="s">
        <v>601</v>
      </c>
      <c r="B182" s="45"/>
      <c r="C182" s="46"/>
      <c r="D182" s="46"/>
      <c r="E182" s="39" t="s">
        <v>9795</v>
      </c>
      <c r="F182" s="46"/>
      <c r="G182" s="46"/>
      <c r="H182" s="46"/>
      <c r="I182" s="46"/>
      <c r="J182" s="48"/>
    </row>
    <row r="183">
      <c r="A183" s="37" t="s">
        <v>593</v>
      </c>
      <c r="B183" s="37">
        <v>43</v>
      </c>
      <c r="C183" s="38" t="s">
        <v>9796</v>
      </c>
      <c r="D183" s="37" t="s">
        <v>595</v>
      </c>
      <c r="E183" s="39" t="s">
        <v>9797</v>
      </c>
      <c r="F183" s="40" t="s">
        <v>650</v>
      </c>
      <c r="G183" s="41">
        <v>2417.5999999999999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11387</v>
      </c>
      <c r="F185" s="46"/>
      <c r="G185" s="46"/>
      <c r="H185" s="46"/>
      <c r="I185" s="46"/>
      <c r="J185" s="48"/>
    </row>
    <row r="186" ht="120">
      <c r="A186" s="37" t="s">
        <v>601</v>
      </c>
      <c r="B186" s="45"/>
      <c r="C186" s="46"/>
      <c r="D186" s="46"/>
      <c r="E186" s="39" t="s">
        <v>9623</v>
      </c>
      <c r="F186" s="46"/>
      <c r="G186" s="46"/>
      <c r="H186" s="46"/>
      <c r="I186" s="46"/>
      <c r="J186" s="48"/>
    </row>
    <row r="187">
      <c r="A187" s="37" t="s">
        <v>593</v>
      </c>
      <c r="B187" s="37">
        <v>44</v>
      </c>
      <c r="C187" s="38" t="s">
        <v>9799</v>
      </c>
      <c r="D187" s="37" t="s">
        <v>595</v>
      </c>
      <c r="E187" s="39" t="s">
        <v>9800</v>
      </c>
      <c r="F187" s="40" t="s">
        <v>650</v>
      </c>
      <c r="G187" s="41">
        <v>5225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60">
      <c r="A189" s="37" t="s">
        <v>599</v>
      </c>
      <c r="B189" s="45"/>
      <c r="C189" s="46"/>
      <c r="D189" s="46"/>
      <c r="E189" s="49" t="s">
        <v>11388</v>
      </c>
      <c r="F189" s="46"/>
      <c r="G189" s="46"/>
      <c r="H189" s="46"/>
      <c r="I189" s="46"/>
      <c r="J189" s="48"/>
    </row>
    <row r="190" ht="75">
      <c r="A190" s="37" t="s">
        <v>601</v>
      </c>
      <c r="B190" s="45"/>
      <c r="C190" s="46"/>
      <c r="D190" s="46"/>
      <c r="E190" s="39" t="s">
        <v>9802</v>
      </c>
      <c r="F190" s="46"/>
      <c r="G190" s="46"/>
      <c r="H190" s="46"/>
      <c r="I190" s="46"/>
      <c r="J190" s="48"/>
    </row>
    <row r="191">
      <c r="A191" s="37" t="s">
        <v>593</v>
      </c>
      <c r="B191" s="37">
        <v>45</v>
      </c>
      <c r="C191" s="38" t="s">
        <v>7087</v>
      </c>
      <c r="D191" s="37" t="s">
        <v>595</v>
      </c>
      <c r="E191" s="39" t="s">
        <v>9803</v>
      </c>
      <c r="F191" s="40" t="s">
        <v>650</v>
      </c>
      <c r="G191" s="41">
        <v>4988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11389</v>
      </c>
      <c r="F193" s="46"/>
      <c r="G193" s="46"/>
      <c r="H193" s="46"/>
      <c r="I193" s="46"/>
      <c r="J193" s="48"/>
    </row>
    <row r="194" ht="75">
      <c r="A194" s="37" t="s">
        <v>601</v>
      </c>
      <c r="B194" s="45"/>
      <c r="C194" s="46"/>
      <c r="D194" s="46"/>
      <c r="E194" s="39" t="s">
        <v>9802</v>
      </c>
      <c r="F194" s="46"/>
      <c r="G194" s="46"/>
      <c r="H194" s="46"/>
      <c r="I194" s="46"/>
      <c r="J194" s="48"/>
    </row>
    <row r="195">
      <c r="A195" s="37" t="s">
        <v>593</v>
      </c>
      <c r="B195" s="37">
        <v>46</v>
      </c>
      <c r="C195" s="38" t="s">
        <v>9805</v>
      </c>
      <c r="D195" s="37" t="s">
        <v>595</v>
      </c>
      <c r="E195" s="39" t="s">
        <v>9806</v>
      </c>
      <c r="F195" s="40" t="s">
        <v>650</v>
      </c>
      <c r="G195" s="41">
        <v>4750</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60">
      <c r="A197" s="37" t="s">
        <v>599</v>
      </c>
      <c r="B197" s="45"/>
      <c r="C197" s="46"/>
      <c r="D197" s="46"/>
      <c r="E197" s="49" t="s">
        <v>11390</v>
      </c>
      <c r="F197" s="46"/>
      <c r="G197" s="46"/>
      <c r="H197" s="46"/>
      <c r="I197" s="46"/>
      <c r="J197" s="48"/>
    </row>
    <row r="198" ht="165">
      <c r="A198" s="37" t="s">
        <v>601</v>
      </c>
      <c r="B198" s="45"/>
      <c r="C198" s="46"/>
      <c r="D198" s="46"/>
      <c r="E198" s="39" t="s">
        <v>9808</v>
      </c>
      <c r="F198" s="46"/>
      <c r="G198" s="46"/>
      <c r="H198" s="46"/>
      <c r="I198" s="46"/>
      <c r="J198" s="48"/>
    </row>
    <row r="199">
      <c r="A199" s="37" t="s">
        <v>593</v>
      </c>
      <c r="B199" s="37">
        <v>47</v>
      </c>
      <c r="C199" s="38" t="s">
        <v>9809</v>
      </c>
      <c r="D199" s="37" t="s">
        <v>595</v>
      </c>
      <c r="E199" s="39" t="s">
        <v>9810</v>
      </c>
      <c r="F199" s="40" t="s">
        <v>650</v>
      </c>
      <c r="G199" s="41">
        <v>4988</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11391</v>
      </c>
      <c r="F201" s="46"/>
      <c r="G201" s="46"/>
      <c r="H201" s="46"/>
      <c r="I201" s="46"/>
      <c r="J201" s="48"/>
    </row>
    <row r="202" ht="165">
      <c r="A202" s="37" t="s">
        <v>601</v>
      </c>
      <c r="B202" s="45"/>
      <c r="C202" s="46"/>
      <c r="D202" s="46"/>
      <c r="E202" s="39" t="s">
        <v>9808</v>
      </c>
      <c r="F202" s="46"/>
      <c r="G202" s="46"/>
      <c r="H202" s="46"/>
      <c r="I202" s="46"/>
      <c r="J202" s="48"/>
    </row>
    <row r="203">
      <c r="A203" s="37" t="s">
        <v>593</v>
      </c>
      <c r="B203" s="37">
        <v>48</v>
      </c>
      <c r="C203" s="38" t="s">
        <v>10182</v>
      </c>
      <c r="D203" s="37" t="s">
        <v>595</v>
      </c>
      <c r="E203" s="39" t="s">
        <v>10183</v>
      </c>
      <c r="F203" s="40" t="s">
        <v>650</v>
      </c>
      <c r="G203" s="41">
        <v>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75">
      <c r="A205" s="37" t="s">
        <v>599</v>
      </c>
      <c r="B205" s="45"/>
      <c r="C205" s="46"/>
      <c r="D205" s="46"/>
      <c r="E205" s="49" t="s">
        <v>11392</v>
      </c>
      <c r="F205" s="46"/>
      <c r="G205" s="46"/>
      <c r="H205" s="46"/>
      <c r="I205" s="46"/>
      <c r="J205" s="48"/>
    </row>
    <row r="206" ht="195">
      <c r="A206" s="37" t="s">
        <v>601</v>
      </c>
      <c r="B206" s="45"/>
      <c r="C206" s="46"/>
      <c r="D206" s="46"/>
      <c r="E206" s="39" t="s">
        <v>6080</v>
      </c>
      <c r="F206" s="46"/>
      <c r="G206" s="46"/>
      <c r="H206" s="46"/>
      <c r="I206" s="46"/>
      <c r="J206" s="48"/>
    </row>
    <row r="207">
      <c r="A207" s="31" t="s">
        <v>591</v>
      </c>
      <c r="B207" s="32"/>
      <c r="C207" s="33" t="s">
        <v>4578</v>
      </c>
      <c r="D207" s="34"/>
      <c r="E207" s="31" t="s">
        <v>4579</v>
      </c>
      <c r="F207" s="34"/>
      <c r="G207" s="34"/>
      <c r="H207" s="34"/>
      <c r="I207" s="35">
        <f>SUMIFS(I208:I227,A208:A227,"P")</f>
        <v>0</v>
      </c>
      <c r="J207" s="36"/>
    </row>
    <row r="208">
      <c r="A208" s="37" t="s">
        <v>593</v>
      </c>
      <c r="B208" s="37">
        <v>49</v>
      </c>
      <c r="C208" s="38" t="s">
        <v>5990</v>
      </c>
      <c r="D208" s="37" t="s">
        <v>595</v>
      </c>
      <c r="E208" s="39" t="s">
        <v>5991</v>
      </c>
      <c r="F208" s="40" t="s">
        <v>597</v>
      </c>
      <c r="G208" s="41">
        <v>11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5">
      <c r="A210" s="37" t="s">
        <v>599</v>
      </c>
      <c r="B210" s="45"/>
      <c r="C210" s="46"/>
      <c r="D210" s="46"/>
      <c r="E210" s="49" t="s">
        <v>11393</v>
      </c>
      <c r="F210" s="46"/>
      <c r="G210" s="46"/>
      <c r="H210" s="46"/>
      <c r="I210" s="46"/>
      <c r="J210" s="48"/>
    </row>
    <row r="211" ht="330">
      <c r="A211" s="37" t="s">
        <v>601</v>
      </c>
      <c r="B211" s="45"/>
      <c r="C211" s="46"/>
      <c r="D211" s="46"/>
      <c r="E211" s="39" t="s">
        <v>4583</v>
      </c>
      <c r="F211" s="46"/>
      <c r="G211" s="46"/>
      <c r="H211" s="46"/>
      <c r="I211" s="46"/>
      <c r="J211" s="48"/>
    </row>
    <row r="212">
      <c r="A212" s="37" t="s">
        <v>593</v>
      </c>
      <c r="B212" s="37">
        <v>50</v>
      </c>
      <c r="C212" s="38" t="s">
        <v>4600</v>
      </c>
      <c r="D212" s="37" t="s">
        <v>595</v>
      </c>
      <c r="E212" s="39" t="s">
        <v>4601</v>
      </c>
      <c r="F212" s="40" t="s">
        <v>597</v>
      </c>
      <c r="G212" s="41">
        <v>171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11394</v>
      </c>
      <c r="F214" s="46"/>
      <c r="G214" s="46"/>
      <c r="H214" s="46"/>
      <c r="I214" s="46"/>
      <c r="J214" s="48"/>
    </row>
    <row r="215" ht="300">
      <c r="A215" s="37" t="s">
        <v>601</v>
      </c>
      <c r="B215" s="45"/>
      <c r="C215" s="46"/>
      <c r="D215" s="46"/>
      <c r="E215" s="39" t="s">
        <v>4602</v>
      </c>
      <c r="F215" s="46"/>
      <c r="G215" s="46"/>
      <c r="H215" s="46"/>
      <c r="I215" s="46"/>
      <c r="J215" s="48"/>
    </row>
    <row r="216">
      <c r="A216" s="37" t="s">
        <v>593</v>
      </c>
      <c r="B216" s="37">
        <v>51</v>
      </c>
      <c r="C216" s="38" t="s">
        <v>11330</v>
      </c>
      <c r="D216" s="37" t="s">
        <v>595</v>
      </c>
      <c r="E216" s="39" t="s">
        <v>11331</v>
      </c>
      <c r="F216" s="40" t="s">
        <v>608</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11332</v>
      </c>
      <c r="F218" s="46"/>
      <c r="G218" s="46"/>
      <c r="H218" s="46"/>
      <c r="I218" s="46"/>
      <c r="J218" s="48"/>
    </row>
    <row r="219" ht="30">
      <c r="A219" s="37" t="s">
        <v>601</v>
      </c>
      <c r="B219" s="45"/>
      <c r="C219" s="46"/>
      <c r="D219" s="46"/>
      <c r="E219" s="39" t="s">
        <v>10344</v>
      </c>
      <c r="F219" s="46"/>
      <c r="G219" s="46"/>
      <c r="H219" s="46"/>
      <c r="I219" s="46"/>
      <c r="J219" s="48"/>
    </row>
    <row r="220">
      <c r="A220" s="37" t="s">
        <v>593</v>
      </c>
      <c r="B220" s="37">
        <v>52</v>
      </c>
      <c r="C220" s="38" t="s">
        <v>10074</v>
      </c>
      <c r="D220" s="37" t="s">
        <v>595</v>
      </c>
      <c r="E220" s="39" t="s">
        <v>10075</v>
      </c>
      <c r="F220" s="40" t="s">
        <v>597</v>
      </c>
      <c r="G220" s="41">
        <v>171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599</v>
      </c>
      <c r="B222" s="45"/>
      <c r="C222" s="46"/>
      <c r="D222" s="46"/>
      <c r="E222" s="49" t="s">
        <v>11395</v>
      </c>
      <c r="F222" s="46"/>
      <c r="G222" s="46"/>
      <c r="H222" s="46"/>
      <c r="I222" s="46"/>
      <c r="J222" s="48"/>
    </row>
    <row r="223" ht="45">
      <c r="A223" s="37" t="s">
        <v>601</v>
      </c>
      <c r="B223" s="45"/>
      <c r="C223" s="46"/>
      <c r="D223" s="46"/>
      <c r="E223" s="39" t="s">
        <v>10077</v>
      </c>
      <c r="F223" s="46"/>
      <c r="G223" s="46"/>
      <c r="H223" s="46"/>
      <c r="I223" s="46"/>
      <c r="J223" s="48"/>
    </row>
    <row r="224">
      <c r="A224" s="37" t="s">
        <v>593</v>
      </c>
      <c r="B224" s="37">
        <v>53</v>
      </c>
      <c r="C224" s="38" t="s">
        <v>4623</v>
      </c>
      <c r="D224" s="37" t="s">
        <v>595</v>
      </c>
      <c r="E224" s="39" t="s">
        <v>4624</v>
      </c>
      <c r="F224" s="40" t="s">
        <v>641</v>
      </c>
      <c r="G224" s="41">
        <v>10.725</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11396</v>
      </c>
      <c r="F226" s="46"/>
      <c r="G226" s="46"/>
      <c r="H226" s="46"/>
      <c r="I226" s="46"/>
      <c r="J226" s="48"/>
    </row>
    <row r="227" ht="409.5">
      <c r="A227" s="37" t="s">
        <v>601</v>
      </c>
      <c r="B227" s="45"/>
      <c r="C227" s="46"/>
      <c r="D227" s="46"/>
      <c r="E227" s="39" t="s">
        <v>4522</v>
      </c>
      <c r="F227" s="46"/>
      <c r="G227" s="46"/>
      <c r="H227" s="46"/>
      <c r="I227" s="46"/>
      <c r="J227" s="48"/>
    </row>
    <row r="228">
      <c r="A228" s="31" t="s">
        <v>591</v>
      </c>
      <c r="B228" s="32"/>
      <c r="C228" s="33" t="s">
        <v>4815</v>
      </c>
      <c r="D228" s="34"/>
      <c r="E228" s="31" t="s">
        <v>4816</v>
      </c>
      <c r="F228" s="34"/>
      <c r="G228" s="34"/>
      <c r="H228" s="34"/>
      <c r="I228" s="35">
        <f>SUMIFS(I229:I287,A229:A287,"P")</f>
        <v>0</v>
      </c>
      <c r="J228" s="36"/>
    </row>
    <row r="229" ht="30">
      <c r="A229" s="37" t="s">
        <v>593</v>
      </c>
      <c r="B229" s="37">
        <v>54</v>
      </c>
      <c r="C229" s="38" t="s">
        <v>10354</v>
      </c>
      <c r="D229" s="37" t="s">
        <v>595</v>
      </c>
      <c r="E229" s="39" t="s">
        <v>10355</v>
      </c>
      <c r="F229" s="40" t="s">
        <v>597</v>
      </c>
      <c r="G229" s="41">
        <v>779</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11397</v>
      </c>
      <c r="F231" s="46"/>
      <c r="G231" s="46"/>
      <c r="H231" s="46"/>
      <c r="I231" s="46"/>
      <c r="J231" s="48"/>
    </row>
    <row r="232" ht="165">
      <c r="A232" s="37" t="s">
        <v>601</v>
      </c>
      <c r="B232" s="45"/>
      <c r="C232" s="46"/>
      <c r="D232" s="46"/>
      <c r="E232" s="39" t="s">
        <v>10357</v>
      </c>
      <c r="F232" s="46"/>
      <c r="G232" s="46"/>
      <c r="H232" s="46"/>
      <c r="I232" s="46"/>
      <c r="J232" s="48"/>
    </row>
    <row r="233">
      <c r="A233" s="37" t="s">
        <v>593</v>
      </c>
      <c r="B233" s="37">
        <v>55</v>
      </c>
      <c r="C233" s="38" t="s">
        <v>9939</v>
      </c>
      <c r="D233" s="37" t="s">
        <v>595</v>
      </c>
      <c r="E233" s="39" t="s">
        <v>9940</v>
      </c>
      <c r="F233" s="40" t="s">
        <v>608</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11032</v>
      </c>
      <c r="F235" s="46"/>
      <c r="G235" s="46"/>
      <c r="H235" s="46"/>
      <c r="I235" s="46"/>
      <c r="J235" s="48"/>
    </row>
    <row r="236" ht="60">
      <c r="A236" s="37" t="s">
        <v>601</v>
      </c>
      <c r="B236" s="45"/>
      <c r="C236" s="46"/>
      <c r="D236" s="46"/>
      <c r="E236" s="39" t="s">
        <v>9942</v>
      </c>
      <c r="F236" s="46"/>
      <c r="G236" s="46"/>
      <c r="H236" s="46"/>
      <c r="I236" s="46"/>
      <c r="J236" s="48"/>
    </row>
    <row r="237" ht="30">
      <c r="A237" s="37" t="s">
        <v>593</v>
      </c>
      <c r="B237" s="37">
        <v>56</v>
      </c>
      <c r="C237" s="38" t="s">
        <v>9943</v>
      </c>
      <c r="D237" s="37" t="s">
        <v>595</v>
      </c>
      <c r="E237" s="39" t="s">
        <v>9944</v>
      </c>
      <c r="F237" s="40" t="s">
        <v>608</v>
      </c>
      <c r="G237" s="41">
        <v>5</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50">
      <c r="A239" s="37" t="s">
        <v>599</v>
      </c>
      <c r="B239" s="45"/>
      <c r="C239" s="46"/>
      <c r="D239" s="46"/>
      <c r="E239" s="49" t="s">
        <v>11398</v>
      </c>
      <c r="F239" s="46"/>
      <c r="G239" s="46"/>
      <c r="H239" s="46"/>
      <c r="I239" s="46"/>
      <c r="J239" s="48"/>
    </row>
    <row r="240" ht="30">
      <c r="A240" s="37" t="s">
        <v>601</v>
      </c>
      <c r="B240" s="45"/>
      <c r="C240" s="46"/>
      <c r="D240" s="46"/>
      <c r="E240" s="39" t="s">
        <v>9946</v>
      </c>
      <c r="F240" s="46"/>
      <c r="G240" s="46"/>
      <c r="H240" s="46"/>
      <c r="I240" s="46"/>
      <c r="J240" s="48"/>
    </row>
    <row r="241" ht="30">
      <c r="A241" s="37" t="s">
        <v>593</v>
      </c>
      <c r="B241" s="37">
        <v>57</v>
      </c>
      <c r="C241" s="38" t="s">
        <v>9951</v>
      </c>
      <c r="D241" s="37" t="s">
        <v>595</v>
      </c>
      <c r="E241" s="39" t="s">
        <v>9952</v>
      </c>
      <c r="F241" s="40" t="s">
        <v>608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11399</v>
      </c>
      <c r="F243" s="46"/>
      <c r="G243" s="46"/>
      <c r="H243" s="46"/>
      <c r="I243" s="46"/>
      <c r="J243" s="48"/>
    </row>
    <row r="244" ht="45">
      <c r="A244" s="37" t="s">
        <v>601</v>
      </c>
      <c r="B244" s="45"/>
      <c r="C244" s="46"/>
      <c r="D244" s="46"/>
      <c r="E244" s="39" t="s">
        <v>9954</v>
      </c>
      <c r="F244" s="46"/>
      <c r="G244" s="46"/>
      <c r="H244" s="46"/>
      <c r="I244" s="46"/>
      <c r="J244" s="48"/>
    </row>
    <row r="245" ht="30">
      <c r="A245" s="37" t="s">
        <v>593</v>
      </c>
      <c r="B245" s="37">
        <v>58</v>
      </c>
      <c r="C245" s="38" t="s">
        <v>9958</v>
      </c>
      <c r="D245" s="37" t="s">
        <v>595</v>
      </c>
      <c r="E245" s="39" t="s">
        <v>9959</v>
      </c>
      <c r="F245" s="40" t="s">
        <v>650</v>
      </c>
      <c r="G245" s="41">
        <v>2.75</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90">
      <c r="A247" s="37" t="s">
        <v>599</v>
      </c>
      <c r="B247" s="45"/>
      <c r="C247" s="46"/>
      <c r="D247" s="46"/>
      <c r="E247" s="49" t="s">
        <v>11400</v>
      </c>
      <c r="F247" s="46"/>
      <c r="G247" s="46"/>
      <c r="H247" s="46"/>
      <c r="I247" s="46"/>
      <c r="J247" s="48"/>
    </row>
    <row r="248" ht="60">
      <c r="A248" s="37" t="s">
        <v>601</v>
      </c>
      <c r="B248" s="45"/>
      <c r="C248" s="46"/>
      <c r="D248" s="46"/>
      <c r="E248" s="39" t="s">
        <v>9961</v>
      </c>
      <c r="F248" s="46"/>
      <c r="G248" s="46"/>
      <c r="H248" s="46"/>
      <c r="I248" s="46"/>
      <c r="J248" s="48"/>
    </row>
    <row r="249" ht="30">
      <c r="A249" s="37" t="s">
        <v>593</v>
      </c>
      <c r="B249" s="37">
        <v>59</v>
      </c>
      <c r="C249" s="38" t="s">
        <v>9962</v>
      </c>
      <c r="D249" s="37" t="s">
        <v>595</v>
      </c>
      <c r="E249" s="39" t="s">
        <v>9963</v>
      </c>
      <c r="F249" s="40" t="s">
        <v>650</v>
      </c>
      <c r="G249" s="41">
        <v>2.75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90">
      <c r="A251" s="37" t="s">
        <v>599</v>
      </c>
      <c r="B251" s="45"/>
      <c r="C251" s="46"/>
      <c r="D251" s="46"/>
      <c r="E251" s="49" t="s">
        <v>11400</v>
      </c>
      <c r="F251" s="46"/>
      <c r="G251" s="46"/>
      <c r="H251" s="46"/>
      <c r="I251" s="46"/>
      <c r="J251" s="48"/>
    </row>
    <row r="252" ht="60">
      <c r="A252" s="37" t="s">
        <v>601</v>
      </c>
      <c r="B252" s="45"/>
      <c r="C252" s="46"/>
      <c r="D252" s="46"/>
      <c r="E252" s="39" t="s">
        <v>9961</v>
      </c>
      <c r="F252" s="46"/>
      <c r="G252" s="46"/>
      <c r="H252" s="46"/>
      <c r="I252" s="46"/>
      <c r="J252" s="48"/>
    </row>
    <row r="253" ht="30">
      <c r="A253" s="37" t="s">
        <v>593</v>
      </c>
      <c r="B253" s="37">
        <v>60</v>
      </c>
      <c r="C253" s="38" t="s">
        <v>5031</v>
      </c>
      <c r="D253" s="37" t="s">
        <v>595</v>
      </c>
      <c r="E253" s="39" t="s">
        <v>5032</v>
      </c>
      <c r="F253" s="40" t="s">
        <v>597</v>
      </c>
      <c r="G253" s="41">
        <v>29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11401</v>
      </c>
      <c r="F255" s="46"/>
      <c r="G255" s="46"/>
      <c r="H255" s="46"/>
      <c r="I255" s="46"/>
      <c r="J255" s="48"/>
    </row>
    <row r="256" ht="60">
      <c r="A256" s="37" t="s">
        <v>601</v>
      </c>
      <c r="B256" s="45"/>
      <c r="C256" s="46"/>
      <c r="D256" s="46"/>
      <c r="E256" s="39" t="s">
        <v>5034</v>
      </c>
      <c r="F256" s="46"/>
      <c r="G256" s="46"/>
      <c r="H256" s="46"/>
      <c r="I256" s="46"/>
      <c r="J256" s="48"/>
    </row>
    <row r="257" ht="30">
      <c r="A257" s="37" t="s">
        <v>593</v>
      </c>
      <c r="B257" s="37">
        <v>61</v>
      </c>
      <c r="C257" s="38" t="s">
        <v>6806</v>
      </c>
      <c r="D257" s="37" t="s">
        <v>595</v>
      </c>
      <c r="E257" s="39" t="s">
        <v>9813</v>
      </c>
      <c r="F257" s="40" t="s">
        <v>597</v>
      </c>
      <c r="G257" s="41">
        <v>35</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11402</v>
      </c>
      <c r="F259" s="46"/>
      <c r="G259" s="46"/>
      <c r="H259" s="46"/>
      <c r="I259" s="46"/>
      <c r="J259" s="48"/>
    </row>
    <row r="260" ht="60">
      <c r="A260" s="37" t="s">
        <v>601</v>
      </c>
      <c r="B260" s="45"/>
      <c r="C260" s="46"/>
      <c r="D260" s="46"/>
      <c r="E260" s="39" t="s">
        <v>5034</v>
      </c>
      <c r="F260" s="46"/>
      <c r="G260" s="46"/>
      <c r="H260" s="46"/>
      <c r="I260" s="46"/>
      <c r="J260" s="48"/>
    </row>
    <row r="261">
      <c r="A261" s="37" t="s">
        <v>593</v>
      </c>
      <c r="B261" s="37">
        <v>62</v>
      </c>
      <c r="C261" s="38" t="s">
        <v>10974</v>
      </c>
      <c r="D261" s="37" t="s">
        <v>595</v>
      </c>
      <c r="E261" s="39" t="s">
        <v>10975</v>
      </c>
      <c r="F261" s="40" t="s">
        <v>597</v>
      </c>
      <c r="G261" s="41">
        <v>29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75">
      <c r="A263" s="37" t="s">
        <v>599</v>
      </c>
      <c r="B263" s="45"/>
      <c r="C263" s="46"/>
      <c r="D263" s="46"/>
      <c r="E263" s="49" t="s">
        <v>11403</v>
      </c>
      <c r="F263" s="46"/>
      <c r="G263" s="46"/>
      <c r="H263" s="46"/>
      <c r="I263" s="46"/>
      <c r="J263" s="48"/>
    </row>
    <row r="264" ht="75">
      <c r="A264" s="37" t="s">
        <v>601</v>
      </c>
      <c r="B264" s="45"/>
      <c r="C264" s="46"/>
      <c r="D264" s="46"/>
      <c r="E264" s="39" t="s">
        <v>9818</v>
      </c>
      <c r="F264" s="46"/>
      <c r="G264" s="46"/>
      <c r="H264" s="46"/>
      <c r="I264" s="46"/>
      <c r="J264" s="48"/>
    </row>
    <row r="265">
      <c r="A265" s="37" t="s">
        <v>593</v>
      </c>
      <c r="B265" s="37">
        <v>63</v>
      </c>
      <c r="C265" s="38" t="s">
        <v>9971</v>
      </c>
      <c r="D265" s="37" t="s">
        <v>595</v>
      </c>
      <c r="E265" s="39" t="s">
        <v>9972</v>
      </c>
      <c r="F265" s="40" t="s">
        <v>597</v>
      </c>
      <c r="G265" s="41">
        <v>229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11404</v>
      </c>
      <c r="F267" s="46"/>
      <c r="G267" s="46"/>
      <c r="H267" s="46"/>
      <c r="I267" s="46"/>
      <c r="J267" s="48"/>
    </row>
    <row r="268" ht="45">
      <c r="A268" s="37" t="s">
        <v>601</v>
      </c>
      <c r="B268" s="45"/>
      <c r="C268" s="46"/>
      <c r="D268" s="46"/>
      <c r="E268" s="39" t="s">
        <v>9974</v>
      </c>
      <c r="F268" s="46"/>
      <c r="G268" s="46"/>
      <c r="H268" s="46"/>
      <c r="I268" s="46"/>
      <c r="J268" s="48"/>
    </row>
    <row r="269" ht="30">
      <c r="A269" s="37" t="s">
        <v>593</v>
      </c>
      <c r="B269" s="37">
        <v>64</v>
      </c>
      <c r="C269" s="38" t="s">
        <v>11335</v>
      </c>
      <c r="D269" s="37" t="s">
        <v>595</v>
      </c>
      <c r="E269" s="39" t="s">
        <v>11336</v>
      </c>
      <c r="F269" s="40" t="s">
        <v>597</v>
      </c>
      <c r="G269" s="41">
        <v>8.5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45">
      <c r="A271" s="37" t="s">
        <v>599</v>
      </c>
      <c r="B271" s="45"/>
      <c r="C271" s="46"/>
      <c r="D271" s="46"/>
      <c r="E271" s="49" t="s">
        <v>11405</v>
      </c>
      <c r="F271" s="46"/>
      <c r="G271" s="46"/>
      <c r="H271" s="46"/>
      <c r="I271" s="46"/>
      <c r="J271" s="48"/>
    </row>
    <row r="272" ht="105">
      <c r="A272" s="37" t="s">
        <v>601</v>
      </c>
      <c r="B272" s="45"/>
      <c r="C272" s="46"/>
      <c r="D272" s="46"/>
      <c r="E272" s="39" t="s">
        <v>10365</v>
      </c>
      <c r="F272" s="46"/>
      <c r="G272" s="46"/>
      <c r="H272" s="46"/>
      <c r="I272" s="46"/>
      <c r="J272" s="48"/>
    </row>
    <row r="273">
      <c r="A273" s="37" t="s">
        <v>593</v>
      </c>
      <c r="B273" s="37">
        <v>65</v>
      </c>
      <c r="C273" s="38" t="s">
        <v>4679</v>
      </c>
      <c r="D273" s="37" t="s">
        <v>595</v>
      </c>
      <c r="E273" s="39" t="s">
        <v>4680</v>
      </c>
      <c r="F273" s="40" t="s">
        <v>641</v>
      </c>
      <c r="G273" s="41">
        <v>80.876999999999995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45">
      <c r="A275" s="37" t="s">
        <v>599</v>
      </c>
      <c r="B275" s="45"/>
      <c r="C275" s="46"/>
      <c r="D275" s="46"/>
      <c r="E275" s="49" t="s">
        <v>11406</v>
      </c>
      <c r="F275" s="46"/>
      <c r="G275" s="46"/>
      <c r="H275" s="46"/>
      <c r="I275" s="46"/>
      <c r="J275" s="48"/>
    </row>
    <row r="276" ht="150">
      <c r="A276" s="37" t="s">
        <v>601</v>
      </c>
      <c r="B276" s="45"/>
      <c r="C276" s="46"/>
      <c r="D276" s="46"/>
      <c r="E276" s="39" t="s">
        <v>4682</v>
      </c>
      <c r="F276" s="46"/>
      <c r="G276" s="46"/>
      <c r="H276" s="46"/>
      <c r="I276" s="46"/>
      <c r="J276" s="48"/>
    </row>
    <row r="277">
      <c r="A277" s="37" t="s">
        <v>593</v>
      </c>
      <c r="B277" s="37">
        <v>66</v>
      </c>
      <c r="C277" s="38" t="s">
        <v>6251</v>
      </c>
      <c r="D277" s="37" t="s">
        <v>595</v>
      </c>
      <c r="E277" s="39" t="s">
        <v>6252</v>
      </c>
      <c r="F277" s="40" t="s">
        <v>641</v>
      </c>
      <c r="G277" s="41">
        <v>40.439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45">
      <c r="A279" s="37" t="s">
        <v>599</v>
      </c>
      <c r="B279" s="45"/>
      <c r="C279" s="46"/>
      <c r="D279" s="46"/>
      <c r="E279" s="49" t="s">
        <v>11407</v>
      </c>
      <c r="F279" s="46"/>
      <c r="G279" s="46"/>
      <c r="H279" s="46"/>
      <c r="I279" s="46"/>
      <c r="J279" s="48"/>
    </row>
    <row r="280" ht="150">
      <c r="A280" s="37" t="s">
        <v>601</v>
      </c>
      <c r="B280" s="45"/>
      <c r="C280" s="46"/>
      <c r="D280" s="46"/>
      <c r="E280" s="39" t="s">
        <v>4682</v>
      </c>
      <c r="F280" s="46"/>
      <c r="G280" s="46"/>
      <c r="H280" s="46"/>
      <c r="I280" s="46"/>
      <c r="J280" s="48"/>
    </row>
    <row r="281">
      <c r="A281" s="37" t="s">
        <v>593</v>
      </c>
      <c r="B281" s="37">
        <v>67</v>
      </c>
      <c r="C281" s="38" t="s">
        <v>11408</v>
      </c>
      <c r="D281" s="37" t="s">
        <v>595</v>
      </c>
      <c r="E281" s="39" t="s">
        <v>9826</v>
      </c>
      <c r="F281" s="40" t="s">
        <v>1797</v>
      </c>
      <c r="G281" s="41">
        <v>1</v>
      </c>
      <c r="H281" s="42">
        <v>0</v>
      </c>
      <c r="I281" s="43">
        <f>ROUND(G281*H281,P4)</f>
        <v>0</v>
      </c>
      <c r="J281" s="37"/>
      <c r="O281" s="44">
        <f>I281*0.21</f>
        <v>0</v>
      </c>
      <c r="P281">
        <v>3</v>
      </c>
    </row>
    <row r="282">
      <c r="A282" s="37" t="s">
        <v>598</v>
      </c>
      <c r="B282" s="45"/>
      <c r="C282" s="46"/>
      <c r="D282" s="46"/>
      <c r="E282" s="39" t="s">
        <v>9826</v>
      </c>
      <c r="F282" s="46"/>
      <c r="G282" s="46"/>
      <c r="H282" s="46"/>
      <c r="I282" s="46"/>
      <c r="J282" s="48"/>
    </row>
    <row r="283" ht="120">
      <c r="A283" s="37" t="s">
        <v>599</v>
      </c>
      <c r="B283" s="45"/>
      <c r="C283" s="46"/>
      <c r="D283" s="46"/>
      <c r="E283" s="49" t="s">
        <v>9827</v>
      </c>
      <c r="F283" s="46"/>
      <c r="G283" s="46"/>
      <c r="H283" s="46"/>
      <c r="I283" s="46"/>
      <c r="J283" s="48"/>
    </row>
    <row r="284" ht="45">
      <c r="A284" s="37" t="s">
        <v>601</v>
      </c>
      <c r="B284" s="45"/>
      <c r="C284" s="46"/>
      <c r="D284" s="46"/>
      <c r="E284" s="39" t="s">
        <v>9828</v>
      </c>
      <c r="F284" s="46"/>
      <c r="G284" s="46"/>
      <c r="H284" s="46"/>
      <c r="I284" s="46"/>
      <c r="J284" s="48"/>
    </row>
    <row r="285">
      <c r="A285" s="37" t="s">
        <v>593</v>
      </c>
      <c r="B285" s="37">
        <v>68</v>
      </c>
      <c r="C285" s="38" t="s">
        <v>11409</v>
      </c>
      <c r="D285" s="37" t="s">
        <v>595</v>
      </c>
      <c r="E285" s="39" t="s">
        <v>9830</v>
      </c>
      <c r="F285" s="40" t="s">
        <v>1797</v>
      </c>
      <c r="G285" s="41">
        <v>1</v>
      </c>
      <c r="H285" s="42">
        <v>0</v>
      </c>
      <c r="I285" s="43">
        <f>ROUND(G285*H285,P4)</f>
        <v>0</v>
      </c>
      <c r="J285" s="37"/>
      <c r="O285" s="44">
        <f>I285*0.21</f>
        <v>0</v>
      </c>
      <c r="P285">
        <v>3</v>
      </c>
    </row>
    <row r="286">
      <c r="A286" s="37" t="s">
        <v>598</v>
      </c>
      <c r="B286" s="45"/>
      <c r="C286" s="46"/>
      <c r="D286" s="46"/>
      <c r="E286" s="39" t="s">
        <v>9830</v>
      </c>
      <c r="F286" s="46"/>
      <c r="G286" s="46"/>
      <c r="H286" s="46"/>
      <c r="I286" s="46"/>
      <c r="J286" s="48"/>
    </row>
    <row r="287">
      <c r="A287" s="37" t="s">
        <v>601</v>
      </c>
      <c r="B287" s="45"/>
      <c r="C287" s="46"/>
      <c r="D287" s="46"/>
      <c r="E287" s="47" t="s">
        <v>595</v>
      </c>
      <c r="F287" s="46"/>
      <c r="G287" s="46"/>
      <c r="H287" s="46"/>
      <c r="I287" s="46"/>
      <c r="J287" s="48"/>
    </row>
    <row r="288">
      <c r="A288" s="31" t="s">
        <v>591</v>
      </c>
      <c r="B288" s="32"/>
      <c r="C288" s="33" t="s">
        <v>1812</v>
      </c>
      <c r="D288" s="34"/>
      <c r="E288" s="31" t="s">
        <v>1813</v>
      </c>
      <c r="F288" s="34"/>
      <c r="G288" s="34"/>
      <c r="H288" s="34"/>
      <c r="I288" s="35">
        <f>SUMIFS(I289:I304,A289:A304,"P")</f>
        <v>0</v>
      </c>
      <c r="J288" s="36"/>
    </row>
    <row r="289" ht="45">
      <c r="A289" s="37" t="s">
        <v>593</v>
      </c>
      <c r="B289" s="37">
        <v>69</v>
      </c>
      <c r="C289" s="38" t="s">
        <v>1814</v>
      </c>
      <c r="D289" s="37" t="s">
        <v>1815</v>
      </c>
      <c r="E289" s="39" t="s">
        <v>1816</v>
      </c>
      <c r="F289" s="40" t="s">
        <v>1127</v>
      </c>
      <c r="G289" s="41">
        <v>224.48500000000001</v>
      </c>
      <c r="H289" s="42">
        <v>0</v>
      </c>
      <c r="I289" s="43">
        <f>ROUND(G289*H289,P4)</f>
        <v>0</v>
      </c>
      <c r="J289" s="37"/>
      <c r="O289" s="44">
        <f>I289*0.21</f>
        <v>0</v>
      </c>
      <c r="P289">
        <v>3</v>
      </c>
    </row>
    <row r="290">
      <c r="A290" s="37" t="s">
        <v>598</v>
      </c>
      <c r="B290" s="45"/>
      <c r="C290" s="46"/>
      <c r="D290" s="46"/>
      <c r="E290" s="39" t="s">
        <v>1817</v>
      </c>
      <c r="F290" s="46"/>
      <c r="G290" s="46"/>
      <c r="H290" s="46"/>
      <c r="I290" s="46"/>
      <c r="J290" s="48"/>
    </row>
    <row r="291" ht="165">
      <c r="A291" s="37" t="s">
        <v>599</v>
      </c>
      <c r="B291" s="45"/>
      <c r="C291" s="46"/>
      <c r="D291" s="46"/>
      <c r="E291" s="49" t="s">
        <v>11410</v>
      </c>
      <c r="F291" s="46"/>
      <c r="G291" s="46"/>
      <c r="H291" s="46"/>
      <c r="I291" s="46"/>
      <c r="J291" s="48"/>
    </row>
    <row r="292" ht="120">
      <c r="A292" s="37" t="s">
        <v>601</v>
      </c>
      <c r="B292" s="45"/>
      <c r="C292" s="46"/>
      <c r="D292" s="46"/>
      <c r="E292" s="39" t="s">
        <v>1819</v>
      </c>
      <c r="F292" s="46"/>
      <c r="G292" s="46"/>
      <c r="H292" s="46"/>
      <c r="I292" s="46"/>
      <c r="J292" s="48"/>
    </row>
    <row r="293" ht="60">
      <c r="A293" s="37" t="s">
        <v>593</v>
      </c>
      <c r="B293" s="37">
        <v>70</v>
      </c>
      <c r="C293" s="38" t="s">
        <v>2447</v>
      </c>
      <c r="D293" s="37" t="s">
        <v>2448</v>
      </c>
      <c r="E293" s="39" t="s">
        <v>2449</v>
      </c>
      <c r="F293" s="40" t="s">
        <v>1127</v>
      </c>
      <c r="G293" s="41">
        <v>274.983</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ht="75">
      <c r="A295" s="37" t="s">
        <v>599</v>
      </c>
      <c r="B295" s="45"/>
      <c r="C295" s="46"/>
      <c r="D295" s="46"/>
      <c r="E295" s="49" t="s">
        <v>11411</v>
      </c>
      <c r="F295" s="46"/>
      <c r="G295" s="46"/>
      <c r="H295" s="46"/>
      <c r="I295" s="46"/>
      <c r="J295" s="48"/>
    </row>
    <row r="296">
      <c r="A296" s="37" t="s">
        <v>601</v>
      </c>
      <c r="B296" s="45"/>
      <c r="C296" s="46"/>
      <c r="D296" s="46"/>
      <c r="E296" s="47" t="s">
        <v>595</v>
      </c>
      <c r="F296" s="46"/>
      <c r="G296" s="46"/>
      <c r="H296" s="46"/>
      <c r="I296" s="46"/>
      <c r="J296" s="48"/>
    </row>
    <row r="297" ht="45">
      <c r="A297" s="37" t="s">
        <v>593</v>
      </c>
      <c r="B297" s="37">
        <v>71</v>
      </c>
      <c r="C297" s="38" t="s">
        <v>6260</v>
      </c>
      <c r="D297" s="37" t="s">
        <v>6261</v>
      </c>
      <c r="E297" s="39" t="s">
        <v>6262</v>
      </c>
      <c r="F297" s="40" t="s">
        <v>1127</v>
      </c>
      <c r="G297" s="41">
        <v>164.81999999999999</v>
      </c>
      <c r="H297" s="42">
        <v>0</v>
      </c>
      <c r="I297" s="43">
        <f>ROUND(G297*H297,P4)</f>
        <v>0</v>
      </c>
      <c r="J297" s="37"/>
      <c r="O297" s="44">
        <f>I297*0.21</f>
        <v>0</v>
      </c>
      <c r="P297">
        <v>3</v>
      </c>
    </row>
    <row r="298">
      <c r="A298" s="37" t="s">
        <v>598</v>
      </c>
      <c r="B298" s="45"/>
      <c r="C298" s="46"/>
      <c r="D298" s="46"/>
      <c r="E298" s="39" t="s">
        <v>1817</v>
      </c>
      <c r="F298" s="46"/>
      <c r="G298" s="46"/>
      <c r="H298" s="46"/>
      <c r="I298" s="46"/>
      <c r="J298" s="48"/>
    </row>
    <row r="299" ht="30">
      <c r="A299" s="37" t="s">
        <v>599</v>
      </c>
      <c r="B299" s="45"/>
      <c r="C299" s="46"/>
      <c r="D299" s="46"/>
      <c r="E299" s="49" t="s">
        <v>11412</v>
      </c>
      <c r="F299" s="46"/>
      <c r="G299" s="46"/>
      <c r="H299" s="46"/>
      <c r="I299" s="46"/>
      <c r="J299" s="48"/>
    </row>
    <row r="300">
      <c r="A300" s="37" t="s">
        <v>601</v>
      </c>
      <c r="B300" s="45"/>
      <c r="C300" s="46"/>
      <c r="D300" s="46"/>
      <c r="E300" s="47" t="s">
        <v>595</v>
      </c>
      <c r="F300" s="46"/>
      <c r="G300" s="46"/>
      <c r="H300" s="46"/>
      <c r="I300" s="46"/>
      <c r="J300" s="48"/>
    </row>
    <row r="301" ht="45">
      <c r="A301" s="37" t="s">
        <v>593</v>
      </c>
      <c r="B301" s="37">
        <v>72</v>
      </c>
      <c r="C301" s="38" t="s">
        <v>9990</v>
      </c>
      <c r="D301" s="37" t="s">
        <v>9991</v>
      </c>
      <c r="E301" s="39" t="s">
        <v>9992</v>
      </c>
      <c r="F301" s="40" t="s">
        <v>1127</v>
      </c>
      <c r="G301" s="41">
        <v>176.88</v>
      </c>
      <c r="H301" s="42">
        <v>0</v>
      </c>
      <c r="I301" s="43">
        <f>ROUND(G301*H301,P4)</f>
        <v>0</v>
      </c>
      <c r="J301" s="37"/>
      <c r="O301" s="44">
        <f>I301*0.21</f>
        <v>0</v>
      </c>
      <c r="P301">
        <v>3</v>
      </c>
    </row>
    <row r="302">
      <c r="A302" s="37" t="s">
        <v>598</v>
      </c>
      <c r="B302" s="45"/>
      <c r="C302" s="46"/>
      <c r="D302" s="46"/>
      <c r="E302" s="39" t="s">
        <v>1817</v>
      </c>
      <c r="F302" s="46"/>
      <c r="G302" s="46"/>
      <c r="H302" s="46"/>
      <c r="I302" s="46"/>
      <c r="J302" s="48"/>
    </row>
    <row r="303" ht="30">
      <c r="A303" s="37" t="s">
        <v>599</v>
      </c>
      <c r="B303" s="45"/>
      <c r="C303" s="46"/>
      <c r="D303" s="46"/>
      <c r="E303" s="49" t="s">
        <v>11413</v>
      </c>
      <c r="F303" s="46"/>
      <c r="G303" s="46"/>
      <c r="H303" s="46"/>
      <c r="I303" s="46"/>
      <c r="J303" s="48"/>
    </row>
    <row r="304">
      <c r="A304" s="37" t="s">
        <v>601</v>
      </c>
      <c r="B304" s="50"/>
      <c r="C304" s="51"/>
      <c r="D304" s="51"/>
      <c r="E304" s="53" t="s">
        <v>595</v>
      </c>
      <c r="F304" s="51"/>
      <c r="G304" s="51"/>
      <c r="H304" s="51"/>
      <c r="I304" s="51"/>
      <c r="J304" s="52"/>
    </row>
  </sheetData>
  <sheetProtection sheet="1" objects="1" scenarios="1" spinCount="100000" saltValue="ZxIsRR0qs8i3vcCV5qypeBayGmxcZb3gXai4RAh4FSmWLp/L880eS/5y8SL4/uWaa0M79LBtCQtAnjmTdOBFVg==" hashValue="zCA12DMeOhG7sIkLc/n7M3hMwwmB/SOccr9fnBXE8WLQFFtWQ0ckCqn0c/wZN2XoZVrcjDa0glygqbOXldggu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11414</v>
      </c>
      <c r="I3" s="25">
        <f>SUMIFS(I11:I268,A11:A268,"SD")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11414</v>
      </c>
      <c r="D7" s="22"/>
      <c r="E7" s="23" t="s">
        <v>392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c r="A12" s="37" t="s">
        <v>593</v>
      </c>
      <c r="B12" s="37">
        <v>1</v>
      </c>
      <c r="C12" s="38" t="s">
        <v>6701</v>
      </c>
      <c r="D12" s="37" t="s">
        <v>595</v>
      </c>
      <c r="E12" s="39" t="s">
        <v>9750</v>
      </c>
      <c r="F12" s="40" t="s">
        <v>641</v>
      </c>
      <c r="G12" s="41">
        <v>73.099999999999994</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11415</v>
      </c>
      <c r="F14" s="46"/>
      <c r="G14" s="46"/>
      <c r="H14" s="46"/>
      <c r="I14" s="46"/>
      <c r="J14" s="48"/>
    </row>
    <row r="15" ht="90">
      <c r="A15" s="37" t="s">
        <v>601</v>
      </c>
      <c r="B15" s="45"/>
      <c r="C15" s="46"/>
      <c r="D15" s="46"/>
      <c r="E15" s="39" t="s">
        <v>4688</v>
      </c>
      <c r="F15" s="46"/>
      <c r="G15" s="46"/>
      <c r="H15" s="46"/>
      <c r="I15" s="46"/>
      <c r="J15" s="48"/>
    </row>
    <row r="16">
      <c r="A16" s="37" t="s">
        <v>593</v>
      </c>
      <c r="B16" s="37">
        <v>2</v>
      </c>
      <c r="C16" s="38" t="s">
        <v>9752</v>
      </c>
      <c r="D16" s="37" t="s">
        <v>595</v>
      </c>
      <c r="E16" s="39" t="s">
        <v>9753</v>
      </c>
      <c r="F16" s="40" t="s">
        <v>641</v>
      </c>
      <c r="G16" s="41">
        <v>1.625</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11416</v>
      </c>
      <c r="F18" s="46"/>
      <c r="G18" s="46"/>
      <c r="H18" s="46"/>
      <c r="I18" s="46"/>
      <c r="J18" s="48"/>
    </row>
    <row r="19" ht="90">
      <c r="A19" s="37" t="s">
        <v>601</v>
      </c>
      <c r="B19" s="45"/>
      <c r="C19" s="46"/>
      <c r="D19" s="46"/>
      <c r="E19" s="39" t="s">
        <v>4688</v>
      </c>
      <c r="F19" s="46"/>
      <c r="G19" s="46"/>
      <c r="H19" s="46"/>
      <c r="I19" s="46"/>
      <c r="J19" s="48"/>
    </row>
    <row r="20">
      <c r="A20" s="37" t="s">
        <v>593</v>
      </c>
      <c r="B20" s="37">
        <v>3</v>
      </c>
      <c r="C20" s="38" t="s">
        <v>11417</v>
      </c>
      <c r="D20" s="37" t="s">
        <v>595</v>
      </c>
      <c r="E20" s="39" t="s">
        <v>11418</v>
      </c>
      <c r="F20" s="40" t="s">
        <v>641</v>
      </c>
      <c r="G20" s="41">
        <v>33</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11419</v>
      </c>
      <c r="F22" s="46"/>
      <c r="G22" s="46"/>
      <c r="H22" s="46"/>
      <c r="I22" s="46"/>
      <c r="J22" s="48"/>
    </row>
    <row r="23" ht="90">
      <c r="A23" s="37" t="s">
        <v>601</v>
      </c>
      <c r="B23" s="45"/>
      <c r="C23" s="46"/>
      <c r="D23" s="46"/>
      <c r="E23" s="39" t="s">
        <v>4688</v>
      </c>
      <c r="F23" s="46"/>
      <c r="G23" s="46"/>
      <c r="H23" s="46"/>
      <c r="I23" s="46"/>
      <c r="J23" s="48"/>
    </row>
    <row r="24" ht="30">
      <c r="A24" s="37" t="s">
        <v>593</v>
      </c>
      <c r="B24" s="37">
        <v>4</v>
      </c>
      <c r="C24" s="38" t="s">
        <v>5152</v>
      </c>
      <c r="D24" s="37" t="s">
        <v>595</v>
      </c>
      <c r="E24" s="39" t="s">
        <v>5153</v>
      </c>
      <c r="F24" s="40" t="s">
        <v>641</v>
      </c>
      <c r="G24" s="41">
        <v>748.64999999999998</v>
      </c>
      <c r="H24" s="42">
        <v>0</v>
      </c>
      <c r="I24" s="43">
        <f>ROUND(G24*H24,P4)</f>
        <v>0</v>
      </c>
      <c r="J24" s="37"/>
      <c r="O24" s="44">
        <f>I24*0.21</f>
        <v>0</v>
      </c>
      <c r="P24">
        <v>3</v>
      </c>
    </row>
    <row r="25">
      <c r="A25" s="37" t="s">
        <v>598</v>
      </c>
      <c r="B25" s="45"/>
      <c r="C25" s="46"/>
      <c r="D25" s="46"/>
      <c r="E25" s="47" t="s">
        <v>595</v>
      </c>
      <c r="F25" s="46"/>
      <c r="G25" s="46"/>
      <c r="H25" s="46"/>
      <c r="I25" s="46"/>
      <c r="J25" s="48"/>
    </row>
    <row r="26" ht="255">
      <c r="A26" s="37" t="s">
        <v>599</v>
      </c>
      <c r="B26" s="45"/>
      <c r="C26" s="46"/>
      <c r="D26" s="46"/>
      <c r="E26" s="49" t="s">
        <v>11420</v>
      </c>
      <c r="F26" s="46"/>
      <c r="G26" s="46"/>
      <c r="H26" s="46"/>
      <c r="I26" s="46"/>
      <c r="J26" s="48"/>
    </row>
    <row r="27" ht="90">
      <c r="A27" s="37" t="s">
        <v>601</v>
      </c>
      <c r="B27" s="45"/>
      <c r="C27" s="46"/>
      <c r="D27" s="46"/>
      <c r="E27" s="39" t="s">
        <v>4688</v>
      </c>
      <c r="F27" s="46"/>
      <c r="G27" s="46"/>
      <c r="H27" s="46"/>
      <c r="I27" s="46"/>
      <c r="J27" s="48"/>
    </row>
    <row r="28">
      <c r="A28" s="37" t="s">
        <v>593</v>
      </c>
      <c r="B28" s="37">
        <v>5</v>
      </c>
      <c r="C28" s="38" t="s">
        <v>11421</v>
      </c>
      <c r="D28" s="37" t="s">
        <v>595</v>
      </c>
      <c r="E28" s="39" t="s">
        <v>11422</v>
      </c>
      <c r="F28" s="40" t="s">
        <v>641</v>
      </c>
      <c r="G28" s="41">
        <v>35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11423</v>
      </c>
      <c r="F30" s="46"/>
      <c r="G30" s="46"/>
      <c r="H30" s="46"/>
      <c r="I30" s="46"/>
      <c r="J30" s="48"/>
    </row>
    <row r="31" ht="90">
      <c r="A31" s="37" t="s">
        <v>601</v>
      </c>
      <c r="B31" s="45"/>
      <c r="C31" s="46"/>
      <c r="D31" s="46"/>
      <c r="E31" s="39" t="s">
        <v>4688</v>
      </c>
      <c r="F31" s="46"/>
      <c r="G31" s="46"/>
      <c r="H31" s="46"/>
      <c r="I31" s="46"/>
      <c r="J31" s="48"/>
    </row>
    <row r="32">
      <c r="A32" s="37" t="s">
        <v>593</v>
      </c>
      <c r="B32" s="37">
        <v>6</v>
      </c>
      <c r="C32" s="38" t="s">
        <v>11424</v>
      </c>
      <c r="D32" s="37" t="s">
        <v>595</v>
      </c>
      <c r="E32" s="39" t="s">
        <v>11425</v>
      </c>
      <c r="F32" s="40" t="s">
        <v>597</v>
      </c>
      <c r="G32" s="41">
        <v>50</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11426</v>
      </c>
      <c r="F34" s="46"/>
      <c r="G34" s="46"/>
      <c r="H34" s="46"/>
      <c r="I34" s="46"/>
      <c r="J34" s="48"/>
    </row>
    <row r="35" ht="90">
      <c r="A35" s="37" t="s">
        <v>601</v>
      </c>
      <c r="B35" s="45"/>
      <c r="C35" s="46"/>
      <c r="D35" s="46"/>
      <c r="E35" s="39" t="s">
        <v>4688</v>
      </c>
      <c r="F35" s="46"/>
      <c r="G35" s="46"/>
      <c r="H35" s="46"/>
      <c r="I35" s="46"/>
      <c r="J35" s="48"/>
    </row>
    <row r="36">
      <c r="A36" s="37" t="s">
        <v>593</v>
      </c>
      <c r="B36" s="37">
        <v>7</v>
      </c>
      <c r="C36" s="38" t="s">
        <v>5282</v>
      </c>
      <c r="D36" s="37" t="s">
        <v>595</v>
      </c>
      <c r="E36" s="39" t="s">
        <v>9758</v>
      </c>
      <c r="F36" s="40" t="s">
        <v>641</v>
      </c>
      <c r="G36" s="41">
        <v>27.457999999999998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11427</v>
      </c>
      <c r="F38" s="46"/>
      <c r="G38" s="46"/>
      <c r="H38" s="46"/>
      <c r="I38" s="46"/>
      <c r="J38" s="48"/>
    </row>
    <row r="39" ht="409.5">
      <c r="A39" s="37" t="s">
        <v>601</v>
      </c>
      <c r="B39" s="45"/>
      <c r="C39" s="46"/>
      <c r="D39" s="46"/>
      <c r="E39" s="39" t="s">
        <v>4692</v>
      </c>
      <c r="F39" s="46"/>
      <c r="G39" s="46"/>
      <c r="H39" s="46"/>
      <c r="I39" s="46"/>
      <c r="J39" s="48"/>
    </row>
    <row r="40">
      <c r="A40" s="37" t="s">
        <v>593</v>
      </c>
      <c r="B40" s="37">
        <v>8</v>
      </c>
      <c r="C40" s="38" t="s">
        <v>9760</v>
      </c>
      <c r="D40" s="37" t="s">
        <v>595</v>
      </c>
      <c r="E40" s="39" t="s">
        <v>9761</v>
      </c>
      <c r="F40" s="40" t="s">
        <v>4420</v>
      </c>
      <c r="G40" s="41">
        <v>411.87</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11428</v>
      </c>
      <c r="F42" s="46"/>
      <c r="G42" s="46"/>
      <c r="H42" s="46"/>
      <c r="I42" s="46"/>
      <c r="J42" s="48"/>
    </row>
    <row r="43" ht="30">
      <c r="A43" s="37" t="s">
        <v>601</v>
      </c>
      <c r="B43" s="45"/>
      <c r="C43" s="46"/>
      <c r="D43" s="46"/>
      <c r="E43" s="39" t="s">
        <v>4422</v>
      </c>
      <c r="F43" s="46"/>
      <c r="G43" s="46"/>
      <c r="H43" s="46"/>
      <c r="I43" s="46"/>
      <c r="J43" s="48"/>
    </row>
    <row r="44">
      <c r="A44" s="37" t="s">
        <v>593</v>
      </c>
      <c r="B44" s="37">
        <v>9</v>
      </c>
      <c r="C44" s="38" t="s">
        <v>4689</v>
      </c>
      <c r="D44" s="37" t="s">
        <v>595</v>
      </c>
      <c r="E44" s="39" t="s">
        <v>4690</v>
      </c>
      <c r="F44" s="40" t="s">
        <v>641</v>
      </c>
      <c r="G44" s="41">
        <v>676</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11429</v>
      </c>
      <c r="F46" s="46"/>
      <c r="G46" s="46"/>
      <c r="H46" s="46"/>
      <c r="I46" s="46"/>
      <c r="J46" s="48"/>
    </row>
    <row r="47" ht="409.5">
      <c r="A47" s="37" t="s">
        <v>601</v>
      </c>
      <c r="B47" s="45"/>
      <c r="C47" s="46"/>
      <c r="D47" s="46"/>
      <c r="E47" s="39" t="s">
        <v>4692</v>
      </c>
      <c r="F47" s="46"/>
      <c r="G47" s="46"/>
      <c r="H47" s="46"/>
      <c r="I47" s="46"/>
      <c r="J47" s="48"/>
    </row>
    <row r="48">
      <c r="A48" s="37" t="s">
        <v>593</v>
      </c>
      <c r="B48" s="37">
        <v>10</v>
      </c>
      <c r="C48" s="38" t="s">
        <v>3360</v>
      </c>
      <c r="D48" s="37" t="s">
        <v>595</v>
      </c>
      <c r="E48" s="39" t="s">
        <v>3361</v>
      </c>
      <c r="F48" s="40" t="s">
        <v>641</v>
      </c>
      <c r="G48" s="41">
        <v>61.384</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11430</v>
      </c>
      <c r="F50" s="46"/>
      <c r="G50" s="46"/>
      <c r="H50" s="46"/>
      <c r="I50" s="46"/>
      <c r="J50" s="48"/>
    </row>
    <row r="51" ht="405">
      <c r="A51" s="37" t="s">
        <v>601</v>
      </c>
      <c r="B51" s="45"/>
      <c r="C51" s="46"/>
      <c r="D51" s="46"/>
      <c r="E51" s="39" t="s">
        <v>4438</v>
      </c>
      <c r="F51" s="46"/>
      <c r="G51" s="46"/>
      <c r="H51" s="46"/>
      <c r="I51" s="46"/>
      <c r="J51" s="48"/>
    </row>
    <row r="52">
      <c r="A52" s="37" t="s">
        <v>593</v>
      </c>
      <c r="B52" s="37">
        <v>11</v>
      </c>
      <c r="C52" s="38" t="s">
        <v>10032</v>
      </c>
      <c r="D52" s="37" t="s">
        <v>595</v>
      </c>
      <c r="E52" s="39" t="s">
        <v>10033</v>
      </c>
      <c r="F52" s="40" t="s">
        <v>4420</v>
      </c>
      <c r="G52" s="41">
        <v>191.37</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11431</v>
      </c>
      <c r="F54" s="46"/>
      <c r="G54" s="46"/>
      <c r="H54" s="46"/>
      <c r="I54" s="46"/>
      <c r="J54" s="48"/>
    </row>
    <row r="55" ht="30">
      <c r="A55" s="37" t="s">
        <v>601</v>
      </c>
      <c r="B55" s="45"/>
      <c r="C55" s="46"/>
      <c r="D55" s="46"/>
      <c r="E55" s="39" t="s">
        <v>4422</v>
      </c>
      <c r="F55" s="46"/>
      <c r="G55" s="46"/>
      <c r="H55" s="46"/>
      <c r="I55" s="46"/>
      <c r="J55" s="48"/>
    </row>
    <row r="56">
      <c r="A56" s="37" t="s">
        <v>593</v>
      </c>
      <c r="B56" s="37">
        <v>12</v>
      </c>
      <c r="C56" s="38" t="s">
        <v>4439</v>
      </c>
      <c r="D56" s="37" t="s">
        <v>595</v>
      </c>
      <c r="E56" s="39" t="s">
        <v>4440</v>
      </c>
      <c r="F56" s="40" t="s">
        <v>641</v>
      </c>
      <c r="G56" s="41">
        <v>10.605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11432</v>
      </c>
      <c r="F58" s="46"/>
      <c r="G58" s="46"/>
      <c r="H58" s="46"/>
      <c r="I58" s="46"/>
      <c r="J58" s="48"/>
    </row>
    <row r="59" ht="405">
      <c r="A59" s="37" t="s">
        <v>601</v>
      </c>
      <c r="B59" s="45"/>
      <c r="C59" s="46"/>
      <c r="D59" s="46"/>
      <c r="E59" s="39" t="s">
        <v>4438</v>
      </c>
      <c r="F59" s="46"/>
      <c r="G59" s="46"/>
      <c r="H59" s="46"/>
      <c r="I59" s="46"/>
      <c r="J59" s="48"/>
    </row>
    <row r="60">
      <c r="A60" s="37" t="s">
        <v>593</v>
      </c>
      <c r="B60" s="37">
        <v>13</v>
      </c>
      <c r="C60" s="38" t="s">
        <v>4454</v>
      </c>
      <c r="D60" s="37" t="s">
        <v>595</v>
      </c>
      <c r="E60" s="39" t="s">
        <v>4455</v>
      </c>
      <c r="F60" s="40" t="s">
        <v>641</v>
      </c>
      <c r="G60" s="41">
        <v>170</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11433</v>
      </c>
      <c r="F62" s="46"/>
      <c r="G62" s="46"/>
      <c r="H62" s="46"/>
      <c r="I62" s="46"/>
      <c r="J62" s="48"/>
    </row>
    <row r="63" ht="375">
      <c r="A63" s="37" t="s">
        <v>601</v>
      </c>
      <c r="B63" s="45"/>
      <c r="C63" s="46"/>
      <c r="D63" s="46"/>
      <c r="E63" s="39" t="s">
        <v>4457</v>
      </c>
      <c r="F63" s="46"/>
      <c r="G63" s="46"/>
      <c r="H63" s="46"/>
      <c r="I63" s="46"/>
      <c r="J63" s="48"/>
    </row>
    <row r="64">
      <c r="A64" s="37" t="s">
        <v>593</v>
      </c>
      <c r="B64" s="37">
        <v>14</v>
      </c>
      <c r="C64" s="38" t="s">
        <v>644</v>
      </c>
      <c r="D64" s="37" t="s">
        <v>595</v>
      </c>
      <c r="E64" s="39" t="s">
        <v>645</v>
      </c>
      <c r="F64" s="40" t="s">
        <v>641</v>
      </c>
      <c r="G64" s="41">
        <v>12.757999999999999</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11434</v>
      </c>
      <c r="F66" s="46"/>
      <c r="G66" s="46"/>
      <c r="H66" s="46"/>
      <c r="I66" s="46"/>
      <c r="J66" s="48"/>
    </row>
    <row r="67" ht="300">
      <c r="A67" s="37" t="s">
        <v>601</v>
      </c>
      <c r="B67" s="45"/>
      <c r="C67" s="46"/>
      <c r="D67" s="46"/>
      <c r="E67" s="39" t="s">
        <v>647</v>
      </c>
      <c r="F67" s="46"/>
      <c r="G67" s="46"/>
      <c r="H67" s="46"/>
      <c r="I67" s="46"/>
      <c r="J67" s="48"/>
    </row>
    <row r="68">
      <c r="A68" s="37" t="s">
        <v>593</v>
      </c>
      <c r="B68" s="37">
        <v>15</v>
      </c>
      <c r="C68" s="38" t="s">
        <v>4466</v>
      </c>
      <c r="D68" s="37" t="s">
        <v>595</v>
      </c>
      <c r="E68" s="39" t="s">
        <v>4467</v>
      </c>
      <c r="F68" s="40" t="s">
        <v>641</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11435</v>
      </c>
      <c r="F70" s="46"/>
      <c r="G70" s="46"/>
      <c r="H70" s="46"/>
      <c r="I70" s="46"/>
      <c r="J70" s="48"/>
    </row>
    <row r="71" ht="300">
      <c r="A71" s="37" t="s">
        <v>601</v>
      </c>
      <c r="B71" s="45"/>
      <c r="C71" s="46"/>
      <c r="D71" s="46"/>
      <c r="E71" s="39" t="s">
        <v>4469</v>
      </c>
      <c r="F71" s="46"/>
      <c r="G71" s="46"/>
      <c r="H71" s="46"/>
      <c r="I71" s="46"/>
      <c r="J71" s="48"/>
    </row>
    <row r="72">
      <c r="A72" s="37" t="s">
        <v>593</v>
      </c>
      <c r="B72" s="37">
        <v>16</v>
      </c>
      <c r="C72" s="38" t="s">
        <v>4470</v>
      </c>
      <c r="D72" s="37" t="s">
        <v>595</v>
      </c>
      <c r="E72" s="39" t="s">
        <v>4471</v>
      </c>
      <c r="F72" s="40" t="s">
        <v>641</v>
      </c>
      <c r="G72" s="41">
        <v>3.2000000000000002</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11436</v>
      </c>
      <c r="F74" s="46"/>
      <c r="G74" s="46"/>
      <c r="H74" s="46"/>
      <c r="I74" s="46"/>
      <c r="J74" s="48"/>
    </row>
    <row r="75" ht="390">
      <c r="A75" s="37" t="s">
        <v>601</v>
      </c>
      <c r="B75" s="45"/>
      <c r="C75" s="46"/>
      <c r="D75" s="46"/>
      <c r="E75" s="39" t="s">
        <v>4473</v>
      </c>
      <c r="F75" s="46"/>
      <c r="G75" s="46"/>
      <c r="H75" s="46"/>
      <c r="I75" s="46"/>
      <c r="J75" s="48"/>
    </row>
    <row r="76">
      <c r="A76" s="37" t="s">
        <v>593</v>
      </c>
      <c r="B76" s="37">
        <v>17</v>
      </c>
      <c r="C76" s="38" t="s">
        <v>3364</v>
      </c>
      <c r="D76" s="37" t="s">
        <v>595</v>
      </c>
      <c r="E76" s="39" t="s">
        <v>3365</v>
      </c>
      <c r="F76" s="40" t="s">
        <v>650</v>
      </c>
      <c r="G76" s="41">
        <v>1692</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11437</v>
      </c>
      <c r="F78" s="46"/>
      <c r="G78" s="46"/>
      <c r="H78" s="46"/>
      <c r="I78" s="46"/>
      <c r="J78" s="48"/>
    </row>
    <row r="79" ht="30">
      <c r="A79" s="37" t="s">
        <v>601</v>
      </c>
      <c r="B79" s="45"/>
      <c r="C79" s="46"/>
      <c r="D79" s="46"/>
      <c r="E79" s="39" t="s">
        <v>4479</v>
      </c>
      <c r="F79" s="46"/>
      <c r="G79" s="46"/>
      <c r="H79" s="46"/>
      <c r="I79" s="46"/>
      <c r="J79" s="48"/>
    </row>
    <row r="80">
      <c r="A80" s="37" t="s">
        <v>593</v>
      </c>
      <c r="B80" s="37">
        <v>18</v>
      </c>
      <c r="C80" s="38" t="s">
        <v>9771</v>
      </c>
      <c r="D80" s="37" t="s">
        <v>595</v>
      </c>
      <c r="E80" s="39" t="s">
        <v>9772</v>
      </c>
      <c r="F80" s="40" t="s">
        <v>650</v>
      </c>
      <c r="G80" s="41">
        <v>147</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11438</v>
      </c>
      <c r="F82" s="46"/>
      <c r="G82" s="46"/>
      <c r="H82" s="46"/>
      <c r="I82" s="46"/>
      <c r="J82" s="48"/>
    </row>
    <row r="83" ht="45">
      <c r="A83" s="37" t="s">
        <v>601</v>
      </c>
      <c r="B83" s="45"/>
      <c r="C83" s="46"/>
      <c r="D83" s="46"/>
      <c r="E83" s="39" t="s">
        <v>4490</v>
      </c>
      <c r="F83" s="46"/>
      <c r="G83" s="46"/>
      <c r="H83" s="46"/>
      <c r="I83" s="46"/>
      <c r="J83" s="48"/>
    </row>
    <row r="84">
      <c r="A84" s="37" t="s">
        <v>593</v>
      </c>
      <c r="B84" s="37">
        <v>19</v>
      </c>
      <c r="C84" s="38" t="s">
        <v>4491</v>
      </c>
      <c r="D84" s="37" t="s">
        <v>595</v>
      </c>
      <c r="E84" s="39" t="s">
        <v>4492</v>
      </c>
      <c r="F84" s="40" t="s">
        <v>650</v>
      </c>
      <c r="G84" s="41">
        <v>147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11439</v>
      </c>
      <c r="F86" s="46"/>
      <c r="G86" s="46"/>
      <c r="H86" s="46"/>
      <c r="I86" s="46"/>
      <c r="J86" s="48"/>
    </row>
    <row r="87" ht="30">
      <c r="A87" s="37" t="s">
        <v>601</v>
      </c>
      <c r="B87" s="45"/>
      <c r="C87" s="46"/>
      <c r="D87" s="46"/>
      <c r="E87" s="39" t="s">
        <v>4494</v>
      </c>
      <c r="F87" s="46"/>
      <c r="G87" s="46"/>
      <c r="H87" s="46"/>
      <c r="I87" s="46"/>
      <c r="J87" s="48"/>
    </row>
    <row r="88">
      <c r="A88" s="37" t="s">
        <v>593</v>
      </c>
      <c r="B88" s="37">
        <v>20</v>
      </c>
      <c r="C88" s="38" t="s">
        <v>4495</v>
      </c>
      <c r="D88" s="37" t="s">
        <v>595</v>
      </c>
      <c r="E88" s="39" t="s">
        <v>4496</v>
      </c>
      <c r="F88" s="40" t="s">
        <v>650</v>
      </c>
      <c r="G88" s="41">
        <v>147</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11439</v>
      </c>
      <c r="F90" s="46"/>
      <c r="G90" s="46"/>
      <c r="H90" s="46"/>
      <c r="I90" s="46"/>
      <c r="J90" s="48"/>
    </row>
    <row r="91" ht="45">
      <c r="A91" s="37" t="s">
        <v>601</v>
      </c>
      <c r="B91" s="45"/>
      <c r="C91" s="46"/>
      <c r="D91" s="46"/>
      <c r="E91" s="39" t="s">
        <v>4497</v>
      </c>
      <c r="F91" s="46"/>
      <c r="G91" s="46"/>
      <c r="H91" s="46"/>
      <c r="I91" s="46"/>
      <c r="J91" s="48"/>
    </row>
    <row r="92">
      <c r="A92" s="37" t="s">
        <v>593</v>
      </c>
      <c r="B92" s="37">
        <v>21</v>
      </c>
      <c r="C92" s="38" t="s">
        <v>9778</v>
      </c>
      <c r="D92" s="37" t="s">
        <v>595</v>
      </c>
      <c r="E92" s="39" t="s">
        <v>9779</v>
      </c>
      <c r="F92" s="40" t="s">
        <v>641</v>
      </c>
      <c r="G92" s="41">
        <v>1.47</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11440</v>
      </c>
      <c r="F94" s="46"/>
      <c r="G94" s="46"/>
      <c r="H94" s="46"/>
      <c r="I94" s="46"/>
      <c r="J94" s="48"/>
    </row>
    <row r="95" ht="45">
      <c r="A95" s="37" t="s">
        <v>601</v>
      </c>
      <c r="B95" s="45"/>
      <c r="C95" s="46"/>
      <c r="D95" s="46"/>
      <c r="E95" s="39" t="s">
        <v>9781</v>
      </c>
      <c r="F95" s="46"/>
      <c r="G95" s="46"/>
      <c r="H95" s="46"/>
      <c r="I95" s="46"/>
      <c r="J95" s="48"/>
    </row>
    <row r="96">
      <c r="A96" s="37" t="s">
        <v>593</v>
      </c>
      <c r="B96" s="37">
        <v>22</v>
      </c>
      <c r="C96" s="38" t="s">
        <v>9782</v>
      </c>
      <c r="D96" s="37" t="s">
        <v>595</v>
      </c>
      <c r="E96" s="39" t="s">
        <v>9783</v>
      </c>
      <c r="F96" s="40" t="s">
        <v>608</v>
      </c>
      <c r="G96" s="41">
        <v>6</v>
      </c>
      <c r="H96" s="42">
        <v>0</v>
      </c>
      <c r="I96" s="43">
        <f>ROUND(G96*H96,P4)</f>
        <v>0</v>
      </c>
      <c r="J96" s="37"/>
      <c r="O96" s="44">
        <f>I96*0.21</f>
        <v>0</v>
      </c>
      <c r="P96">
        <v>3</v>
      </c>
    </row>
    <row r="97">
      <c r="A97" s="37" t="s">
        <v>598</v>
      </c>
      <c r="B97" s="45"/>
      <c r="C97" s="46"/>
      <c r="D97" s="46"/>
      <c r="E97" s="39" t="s">
        <v>9783</v>
      </c>
      <c r="F97" s="46"/>
      <c r="G97" s="46"/>
      <c r="H97" s="46"/>
      <c r="I97" s="46"/>
      <c r="J97" s="48"/>
    </row>
    <row r="98" ht="60">
      <c r="A98" s="37" t="s">
        <v>599</v>
      </c>
      <c r="B98" s="45"/>
      <c r="C98" s="46"/>
      <c r="D98" s="46"/>
      <c r="E98" s="49" t="s">
        <v>11441</v>
      </c>
      <c r="F98" s="46"/>
      <c r="G98" s="46"/>
      <c r="H98" s="46"/>
      <c r="I98" s="46"/>
      <c r="J98" s="48"/>
    </row>
    <row r="99">
      <c r="A99" s="37" t="s">
        <v>601</v>
      </c>
      <c r="B99" s="45"/>
      <c r="C99" s="46"/>
      <c r="D99" s="46"/>
      <c r="E99" s="47" t="s">
        <v>595</v>
      </c>
      <c r="F99" s="46"/>
      <c r="G99" s="46"/>
      <c r="H99" s="46"/>
      <c r="I99" s="46"/>
      <c r="J99" s="48"/>
    </row>
    <row r="100">
      <c r="A100" s="31" t="s">
        <v>591</v>
      </c>
      <c r="B100" s="32"/>
      <c r="C100" s="33" t="s">
        <v>653</v>
      </c>
      <c r="D100" s="34"/>
      <c r="E100" s="31" t="s">
        <v>4502</v>
      </c>
      <c r="F100" s="34"/>
      <c r="G100" s="34"/>
      <c r="H100" s="34"/>
      <c r="I100" s="35">
        <f>SUMIFS(I101:I120,A101:A120,"P")</f>
        <v>0</v>
      </c>
      <c r="J100" s="36"/>
    </row>
    <row r="101">
      <c r="A101" s="37" t="s">
        <v>593</v>
      </c>
      <c r="B101" s="37">
        <v>23</v>
      </c>
      <c r="C101" s="38" t="s">
        <v>9886</v>
      </c>
      <c r="D101" s="37" t="s">
        <v>595</v>
      </c>
      <c r="E101" s="39" t="s">
        <v>9887</v>
      </c>
      <c r="F101" s="40" t="s">
        <v>650</v>
      </c>
      <c r="G101" s="41">
        <v>287.04000000000002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11442</v>
      </c>
      <c r="F103" s="46"/>
      <c r="G103" s="46"/>
      <c r="H103" s="46"/>
      <c r="I103" s="46"/>
      <c r="J103" s="48"/>
    </row>
    <row r="104" ht="45">
      <c r="A104" s="37" t="s">
        <v>601</v>
      </c>
      <c r="B104" s="45"/>
      <c r="C104" s="46"/>
      <c r="D104" s="46"/>
      <c r="E104" s="39" t="s">
        <v>9889</v>
      </c>
      <c r="F104" s="46"/>
      <c r="G104" s="46"/>
      <c r="H104" s="46"/>
      <c r="I104" s="46"/>
      <c r="J104" s="48"/>
    </row>
    <row r="105">
      <c r="A105" s="37" t="s">
        <v>593</v>
      </c>
      <c r="B105" s="37">
        <v>24</v>
      </c>
      <c r="C105" s="38" t="s">
        <v>11443</v>
      </c>
      <c r="D105" s="37" t="s">
        <v>595</v>
      </c>
      <c r="E105" s="39" t="s">
        <v>11444</v>
      </c>
      <c r="F105" s="40" t="s">
        <v>650</v>
      </c>
      <c r="G105" s="41">
        <v>14.5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11445</v>
      </c>
      <c r="F107" s="46"/>
      <c r="G107" s="46"/>
      <c r="H107" s="46"/>
      <c r="I107" s="46"/>
      <c r="J107" s="48"/>
    </row>
    <row r="108" ht="45">
      <c r="A108" s="37" t="s">
        <v>601</v>
      </c>
      <c r="B108" s="45"/>
      <c r="C108" s="46"/>
      <c r="D108" s="46"/>
      <c r="E108" s="39" t="s">
        <v>11446</v>
      </c>
      <c r="F108" s="46"/>
      <c r="G108" s="46"/>
      <c r="H108" s="46"/>
      <c r="I108" s="46"/>
      <c r="J108" s="48"/>
    </row>
    <row r="109">
      <c r="A109" s="37" t="s">
        <v>593</v>
      </c>
      <c r="B109" s="37">
        <v>25</v>
      </c>
      <c r="C109" s="38" t="s">
        <v>9890</v>
      </c>
      <c r="D109" s="37" t="s">
        <v>595</v>
      </c>
      <c r="E109" s="39" t="s">
        <v>9891</v>
      </c>
      <c r="F109" s="40" t="s">
        <v>641</v>
      </c>
      <c r="G109" s="41">
        <v>27.600000000000001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11447</v>
      </c>
      <c r="F111" s="46"/>
      <c r="G111" s="46"/>
      <c r="H111" s="46"/>
      <c r="I111" s="46"/>
      <c r="J111" s="48"/>
    </row>
    <row r="112" ht="60">
      <c r="A112" s="37" t="s">
        <v>601</v>
      </c>
      <c r="B112" s="45"/>
      <c r="C112" s="46"/>
      <c r="D112" s="46"/>
      <c r="E112" s="39" t="s">
        <v>4532</v>
      </c>
      <c r="F112" s="46"/>
      <c r="G112" s="46"/>
      <c r="H112" s="46"/>
      <c r="I112" s="46"/>
      <c r="J112" s="48"/>
    </row>
    <row r="113">
      <c r="A113" s="37" t="s">
        <v>593</v>
      </c>
      <c r="B113" s="37">
        <v>26</v>
      </c>
      <c r="C113" s="38" t="s">
        <v>5587</v>
      </c>
      <c r="D113" s="37" t="s">
        <v>595</v>
      </c>
      <c r="E113" s="39" t="s">
        <v>9785</v>
      </c>
      <c r="F113" s="40" t="s">
        <v>641</v>
      </c>
      <c r="G113" s="41">
        <v>546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11448</v>
      </c>
      <c r="F115" s="46"/>
      <c r="G115" s="46"/>
      <c r="H115" s="46"/>
      <c r="I115" s="46"/>
      <c r="J115" s="48"/>
    </row>
    <row r="116" ht="60">
      <c r="A116" s="37" t="s">
        <v>601</v>
      </c>
      <c r="B116" s="45"/>
      <c r="C116" s="46"/>
      <c r="D116" s="46"/>
      <c r="E116" s="39" t="s">
        <v>4532</v>
      </c>
      <c r="F116" s="46"/>
      <c r="G116" s="46"/>
      <c r="H116" s="46"/>
      <c r="I116" s="46"/>
      <c r="J116" s="48"/>
    </row>
    <row r="117">
      <c r="A117" s="37" t="s">
        <v>593</v>
      </c>
      <c r="B117" s="37">
        <v>27</v>
      </c>
      <c r="C117" s="38" t="s">
        <v>4511</v>
      </c>
      <c r="D117" s="37" t="s">
        <v>595</v>
      </c>
      <c r="E117" s="39" t="s">
        <v>4512</v>
      </c>
      <c r="F117" s="40" t="s">
        <v>650</v>
      </c>
      <c r="G117" s="41">
        <v>1183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11449</v>
      </c>
      <c r="F119" s="46"/>
      <c r="G119" s="46"/>
      <c r="H119" s="46"/>
      <c r="I119" s="46"/>
      <c r="J119" s="48"/>
    </row>
    <row r="120" ht="120">
      <c r="A120" s="37" t="s">
        <v>601</v>
      </c>
      <c r="B120" s="45"/>
      <c r="C120" s="46"/>
      <c r="D120" s="46"/>
      <c r="E120" s="39" t="s">
        <v>4510</v>
      </c>
      <c r="F120" s="46"/>
      <c r="G120" s="46"/>
      <c r="H120" s="46"/>
      <c r="I120" s="46"/>
      <c r="J120" s="48"/>
    </row>
    <row r="121">
      <c r="A121" s="31" t="s">
        <v>591</v>
      </c>
      <c r="B121" s="32"/>
      <c r="C121" s="33" t="s">
        <v>755</v>
      </c>
      <c r="D121" s="34"/>
      <c r="E121" s="31" t="s">
        <v>1643</v>
      </c>
      <c r="F121" s="34"/>
      <c r="G121" s="34"/>
      <c r="H121" s="34"/>
      <c r="I121" s="35">
        <f>SUMIFS(I122:I137,A122:A137,"P")</f>
        <v>0</v>
      </c>
      <c r="J121" s="36"/>
    </row>
    <row r="122">
      <c r="A122" s="37" t="s">
        <v>593</v>
      </c>
      <c r="B122" s="37">
        <v>28</v>
      </c>
      <c r="C122" s="38" t="s">
        <v>4526</v>
      </c>
      <c r="D122" s="37" t="s">
        <v>595</v>
      </c>
      <c r="E122" s="39" t="s">
        <v>4527</v>
      </c>
      <c r="F122" s="40" t="s">
        <v>641</v>
      </c>
      <c r="G122" s="41">
        <v>4.7119999999999997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11450</v>
      </c>
      <c r="F124" s="46"/>
      <c r="G124" s="46"/>
      <c r="H124" s="46"/>
      <c r="I124" s="46"/>
      <c r="J124" s="48"/>
    </row>
    <row r="125" ht="409.5">
      <c r="A125" s="37" t="s">
        <v>601</v>
      </c>
      <c r="B125" s="45"/>
      <c r="C125" s="46"/>
      <c r="D125" s="46"/>
      <c r="E125" s="39" t="s">
        <v>4522</v>
      </c>
      <c r="F125" s="46"/>
      <c r="G125" s="46"/>
      <c r="H125" s="46"/>
      <c r="I125" s="46"/>
      <c r="J125" s="48"/>
    </row>
    <row r="126">
      <c r="A126" s="37" t="s">
        <v>593</v>
      </c>
      <c r="B126" s="37">
        <v>29</v>
      </c>
      <c r="C126" s="38" t="s">
        <v>4529</v>
      </c>
      <c r="D126" s="37" t="s">
        <v>595</v>
      </c>
      <c r="E126" s="39" t="s">
        <v>4530</v>
      </c>
      <c r="F126" s="40" t="s">
        <v>641</v>
      </c>
      <c r="G126" s="41">
        <v>4.0499999999999998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11451</v>
      </c>
      <c r="F128" s="46"/>
      <c r="G128" s="46"/>
      <c r="H128" s="46"/>
      <c r="I128" s="46"/>
      <c r="J128" s="48"/>
    </row>
    <row r="129" ht="60">
      <c r="A129" s="37" t="s">
        <v>601</v>
      </c>
      <c r="B129" s="45"/>
      <c r="C129" s="46"/>
      <c r="D129" s="46"/>
      <c r="E129" s="39" t="s">
        <v>4532</v>
      </c>
      <c r="F129" s="46"/>
      <c r="G129" s="46"/>
      <c r="H129" s="46"/>
      <c r="I129" s="46"/>
      <c r="J129" s="48"/>
    </row>
    <row r="130">
      <c r="A130" s="37" t="s">
        <v>593</v>
      </c>
      <c r="B130" s="37">
        <v>30</v>
      </c>
      <c r="C130" s="38" t="s">
        <v>4533</v>
      </c>
      <c r="D130" s="37" t="s">
        <v>595</v>
      </c>
      <c r="E130" s="39" t="s">
        <v>4534</v>
      </c>
      <c r="F130" s="40" t="s">
        <v>641</v>
      </c>
      <c r="G130" s="41">
        <v>12.561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49" t="s">
        <v>11452</v>
      </c>
      <c r="F132" s="46"/>
      <c r="G132" s="46"/>
      <c r="H132" s="46"/>
      <c r="I132" s="46"/>
      <c r="J132" s="48"/>
    </row>
    <row r="133" ht="60">
      <c r="A133" s="37" t="s">
        <v>601</v>
      </c>
      <c r="B133" s="45"/>
      <c r="C133" s="46"/>
      <c r="D133" s="46"/>
      <c r="E133" s="39" t="s">
        <v>4532</v>
      </c>
      <c r="F133" s="46"/>
      <c r="G133" s="46"/>
      <c r="H133" s="46"/>
      <c r="I133" s="46"/>
      <c r="J133" s="48"/>
    </row>
    <row r="134">
      <c r="A134" s="37" t="s">
        <v>593</v>
      </c>
      <c r="B134" s="37">
        <v>31</v>
      </c>
      <c r="C134" s="38" t="s">
        <v>4540</v>
      </c>
      <c r="D134" s="37" t="s">
        <v>595</v>
      </c>
      <c r="E134" s="39" t="s">
        <v>4541</v>
      </c>
      <c r="F134" s="40" t="s">
        <v>641</v>
      </c>
      <c r="G134" s="41">
        <v>5.4000000000000004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11453</v>
      </c>
      <c r="F136" s="46"/>
      <c r="G136" s="46"/>
      <c r="H136" s="46"/>
      <c r="I136" s="46"/>
      <c r="J136" s="48"/>
    </row>
    <row r="137" ht="150">
      <c r="A137" s="37" t="s">
        <v>601</v>
      </c>
      <c r="B137" s="45"/>
      <c r="C137" s="46"/>
      <c r="D137" s="46"/>
      <c r="E137" s="39" t="s">
        <v>4543</v>
      </c>
      <c r="F137" s="46"/>
      <c r="G137" s="46"/>
      <c r="H137" s="46"/>
      <c r="I137" s="46"/>
      <c r="J137" s="48"/>
    </row>
    <row r="138">
      <c r="A138" s="31" t="s">
        <v>591</v>
      </c>
      <c r="B138" s="32"/>
      <c r="C138" s="33" t="s">
        <v>823</v>
      </c>
      <c r="D138" s="34"/>
      <c r="E138" s="31" t="s">
        <v>7510</v>
      </c>
      <c r="F138" s="34"/>
      <c r="G138" s="34"/>
      <c r="H138" s="34"/>
      <c r="I138" s="35">
        <f>SUMIFS(I139:I170,A139:A170,"P")</f>
        <v>0</v>
      </c>
      <c r="J138" s="36"/>
    </row>
    <row r="139">
      <c r="A139" s="37" t="s">
        <v>593</v>
      </c>
      <c r="B139" s="37">
        <v>32</v>
      </c>
      <c r="C139" s="38" t="s">
        <v>9899</v>
      </c>
      <c r="D139" s="37" t="s">
        <v>595</v>
      </c>
      <c r="E139" s="39" t="s">
        <v>9900</v>
      </c>
      <c r="F139" s="40" t="s">
        <v>650</v>
      </c>
      <c r="G139" s="41">
        <v>1530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11454</v>
      </c>
      <c r="F141" s="46"/>
      <c r="G141" s="46"/>
      <c r="H141" s="46"/>
      <c r="I141" s="46"/>
      <c r="J141" s="48"/>
    </row>
    <row r="142" ht="60">
      <c r="A142" s="37" t="s">
        <v>601</v>
      </c>
      <c r="B142" s="45"/>
      <c r="C142" s="46"/>
      <c r="D142" s="46"/>
      <c r="E142" s="39" t="s">
        <v>9795</v>
      </c>
      <c r="F142" s="46"/>
      <c r="G142" s="46"/>
      <c r="H142" s="46"/>
      <c r="I142" s="46"/>
      <c r="J142" s="48"/>
    </row>
    <row r="143">
      <c r="A143" s="37" t="s">
        <v>593</v>
      </c>
      <c r="B143" s="37">
        <v>33</v>
      </c>
      <c r="C143" s="38" t="s">
        <v>11455</v>
      </c>
      <c r="D143" s="37" t="s">
        <v>595</v>
      </c>
      <c r="E143" s="39" t="s">
        <v>11456</v>
      </c>
      <c r="F143" s="40" t="s">
        <v>650</v>
      </c>
      <c r="G143" s="41">
        <v>11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11457</v>
      </c>
      <c r="F145" s="46"/>
      <c r="G145" s="46"/>
      <c r="H145" s="46"/>
      <c r="I145" s="46"/>
      <c r="J145" s="48"/>
    </row>
    <row r="146" ht="60">
      <c r="A146" s="37" t="s">
        <v>601</v>
      </c>
      <c r="B146" s="45"/>
      <c r="C146" s="46"/>
      <c r="D146" s="46"/>
      <c r="E146" s="39" t="s">
        <v>9795</v>
      </c>
      <c r="F146" s="46"/>
      <c r="G146" s="46"/>
      <c r="H146" s="46"/>
      <c r="I146" s="46"/>
      <c r="J146" s="48"/>
    </row>
    <row r="147">
      <c r="A147" s="37" t="s">
        <v>593</v>
      </c>
      <c r="B147" s="37">
        <v>34</v>
      </c>
      <c r="C147" s="38" t="s">
        <v>9796</v>
      </c>
      <c r="D147" s="37" t="s">
        <v>595</v>
      </c>
      <c r="E147" s="39" t="s">
        <v>9797</v>
      </c>
      <c r="F147" s="40" t="s">
        <v>650</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11458</v>
      </c>
      <c r="F149" s="46"/>
      <c r="G149" s="46"/>
      <c r="H149" s="46"/>
      <c r="I149" s="46"/>
      <c r="J149" s="48"/>
    </row>
    <row r="150" ht="120">
      <c r="A150" s="37" t="s">
        <v>601</v>
      </c>
      <c r="B150" s="45"/>
      <c r="C150" s="46"/>
      <c r="D150" s="46"/>
      <c r="E150" s="39" t="s">
        <v>9623</v>
      </c>
      <c r="F150" s="46"/>
      <c r="G150" s="46"/>
      <c r="H150" s="46"/>
      <c r="I150" s="46"/>
      <c r="J150" s="48"/>
    </row>
    <row r="151">
      <c r="A151" s="37" t="s">
        <v>593</v>
      </c>
      <c r="B151" s="37">
        <v>35</v>
      </c>
      <c r="C151" s="38" t="s">
        <v>9799</v>
      </c>
      <c r="D151" s="37" t="s">
        <v>595</v>
      </c>
      <c r="E151" s="39" t="s">
        <v>9800</v>
      </c>
      <c r="F151" s="40" t="s">
        <v>650</v>
      </c>
      <c r="G151" s="41">
        <v>721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11459</v>
      </c>
      <c r="F153" s="46"/>
      <c r="G153" s="46"/>
      <c r="H153" s="46"/>
      <c r="I153" s="46"/>
      <c r="J153" s="48"/>
    </row>
    <row r="154" ht="75">
      <c r="A154" s="37" t="s">
        <v>601</v>
      </c>
      <c r="B154" s="45"/>
      <c r="C154" s="46"/>
      <c r="D154" s="46"/>
      <c r="E154" s="39" t="s">
        <v>9802</v>
      </c>
      <c r="F154" s="46"/>
      <c r="G154" s="46"/>
      <c r="H154" s="46"/>
      <c r="I154" s="46"/>
      <c r="J154" s="48"/>
    </row>
    <row r="155">
      <c r="A155" s="37" t="s">
        <v>593</v>
      </c>
      <c r="B155" s="37">
        <v>36</v>
      </c>
      <c r="C155" s="38" t="s">
        <v>9908</v>
      </c>
      <c r="D155" s="37" t="s">
        <v>595</v>
      </c>
      <c r="E155" s="39" t="s">
        <v>9909</v>
      </c>
      <c r="F155" s="40" t="s">
        <v>650</v>
      </c>
      <c r="G155" s="41">
        <v>1421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75">
      <c r="A157" s="37" t="s">
        <v>599</v>
      </c>
      <c r="B157" s="45"/>
      <c r="C157" s="46"/>
      <c r="D157" s="46"/>
      <c r="E157" s="49" t="s">
        <v>11460</v>
      </c>
      <c r="F157" s="46"/>
      <c r="G157" s="46"/>
      <c r="H157" s="46"/>
      <c r="I157" s="46"/>
      <c r="J157" s="48"/>
    </row>
    <row r="158" ht="75">
      <c r="A158" s="37" t="s">
        <v>601</v>
      </c>
      <c r="B158" s="45"/>
      <c r="C158" s="46"/>
      <c r="D158" s="46"/>
      <c r="E158" s="39" t="s">
        <v>9802</v>
      </c>
      <c r="F158" s="46"/>
      <c r="G158" s="46"/>
      <c r="H158" s="46"/>
      <c r="I158" s="46"/>
      <c r="J158" s="48"/>
    </row>
    <row r="159">
      <c r="A159" s="37" t="s">
        <v>593</v>
      </c>
      <c r="B159" s="37">
        <v>37</v>
      </c>
      <c r="C159" s="38" t="s">
        <v>9911</v>
      </c>
      <c r="D159" s="37" t="s">
        <v>595</v>
      </c>
      <c r="E159" s="39" t="s">
        <v>9912</v>
      </c>
      <c r="F159" s="40" t="s">
        <v>650</v>
      </c>
      <c r="G159" s="41">
        <v>680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11461</v>
      </c>
      <c r="F161" s="46"/>
      <c r="G161" s="46"/>
      <c r="H161" s="46"/>
      <c r="I161" s="46"/>
      <c r="J161" s="48"/>
    </row>
    <row r="162" ht="165">
      <c r="A162" s="37" t="s">
        <v>601</v>
      </c>
      <c r="B162" s="45"/>
      <c r="C162" s="46"/>
      <c r="D162" s="46"/>
      <c r="E162" s="39" t="s">
        <v>9808</v>
      </c>
      <c r="F162" s="46"/>
      <c r="G162" s="46"/>
      <c r="H162" s="46"/>
      <c r="I162" s="46"/>
      <c r="J162" s="48"/>
    </row>
    <row r="163">
      <c r="A163" s="37" t="s">
        <v>593</v>
      </c>
      <c r="B163" s="37">
        <v>38</v>
      </c>
      <c r="C163" s="38" t="s">
        <v>9914</v>
      </c>
      <c r="D163" s="37" t="s">
        <v>595</v>
      </c>
      <c r="E163" s="39" t="s">
        <v>9915</v>
      </c>
      <c r="F163" s="40" t="s">
        <v>650</v>
      </c>
      <c r="G163" s="41">
        <v>700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11462</v>
      </c>
      <c r="F165" s="46"/>
      <c r="G165" s="46"/>
      <c r="H165" s="46"/>
      <c r="I165" s="46"/>
      <c r="J165" s="48"/>
    </row>
    <row r="166" ht="165">
      <c r="A166" s="37" t="s">
        <v>601</v>
      </c>
      <c r="B166" s="45"/>
      <c r="C166" s="46"/>
      <c r="D166" s="46"/>
      <c r="E166" s="39" t="s">
        <v>9808</v>
      </c>
      <c r="F166" s="46"/>
      <c r="G166" s="46"/>
      <c r="H166" s="46"/>
      <c r="I166" s="46"/>
      <c r="J166" s="48"/>
    </row>
    <row r="167">
      <c r="A167" s="37" t="s">
        <v>593</v>
      </c>
      <c r="B167" s="37">
        <v>39</v>
      </c>
      <c r="C167" s="38" t="s">
        <v>9917</v>
      </c>
      <c r="D167" s="37" t="s">
        <v>595</v>
      </c>
      <c r="E167" s="39" t="s">
        <v>9918</v>
      </c>
      <c r="F167" s="40" t="s">
        <v>650</v>
      </c>
      <c r="G167" s="41">
        <v>721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11463</v>
      </c>
      <c r="F169" s="46"/>
      <c r="G169" s="46"/>
      <c r="H169" s="46"/>
      <c r="I169" s="46"/>
      <c r="J169" s="48"/>
    </row>
    <row r="170" ht="165">
      <c r="A170" s="37" t="s">
        <v>601</v>
      </c>
      <c r="B170" s="45"/>
      <c r="C170" s="46"/>
      <c r="D170" s="46"/>
      <c r="E170" s="39" t="s">
        <v>9808</v>
      </c>
      <c r="F170" s="46"/>
      <c r="G170" s="46"/>
      <c r="H170" s="46"/>
      <c r="I170" s="46"/>
      <c r="J170" s="48"/>
    </row>
    <row r="171">
      <c r="A171" s="31" t="s">
        <v>591</v>
      </c>
      <c r="B171" s="32"/>
      <c r="C171" s="33" t="s">
        <v>4578</v>
      </c>
      <c r="D171" s="34"/>
      <c r="E171" s="31" t="s">
        <v>4579</v>
      </c>
      <c r="F171" s="34"/>
      <c r="G171" s="34"/>
      <c r="H171" s="34"/>
      <c r="I171" s="35">
        <f>SUMIFS(I172:I199,A172:A199,"P")</f>
        <v>0</v>
      </c>
      <c r="J171" s="36"/>
    </row>
    <row r="172">
      <c r="A172" s="37" t="s">
        <v>593</v>
      </c>
      <c r="B172" s="37">
        <v>40</v>
      </c>
      <c r="C172" s="38" t="s">
        <v>4580</v>
      </c>
      <c r="D172" s="37" t="s">
        <v>595</v>
      </c>
      <c r="E172" s="39" t="s">
        <v>4581</v>
      </c>
      <c r="F172" s="40" t="s">
        <v>597</v>
      </c>
      <c r="G172" s="41">
        <v>10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11464</v>
      </c>
      <c r="F174" s="46"/>
      <c r="G174" s="46"/>
      <c r="H174" s="46"/>
      <c r="I174" s="46"/>
      <c r="J174" s="48"/>
    </row>
    <row r="175" ht="330">
      <c r="A175" s="37" t="s">
        <v>601</v>
      </c>
      <c r="B175" s="45"/>
      <c r="C175" s="46"/>
      <c r="D175" s="46"/>
      <c r="E175" s="39" t="s">
        <v>4583</v>
      </c>
      <c r="F175" s="46"/>
      <c r="G175" s="46"/>
      <c r="H175" s="46"/>
      <c r="I175" s="46"/>
      <c r="J175" s="48"/>
    </row>
    <row r="176">
      <c r="A176" s="37" t="s">
        <v>593</v>
      </c>
      <c r="B176" s="37">
        <v>41</v>
      </c>
      <c r="C176" s="38" t="s">
        <v>6781</v>
      </c>
      <c r="D176" s="37" t="s">
        <v>595</v>
      </c>
      <c r="E176" s="39" t="s">
        <v>9697</v>
      </c>
      <c r="F176" s="40" t="s">
        <v>597</v>
      </c>
      <c r="G176" s="41">
        <v>138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11465</v>
      </c>
      <c r="F178" s="46"/>
      <c r="G178" s="46"/>
      <c r="H178" s="46"/>
      <c r="I178" s="46"/>
      <c r="J178" s="48"/>
    </row>
    <row r="179" ht="315">
      <c r="A179" s="37" t="s">
        <v>601</v>
      </c>
      <c r="B179" s="45"/>
      <c r="C179" s="46"/>
      <c r="D179" s="46"/>
      <c r="E179" s="39" t="s">
        <v>4596</v>
      </c>
      <c r="F179" s="46"/>
      <c r="G179" s="46"/>
      <c r="H179" s="46"/>
      <c r="I179" s="46"/>
      <c r="J179" s="48"/>
    </row>
    <row r="180">
      <c r="A180" s="37" t="s">
        <v>593</v>
      </c>
      <c r="B180" s="37">
        <v>42</v>
      </c>
      <c r="C180" s="38" t="s">
        <v>4600</v>
      </c>
      <c r="D180" s="37" t="s">
        <v>595</v>
      </c>
      <c r="E180" s="39" t="s">
        <v>4601</v>
      </c>
      <c r="F180" s="40" t="s">
        <v>597</v>
      </c>
      <c r="G180" s="41">
        <v>20.100000000000001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11466</v>
      </c>
      <c r="F182" s="46"/>
      <c r="G182" s="46"/>
      <c r="H182" s="46"/>
      <c r="I182" s="46"/>
      <c r="J182" s="48"/>
    </row>
    <row r="183" ht="300">
      <c r="A183" s="37" t="s">
        <v>601</v>
      </c>
      <c r="B183" s="45"/>
      <c r="C183" s="46"/>
      <c r="D183" s="46"/>
      <c r="E183" s="39" t="s">
        <v>4602</v>
      </c>
      <c r="F183" s="46"/>
      <c r="G183" s="46"/>
      <c r="H183" s="46"/>
      <c r="I183" s="46"/>
      <c r="J183" s="48"/>
    </row>
    <row r="184">
      <c r="A184" s="37" t="s">
        <v>593</v>
      </c>
      <c r="B184" s="37">
        <v>43</v>
      </c>
      <c r="C184" s="38" t="s">
        <v>9926</v>
      </c>
      <c r="D184" s="37" t="s">
        <v>595</v>
      </c>
      <c r="E184" s="39" t="s">
        <v>9927</v>
      </c>
      <c r="F184" s="40" t="s">
        <v>608</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11467</v>
      </c>
      <c r="F186" s="46"/>
      <c r="G186" s="46"/>
      <c r="H186" s="46"/>
      <c r="I186" s="46"/>
      <c r="J186" s="48"/>
    </row>
    <row r="187" ht="90">
      <c r="A187" s="37" t="s">
        <v>601</v>
      </c>
      <c r="B187" s="45"/>
      <c r="C187" s="46"/>
      <c r="D187" s="46"/>
      <c r="E187" s="39" t="s">
        <v>4618</v>
      </c>
      <c r="F187" s="46"/>
      <c r="G187" s="46"/>
      <c r="H187" s="46"/>
      <c r="I187" s="46"/>
      <c r="J187" s="48"/>
    </row>
    <row r="188">
      <c r="A188" s="37" t="s">
        <v>593</v>
      </c>
      <c r="B188" s="37">
        <v>44</v>
      </c>
      <c r="C188" s="38" t="s">
        <v>4615</v>
      </c>
      <c r="D188" s="37" t="s">
        <v>595</v>
      </c>
      <c r="E188" s="39" t="s">
        <v>4616</v>
      </c>
      <c r="F188" s="40" t="s">
        <v>608</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90">
      <c r="A190" s="37" t="s">
        <v>599</v>
      </c>
      <c r="B190" s="45"/>
      <c r="C190" s="46"/>
      <c r="D190" s="46"/>
      <c r="E190" s="49" t="s">
        <v>11468</v>
      </c>
      <c r="F190" s="46"/>
      <c r="G190" s="46"/>
      <c r="H190" s="46"/>
      <c r="I190" s="46"/>
      <c r="J190" s="48"/>
    </row>
    <row r="191" ht="90">
      <c r="A191" s="37" t="s">
        <v>601</v>
      </c>
      <c r="B191" s="45"/>
      <c r="C191" s="46"/>
      <c r="D191" s="46"/>
      <c r="E191" s="39" t="s">
        <v>4618</v>
      </c>
      <c r="F191" s="46"/>
      <c r="G191" s="46"/>
      <c r="H191" s="46"/>
      <c r="I191" s="46"/>
      <c r="J191" s="48"/>
    </row>
    <row r="192">
      <c r="A192" s="37" t="s">
        <v>593</v>
      </c>
      <c r="B192" s="37">
        <v>45</v>
      </c>
      <c r="C192" s="38" t="s">
        <v>10074</v>
      </c>
      <c r="D192" s="37" t="s">
        <v>595</v>
      </c>
      <c r="E192" s="39" t="s">
        <v>10075</v>
      </c>
      <c r="F192" s="40" t="s">
        <v>597</v>
      </c>
      <c r="G192" s="41">
        <v>20.100000000000001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11469</v>
      </c>
      <c r="F194" s="46"/>
      <c r="G194" s="46"/>
      <c r="H194" s="46"/>
      <c r="I194" s="46"/>
      <c r="J194" s="48"/>
    </row>
    <row r="195" ht="45">
      <c r="A195" s="37" t="s">
        <v>601</v>
      </c>
      <c r="B195" s="45"/>
      <c r="C195" s="46"/>
      <c r="D195" s="46"/>
      <c r="E195" s="39" t="s">
        <v>10077</v>
      </c>
      <c r="F195" s="46"/>
      <c r="G195" s="46"/>
      <c r="H195" s="46"/>
      <c r="I195" s="46"/>
      <c r="J195" s="48"/>
    </row>
    <row r="196">
      <c r="A196" s="37" t="s">
        <v>593</v>
      </c>
      <c r="B196" s="37">
        <v>46</v>
      </c>
      <c r="C196" s="38" t="s">
        <v>4623</v>
      </c>
      <c r="D196" s="37" t="s">
        <v>595</v>
      </c>
      <c r="E196" s="39" t="s">
        <v>4624</v>
      </c>
      <c r="F196" s="40" t="s">
        <v>641</v>
      </c>
      <c r="G196" s="41">
        <v>1.5229999999999999</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599</v>
      </c>
      <c r="B198" s="45"/>
      <c r="C198" s="46"/>
      <c r="D198" s="46"/>
      <c r="E198" s="49" t="s">
        <v>11470</v>
      </c>
      <c r="F198" s="46"/>
      <c r="G198" s="46"/>
      <c r="H198" s="46"/>
      <c r="I198" s="46"/>
      <c r="J198" s="48"/>
    </row>
    <row r="199" ht="409.5">
      <c r="A199" s="37" t="s">
        <v>601</v>
      </c>
      <c r="B199" s="45"/>
      <c r="C199" s="46"/>
      <c r="D199" s="46"/>
      <c r="E199" s="39" t="s">
        <v>4522</v>
      </c>
      <c r="F199" s="46"/>
      <c r="G199" s="46"/>
      <c r="H199" s="46"/>
      <c r="I199" s="46"/>
      <c r="J199" s="48"/>
    </row>
    <row r="200">
      <c r="A200" s="31" t="s">
        <v>591</v>
      </c>
      <c r="B200" s="32"/>
      <c r="C200" s="33" t="s">
        <v>4815</v>
      </c>
      <c r="D200" s="34"/>
      <c r="E200" s="31" t="s">
        <v>4816</v>
      </c>
      <c r="F200" s="34"/>
      <c r="G200" s="34"/>
      <c r="H200" s="34"/>
      <c r="I200" s="35">
        <f>SUMIFS(I201:I251,A201:A251,"P")</f>
        <v>0</v>
      </c>
      <c r="J200" s="36"/>
    </row>
    <row r="201" ht="30">
      <c r="A201" s="37" t="s">
        <v>593</v>
      </c>
      <c r="B201" s="37">
        <v>47</v>
      </c>
      <c r="C201" s="38" t="s">
        <v>9943</v>
      </c>
      <c r="D201" s="37" t="s">
        <v>595</v>
      </c>
      <c r="E201" s="39" t="s">
        <v>9944</v>
      </c>
      <c r="F201" s="40" t="s">
        <v>608</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11471</v>
      </c>
      <c r="F203" s="46"/>
      <c r="G203" s="46"/>
      <c r="H203" s="46"/>
      <c r="I203" s="46"/>
      <c r="J203" s="48"/>
    </row>
    <row r="204" ht="30">
      <c r="A204" s="37" t="s">
        <v>601</v>
      </c>
      <c r="B204" s="45"/>
      <c r="C204" s="46"/>
      <c r="D204" s="46"/>
      <c r="E204" s="39" t="s">
        <v>9946</v>
      </c>
      <c r="F204" s="46"/>
      <c r="G204" s="46"/>
      <c r="H204" s="46"/>
      <c r="I204" s="46"/>
      <c r="J204" s="48"/>
    </row>
    <row r="205" ht="30">
      <c r="A205" s="37" t="s">
        <v>593</v>
      </c>
      <c r="B205" s="37">
        <v>48</v>
      </c>
      <c r="C205" s="38" t="s">
        <v>9951</v>
      </c>
      <c r="D205" s="37" t="s">
        <v>595</v>
      </c>
      <c r="E205" s="39" t="s">
        <v>9952</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10284</v>
      </c>
      <c r="F207" s="46"/>
      <c r="G207" s="46"/>
      <c r="H207" s="46"/>
      <c r="I207" s="46"/>
      <c r="J207" s="48"/>
    </row>
    <row r="208" ht="45">
      <c r="A208" s="37" t="s">
        <v>601</v>
      </c>
      <c r="B208" s="45"/>
      <c r="C208" s="46"/>
      <c r="D208" s="46"/>
      <c r="E208" s="39" t="s">
        <v>9954</v>
      </c>
      <c r="F208" s="46"/>
      <c r="G208" s="46"/>
      <c r="H208" s="46"/>
      <c r="I208" s="46"/>
      <c r="J208" s="48"/>
    </row>
    <row r="209" ht="30">
      <c r="A209" s="37" t="s">
        <v>593</v>
      </c>
      <c r="B209" s="37">
        <v>49</v>
      </c>
      <c r="C209" s="38" t="s">
        <v>9958</v>
      </c>
      <c r="D209" s="37" t="s">
        <v>595</v>
      </c>
      <c r="E209" s="39" t="s">
        <v>9959</v>
      </c>
      <c r="F209" s="40" t="s">
        <v>650</v>
      </c>
      <c r="G209" s="41">
        <v>13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11472</v>
      </c>
      <c r="F211" s="46"/>
      <c r="G211" s="46"/>
      <c r="H211" s="46"/>
      <c r="I211" s="46"/>
      <c r="J211" s="48"/>
    </row>
    <row r="212" ht="60">
      <c r="A212" s="37" t="s">
        <v>601</v>
      </c>
      <c r="B212" s="45"/>
      <c r="C212" s="46"/>
      <c r="D212" s="46"/>
      <c r="E212" s="39" t="s">
        <v>9961</v>
      </c>
      <c r="F212" s="46"/>
      <c r="G212" s="46"/>
      <c r="H212" s="46"/>
      <c r="I212" s="46"/>
      <c r="J212" s="48"/>
    </row>
    <row r="213" ht="30">
      <c r="A213" s="37" t="s">
        <v>593</v>
      </c>
      <c r="B213" s="37">
        <v>50</v>
      </c>
      <c r="C213" s="38" t="s">
        <v>9962</v>
      </c>
      <c r="D213" s="37" t="s">
        <v>595</v>
      </c>
      <c r="E213" s="39" t="s">
        <v>9963</v>
      </c>
      <c r="F213" s="40" t="s">
        <v>650</v>
      </c>
      <c r="G213" s="41">
        <v>13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11473</v>
      </c>
      <c r="F215" s="46"/>
      <c r="G215" s="46"/>
      <c r="H215" s="46"/>
      <c r="I215" s="46"/>
      <c r="J215" s="48"/>
    </row>
    <row r="216" ht="60">
      <c r="A216" s="37" t="s">
        <v>601</v>
      </c>
      <c r="B216" s="45"/>
      <c r="C216" s="46"/>
      <c r="D216" s="46"/>
      <c r="E216" s="39" t="s">
        <v>9961</v>
      </c>
      <c r="F216" s="46"/>
      <c r="G216" s="46"/>
      <c r="H216" s="46"/>
      <c r="I216" s="46"/>
      <c r="J216" s="48"/>
    </row>
    <row r="217" ht="30">
      <c r="A217" s="37" t="s">
        <v>593</v>
      </c>
      <c r="B217" s="37">
        <v>51</v>
      </c>
      <c r="C217" s="38" t="s">
        <v>6806</v>
      </c>
      <c r="D217" s="37" t="s">
        <v>595</v>
      </c>
      <c r="E217" s="39" t="s">
        <v>9813</v>
      </c>
      <c r="F217" s="40" t="s">
        <v>597</v>
      </c>
      <c r="G217" s="41">
        <v>103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11474</v>
      </c>
      <c r="F219" s="46"/>
      <c r="G219" s="46"/>
      <c r="H219" s="46"/>
      <c r="I219" s="46"/>
      <c r="J219" s="48"/>
    </row>
    <row r="220" ht="60">
      <c r="A220" s="37" t="s">
        <v>601</v>
      </c>
      <c r="B220" s="45"/>
      <c r="C220" s="46"/>
      <c r="D220" s="46"/>
      <c r="E220" s="39" t="s">
        <v>5034</v>
      </c>
      <c r="F220" s="46"/>
      <c r="G220" s="46"/>
      <c r="H220" s="46"/>
      <c r="I220" s="46"/>
      <c r="J220" s="48"/>
    </row>
    <row r="221">
      <c r="A221" s="37" t="s">
        <v>593</v>
      </c>
      <c r="B221" s="37">
        <v>52</v>
      </c>
      <c r="C221" s="38" t="s">
        <v>9966</v>
      </c>
      <c r="D221" s="37" t="s">
        <v>595</v>
      </c>
      <c r="E221" s="39" t="s">
        <v>9967</v>
      </c>
      <c r="F221" s="40" t="s">
        <v>597</v>
      </c>
      <c r="G221" s="41">
        <v>380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11475</v>
      </c>
      <c r="F223" s="46"/>
      <c r="G223" s="46"/>
      <c r="H223" s="46"/>
      <c r="I223" s="46"/>
      <c r="J223" s="48"/>
    </row>
    <row r="224" ht="60">
      <c r="A224" s="37" t="s">
        <v>601</v>
      </c>
      <c r="B224" s="45"/>
      <c r="C224" s="46"/>
      <c r="D224" s="46"/>
      <c r="E224" s="39" t="s">
        <v>9969</v>
      </c>
      <c r="F224" s="46"/>
      <c r="G224" s="46"/>
      <c r="H224" s="46"/>
      <c r="I224" s="46"/>
      <c r="J224" s="48"/>
    </row>
    <row r="225">
      <c r="A225" s="37" t="s">
        <v>593</v>
      </c>
      <c r="B225" s="37">
        <v>53</v>
      </c>
      <c r="C225" s="38" t="s">
        <v>10087</v>
      </c>
      <c r="D225" s="37" t="s">
        <v>595</v>
      </c>
      <c r="E225" s="39" t="s">
        <v>10088</v>
      </c>
      <c r="F225" s="40" t="s">
        <v>597</v>
      </c>
      <c r="G225" s="41">
        <v>14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11476</v>
      </c>
      <c r="F227" s="46"/>
      <c r="G227" s="46"/>
      <c r="H227" s="46"/>
      <c r="I227" s="46"/>
      <c r="J227" s="48"/>
    </row>
    <row r="228" ht="30">
      <c r="A228" s="37" t="s">
        <v>601</v>
      </c>
      <c r="B228" s="45"/>
      <c r="C228" s="46"/>
      <c r="D228" s="46"/>
      <c r="E228" s="39" t="s">
        <v>9822</v>
      </c>
      <c r="F228" s="46"/>
      <c r="G228" s="46"/>
      <c r="H228" s="46"/>
      <c r="I228" s="46"/>
      <c r="J228" s="48"/>
    </row>
    <row r="229">
      <c r="A229" s="37" t="s">
        <v>593</v>
      </c>
      <c r="B229" s="37">
        <v>54</v>
      </c>
      <c r="C229" s="38" t="s">
        <v>9971</v>
      </c>
      <c r="D229" s="37" t="s">
        <v>595</v>
      </c>
      <c r="E229" s="39" t="s">
        <v>9972</v>
      </c>
      <c r="F229" s="40" t="s">
        <v>597</v>
      </c>
      <c r="G229" s="41">
        <v>114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11477</v>
      </c>
      <c r="F231" s="46"/>
      <c r="G231" s="46"/>
      <c r="H231" s="46"/>
      <c r="I231" s="46"/>
      <c r="J231" s="48"/>
    </row>
    <row r="232" ht="45">
      <c r="A232" s="37" t="s">
        <v>601</v>
      </c>
      <c r="B232" s="45"/>
      <c r="C232" s="46"/>
      <c r="D232" s="46"/>
      <c r="E232" s="39" t="s">
        <v>9974</v>
      </c>
      <c r="F232" s="46"/>
      <c r="G232" s="46"/>
      <c r="H232" s="46"/>
      <c r="I232" s="46"/>
      <c r="J232" s="48"/>
    </row>
    <row r="233" ht="30">
      <c r="A233" s="37" t="s">
        <v>593</v>
      </c>
      <c r="B233" s="37">
        <v>55</v>
      </c>
      <c r="C233" s="38" t="s">
        <v>5704</v>
      </c>
      <c r="D233" s="37" t="s">
        <v>595</v>
      </c>
      <c r="E233" s="39" t="s">
        <v>6111</v>
      </c>
      <c r="F233" s="40" t="s">
        <v>597</v>
      </c>
      <c r="G233" s="41">
        <v>35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75">
      <c r="A235" s="37" t="s">
        <v>599</v>
      </c>
      <c r="B235" s="45"/>
      <c r="C235" s="46"/>
      <c r="D235" s="46"/>
      <c r="E235" s="49" t="s">
        <v>11478</v>
      </c>
      <c r="F235" s="46"/>
      <c r="G235" s="46"/>
      <c r="H235" s="46"/>
      <c r="I235" s="46"/>
      <c r="J235" s="48"/>
    </row>
    <row r="236" ht="120">
      <c r="A236" s="37" t="s">
        <v>601</v>
      </c>
      <c r="B236" s="45"/>
      <c r="C236" s="46"/>
      <c r="D236" s="46"/>
      <c r="E236" s="39" t="s">
        <v>4653</v>
      </c>
      <c r="F236" s="46"/>
      <c r="G236" s="46"/>
      <c r="H236" s="46"/>
      <c r="I236" s="46"/>
      <c r="J236" s="48"/>
    </row>
    <row r="237">
      <c r="A237" s="37" t="s">
        <v>593</v>
      </c>
      <c r="B237" s="37">
        <v>56</v>
      </c>
      <c r="C237" s="38" t="s">
        <v>4679</v>
      </c>
      <c r="D237" s="37" t="s">
        <v>595</v>
      </c>
      <c r="E237" s="39" t="s">
        <v>4680</v>
      </c>
      <c r="F237" s="40" t="s">
        <v>641</v>
      </c>
      <c r="G237" s="41">
        <v>14.32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75">
      <c r="A239" s="37" t="s">
        <v>599</v>
      </c>
      <c r="B239" s="45"/>
      <c r="C239" s="46"/>
      <c r="D239" s="46"/>
      <c r="E239" s="49" t="s">
        <v>11479</v>
      </c>
      <c r="F239" s="46"/>
      <c r="G239" s="46"/>
      <c r="H239" s="46"/>
      <c r="I239" s="46"/>
      <c r="J239" s="48"/>
    </row>
    <row r="240" ht="150">
      <c r="A240" s="37" t="s">
        <v>601</v>
      </c>
      <c r="B240" s="45"/>
      <c r="C240" s="46"/>
      <c r="D240" s="46"/>
      <c r="E240" s="39" t="s">
        <v>4682</v>
      </c>
      <c r="F240" s="46"/>
      <c r="G240" s="46"/>
      <c r="H240" s="46"/>
      <c r="I240" s="46"/>
      <c r="J240" s="48"/>
    </row>
    <row r="241">
      <c r="A241" s="37" t="s">
        <v>593</v>
      </c>
      <c r="B241" s="37">
        <v>57</v>
      </c>
      <c r="C241" s="38" t="s">
        <v>6251</v>
      </c>
      <c r="D241" s="37" t="s">
        <v>595</v>
      </c>
      <c r="E241" s="39" t="s">
        <v>6252</v>
      </c>
      <c r="F241" s="40" t="s">
        <v>641</v>
      </c>
      <c r="G241" s="41">
        <v>6.7599999999999998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11480</v>
      </c>
      <c r="F243" s="46"/>
      <c r="G243" s="46"/>
      <c r="H243" s="46"/>
      <c r="I243" s="46"/>
      <c r="J243" s="48"/>
    </row>
    <row r="244" ht="150">
      <c r="A244" s="37" t="s">
        <v>601</v>
      </c>
      <c r="B244" s="45"/>
      <c r="C244" s="46"/>
      <c r="D244" s="46"/>
      <c r="E244" s="39" t="s">
        <v>4682</v>
      </c>
      <c r="F244" s="46"/>
      <c r="G244" s="46"/>
      <c r="H244" s="46"/>
      <c r="I244" s="46"/>
      <c r="J244" s="48"/>
    </row>
    <row r="245">
      <c r="A245" s="37" t="s">
        <v>593</v>
      </c>
      <c r="B245" s="37">
        <v>58</v>
      </c>
      <c r="C245" s="38" t="s">
        <v>11481</v>
      </c>
      <c r="D245" s="37" t="s">
        <v>595</v>
      </c>
      <c r="E245" s="39" t="s">
        <v>9826</v>
      </c>
      <c r="F245" s="40" t="s">
        <v>1797</v>
      </c>
      <c r="G245" s="41">
        <v>1</v>
      </c>
      <c r="H245" s="42">
        <v>0</v>
      </c>
      <c r="I245" s="43">
        <f>ROUND(G245*H245,P4)</f>
        <v>0</v>
      </c>
      <c r="J245" s="37"/>
      <c r="O245" s="44">
        <f>I245*0.21</f>
        <v>0</v>
      </c>
      <c r="P245">
        <v>3</v>
      </c>
    </row>
    <row r="246">
      <c r="A246" s="37" t="s">
        <v>598</v>
      </c>
      <c r="B246" s="45"/>
      <c r="C246" s="46"/>
      <c r="D246" s="46"/>
      <c r="E246" s="39" t="s">
        <v>9826</v>
      </c>
      <c r="F246" s="46"/>
      <c r="G246" s="46"/>
      <c r="H246" s="46"/>
      <c r="I246" s="46"/>
      <c r="J246" s="48"/>
    </row>
    <row r="247" ht="120">
      <c r="A247" s="37" t="s">
        <v>599</v>
      </c>
      <c r="B247" s="45"/>
      <c r="C247" s="46"/>
      <c r="D247" s="46"/>
      <c r="E247" s="49" t="s">
        <v>9827</v>
      </c>
      <c r="F247" s="46"/>
      <c r="G247" s="46"/>
      <c r="H247" s="46"/>
      <c r="I247" s="46"/>
      <c r="J247" s="48"/>
    </row>
    <row r="248" ht="45">
      <c r="A248" s="37" t="s">
        <v>601</v>
      </c>
      <c r="B248" s="45"/>
      <c r="C248" s="46"/>
      <c r="D248" s="46"/>
      <c r="E248" s="39" t="s">
        <v>9828</v>
      </c>
      <c r="F248" s="46"/>
      <c r="G248" s="46"/>
      <c r="H248" s="46"/>
      <c r="I248" s="46"/>
      <c r="J248" s="48"/>
    </row>
    <row r="249">
      <c r="A249" s="37" t="s">
        <v>593</v>
      </c>
      <c r="B249" s="37">
        <v>59</v>
      </c>
      <c r="C249" s="38" t="s">
        <v>11482</v>
      </c>
      <c r="D249" s="37" t="s">
        <v>595</v>
      </c>
      <c r="E249" s="39" t="s">
        <v>9830</v>
      </c>
      <c r="F249" s="40" t="s">
        <v>1797</v>
      </c>
      <c r="G249" s="41">
        <v>1</v>
      </c>
      <c r="H249" s="42">
        <v>0</v>
      </c>
      <c r="I249" s="43">
        <f>ROUND(G249*H249,P4)</f>
        <v>0</v>
      </c>
      <c r="J249" s="37"/>
      <c r="O249" s="44">
        <f>I249*0.21</f>
        <v>0</v>
      </c>
      <c r="P249">
        <v>3</v>
      </c>
    </row>
    <row r="250">
      <c r="A250" s="37" t="s">
        <v>598</v>
      </c>
      <c r="B250" s="45"/>
      <c r="C250" s="46"/>
      <c r="D250" s="46"/>
      <c r="E250" s="39" t="s">
        <v>9830</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1812</v>
      </c>
      <c r="D252" s="34"/>
      <c r="E252" s="31" t="s">
        <v>1813</v>
      </c>
      <c r="F252" s="34"/>
      <c r="G252" s="34"/>
      <c r="H252" s="34"/>
      <c r="I252" s="35">
        <f>SUMIFS(I253:I268,A253:A268,"P")</f>
        <v>0</v>
      </c>
      <c r="J252" s="36"/>
    </row>
    <row r="253" ht="45">
      <c r="A253" s="37" t="s">
        <v>593</v>
      </c>
      <c r="B253" s="37">
        <v>60</v>
      </c>
      <c r="C253" s="38" t="s">
        <v>1814</v>
      </c>
      <c r="D253" s="37" t="s">
        <v>1815</v>
      </c>
      <c r="E253" s="39" t="s">
        <v>1816</v>
      </c>
      <c r="F253" s="40" t="s">
        <v>1127</v>
      </c>
      <c r="G253" s="41">
        <v>1396.9400000000001</v>
      </c>
      <c r="H253" s="42">
        <v>0</v>
      </c>
      <c r="I253" s="43">
        <f>ROUND(G253*H253,P4)</f>
        <v>0</v>
      </c>
      <c r="J253" s="37"/>
      <c r="O253" s="44">
        <f>I253*0.21</f>
        <v>0</v>
      </c>
      <c r="P253">
        <v>3</v>
      </c>
    </row>
    <row r="254">
      <c r="A254" s="37" t="s">
        <v>598</v>
      </c>
      <c r="B254" s="45"/>
      <c r="C254" s="46"/>
      <c r="D254" s="46"/>
      <c r="E254" s="39" t="s">
        <v>1817</v>
      </c>
      <c r="F254" s="46"/>
      <c r="G254" s="46"/>
      <c r="H254" s="46"/>
      <c r="I254" s="46"/>
      <c r="J254" s="48"/>
    </row>
    <row r="255" ht="135">
      <c r="A255" s="37" t="s">
        <v>599</v>
      </c>
      <c r="B255" s="45"/>
      <c r="C255" s="46"/>
      <c r="D255" s="46"/>
      <c r="E255" s="49" t="s">
        <v>11483</v>
      </c>
      <c r="F255" s="46"/>
      <c r="G255" s="46"/>
      <c r="H255" s="46"/>
      <c r="I255" s="46"/>
      <c r="J255" s="48"/>
    </row>
    <row r="256" ht="120">
      <c r="A256" s="37" t="s">
        <v>601</v>
      </c>
      <c r="B256" s="45"/>
      <c r="C256" s="46"/>
      <c r="D256" s="46"/>
      <c r="E256" s="39" t="s">
        <v>1819</v>
      </c>
      <c r="F256" s="46"/>
      <c r="G256" s="46"/>
      <c r="H256" s="46"/>
      <c r="I256" s="46"/>
      <c r="J256" s="48"/>
    </row>
    <row r="257" ht="60">
      <c r="A257" s="37" t="s">
        <v>593</v>
      </c>
      <c r="B257" s="37">
        <v>61</v>
      </c>
      <c r="C257" s="38" t="s">
        <v>2447</v>
      </c>
      <c r="D257" s="37" t="s">
        <v>2448</v>
      </c>
      <c r="E257" s="39" t="s">
        <v>2449</v>
      </c>
      <c r="F257" s="40" t="s">
        <v>1127</v>
      </c>
      <c r="G257" s="41">
        <v>128.62799999999999</v>
      </c>
      <c r="H257" s="42">
        <v>0</v>
      </c>
      <c r="I257" s="43">
        <f>ROUND(G257*H257,P4)</f>
        <v>0</v>
      </c>
      <c r="J257" s="37"/>
      <c r="O257" s="44">
        <f>I257*0.21</f>
        <v>0</v>
      </c>
      <c r="P257">
        <v>3</v>
      </c>
    </row>
    <row r="258">
      <c r="A258" s="37" t="s">
        <v>598</v>
      </c>
      <c r="B258" s="45"/>
      <c r="C258" s="46"/>
      <c r="D258" s="46"/>
      <c r="E258" s="39" t="s">
        <v>1817</v>
      </c>
      <c r="F258" s="46"/>
      <c r="G258" s="46"/>
      <c r="H258" s="46"/>
      <c r="I258" s="46"/>
      <c r="J258" s="48"/>
    </row>
    <row r="259" ht="135">
      <c r="A259" s="37" t="s">
        <v>599</v>
      </c>
      <c r="B259" s="45"/>
      <c r="C259" s="46"/>
      <c r="D259" s="46"/>
      <c r="E259" s="49" t="s">
        <v>11484</v>
      </c>
      <c r="F259" s="46"/>
      <c r="G259" s="46"/>
      <c r="H259" s="46"/>
      <c r="I259" s="46"/>
      <c r="J259" s="48"/>
    </row>
    <row r="260">
      <c r="A260" s="37" t="s">
        <v>601</v>
      </c>
      <c r="B260" s="45"/>
      <c r="C260" s="46"/>
      <c r="D260" s="46"/>
      <c r="E260" s="47" t="s">
        <v>595</v>
      </c>
      <c r="F260" s="46"/>
      <c r="G260" s="46"/>
      <c r="H260" s="46"/>
      <c r="I260" s="46"/>
      <c r="J260" s="48"/>
    </row>
    <row r="261" ht="45">
      <c r="A261" s="37" t="s">
        <v>593</v>
      </c>
      <c r="B261" s="37">
        <v>62</v>
      </c>
      <c r="C261" s="38" t="s">
        <v>6260</v>
      </c>
      <c r="D261" s="37" t="s">
        <v>6261</v>
      </c>
      <c r="E261" s="39" t="s">
        <v>6262</v>
      </c>
      <c r="F261" s="40" t="s">
        <v>1127</v>
      </c>
      <c r="G261" s="41">
        <v>1620.4829999999999</v>
      </c>
      <c r="H261" s="42">
        <v>0</v>
      </c>
      <c r="I261" s="43">
        <f>ROUND(G261*H261,P4)</f>
        <v>0</v>
      </c>
      <c r="J261" s="37"/>
      <c r="O261" s="44">
        <f>I261*0.21</f>
        <v>0</v>
      </c>
      <c r="P261">
        <v>3</v>
      </c>
    </row>
    <row r="262">
      <c r="A262" s="37" t="s">
        <v>598</v>
      </c>
      <c r="B262" s="45"/>
      <c r="C262" s="46"/>
      <c r="D262" s="46"/>
      <c r="E262" s="39" t="s">
        <v>1817</v>
      </c>
      <c r="F262" s="46"/>
      <c r="G262" s="46"/>
      <c r="H262" s="46"/>
      <c r="I262" s="46"/>
      <c r="J262" s="48"/>
    </row>
    <row r="263" ht="105">
      <c r="A263" s="37" t="s">
        <v>599</v>
      </c>
      <c r="B263" s="45"/>
      <c r="C263" s="46"/>
      <c r="D263" s="46"/>
      <c r="E263" s="49" t="s">
        <v>11485</v>
      </c>
      <c r="F263" s="46"/>
      <c r="G263" s="46"/>
      <c r="H263" s="46"/>
      <c r="I263" s="46"/>
      <c r="J263" s="48"/>
    </row>
    <row r="264">
      <c r="A264" s="37" t="s">
        <v>601</v>
      </c>
      <c r="B264" s="45"/>
      <c r="C264" s="46"/>
      <c r="D264" s="46"/>
      <c r="E264" s="47" t="s">
        <v>595</v>
      </c>
      <c r="F264" s="46"/>
      <c r="G264" s="46"/>
      <c r="H264" s="46"/>
      <c r="I264" s="46"/>
      <c r="J264" s="48"/>
    </row>
    <row r="265" ht="45">
      <c r="A265" s="37" t="s">
        <v>593</v>
      </c>
      <c r="B265" s="37">
        <v>63</v>
      </c>
      <c r="C265" s="38" t="s">
        <v>9990</v>
      </c>
      <c r="D265" s="37" t="s">
        <v>9991</v>
      </c>
      <c r="E265" s="39" t="s">
        <v>9992</v>
      </c>
      <c r="F265" s="40" t="s">
        <v>1127</v>
      </c>
      <c r="G265" s="41">
        <v>160.81999999999999</v>
      </c>
      <c r="H265" s="42">
        <v>0</v>
      </c>
      <c r="I265" s="43">
        <f>ROUND(G265*H265,P4)</f>
        <v>0</v>
      </c>
      <c r="J265" s="37"/>
      <c r="O265" s="44">
        <f>I265*0.21</f>
        <v>0</v>
      </c>
      <c r="P265">
        <v>3</v>
      </c>
    </row>
    <row r="266">
      <c r="A266" s="37" t="s">
        <v>598</v>
      </c>
      <c r="B266" s="45"/>
      <c r="C266" s="46"/>
      <c r="D266" s="46"/>
      <c r="E266" s="39" t="s">
        <v>1817</v>
      </c>
      <c r="F266" s="46"/>
      <c r="G266" s="46"/>
      <c r="H266" s="46"/>
      <c r="I266" s="46"/>
      <c r="J266" s="48"/>
    </row>
    <row r="267" ht="30">
      <c r="A267" s="37" t="s">
        <v>599</v>
      </c>
      <c r="B267" s="45"/>
      <c r="C267" s="46"/>
      <c r="D267" s="46"/>
      <c r="E267" s="49" t="s">
        <v>11486</v>
      </c>
      <c r="F267" s="46"/>
      <c r="G267" s="46"/>
      <c r="H267" s="46"/>
      <c r="I267" s="46"/>
      <c r="J267" s="48"/>
    </row>
    <row r="268">
      <c r="A268" s="37" t="s">
        <v>601</v>
      </c>
      <c r="B268" s="50"/>
      <c r="C268" s="51"/>
      <c r="D268" s="51"/>
      <c r="E268" s="53" t="s">
        <v>595</v>
      </c>
      <c r="F268" s="51"/>
      <c r="G268" s="51"/>
      <c r="H268" s="51"/>
      <c r="I268" s="51"/>
      <c r="J268" s="52"/>
    </row>
  </sheetData>
  <sheetProtection sheet="1" objects="1" scenarios="1" spinCount="100000" saltValue="OB//bDvKKC7RbZtIPPlFb3hH1MSU0HJf6b3bCYNd+eOy2n/akIBu2AzZOZ9gFFhXFSusXM2IQHqNTxAJQEqGhQ==" hashValue="0aDZCwCrFUdaQruXSkBW7Vvig+xqmfC05Y7vaB1QumH2bntuNaXk3OTXwBypjiagVTRnlP8jZMQWOpch6kBG0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11487</v>
      </c>
      <c r="I3" s="25">
        <f>SUMIFS(I12:I340,A12:A340,"SD")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11488</v>
      </c>
      <c r="D7" s="22"/>
      <c r="E7" s="23" t="s">
        <v>394</v>
      </c>
      <c r="F7" s="17"/>
      <c r="G7" s="17"/>
      <c r="H7" s="17"/>
      <c r="I7" s="17"/>
      <c r="J7" s="19"/>
    </row>
    <row r="8">
      <c r="A8" s="3" t="s">
        <v>1569</v>
      </c>
      <c r="B8" s="20" t="s">
        <v>579</v>
      </c>
      <c r="C8" s="21" t="s">
        <v>11487</v>
      </c>
      <c r="D8" s="22"/>
      <c r="E8" s="23" t="s">
        <v>394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SUMIFS(I13:I108,A13:A108,"P")</f>
        <v>0</v>
      </c>
      <c r="J12" s="36"/>
    </row>
    <row r="13">
      <c r="A13" s="37" t="s">
        <v>593</v>
      </c>
      <c r="B13" s="37">
        <v>1</v>
      </c>
      <c r="C13" s="38" t="s">
        <v>9837</v>
      </c>
      <c r="D13" s="37" t="s">
        <v>595</v>
      </c>
      <c r="E13" s="39" t="s">
        <v>9838</v>
      </c>
      <c r="F13" s="40" t="s">
        <v>650</v>
      </c>
      <c r="G13" s="41">
        <v>1340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11489</v>
      </c>
      <c r="F15" s="46"/>
      <c r="G15" s="46"/>
      <c r="H15" s="46"/>
      <c r="I15" s="46"/>
      <c r="J15" s="48"/>
    </row>
    <row r="16">
      <c r="A16" s="37" t="s">
        <v>601</v>
      </c>
      <c r="B16" s="45"/>
      <c r="C16" s="46"/>
      <c r="D16" s="46"/>
      <c r="E16" s="39" t="s">
        <v>9840</v>
      </c>
      <c r="F16" s="46"/>
      <c r="G16" s="46"/>
      <c r="H16" s="46"/>
      <c r="I16" s="46"/>
      <c r="J16" s="48"/>
    </row>
    <row r="17">
      <c r="A17" s="37" t="s">
        <v>593</v>
      </c>
      <c r="B17" s="37">
        <v>2</v>
      </c>
      <c r="C17" s="38" t="s">
        <v>9843</v>
      </c>
      <c r="D17" s="37" t="s">
        <v>595</v>
      </c>
      <c r="E17" s="39" t="s">
        <v>9844</v>
      </c>
      <c r="F17" s="40" t="s">
        <v>641</v>
      </c>
      <c r="G17" s="41">
        <v>2.2400000000000002</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11490</v>
      </c>
      <c r="F19" s="46"/>
      <c r="G19" s="46"/>
      <c r="H19" s="46"/>
      <c r="I19" s="46"/>
      <c r="J19" s="48"/>
    </row>
    <row r="20" ht="90">
      <c r="A20" s="37" t="s">
        <v>601</v>
      </c>
      <c r="B20" s="45"/>
      <c r="C20" s="46"/>
      <c r="D20" s="46"/>
      <c r="E20" s="39" t="s">
        <v>4688</v>
      </c>
      <c r="F20" s="46"/>
      <c r="G20" s="46"/>
      <c r="H20" s="46"/>
      <c r="I20" s="46"/>
      <c r="J20" s="48"/>
    </row>
    <row r="21" ht="30">
      <c r="A21" s="37" t="s">
        <v>593</v>
      </c>
      <c r="B21" s="37">
        <v>3</v>
      </c>
      <c r="C21" s="38" t="s">
        <v>5152</v>
      </c>
      <c r="D21" s="37" t="s">
        <v>595</v>
      </c>
      <c r="E21" s="39" t="s">
        <v>5153</v>
      </c>
      <c r="F21" s="40" t="s">
        <v>641</v>
      </c>
      <c r="G21" s="41">
        <v>232.94999999999999</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11491</v>
      </c>
      <c r="F23" s="46"/>
      <c r="G23" s="46"/>
      <c r="H23" s="46"/>
      <c r="I23" s="46"/>
      <c r="J23" s="48"/>
    </row>
    <row r="24" ht="90">
      <c r="A24" s="37" t="s">
        <v>601</v>
      </c>
      <c r="B24" s="45"/>
      <c r="C24" s="46"/>
      <c r="D24" s="46"/>
      <c r="E24" s="39" t="s">
        <v>4688</v>
      </c>
      <c r="F24" s="46"/>
      <c r="G24" s="46"/>
      <c r="H24" s="46"/>
      <c r="I24" s="46"/>
      <c r="J24" s="48"/>
    </row>
    <row r="25">
      <c r="A25" s="37" t="s">
        <v>593</v>
      </c>
      <c r="B25" s="37">
        <v>4</v>
      </c>
      <c r="C25" s="38" t="s">
        <v>9851</v>
      </c>
      <c r="D25" s="37" t="s">
        <v>595</v>
      </c>
      <c r="E25" s="39" t="s">
        <v>9852</v>
      </c>
      <c r="F25" s="40" t="s">
        <v>597</v>
      </c>
      <c r="G25" s="41">
        <v>49</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11492</v>
      </c>
      <c r="F27" s="46"/>
      <c r="G27" s="46"/>
      <c r="H27" s="46"/>
      <c r="I27" s="46"/>
      <c r="J27" s="48"/>
    </row>
    <row r="28" ht="90">
      <c r="A28" s="37" t="s">
        <v>601</v>
      </c>
      <c r="B28" s="45"/>
      <c r="C28" s="46"/>
      <c r="D28" s="46"/>
      <c r="E28" s="39" t="s">
        <v>4688</v>
      </c>
      <c r="F28" s="46"/>
      <c r="G28" s="46"/>
      <c r="H28" s="46"/>
      <c r="I28" s="46"/>
      <c r="J28" s="48"/>
    </row>
    <row r="29">
      <c r="A29" s="37" t="s">
        <v>593</v>
      </c>
      <c r="B29" s="37">
        <v>5</v>
      </c>
      <c r="C29" s="38" t="s">
        <v>9854</v>
      </c>
      <c r="D29" s="37" t="s">
        <v>595</v>
      </c>
      <c r="E29" s="39" t="s">
        <v>9855</v>
      </c>
      <c r="F29" s="40" t="s">
        <v>641</v>
      </c>
      <c r="G29" s="41">
        <v>29.300000000000001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11493</v>
      </c>
      <c r="F31" s="46"/>
      <c r="G31" s="46"/>
      <c r="H31" s="46"/>
      <c r="I31" s="46"/>
      <c r="J31" s="48"/>
    </row>
    <row r="32" ht="90">
      <c r="A32" s="37" t="s">
        <v>601</v>
      </c>
      <c r="B32" s="45"/>
      <c r="C32" s="46"/>
      <c r="D32" s="46"/>
      <c r="E32" s="39" t="s">
        <v>4688</v>
      </c>
      <c r="F32" s="46"/>
      <c r="G32" s="46"/>
      <c r="H32" s="46"/>
      <c r="I32" s="46"/>
      <c r="J32" s="48"/>
    </row>
    <row r="33">
      <c r="A33" s="37" t="s">
        <v>593</v>
      </c>
      <c r="B33" s="37">
        <v>6</v>
      </c>
      <c r="C33" s="38" t="s">
        <v>5278</v>
      </c>
      <c r="D33" s="37" t="s">
        <v>595</v>
      </c>
      <c r="E33" s="39" t="s">
        <v>9419</v>
      </c>
      <c r="F33" s="40" t="s">
        <v>641</v>
      </c>
      <c r="G33" s="41">
        <v>367.322</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11494</v>
      </c>
      <c r="F35" s="46"/>
      <c r="G35" s="46"/>
      <c r="H35" s="46"/>
      <c r="I35" s="46"/>
      <c r="J35" s="48"/>
    </row>
    <row r="36" ht="45">
      <c r="A36" s="37" t="s">
        <v>601</v>
      </c>
      <c r="B36" s="45"/>
      <c r="C36" s="46"/>
      <c r="D36" s="46"/>
      <c r="E36" s="39" t="s">
        <v>9422</v>
      </c>
      <c r="F36" s="46"/>
      <c r="G36" s="46"/>
      <c r="H36" s="46"/>
      <c r="I36" s="46"/>
      <c r="J36" s="48"/>
    </row>
    <row r="37">
      <c r="A37" s="37" t="s">
        <v>593</v>
      </c>
      <c r="B37" s="37">
        <v>7</v>
      </c>
      <c r="C37" s="38" t="s">
        <v>4418</v>
      </c>
      <c r="D37" s="37" t="s">
        <v>595</v>
      </c>
      <c r="E37" s="39" t="s">
        <v>4419</v>
      </c>
      <c r="F37" s="40" t="s">
        <v>4420</v>
      </c>
      <c r="G37" s="41">
        <v>5829.2330000000002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11495</v>
      </c>
      <c r="F39" s="46"/>
      <c r="G39" s="46"/>
      <c r="H39" s="46"/>
      <c r="I39" s="46"/>
      <c r="J39" s="48"/>
    </row>
    <row r="40" ht="30">
      <c r="A40" s="37" t="s">
        <v>601</v>
      </c>
      <c r="B40" s="45"/>
      <c r="C40" s="46"/>
      <c r="D40" s="46"/>
      <c r="E40" s="39" t="s">
        <v>4422</v>
      </c>
      <c r="F40" s="46"/>
      <c r="G40" s="46"/>
      <c r="H40" s="46"/>
      <c r="I40" s="46"/>
      <c r="J40" s="48"/>
    </row>
    <row r="41">
      <c r="A41" s="37" t="s">
        <v>593</v>
      </c>
      <c r="B41" s="37">
        <v>8</v>
      </c>
      <c r="C41" s="38" t="s">
        <v>5282</v>
      </c>
      <c r="D41" s="37" t="s">
        <v>595</v>
      </c>
      <c r="E41" s="39" t="s">
        <v>9758</v>
      </c>
      <c r="F41" s="40" t="s">
        <v>641</v>
      </c>
      <c r="G41" s="41">
        <v>510.89299999999997</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49" t="s">
        <v>11496</v>
      </c>
      <c r="F43" s="46"/>
      <c r="G43" s="46"/>
      <c r="H43" s="46"/>
      <c r="I43" s="46"/>
      <c r="J43" s="48"/>
    </row>
    <row r="44" ht="409.5">
      <c r="A44" s="37" t="s">
        <v>601</v>
      </c>
      <c r="B44" s="45"/>
      <c r="C44" s="46"/>
      <c r="D44" s="46"/>
      <c r="E44" s="39" t="s">
        <v>4692</v>
      </c>
      <c r="F44" s="46"/>
      <c r="G44" s="46"/>
      <c r="H44" s="46"/>
      <c r="I44" s="46"/>
      <c r="J44" s="48"/>
    </row>
    <row r="45">
      <c r="A45" s="37" t="s">
        <v>593</v>
      </c>
      <c r="B45" s="37">
        <v>9</v>
      </c>
      <c r="C45" s="38" t="s">
        <v>9760</v>
      </c>
      <c r="D45" s="37" t="s">
        <v>595</v>
      </c>
      <c r="E45" s="39" t="s">
        <v>9761</v>
      </c>
      <c r="F45" s="40" t="s">
        <v>4420</v>
      </c>
      <c r="G45" s="41">
        <v>7663.3950000000004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11497</v>
      </c>
      <c r="F47" s="46"/>
      <c r="G47" s="46"/>
      <c r="H47" s="46"/>
      <c r="I47" s="46"/>
      <c r="J47" s="48"/>
    </row>
    <row r="48" ht="30">
      <c r="A48" s="37" t="s">
        <v>601</v>
      </c>
      <c r="B48" s="45"/>
      <c r="C48" s="46"/>
      <c r="D48" s="46"/>
      <c r="E48" s="39" t="s">
        <v>4422</v>
      </c>
      <c r="F48" s="46"/>
      <c r="G48" s="46"/>
      <c r="H48" s="46"/>
      <c r="I48" s="46"/>
      <c r="J48" s="48"/>
    </row>
    <row r="49">
      <c r="A49" s="37" t="s">
        <v>593</v>
      </c>
      <c r="B49" s="37">
        <v>10</v>
      </c>
      <c r="C49" s="38" t="s">
        <v>4689</v>
      </c>
      <c r="D49" s="37" t="s">
        <v>595</v>
      </c>
      <c r="E49" s="39" t="s">
        <v>4690</v>
      </c>
      <c r="F49" s="40" t="s">
        <v>641</v>
      </c>
      <c r="G49" s="41">
        <v>7391.4499999999998</v>
      </c>
      <c r="H49" s="42">
        <v>0</v>
      </c>
      <c r="I49" s="43">
        <f>ROUND(G49*H49,P4)</f>
        <v>0</v>
      </c>
      <c r="J49" s="37"/>
      <c r="O49" s="44">
        <f>I49*0.21</f>
        <v>0</v>
      </c>
      <c r="P49">
        <v>3</v>
      </c>
    </row>
    <row r="50">
      <c r="A50" s="37" t="s">
        <v>598</v>
      </c>
      <c r="B50" s="45"/>
      <c r="C50" s="46"/>
      <c r="D50" s="46"/>
      <c r="E50" s="47" t="s">
        <v>595</v>
      </c>
      <c r="F50" s="46"/>
      <c r="G50" s="46"/>
      <c r="H50" s="46"/>
      <c r="I50" s="46"/>
      <c r="J50" s="48"/>
    </row>
    <row r="51" ht="210">
      <c r="A51" s="37" t="s">
        <v>599</v>
      </c>
      <c r="B51" s="45"/>
      <c r="C51" s="46"/>
      <c r="D51" s="46"/>
      <c r="E51" s="49" t="s">
        <v>11498</v>
      </c>
      <c r="F51" s="46"/>
      <c r="G51" s="46"/>
      <c r="H51" s="46"/>
      <c r="I51" s="46"/>
      <c r="J51" s="48"/>
    </row>
    <row r="52" ht="409.5">
      <c r="A52" s="37" t="s">
        <v>601</v>
      </c>
      <c r="B52" s="45"/>
      <c r="C52" s="46"/>
      <c r="D52" s="46"/>
      <c r="E52" s="39" t="s">
        <v>4692</v>
      </c>
      <c r="F52" s="46"/>
      <c r="G52" s="46"/>
      <c r="H52" s="46"/>
      <c r="I52" s="46"/>
      <c r="J52" s="48"/>
    </row>
    <row r="53">
      <c r="A53" s="37" t="s">
        <v>593</v>
      </c>
      <c r="B53" s="37">
        <v>11</v>
      </c>
      <c r="C53" s="38" t="s">
        <v>3360</v>
      </c>
      <c r="D53" s="37" t="s">
        <v>595</v>
      </c>
      <c r="E53" s="39" t="s">
        <v>3361</v>
      </c>
      <c r="F53" s="40" t="s">
        <v>641</v>
      </c>
      <c r="G53" s="41">
        <v>68.771000000000001</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11499</v>
      </c>
      <c r="F55" s="46"/>
      <c r="G55" s="46"/>
      <c r="H55" s="46"/>
      <c r="I55" s="46"/>
      <c r="J55" s="48"/>
    </row>
    <row r="56" ht="405">
      <c r="A56" s="37" t="s">
        <v>601</v>
      </c>
      <c r="B56" s="45"/>
      <c r="C56" s="46"/>
      <c r="D56" s="46"/>
      <c r="E56" s="39" t="s">
        <v>4438</v>
      </c>
      <c r="F56" s="46"/>
      <c r="G56" s="46"/>
      <c r="H56" s="46"/>
      <c r="I56" s="46"/>
      <c r="J56" s="48"/>
    </row>
    <row r="57">
      <c r="A57" s="37" t="s">
        <v>593</v>
      </c>
      <c r="B57" s="37">
        <v>12</v>
      </c>
      <c r="C57" s="38" t="s">
        <v>10032</v>
      </c>
      <c r="D57" s="37" t="s">
        <v>595</v>
      </c>
      <c r="E57" s="39" t="s">
        <v>10033</v>
      </c>
      <c r="F57" s="40" t="s">
        <v>4420</v>
      </c>
      <c r="G57" s="41">
        <v>328.39499999999998</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11500</v>
      </c>
      <c r="F59" s="46"/>
      <c r="G59" s="46"/>
      <c r="H59" s="46"/>
      <c r="I59" s="46"/>
      <c r="J59" s="48"/>
    </row>
    <row r="60" ht="30">
      <c r="A60" s="37" t="s">
        <v>601</v>
      </c>
      <c r="B60" s="45"/>
      <c r="C60" s="46"/>
      <c r="D60" s="46"/>
      <c r="E60" s="39" t="s">
        <v>4422</v>
      </c>
      <c r="F60" s="46"/>
      <c r="G60" s="46"/>
      <c r="H60" s="46"/>
      <c r="I60" s="46"/>
      <c r="J60" s="48"/>
    </row>
    <row r="61">
      <c r="A61" s="37" t="s">
        <v>593</v>
      </c>
      <c r="B61" s="37">
        <v>13</v>
      </c>
      <c r="C61" s="38" t="s">
        <v>4439</v>
      </c>
      <c r="D61" s="37" t="s">
        <v>595</v>
      </c>
      <c r="E61" s="39" t="s">
        <v>4440</v>
      </c>
      <c r="F61" s="40" t="s">
        <v>641</v>
      </c>
      <c r="G61" s="41">
        <v>3.96</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11501</v>
      </c>
      <c r="F63" s="46"/>
      <c r="G63" s="46"/>
      <c r="H63" s="46"/>
      <c r="I63" s="46"/>
      <c r="J63" s="48"/>
    </row>
    <row r="64" ht="405">
      <c r="A64" s="37" t="s">
        <v>601</v>
      </c>
      <c r="B64" s="45"/>
      <c r="C64" s="46"/>
      <c r="D64" s="46"/>
      <c r="E64" s="39" t="s">
        <v>4438</v>
      </c>
      <c r="F64" s="46"/>
      <c r="G64" s="46"/>
      <c r="H64" s="46"/>
      <c r="I64" s="46"/>
      <c r="J64" s="48"/>
    </row>
    <row r="65">
      <c r="A65" s="37" t="s">
        <v>593</v>
      </c>
      <c r="B65" s="37">
        <v>14</v>
      </c>
      <c r="C65" s="38" t="s">
        <v>4447</v>
      </c>
      <c r="D65" s="37" t="s">
        <v>595</v>
      </c>
      <c r="E65" s="39" t="s">
        <v>4448</v>
      </c>
      <c r="F65" s="40" t="s">
        <v>641</v>
      </c>
      <c r="G65" s="41">
        <v>303.44</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11502</v>
      </c>
      <c r="F67" s="46"/>
      <c r="G67" s="46"/>
      <c r="H67" s="46"/>
      <c r="I67" s="46"/>
      <c r="J67" s="48"/>
    </row>
    <row r="68" ht="240">
      <c r="A68" s="37" t="s">
        <v>601</v>
      </c>
      <c r="B68" s="45"/>
      <c r="C68" s="46"/>
      <c r="D68" s="46"/>
      <c r="E68" s="39" t="s">
        <v>4450</v>
      </c>
      <c r="F68" s="46"/>
      <c r="G68" s="46"/>
      <c r="H68" s="46"/>
      <c r="I68" s="46"/>
      <c r="J68" s="48"/>
    </row>
    <row r="69">
      <c r="A69" s="37" t="s">
        <v>593</v>
      </c>
      <c r="B69" s="37">
        <v>15</v>
      </c>
      <c r="C69" s="38" t="s">
        <v>4454</v>
      </c>
      <c r="D69" s="37" t="s">
        <v>595</v>
      </c>
      <c r="E69" s="39" t="s">
        <v>4455</v>
      </c>
      <c r="F69" s="40" t="s">
        <v>641</v>
      </c>
      <c r="G69" s="41">
        <v>619</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11503</v>
      </c>
      <c r="F71" s="46"/>
      <c r="G71" s="46"/>
      <c r="H71" s="46"/>
      <c r="I71" s="46"/>
      <c r="J71" s="48"/>
    </row>
    <row r="72" ht="375">
      <c r="A72" s="37" t="s">
        <v>601</v>
      </c>
      <c r="B72" s="45"/>
      <c r="C72" s="46"/>
      <c r="D72" s="46"/>
      <c r="E72" s="39" t="s">
        <v>4457</v>
      </c>
      <c r="F72" s="46"/>
      <c r="G72" s="46"/>
      <c r="H72" s="46"/>
      <c r="I72" s="46"/>
      <c r="J72" s="48"/>
    </row>
    <row r="73">
      <c r="A73" s="37" t="s">
        <v>593</v>
      </c>
      <c r="B73" s="37">
        <v>16</v>
      </c>
      <c r="C73" s="38" t="s">
        <v>644</v>
      </c>
      <c r="D73" s="37" t="s">
        <v>595</v>
      </c>
      <c r="E73" s="39" t="s">
        <v>645</v>
      </c>
      <c r="F73" s="40" t="s">
        <v>641</v>
      </c>
      <c r="G73" s="41">
        <v>21.893000000000001</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11504</v>
      </c>
      <c r="F75" s="46"/>
      <c r="G75" s="46"/>
      <c r="H75" s="46"/>
      <c r="I75" s="46"/>
      <c r="J75" s="48"/>
    </row>
    <row r="76" ht="300">
      <c r="A76" s="37" t="s">
        <v>601</v>
      </c>
      <c r="B76" s="45"/>
      <c r="C76" s="46"/>
      <c r="D76" s="46"/>
      <c r="E76" s="39" t="s">
        <v>647</v>
      </c>
      <c r="F76" s="46"/>
      <c r="G76" s="46"/>
      <c r="H76" s="46"/>
      <c r="I76" s="46"/>
      <c r="J76" s="48"/>
    </row>
    <row r="77">
      <c r="A77" s="37" t="s">
        <v>593</v>
      </c>
      <c r="B77" s="37">
        <v>17</v>
      </c>
      <c r="C77" s="38" t="s">
        <v>4466</v>
      </c>
      <c r="D77" s="37" t="s">
        <v>595</v>
      </c>
      <c r="E77" s="39" t="s">
        <v>4467</v>
      </c>
      <c r="F77" s="40" t="s">
        <v>641</v>
      </c>
      <c r="G77" s="41">
        <v>2.3999999999999999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11505</v>
      </c>
      <c r="F79" s="46"/>
      <c r="G79" s="46"/>
      <c r="H79" s="46"/>
      <c r="I79" s="46"/>
      <c r="J79" s="48"/>
    </row>
    <row r="80" ht="300">
      <c r="A80" s="37" t="s">
        <v>601</v>
      </c>
      <c r="B80" s="45"/>
      <c r="C80" s="46"/>
      <c r="D80" s="46"/>
      <c r="E80" s="39" t="s">
        <v>4469</v>
      </c>
      <c r="F80" s="46"/>
      <c r="G80" s="46"/>
      <c r="H80" s="46"/>
      <c r="I80" s="46"/>
      <c r="J80" s="48"/>
    </row>
    <row r="81">
      <c r="A81" s="37" t="s">
        <v>593</v>
      </c>
      <c r="B81" s="37">
        <v>18</v>
      </c>
      <c r="C81" s="38" t="s">
        <v>3364</v>
      </c>
      <c r="D81" s="37" t="s">
        <v>595</v>
      </c>
      <c r="E81" s="39" t="s">
        <v>3365</v>
      </c>
      <c r="F81" s="40" t="s">
        <v>650</v>
      </c>
      <c r="G81" s="41">
        <v>4623.1999999999998</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11506</v>
      </c>
      <c r="F83" s="46"/>
      <c r="G83" s="46"/>
      <c r="H83" s="46"/>
      <c r="I83" s="46"/>
      <c r="J83" s="48"/>
    </row>
    <row r="84" ht="30">
      <c r="A84" s="37" t="s">
        <v>601</v>
      </c>
      <c r="B84" s="45"/>
      <c r="C84" s="46"/>
      <c r="D84" s="46"/>
      <c r="E84" s="39" t="s">
        <v>4479</v>
      </c>
      <c r="F84" s="46"/>
      <c r="G84" s="46"/>
      <c r="H84" s="46"/>
      <c r="I84" s="46"/>
      <c r="J84" s="48"/>
    </row>
    <row r="85">
      <c r="A85" s="37" t="s">
        <v>593</v>
      </c>
      <c r="B85" s="37">
        <v>19</v>
      </c>
      <c r="C85" s="38" t="s">
        <v>9771</v>
      </c>
      <c r="D85" s="37" t="s">
        <v>595</v>
      </c>
      <c r="E85" s="39" t="s">
        <v>9772</v>
      </c>
      <c r="F85" s="40" t="s">
        <v>650</v>
      </c>
      <c r="G85" s="41">
        <v>4890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11507</v>
      </c>
      <c r="F87" s="46"/>
      <c r="G87" s="46"/>
      <c r="H87" s="46"/>
      <c r="I87" s="46"/>
      <c r="J87" s="48"/>
    </row>
    <row r="88" ht="45">
      <c r="A88" s="37" t="s">
        <v>601</v>
      </c>
      <c r="B88" s="45"/>
      <c r="C88" s="46"/>
      <c r="D88" s="46"/>
      <c r="E88" s="39" t="s">
        <v>4490</v>
      </c>
      <c r="F88" s="46"/>
      <c r="G88" s="46"/>
      <c r="H88" s="46"/>
      <c r="I88" s="46"/>
      <c r="J88" s="48"/>
    </row>
    <row r="89">
      <c r="A89" s="37" t="s">
        <v>593</v>
      </c>
      <c r="B89" s="37">
        <v>20</v>
      </c>
      <c r="C89" s="38" t="s">
        <v>9774</v>
      </c>
      <c r="D89" s="37" t="s">
        <v>595</v>
      </c>
      <c r="E89" s="39" t="s">
        <v>9775</v>
      </c>
      <c r="F89" s="40" t="s">
        <v>650</v>
      </c>
      <c r="G89" s="41">
        <v>212.94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11508</v>
      </c>
      <c r="F91" s="46"/>
      <c r="G91" s="46"/>
      <c r="H91" s="46"/>
      <c r="I91" s="46"/>
      <c r="J91" s="48"/>
    </row>
    <row r="92" ht="45">
      <c r="A92" s="37" t="s">
        <v>601</v>
      </c>
      <c r="B92" s="45"/>
      <c r="C92" s="46"/>
      <c r="D92" s="46"/>
      <c r="E92" s="39" t="s">
        <v>4490</v>
      </c>
      <c r="F92" s="46"/>
      <c r="G92" s="46"/>
      <c r="H92" s="46"/>
      <c r="I92" s="46"/>
      <c r="J92" s="48"/>
    </row>
    <row r="93">
      <c r="A93" s="37" t="s">
        <v>593</v>
      </c>
      <c r="B93" s="37">
        <v>21</v>
      </c>
      <c r="C93" s="38" t="s">
        <v>4491</v>
      </c>
      <c r="D93" s="37" t="s">
        <v>595</v>
      </c>
      <c r="E93" s="39" t="s">
        <v>4492</v>
      </c>
      <c r="F93" s="40" t="s">
        <v>650</v>
      </c>
      <c r="G93" s="41">
        <v>4890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11509</v>
      </c>
      <c r="F95" s="46"/>
      <c r="G95" s="46"/>
      <c r="H95" s="46"/>
      <c r="I95" s="46"/>
      <c r="J95" s="48"/>
    </row>
    <row r="96" ht="30">
      <c r="A96" s="37" t="s">
        <v>601</v>
      </c>
      <c r="B96" s="45"/>
      <c r="C96" s="46"/>
      <c r="D96" s="46"/>
      <c r="E96" s="39" t="s">
        <v>4494</v>
      </c>
      <c r="F96" s="46"/>
      <c r="G96" s="46"/>
      <c r="H96" s="46"/>
      <c r="I96" s="46"/>
      <c r="J96" s="48"/>
    </row>
    <row r="97">
      <c r="A97" s="37" t="s">
        <v>593</v>
      </c>
      <c r="B97" s="37">
        <v>22</v>
      </c>
      <c r="C97" s="38" t="s">
        <v>4495</v>
      </c>
      <c r="D97" s="37" t="s">
        <v>595</v>
      </c>
      <c r="E97" s="39" t="s">
        <v>4496</v>
      </c>
      <c r="F97" s="40" t="s">
        <v>650</v>
      </c>
      <c r="G97" s="41">
        <v>4890</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11509</v>
      </c>
      <c r="F99" s="46"/>
      <c r="G99" s="46"/>
      <c r="H99" s="46"/>
      <c r="I99" s="46"/>
      <c r="J99" s="48"/>
    </row>
    <row r="100" ht="45">
      <c r="A100" s="37" t="s">
        <v>601</v>
      </c>
      <c r="B100" s="45"/>
      <c r="C100" s="46"/>
      <c r="D100" s="46"/>
      <c r="E100" s="39" t="s">
        <v>4497</v>
      </c>
      <c r="F100" s="46"/>
      <c r="G100" s="46"/>
      <c r="H100" s="46"/>
      <c r="I100" s="46"/>
      <c r="J100" s="48"/>
    </row>
    <row r="101">
      <c r="A101" s="37" t="s">
        <v>593</v>
      </c>
      <c r="B101" s="37">
        <v>23</v>
      </c>
      <c r="C101" s="38" t="s">
        <v>9778</v>
      </c>
      <c r="D101" s="37" t="s">
        <v>595</v>
      </c>
      <c r="E101" s="39" t="s">
        <v>9779</v>
      </c>
      <c r="F101" s="40" t="s">
        <v>641</v>
      </c>
      <c r="G101" s="41">
        <v>48.899999999999999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11510</v>
      </c>
      <c r="F103" s="46"/>
      <c r="G103" s="46"/>
      <c r="H103" s="46"/>
      <c r="I103" s="46"/>
      <c r="J103" s="48"/>
    </row>
    <row r="104" ht="45">
      <c r="A104" s="37" t="s">
        <v>601</v>
      </c>
      <c r="B104" s="45"/>
      <c r="C104" s="46"/>
      <c r="D104" s="46"/>
      <c r="E104" s="39" t="s">
        <v>9781</v>
      </c>
      <c r="F104" s="46"/>
      <c r="G104" s="46"/>
      <c r="H104" s="46"/>
      <c r="I104" s="46"/>
      <c r="J104" s="48"/>
    </row>
    <row r="105">
      <c r="A105" s="37" t="s">
        <v>593</v>
      </c>
      <c r="B105" s="37">
        <v>24</v>
      </c>
      <c r="C105" s="38" t="s">
        <v>9782</v>
      </c>
      <c r="D105" s="37" t="s">
        <v>595</v>
      </c>
      <c r="E105" s="39" t="s">
        <v>9783</v>
      </c>
      <c r="F105" s="40" t="s">
        <v>608</v>
      </c>
      <c r="G105" s="41">
        <v>9</v>
      </c>
      <c r="H105" s="42">
        <v>0</v>
      </c>
      <c r="I105" s="43">
        <f>ROUND(G105*H105,P4)</f>
        <v>0</v>
      </c>
      <c r="J105" s="37"/>
      <c r="O105" s="44">
        <f>I105*0.21</f>
        <v>0</v>
      </c>
      <c r="P105">
        <v>3</v>
      </c>
    </row>
    <row r="106">
      <c r="A106" s="37" t="s">
        <v>598</v>
      </c>
      <c r="B106" s="45"/>
      <c r="C106" s="46"/>
      <c r="D106" s="46"/>
      <c r="E106" s="39" t="s">
        <v>9783</v>
      </c>
      <c r="F106" s="46"/>
      <c r="G106" s="46"/>
      <c r="H106" s="46"/>
      <c r="I106" s="46"/>
      <c r="J106" s="48"/>
    </row>
    <row r="107" ht="60">
      <c r="A107" s="37" t="s">
        <v>599</v>
      </c>
      <c r="B107" s="45"/>
      <c r="C107" s="46"/>
      <c r="D107" s="46"/>
      <c r="E107" s="49" t="s">
        <v>11511</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653</v>
      </c>
      <c r="D109" s="34"/>
      <c r="E109" s="31" t="s">
        <v>4502</v>
      </c>
      <c r="F109" s="34"/>
      <c r="G109" s="34"/>
      <c r="H109" s="34"/>
      <c r="I109" s="35">
        <f>SUMIFS(I110:I141,A110:A141,"P")</f>
        <v>0</v>
      </c>
      <c r="J109" s="36"/>
    </row>
    <row r="110">
      <c r="A110" s="37" t="s">
        <v>593</v>
      </c>
      <c r="B110" s="37">
        <v>25</v>
      </c>
      <c r="C110" s="38" t="s">
        <v>9886</v>
      </c>
      <c r="D110" s="37" t="s">
        <v>595</v>
      </c>
      <c r="E110" s="39" t="s">
        <v>9887</v>
      </c>
      <c r="F110" s="40" t="s">
        <v>650</v>
      </c>
      <c r="G110" s="41">
        <v>352.94999999999999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11512</v>
      </c>
      <c r="F112" s="46"/>
      <c r="G112" s="46"/>
      <c r="H112" s="46"/>
      <c r="I112" s="46"/>
      <c r="J112" s="48"/>
    </row>
    <row r="113" ht="45">
      <c r="A113" s="37" t="s">
        <v>601</v>
      </c>
      <c r="B113" s="45"/>
      <c r="C113" s="46"/>
      <c r="D113" s="46"/>
      <c r="E113" s="39" t="s">
        <v>9889</v>
      </c>
      <c r="F113" s="46"/>
      <c r="G113" s="46"/>
      <c r="H113" s="46"/>
      <c r="I113" s="46"/>
      <c r="J113" s="48"/>
    </row>
    <row r="114">
      <c r="A114" s="37" t="s">
        <v>593</v>
      </c>
      <c r="B114" s="37">
        <v>26</v>
      </c>
      <c r="C114" s="38" t="s">
        <v>11443</v>
      </c>
      <c r="D114" s="37" t="s">
        <v>595</v>
      </c>
      <c r="E114" s="39" t="s">
        <v>11444</v>
      </c>
      <c r="F114" s="40" t="s">
        <v>650</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11513</v>
      </c>
      <c r="F116" s="46"/>
      <c r="G116" s="46"/>
      <c r="H116" s="46"/>
      <c r="I116" s="46"/>
      <c r="J116" s="48"/>
    </row>
    <row r="117" ht="45">
      <c r="A117" s="37" t="s">
        <v>601</v>
      </c>
      <c r="B117" s="45"/>
      <c r="C117" s="46"/>
      <c r="D117" s="46"/>
      <c r="E117" s="39" t="s">
        <v>11446</v>
      </c>
      <c r="F117" s="46"/>
      <c r="G117" s="46"/>
      <c r="H117" s="46"/>
      <c r="I117" s="46"/>
      <c r="J117" s="48"/>
    </row>
    <row r="118">
      <c r="A118" s="37" t="s">
        <v>593</v>
      </c>
      <c r="B118" s="37">
        <v>27</v>
      </c>
      <c r="C118" s="38" t="s">
        <v>9890</v>
      </c>
      <c r="D118" s="37" t="s">
        <v>595</v>
      </c>
      <c r="E118" s="39" t="s">
        <v>9891</v>
      </c>
      <c r="F118" s="40" t="s">
        <v>641</v>
      </c>
      <c r="G118" s="41">
        <v>35.5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49" t="s">
        <v>11514</v>
      </c>
      <c r="F120" s="46"/>
      <c r="G120" s="46"/>
      <c r="H120" s="46"/>
      <c r="I120" s="46"/>
      <c r="J120" s="48"/>
    </row>
    <row r="121" ht="60">
      <c r="A121" s="37" t="s">
        <v>601</v>
      </c>
      <c r="B121" s="45"/>
      <c r="C121" s="46"/>
      <c r="D121" s="46"/>
      <c r="E121" s="39" t="s">
        <v>4532</v>
      </c>
      <c r="F121" s="46"/>
      <c r="G121" s="46"/>
      <c r="H121" s="46"/>
      <c r="I121" s="46"/>
      <c r="J121" s="48"/>
    </row>
    <row r="122">
      <c r="A122" s="37" t="s">
        <v>593</v>
      </c>
      <c r="B122" s="37">
        <v>28</v>
      </c>
      <c r="C122" s="38" t="s">
        <v>5587</v>
      </c>
      <c r="D122" s="37" t="s">
        <v>595</v>
      </c>
      <c r="E122" s="39" t="s">
        <v>9785</v>
      </c>
      <c r="F122" s="40" t="s">
        <v>641</v>
      </c>
      <c r="G122" s="41">
        <v>996.45000000000005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11515</v>
      </c>
      <c r="F124" s="46"/>
      <c r="G124" s="46"/>
      <c r="H124" s="46"/>
      <c r="I124" s="46"/>
      <c r="J124" s="48"/>
    </row>
    <row r="125" ht="60">
      <c r="A125" s="37" t="s">
        <v>601</v>
      </c>
      <c r="B125" s="45"/>
      <c r="C125" s="46"/>
      <c r="D125" s="46"/>
      <c r="E125" s="39" t="s">
        <v>4532</v>
      </c>
      <c r="F125" s="46"/>
      <c r="G125" s="46"/>
      <c r="H125" s="46"/>
      <c r="I125" s="46"/>
      <c r="J125" s="48"/>
    </row>
    <row r="126">
      <c r="A126" s="37" t="s">
        <v>593</v>
      </c>
      <c r="B126" s="37">
        <v>29</v>
      </c>
      <c r="C126" s="38" t="s">
        <v>10109</v>
      </c>
      <c r="D126" s="37" t="s">
        <v>595</v>
      </c>
      <c r="E126" s="39" t="s">
        <v>10110</v>
      </c>
      <c r="F126" s="40" t="s">
        <v>650</v>
      </c>
      <c r="G126" s="41">
        <v>3255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11516</v>
      </c>
      <c r="F128" s="46"/>
      <c r="G128" s="46"/>
      <c r="H128" s="46"/>
      <c r="I128" s="46"/>
      <c r="J128" s="48"/>
    </row>
    <row r="129" ht="120">
      <c r="A129" s="37" t="s">
        <v>601</v>
      </c>
      <c r="B129" s="45"/>
      <c r="C129" s="46"/>
      <c r="D129" s="46"/>
      <c r="E129" s="39" t="s">
        <v>4510</v>
      </c>
      <c r="F129" s="46"/>
      <c r="G129" s="46"/>
      <c r="H129" s="46"/>
      <c r="I129" s="46"/>
      <c r="J129" s="48"/>
    </row>
    <row r="130">
      <c r="A130" s="37" t="s">
        <v>593</v>
      </c>
      <c r="B130" s="37">
        <v>30</v>
      </c>
      <c r="C130" s="38" t="s">
        <v>4511</v>
      </c>
      <c r="D130" s="37" t="s">
        <v>595</v>
      </c>
      <c r="E130" s="39" t="s">
        <v>4512</v>
      </c>
      <c r="F130" s="40" t="s">
        <v>650</v>
      </c>
      <c r="G130" s="41">
        <v>464.10000000000002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599</v>
      </c>
      <c r="B132" s="45"/>
      <c r="C132" s="46"/>
      <c r="D132" s="46"/>
      <c r="E132" s="49" t="s">
        <v>11517</v>
      </c>
      <c r="F132" s="46"/>
      <c r="G132" s="46"/>
      <c r="H132" s="46"/>
      <c r="I132" s="46"/>
      <c r="J132" s="48"/>
    </row>
    <row r="133" ht="120">
      <c r="A133" s="37" t="s">
        <v>601</v>
      </c>
      <c r="B133" s="45"/>
      <c r="C133" s="46"/>
      <c r="D133" s="46"/>
      <c r="E133" s="39" t="s">
        <v>4510</v>
      </c>
      <c r="F133" s="46"/>
      <c r="G133" s="46"/>
      <c r="H133" s="46"/>
      <c r="I133" s="46"/>
      <c r="J133" s="48"/>
    </row>
    <row r="134">
      <c r="A134" s="37" t="s">
        <v>593</v>
      </c>
      <c r="B134" s="37">
        <v>31</v>
      </c>
      <c r="C134" s="38" t="s">
        <v>5070</v>
      </c>
      <c r="D134" s="37" t="s">
        <v>595</v>
      </c>
      <c r="E134" s="39" t="s">
        <v>2565</v>
      </c>
      <c r="F134" s="40" t="s">
        <v>641</v>
      </c>
      <c r="G134" s="41">
        <v>1.5840000000000001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11518</v>
      </c>
      <c r="F136" s="46"/>
      <c r="G136" s="46"/>
      <c r="H136" s="46"/>
      <c r="I136" s="46"/>
      <c r="J136" s="48"/>
    </row>
    <row r="137" ht="409.5">
      <c r="A137" s="37" t="s">
        <v>601</v>
      </c>
      <c r="B137" s="45"/>
      <c r="C137" s="46"/>
      <c r="D137" s="46"/>
      <c r="E137" s="39" t="s">
        <v>4980</v>
      </c>
      <c r="F137" s="46"/>
      <c r="G137" s="46"/>
      <c r="H137" s="46"/>
      <c r="I137" s="46"/>
      <c r="J137" s="48"/>
    </row>
    <row r="138">
      <c r="A138" s="37" t="s">
        <v>593</v>
      </c>
      <c r="B138" s="37">
        <v>32</v>
      </c>
      <c r="C138" s="38" t="s">
        <v>10921</v>
      </c>
      <c r="D138" s="37" t="s">
        <v>595</v>
      </c>
      <c r="E138" s="39" t="s">
        <v>10922</v>
      </c>
      <c r="F138" s="40" t="s">
        <v>641</v>
      </c>
      <c r="G138" s="41">
        <v>0.432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11519</v>
      </c>
      <c r="F140" s="46"/>
      <c r="G140" s="46"/>
      <c r="H140" s="46"/>
      <c r="I140" s="46"/>
      <c r="J140" s="48"/>
    </row>
    <row r="141" ht="409.5">
      <c r="A141" s="37" t="s">
        <v>601</v>
      </c>
      <c r="B141" s="45"/>
      <c r="C141" s="46"/>
      <c r="D141" s="46"/>
      <c r="E141" s="39" t="s">
        <v>4980</v>
      </c>
      <c r="F141" s="46"/>
      <c r="G141" s="46"/>
      <c r="H141" s="46"/>
      <c r="I141" s="46"/>
      <c r="J141" s="48"/>
    </row>
    <row r="142">
      <c r="A142" s="31" t="s">
        <v>591</v>
      </c>
      <c r="B142" s="32"/>
      <c r="C142" s="33" t="s">
        <v>755</v>
      </c>
      <c r="D142" s="34"/>
      <c r="E142" s="31" t="s">
        <v>1643</v>
      </c>
      <c r="F142" s="34"/>
      <c r="G142" s="34"/>
      <c r="H142" s="34"/>
      <c r="I142" s="35">
        <f>SUMIFS(I143:I150,A143:A150,"P")</f>
        <v>0</v>
      </c>
      <c r="J142" s="36"/>
    </row>
    <row r="143">
      <c r="A143" s="37" t="s">
        <v>593</v>
      </c>
      <c r="B143" s="37">
        <v>33</v>
      </c>
      <c r="C143" s="38" t="s">
        <v>4526</v>
      </c>
      <c r="D143" s="37" t="s">
        <v>595</v>
      </c>
      <c r="E143" s="39" t="s">
        <v>4527</v>
      </c>
      <c r="F143" s="40" t="s">
        <v>641</v>
      </c>
      <c r="G143" s="41">
        <v>1.52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11520</v>
      </c>
      <c r="F145" s="46"/>
      <c r="G145" s="46"/>
      <c r="H145" s="46"/>
      <c r="I145" s="46"/>
      <c r="J145" s="48"/>
    </row>
    <row r="146" ht="409.5">
      <c r="A146" s="37" t="s">
        <v>601</v>
      </c>
      <c r="B146" s="45"/>
      <c r="C146" s="46"/>
      <c r="D146" s="46"/>
      <c r="E146" s="39" t="s">
        <v>4522</v>
      </c>
      <c r="F146" s="46"/>
      <c r="G146" s="46"/>
      <c r="H146" s="46"/>
      <c r="I146" s="46"/>
      <c r="J146" s="48"/>
    </row>
    <row r="147">
      <c r="A147" s="37" t="s">
        <v>593</v>
      </c>
      <c r="B147" s="37">
        <v>34</v>
      </c>
      <c r="C147" s="38" t="s">
        <v>4533</v>
      </c>
      <c r="D147" s="37" t="s">
        <v>595</v>
      </c>
      <c r="E147" s="39" t="s">
        <v>4534</v>
      </c>
      <c r="F147" s="40" t="s">
        <v>641</v>
      </c>
      <c r="G147" s="41">
        <v>10.919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80">
      <c r="A149" s="37" t="s">
        <v>599</v>
      </c>
      <c r="B149" s="45"/>
      <c r="C149" s="46"/>
      <c r="D149" s="46"/>
      <c r="E149" s="49" t="s">
        <v>11521</v>
      </c>
      <c r="F149" s="46"/>
      <c r="G149" s="46"/>
      <c r="H149" s="46"/>
      <c r="I149" s="46"/>
      <c r="J149" s="48"/>
    </row>
    <row r="150" ht="60">
      <c r="A150" s="37" t="s">
        <v>601</v>
      </c>
      <c r="B150" s="45"/>
      <c r="C150" s="46"/>
      <c r="D150" s="46"/>
      <c r="E150" s="39" t="s">
        <v>4532</v>
      </c>
      <c r="F150" s="46"/>
      <c r="G150" s="46"/>
      <c r="H150" s="46"/>
      <c r="I150" s="46"/>
      <c r="J150" s="48"/>
    </row>
    <row r="151">
      <c r="A151" s="31" t="s">
        <v>591</v>
      </c>
      <c r="B151" s="32"/>
      <c r="C151" s="33" t="s">
        <v>823</v>
      </c>
      <c r="D151" s="34"/>
      <c r="E151" s="31" t="s">
        <v>7510</v>
      </c>
      <c r="F151" s="34"/>
      <c r="G151" s="34"/>
      <c r="H151" s="34"/>
      <c r="I151" s="35">
        <f>SUMIFS(I152:I207,A152:A207,"P")</f>
        <v>0</v>
      </c>
      <c r="J151" s="36"/>
    </row>
    <row r="152" ht="30">
      <c r="A152" s="37" t="s">
        <v>593</v>
      </c>
      <c r="B152" s="37">
        <v>35</v>
      </c>
      <c r="C152" s="38" t="s">
        <v>10439</v>
      </c>
      <c r="D152" s="37" t="s">
        <v>595</v>
      </c>
      <c r="E152" s="39" t="s">
        <v>10440</v>
      </c>
      <c r="F152" s="40" t="s">
        <v>650</v>
      </c>
      <c r="G152" s="41">
        <v>1050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11522</v>
      </c>
      <c r="F154" s="46"/>
      <c r="G154" s="46"/>
      <c r="H154" s="46"/>
      <c r="I154" s="46"/>
      <c r="J154" s="48"/>
    </row>
    <row r="155" ht="60">
      <c r="A155" s="37" t="s">
        <v>601</v>
      </c>
      <c r="B155" s="45"/>
      <c r="C155" s="46"/>
      <c r="D155" s="46"/>
      <c r="E155" s="39" t="s">
        <v>9795</v>
      </c>
      <c r="F155" s="46"/>
      <c r="G155" s="46"/>
      <c r="H155" s="46"/>
      <c r="I155" s="46"/>
      <c r="J155" s="48"/>
    </row>
    <row r="156">
      <c r="A156" s="37" t="s">
        <v>593</v>
      </c>
      <c r="B156" s="37">
        <v>36</v>
      </c>
      <c r="C156" s="38" t="s">
        <v>9899</v>
      </c>
      <c r="D156" s="37" t="s">
        <v>595</v>
      </c>
      <c r="E156" s="39" t="s">
        <v>9900</v>
      </c>
      <c r="F156" s="40" t="s">
        <v>650</v>
      </c>
      <c r="G156" s="41">
        <v>790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80">
      <c r="A158" s="37" t="s">
        <v>599</v>
      </c>
      <c r="B158" s="45"/>
      <c r="C158" s="46"/>
      <c r="D158" s="46"/>
      <c r="E158" s="49" t="s">
        <v>11523</v>
      </c>
      <c r="F158" s="46"/>
      <c r="G158" s="46"/>
      <c r="H158" s="46"/>
      <c r="I158" s="46"/>
      <c r="J158" s="48"/>
    </row>
    <row r="159" ht="60">
      <c r="A159" s="37" t="s">
        <v>601</v>
      </c>
      <c r="B159" s="45"/>
      <c r="C159" s="46"/>
      <c r="D159" s="46"/>
      <c r="E159" s="39" t="s">
        <v>9795</v>
      </c>
      <c r="F159" s="46"/>
      <c r="G159" s="46"/>
      <c r="H159" s="46"/>
      <c r="I159" s="46"/>
      <c r="J159" s="48"/>
    </row>
    <row r="160">
      <c r="A160" s="37" t="s">
        <v>593</v>
      </c>
      <c r="B160" s="37">
        <v>37</v>
      </c>
      <c r="C160" s="38" t="s">
        <v>6970</v>
      </c>
      <c r="D160" s="37" t="s">
        <v>595</v>
      </c>
      <c r="E160" s="39" t="s">
        <v>9902</v>
      </c>
      <c r="F160" s="40" t="s">
        <v>650</v>
      </c>
      <c r="G160" s="41">
        <v>1599.7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10">
      <c r="A162" s="37" t="s">
        <v>599</v>
      </c>
      <c r="B162" s="45"/>
      <c r="C162" s="46"/>
      <c r="D162" s="46"/>
      <c r="E162" s="49" t="s">
        <v>11524</v>
      </c>
      <c r="F162" s="46"/>
      <c r="G162" s="46"/>
      <c r="H162" s="46"/>
      <c r="I162" s="46"/>
      <c r="J162" s="48"/>
    </row>
    <row r="163" ht="60">
      <c r="A163" s="37" t="s">
        <v>601</v>
      </c>
      <c r="B163" s="45"/>
      <c r="C163" s="46"/>
      <c r="D163" s="46"/>
      <c r="E163" s="39" t="s">
        <v>9795</v>
      </c>
      <c r="F163" s="46"/>
      <c r="G163" s="46"/>
      <c r="H163" s="46"/>
      <c r="I163" s="46"/>
      <c r="J163" s="48"/>
    </row>
    <row r="164">
      <c r="A164" s="37" t="s">
        <v>593</v>
      </c>
      <c r="B164" s="37">
        <v>38</v>
      </c>
      <c r="C164" s="38" t="s">
        <v>10055</v>
      </c>
      <c r="D164" s="37" t="s">
        <v>595</v>
      </c>
      <c r="E164" s="39" t="s">
        <v>10056</v>
      </c>
      <c r="F164" s="40" t="s">
        <v>650</v>
      </c>
      <c r="G164" s="41">
        <v>49.700000000000003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49" t="s">
        <v>11525</v>
      </c>
      <c r="F166" s="46"/>
      <c r="G166" s="46"/>
      <c r="H166" s="46"/>
      <c r="I166" s="46"/>
      <c r="J166" s="48"/>
    </row>
    <row r="167" ht="60">
      <c r="A167" s="37" t="s">
        <v>601</v>
      </c>
      <c r="B167" s="45"/>
      <c r="C167" s="46"/>
      <c r="D167" s="46"/>
      <c r="E167" s="39" t="s">
        <v>9795</v>
      </c>
      <c r="F167" s="46"/>
      <c r="G167" s="46"/>
      <c r="H167" s="46"/>
      <c r="I167" s="46"/>
      <c r="J167" s="48"/>
    </row>
    <row r="168">
      <c r="A168" s="37" t="s">
        <v>593</v>
      </c>
      <c r="B168" s="37">
        <v>39</v>
      </c>
      <c r="C168" s="38" t="s">
        <v>11455</v>
      </c>
      <c r="D168" s="37" t="s">
        <v>595</v>
      </c>
      <c r="E168" s="39" t="s">
        <v>11456</v>
      </c>
      <c r="F168" s="40" t="s">
        <v>650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11526</v>
      </c>
      <c r="F170" s="46"/>
      <c r="G170" s="46"/>
      <c r="H170" s="46"/>
      <c r="I170" s="46"/>
      <c r="J170" s="48"/>
    </row>
    <row r="171" ht="60">
      <c r="A171" s="37" t="s">
        <v>601</v>
      </c>
      <c r="B171" s="45"/>
      <c r="C171" s="46"/>
      <c r="D171" s="46"/>
      <c r="E171" s="39" t="s">
        <v>9795</v>
      </c>
      <c r="F171" s="46"/>
      <c r="G171" s="46"/>
      <c r="H171" s="46"/>
      <c r="I171" s="46"/>
      <c r="J171" s="48"/>
    </row>
    <row r="172">
      <c r="A172" s="37" t="s">
        <v>593</v>
      </c>
      <c r="B172" s="37">
        <v>40</v>
      </c>
      <c r="C172" s="38" t="s">
        <v>9799</v>
      </c>
      <c r="D172" s="37" t="s">
        <v>595</v>
      </c>
      <c r="E172" s="39" t="s">
        <v>9800</v>
      </c>
      <c r="F172" s="40" t="s">
        <v>650</v>
      </c>
      <c r="G172" s="41">
        <v>372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11527</v>
      </c>
      <c r="F174" s="46"/>
      <c r="G174" s="46"/>
      <c r="H174" s="46"/>
      <c r="I174" s="46"/>
      <c r="J174" s="48"/>
    </row>
    <row r="175" ht="75">
      <c r="A175" s="37" t="s">
        <v>601</v>
      </c>
      <c r="B175" s="45"/>
      <c r="C175" s="46"/>
      <c r="D175" s="46"/>
      <c r="E175" s="39" t="s">
        <v>9802</v>
      </c>
      <c r="F175" s="46"/>
      <c r="G175" s="46"/>
      <c r="H175" s="46"/>
      <c r="I175" s="46"/>
      <c r="J175" s="48"/>
    </row>
    <row r="176">
      <c r="A176" s="37" t="s">
        <v>593</v>
      </c>
      <c r="B176" s="37">
        <v>41</v>
      </c>
      <c r="C176" s="38" t="s">
        <v>9908</v>
      </c>
      <c r="D176" s="37" t="s">
        <v>595</v>
      </c>
      <c r="E176" s="39" t="s">
        <v>9909</v>
      </c>
      <c r="F176" s="40" t="s">
        <v>650</v>
      </c>
      <c r="G176" s="41">
        <v>734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11528</v>
      </c>
      <c r="F178" s="46"/>
      <c r="G178" s="46"/>
      <c r="H178" s="46"/>
      <c r="I178" s="46"/>
      <c r="J178" s="48"/>
    </row>
    <row r="179" ht="75">
      <c r="A179" s="37" t="s">
        <v>601</v>
      </c>
      <c r="B179" s="45"/>
      <c r="C179" s="46"/>
      <c r="D179" s="46"/>
      <c r="E179" s="39" t="s">
        <v>9802</v>
      </c>
      <c r="F179" s="46"/>
      <c r="G179" s="46"/>
      <c r="H179" s="46"/>
      <c r="I179" s="46"/>
      <c r="J179" s="48"/>
    </row>
    <row r="180">
      <c r="A180" s="37" t="s">
        <v>593</v>
      </c>
      <c r="B180" s="37">
        <v>42</v>
      </c>
      <c r="C180" s="38" t="s">
        <v>9805</v>
      </c>
      <c r="D180" s="37" t="s">
        <v>595</v>
      </c>
      <c r="E180" s="39" t="s">
        <v>9806</v>
      </c>
      <c r="F180" s="40" t="s">
        <v>650</v>
      </c>
      <c r="G180" s="41">
        <v>351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11529</v>
      </c>
      <c r="F182" s="46"/>
      <c r="G182" s="46"/>
      <c r="H182" s="46"/>
      <c r="I182" s="46"/>
      <c r="J182" s="48"/>
    </row>
    <row r="183" ht="165">
      <c r="A183" s="37" t="s">
        <v>601</v>
      </c>
      <c r="B183" s="45"/>
      <c r="C183" s="46"/>
      <c r="D183" s="46"/>
      <c r="E183" s="39" t="s">
        <v>9808</v>
      </c>
      <c r="F183" s="46"/>
      <c r="G183" s="46"/>
      <c r="H183" s="46"/>
      <c r="I183" s="46"/>
      <c r="J183" s="48"/>
    </row>
    <row r="184">
      <c r="A184" s="37" t="s">
        <v>593</v>
      </c>
      <c r="B184" s="37">
        <v>43</v>
      </c>
      <c r="C184" s="38" t="s">
        <v>9914</v>
      </c>
      <c r="D184" s="37" t="s">
        <v>595</v>
      </c>
      <c r="E184" s="39" t="s">
        <v>9915</v>
      </c>
      <c r="F184" s="40" t="s">
        <v>650</v>
      </c>
      <c r="G184" s="41">
        <v>362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11530</v>
      </c>
      <c r="F186" s="46"/>
      <c r="G186" s="46"/>
      <c r="H186" s="46"/>
      <c r="I186" s="46"/>
      <c r="J186" s="48"/>
    </row>
    <row r="187" ht="165">
      <c r="A187" s="37" t="s">
        <v>601</v>
      </c>
      <c r="B187" s="45"/>
      <c r="C187" s="46"/>
      <c r="D187" s="46"/>
      <c r="E187" s="39" t="s">
        <v>9808</v>
      </c>
      <c r="F187" s="46"/>
      <c r="G187" s="46"/>
      <c r="H187" s="46"/>
      <c r="I187" s="46"/>
      <c r="J187" s="48"/>
    </row>
    <row r="188">
      <c r="A188" s="37" t="s">
        <v>593</v>
      </c>
      <c r="B188" s="37">
        <v>44</v>
      </c>
      <c r="C188" s="38" t="s">
        <v>9917</v>
      </c>
      <c r="D188" s="37" t="s">
        <v>595</v>
      </c>
      <c r="E188" s="39" t="s">
        <v>9918</v>
      </c>
      <c r="F188" s="40" t="s">
        <v>650</v>
      </c>
      <c r="G188" s="41">
        <v>372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05">
      <c r="A190" s="37" t="s">
        <v>599</v>
      </c>
      <c r="B190" s="45"/>
      <c r="C190" s="46"/>
      <c r="D190" s="46"/>
      <c r="E190" s="49" t="s">
        <v>11531</v>
      </c>
      <c r="F190" s="46"/>
      <c r="G190" s="46"/>
      <c r="H190" s="46"/>
      <c r="I190" s="46"/>
      <c r="J190" s="48"/>
    </row>
    <row r="191" ht="165">
      <c r="A191" s="37" t="s">
        <v>601</v>
      </c>
      <c r="B191" s="45"/>
      <c r="C191" s="46"/>
      <c r="D191" s="46"/>
      <c r="E191" s="39" t="s">
        <v>9808</v>
      </c>
      <c r="F191" s="46"/>
      <c r="G191" s="46"/>
      <c r="H191" s="46"/>
      <c r="I191" s="46"/>
      <c r="J191" s="48"/>
    </row>
    <row r="192">
      <c r="A192" s="37" t="s">
        <v>593</v>
      </c>
      <c r="B192" s="37">
        <v>45</v>
      </c>
      <c r="C192" s="38" t="s">
        <v>10529</v>
      </c>
      <c r="D192" s="37" t="s">
        <v>595</v>
      </c>
      <c r="E192" s="39" t="s">
        <v>10530</v>
      </c>
      <c r="F192" s="40" t="s">
        <v>650</v>
      </c>
      <c r="G192" s="41">
        <v>358.5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65">
      <c r="A194" s="37" t="s">
        <v>599</v>
      </c>
      <c r="B194" s="45"/>
      <c r="C194" s="46"/>
      <c r="D194" s="46"/>
      <c r="E194" s="49" t="s">
        <v>11532</v>
      </c>
      <c r="F194" s="46"/>
      <c r="G194" s="46"/>
      <c r="H194" s="46"/>
      <c r="I194" s="46"/>
      <c r="J194" s="48"/>
    </row>
    <row r="195" ht="195">
      <c r="A195" s="37" t="s">
        <v>601</v>
      </c>
      <c r="B195" s="45"/>
      <c r="C195" s="46"/>
      <c r="D195" s="46"/>
      <c r="E195" s="39" t="s">
        <v>6080</v>
      </c>
      <c r="F195" s="46"/>
      <c r="G195" s="46"/>
      <c r="H195" s="46"/>
      <c r="I195" s="46"/>
      <c r="J195" s="48"/>
    </row>
    <row r="196">
      <c r="A196" s="37" t="s">
        <v>593</v>
      </c>
      <c r="B196" s="37">
        <v>46</v>
      </c>
      <c r="C196" s="38" t="s">
        <v>10182</v>
      </c>
      <c r="D196" s="37" t="s">
        <v>595</v>
      </c>
      <c r="E196" s="39" t="s">
        <v>10183</v>
      </c>
      <c r="F196" s="40" t="s">
        <v>650</v>
      </c>
      <c r="G196" s="41">
        <v>33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35">
      <c r="A198" s="37" t="s">
        <v>599</v>
      </c>
      <c r="B198" s="45"/>
      <c r="C198" s="46"/>
      <c r="D198" s="46"/>
      <c r="E198" s="49" t="s">
        <v>11533</v>
      </c>
      <c r="F198" s="46"/>
      <c r="G198" s="46"/>
      <c r="H198" s="46"/>
      <c r="I198" s="46"/>
      <c r="J198" s="48"/>
    </row>
    <row r="199" ht="195">
      <c r="A199" s="37" t="s">
        <v>601</v>
      </c>
      <c r="B199" s="45"/>
      <c r="C199" s="46"/>
      <c r="D199" s="46"/>
      <c r="E199" s="39" t="s">
        <v>6080</v>
      </c>
      <c r="F199" s="46"/>
      <c r="G199" s="46"/>
      <c r="H199" s="46"/>
      <c r="I199" s="46"/>
      <c r="J199" s="48"/>
    </row>
    <row r="200" ht="30">
      <c r="A200" s="37" t="s">
        <v>593</v>
      </c>
      <c r="B200" s="37">
        <v>47</v>
      </c>
      <c r="C200" s="38" t="s">
        <v>10729</v>
      </c>
      <c r="D200" s="37" t="s">
        <v>595</v>
      </c>
      <c r="E200" s="39" t="s">
        <v>10730</v>
      </c>
      <c r="F200" s="40" t="s">
        <v>650</v>
      </c>
      <c r="G200" s="41">
        <v>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11534</v>
      </c>
      <c r="F202" s="46"/>
      <c r="G202" s="46"/>
      <c r="H202" s="46"/>
      <c r="I202" s="46"/>
      <c r="J202" s="48"/>
    </row>
    <row r="203" ht="195">
      <c r="A203" s="37" t="s">
        <v>601</v>
      </c>
      <c r="B203" s="45"/>
      <c r="C203" s="46"/>
      <c r="D203" s="46"/>
      <c r="E203" s="39" t="s">
        <v>6080</v>
      </c>
      <c r="F203" s="46"/>
      <c r="G203" s="46"/>
      <c r="H203" s="46"/>
      <c r="I203" s="46"/>
      <c r="J203" s="48"/>
    </row>
    <row r="204" ht="30">
      <c r="A204" s="37" t="s">
        <v>593</v>
      </c>
      <c r="B204" s="37">
        <v>48</v>
      </c>
      <c r="C204" s="38" t="s">
        <v>10185</v>
      </c>
      <c r="D204" s="37" t="s">
        <v>595</v>
      </c>
      <c r="E204" s="39" t="s">
        <v>10186</v>
      </c>
      <c r="F204" s="40" t="s">
        <v>650</v>
      </c>
      <c r="G204" s="41">
        <v>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11535</v>
      </c>
      <c r="F206" s="46"/>
      <c r="G206" s="46"/>
      <c r="H206" s="46"/>
      <c r="I206" s="46"/>
      <c r="J206" s="48"/>
    </row>
    <row r="207" ht="195">
      <c r="A207" s="37" t="s">
        <v>601</v>
      </c>
      <c r="B207" s="45"/>
      <c r="C207" s="46"/>
      <c r="D207" s="46"/>
      <c r="E207" s="39" t="s">
        <v>6080</v>
      </c>
      <c r="F207" s="46"/>
      <c r="G207" s="46"/>
      <c r="H207" s="46"/>
      <c r="I207" s="46"/>
      <c r="J207" s="48"/>
    </row>
    <row r="208">
      <c r="A208" s="31" t="s">
        <v>591</v>
      </c>
      <c r="B208" s="32"/>
      <c r="C208" s="33" t="s">
        <v>4578</v>
      </c>
      <c r="D208" s="34"/>
      <c r="E208" s="31" t="s">
        <v>4579</v>
      </c>
      <c r="F208" s="34"/>
      <c r="G208" s="34"/>
      <c r="H208" s="34"/>
      <c r="I208" s="35">
        <f>SUMIFS(I209:I232,A209:A232,"P")</f>
        <v>0</v>
      </c>
      <c r="J208" s="36"/>
    </row>
    <row r="209">
      <c r="A209" s="37" t="s">
        <v>593</v>
      </c>
      <c r="B209" s="37">
        <v>49</v>
      </c>
      <c r="C209" s="38" t="s">
        <v>6781</v>
      </c>
      <c r="D209" s="37" t="s">
        <v>595</v>
      </c>
      <c r="E209" s="39" t="s">
        <v>9697</v>
      </c>
      <c r="F209" s="40" t="s">
        <v>597</v>
      </c>
      <c r="G209" s="41">
        <v>140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11536</v>
      </c>
      <c r="F211" s="46"/>
      <c r="G211" s="46"/>
      <c r="H211" s="46"/>
      <c r="I211" s="46"/>
      <c r="J211" s="48"/>
    </row>
    <row r="212" ht="315">
      <c r="A212" s="37" t="s">
        <v>601</v>
      </c>
      <c r="B212" s="45"/>
      <c r="C212" s="46"/>
      <c r="D212" s="46"/>
      <c r="E212" s="39" t="s">
        <v>4596</v>
      </c>
      <c r="F212" s="46"/>
      <c r="G212" s="46"/>
      <c r="H212" s="46"/>
      <c r="I212" s="46"/>
      <c r="J212" s="48"/>
    </row>
    <row r="213">
      <c r="A213" s="37" t="s">
        <v>593</v>
      </c>
      <c r="B213" s="37">
        <v>50</v>
      </c>
      <c r="C213" s="38" t="s">
        <v>4600</v>
      </c>
      <c r="D213" s="37" t="s">
        <v>595</v>
      </c>
      <c r="E213" s="39" t="s">
        <v>4601</v>
      </c>
      <c r="F213" s="40" t="s">
        <v>597</v>
      </c>
      <c r="G213" s="41">
        <v>69.799999999999997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09.5">
      <c r="A215" s="37" t="s">
        <v>599</v>
      </c>
      <c r="B215" s="45"/>
      <c r="C215" s="46"/>
      <c r="D215" s="46"/>
      <c r="E215" s="49" t="s">
        <v>11537</v>
      </c>
      <c r="F215" s="46"/>
      <c r="G215" s="46"/>
      <c r="H215" s="46"/>
      <c r="I215" s="46"/>
      <c r="J215" s="48"/>
    </row>
    <row r="216" ht="300">
      <c r="A216" s="37" t="s">
        <v>601</v>
      </c>
      <c r="B216" s="45"/>
      <c r="C216" s="46"/>
      <c r="D216" s="46"/>
      <c r="E216" s="39" t="s">
        <v>4602</v>
      </c>
      <c r="F216" s="46"/>
      <c r="G216" s="46"/>
      <c r="H216" s="46"/>
      <c r="I216" s="46"/>
      <c r="J216" s="48"/>
    </row>
    <row r="217">
      <c r="A217" s="37" t="s">
        <v>593</v>
      </c>
      <c r="B217" s="37">
        <v>51</v>
      </c>
      <c r="C217" s="38" t="s">
        <v>9926</v>
      </c>
      <c r="D217" s="37" t="s">
        <v>595</v>
      </c>
      <c r="E217" s="39" t="s">
        <v>9927</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11538</v>
      </c>
      <c r="F219" s="46"/>
      <c r="G219" s="46"/>
      <c r="H219" s="46"/>
      <c r="I219" s="46"/>
      <c r="J219" s="48"/>
    </row>
    <row r="220" ht="90">
      <c r="A220" s="37" t="s">
        <v>601</v>
      </c>
      <c r="B220" s="45"/>
      <c r="C220" s="46"/>
      <c r="D220" s="46"/>
      <c r="E220" s="39" t="s">
        <v>4618</v>
      </c>
      <c r="F220" s="46"/>
      <c r="G220" s="46"/>
      <c r="H220" s="46"/>
      <c r="I220" s="46"/>
      <c r="J220" s="48"/>
    </row>
    <row r="221">
      <c r="A221" s="37" t="s">
        <v>593</v>
      </c>
      <c r="B221" s="37">
        <v>52</v>
      </c>
      <c r="C221" s="38" t="s">
        <v>11330</v>
      </c>
      <c r="D221" s="37" t="s">
        <v>595</v>
      </c>
      <c r="E221" s="39" t="s">
        <v>11331</v>
      </c>
      <c r="F221" s="40" t="s">
        <v>608</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90">
      <c r="A223" s="37" t="s">
        <v>599</v>
      </c>
      <c r="B223" s="45"/>
      <c r="C223" s="46"/>
      <c r="D223" s="46"/>
      <c r="E223" s="49" t="s">
        <v>11539</v>
      </c>
      <c r="F223" s="46"/>
      <c r="G223" s="46"/>
      <c r="H223" s="46"/>
      <c r="I223" s="46"/>
      <c r="J223" s="48"/>
    </row>
    <row r="224" ht="30">
      <c r="A224" s="37" t="s">
        <v>601</v>
      </c>
      <c r="B224" s="45"/>
      <c r="C224" s="46"/>
      <c r="D224" s="46"/>
      <c r="E224" s="39" t="s">
        <v>10344</v>
      </c>
      <c r="F224" s="46"/>
      <c r="G224" s="46"/>
      <c r="H224" s="46"/>
      <c r="I224" s="46"/>
      <c r="J224" s="48"/>
    </row>
    <row r="225">
      <c r="A225" s="37" t="s">
        <v>593</v>
      </c>
      <c r="B225" s="37">
        <v>53</v>
      </c>
      <c r="C225" s="38" t="s">
        <v>10074</v>
      </c>
      <c r="D225" s="37" t="s">
        <v>595</v>
      </c>
      <c r="E225" s="39" t="s">
        <v>10075</v>
      </c>
      <c r="F225" s="40" t="s">
        <v>597</v>
      </c>
      <c r="G225" s="41">
        <v>69.799999999999997</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40">
      <c r="A227" s="37" t="s">
        <v>599</v>
      </c>
      <c r="B227" s="45"/>
      <c r="C227" s="46"/>
      <c r="D227" s="46"/>
      <c r="E227" s="49" t="s">
        <v>11540</v>
      </c>
      <c r="F227" s="46"/>
      <c r="G227" s="46"/>
      <c r="H227" s="46"/>
      <c r="I227" s="46"/>
      <c r="J227" s="48"/>
    </row>
    <row r="228" ht="45">
      <c r="A228" s="37" t="s">
        <v>601</v>
      </c>
      <c r="B228" s="45"/>
      <c r="C228" s="46"/>
      <c r="D228" s="46"/>
      <c r="E228" s="39" t="s">
        <v>10077</v>
      </c>
      <c r="F228" s="46"/>
      <c r="G228" s="46"/>
      <c r="H228" s="46"/>
      <c r="I228" s="46"/>
      <c r="J228" s="48"/>
    </row>
    <row r="229">
      <c r="A229" s="37" t="s">
        <v>593</v>
      </c>
      <c r="B229" s="37">
        <v>54</v>
      </c>
      <c r="C229" s="38" t="s">
        <v>4623</v>
      </c>
      <c r="D229" s="37" t="s">
        <v>595</v>
      </c>
      <c r="E229" s="39" t="s">
        <v>4624</v>
      </c>
      <c r="F229" s="40" t="s">
        <v>641</v>
      </c>
      <c r="G229" s="41">
        <v>3.657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45">
      <c r="A231" s="37" t="s">
        <v>599</v>
      </c>
      <c r="B231" s="45"/>
      <c r="C231" s="46"/>
      <c r="D231" s="46"/>
      <c r="E231" s="49" t="s">
        <v>11541</v>
      </c>
      <c r="F231" s="46"/>
      <c r="G231" s="46"/>
      <c r="H231" s="46"/>
      <c r="I231" s="46"/>
      <c r="J231" s="48"/>
    </row>
    <row r="232" ht="409.5">
      <c r="A232" s="37" t="s">
        <v>601</v>
      </c>
      <c r="B232" s="45"/>
      <c r="C232" s="46"/>
      <c r="D232" s="46"/>
      <c r="E232" s="39" t="s">
        <v>4522</v>
      </c>
      <c r="F232" s="46"/>
      <c r="G232" s="46"/>
      <c r="H232" s="46"/>
      <c r="I232" s="46"/>
      <c r="J232" s="48"/>
    </row>
    <row r="233">
      <c r="A233" s="31" t="s">
        <v>591</v>
      </c>
      <c r="B233" s="32"/>
      <c r="C233" s="33" t="s">
        <v>4815</v>
      </c>
      <c r="D233" s="34"/>
      <c r="E233" s="31" t="s">
        <v>4816</v>
      </c>
      <c r="F233" s="34"/>
      <c r="G233" s="34"/>
      <c r="H233" s="34"/>
      <c r="I233" s="35">
        <f>SUMIFS(I234:I323,A234:A323,"P")</f>
        <v>0</v>
      </c>
      <c r="J233" s="36"/>
    </row>
    <row r="234">
      <c r="A234" s="37" t="s">
        <v>593</v>
      </c>
      <c r="B234" s="37">
        <v>55</v>
      </c>
      <c r="C234" s="38" t="s">
        <v>10960</v>
      </c>
      <c r="D234" s="37" t="s">
        <v>595</v>
      </c>
      <c r="E234" s="39" t="s">
        <v>5055</v>
      </c>
      <c r="F234" s="40" t="s">
        <v>597</v>
      </c>
      <c r="G234" s="41">
        <v>5.9000000000000004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11542</v>
      </c>
      <c r="F236" s="46"/>
      <c r="G236" s="46"/>
      <c r="H236" s="46"/>
      <c r="I236" s="46"/>
      <c r="J236" s="48"/>
    </row>
    <row r="237" ht="75">
      <c r="A237" s="37" t="s">
        <v>601</v>
      </c>
      <c r="B237" s="45"/>
      <c r="C237" s="46"/>
      <c r="D237" s="46"/>
      <c r="E237" s="39" t="s">
        <v>10861</v>
      </c>
      <c r="F237" s="46"/>
      <c r="G237" s="46"/>
      <c r="H237" s="46"/>
      <c r="I237" s="46"/>
      <c r="J237" s="48"/>
    </row>
    <row r="238">
      <c r="A238" s="37" t="s">
        <v>593</v>
      </c>
      <c r="B238" s="37">
        <v>56</v>
      </c>
      <c r="C238" s="38" t="s">
        <v>10858</v>
      </c>
      <c r="D238" s="37" t="s">
        <v>595</v>
      </c>
      <c r="E238" s="39" t="s">
        <v>10859</v>
      </c>
      <c r="F238" s="40" t="s">
        <v>597</v>
      </c>
      <c r="G238" s="41">
        <v>34</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90">
      <c r="A240" s="37" t="s">
        <v>599</v>
      </c>
      <c r="B240" s="45"/>
      <c r="C240" s="46"/>
      <c r="D240" s="46"/>
      <c r="E240" s="49" t="s">
        <v>11543</v>
      </c>
      <c r="F240" s="46"/>
      <c r="G240" s="46"/>
      <c r="H240" s="46"/>
      <c r="I240" s="46"/>
      <c r="J240" s="48"/>
    </row>
    <row r="241" ht="75">
      <c r="A241" s="37" t="s">
        <v>601</v>
      </c>
      <c r="B241" s="45"/>
      <c r="C241" s="46"/>
      <c r="D241" s="46"/>
      <c r="E241" s="39" t="s">
        <v>10861</v>
      </c>
      <c r="F241" s="46"/>
      <c r="G241" s="46"/>
      <c r="H241" s="46"/>
      <c r="I241" s="46"/>
      <c r="J241" s="48"/>
    </row>
    <row r="242" ht="30">
      <c r="A242" s="37" t="s">
        <v>593</v>
      </c>
      <c r="B242" s="37">
        <v>57</v>
      </c>
      <c r="C242" s="38" t="s">
        <v>11074</v>
      </c>
      <c r="D242" s="37" t="s">
        <v>595</v>
      </c>
      <c r="E242" s="39" t="s">
        <v>11075</v>
      </c>
      <c r="F242" s="40" t="s">
        <v>597</v>
      </c>
      <c r="G242" s="41">
        <v>190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11544</v>
      </c>
      <c r="F244" s="46"/>
      <c r="G244" s="46"/>
      <c r="H244" s="46"/>
      <c r="I244" s="46"/>
      <c r="J244" s="48"/>
    </row>
    <row r="245" ht="165">
      <c r="A245" s="37" t="s">
        <v>601</v>
      </c>
      <c r="B245" s="45"/>
      <c r="C245" s="46"/>
      <c r="D245" s="46"/>
      <c r="E245" s="39" t="s">
        <v>10357</v>
      </c>
      <c r="F245" s="46"/>
      <c r="G245" s="46"/>
      <c r="H245" s="46"/>
      <c r="I245" s="46"/>
      <c r="J245" s="48"/>
    </row>
    <row r="246">
      <c r="A246" s="37" t="s">
        <v>593</v>
      </c>
      <c r="B246" s="37">
        <v>58</v>
      </c>
      <c r="C246" s="38" t="s">
        <v>9939</v>
      </c>
      <c r="D246" s="37" t="s">
        <v>595</v>
      </c>
      <c r="E246" s="39" t="s">
        <v>9940</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11162</v>
      </c>
      <c r="F248" s="46"/>
      <c r="G248" s="46"/>
      <c r="H248" s="46"/>
      <c r="I248" s="46"/>
      <c r="J248" s="48"/>
    </row>
    <row r="249" ht="60">
      <c r="A249" s="37" t="s">
        <v>601</v>
      </c>
      <c r="B249" s="45"/>
      <c r="C249" s="46"/>
      <c r="D249" s="46"/>
      <c r="E249" s="39" t="s">
        <v>9942</v>
      </c>
      <c r="F249" s="46"/>
      <c r="G249" s="46"/>
      <c r="H249" s="46"/>
      <c r="I249" s="46"/>
      <c r="J249" s="48"/>
    </row>
    <row r="250" ht="30">
      <c r="A250" s="37" t="s">
        <v>593</v>
      </c>
      <c r="B250" s="37">
        <v>59</v>
      </c>
      <c r="C250" s="38" t="s">
        <v>9943</v>
      </c>
      <c r="D250" s="37" t="s">
        <v>595</v>
      </c>
      <c r="E250" s="39" t="s">
        <v>9944</v>
      </c>
      <c r="F250" s="40" t="s">
        <v>608</v>
      </c>
      <c r="G250" s="41">
        <v>1</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11545</v>
      </c>
      <c r="F252" s="46"/>
      <c r="G252" s="46"/>
      <c r="H252" s="46"/>
      <c r="I252" s="46"/>
      <c r="J252" s="48"/>
    </row>
    <row r="253" ht="30">
      <c r="A253" s="37" t="s">
        <v>601</v>
      </c>
      <c r="B253" s="45"/>
      <c r="C253" s="46"/>
      <c r="D253" s="46"/>
      <c r="E253" s="39" t="s">
        <v>9946</v>
      </c>
      <c r="F253" s="46"/>
      <c r="G253" s="46"/>
      <c r="H253" s="46"/>
      <c r="I253" s="46"/>
      <c r="J253" s="48"/>
    </row>
    <row r="254" ht="30">
      <c r="A254" s="37" t="s">
        <v>593</v>
      </c>
      <c r="B254" s="37">
        <v>60</v>
      </c>
      <c r="C254" s="38" t="s">
        <v>9951</v>
      </c>
      <c r="D254" s="37" t="s">
        <v>595</v>
      </c>
      <c r="E254" s="39" t="s">
        <v>9952</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10126</v>
      </c>
      <c r="F256" s="46"/>
      <c r="G256" s="46"/>
      <c r="H256" s="46"/>
      <c r="I256" s="46"/>
      <c r="J256" s="48"/>
    </row>
    <row r="257" ht="45">
      <c r="A257" s="37" t="s">
        <v>601</v>
      </c>
      <c r="B257" s="45"/>
      <c r="C257" s="46"/>
      <c r="D257" s="46"/>
      <c r="E257" s="39" t="s">
        <v>9954</v>
      </c>
      <c r="F257" s="46"/>
      <c r="G257" s="46"/>
      <c r="H257" s="46"/>
      <c r="I257" s="46"/>
      <c r="J257" s="48"/>
    </row>
    <row r="258" ht="30">
      <c r="A258" s="37" t="s">
        <v>593</v>
      </c>
      <c r="B258" s="37">
        <v>61</v>
      </c>
      <c r="C258" s="38" t="s">
        <v>9958</v>
      </c>
      <c r="D258" s="37" t="s">
        <v>595</v>
      </c>
      <c r="E258" s="39" t="s">
        <v>9959</v>
      </c>
      <c r="F258" s="40" t="s">
        <v>650</v>
      </c>
      <c r="G258" s="41">
        <v>3.25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11546</v>
      </c>
      <c r="F260" s="46"/>
      <c r="G260" s="46"/>
      <c r="H260" s="46"/>
      <c r="I260" s="46"/>
      <c r="J260" s="48"/>
    </row>
    <row r="261" ht="60">
      <c r="A261" s="37" t="s">
        <v>601</v>
      </c>
      <c r="B261" s="45"/>
      <c r="C261" s="46"/>
      <c r="D261" s="46"/>
      <c r="E261" s="39" t="s">
        <v>9961</v>
      </c>
      <c r="F261" s="46"/>
      <c r="G261" s="46"/>
      <c r="H261" s="46"/>
      <c r="I261" s="46"/>
      <c r="J261" s="48"/>
    </row>
    <row r="262" ht="30">
      <c r="A262" s="37" t="s">
        <v>593</v>
      </c>
      <c r="B262" s="37">
        <v>62</v>
      </c>
      <c r="C262" s="38" t="s">
        <v>9962</v>
      </c>
      <c r="D262" s="37" t="s">
        <v>595</v>
      </c>
      <c r="E262" s="39" t="s">
        <v>9963</v>
      </c>
      <c r="F262" s="40" t="s">
        <v>650</v>
      </c>
      <c r="G262" s="41">
        <v>3.25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11547</v>
      </c>
      <c r="F264" s="46"/>
      <c r="G264" s="46"/>
      <c r="H264" s="46"/>
      <c r="I264" s="46"/>
      <c r="J264" s="48"/>
    </row>
    <row r="265" ht="60">
      <c r="A265" s="37" t="s">
        <v>601</v>
      </c>
      <c r="B265" s="45"/>
      <c r="C265" s="46"/>
      <c r="D265" s="46"/>
      <c r="E265" s="39" t="s">
        <v>9961</v>
      </c>
      <c r="F265" s="46"/>
      <c r="G265" s="46"/>
      <c r="H265" s="46"/>
      <c r="I265" s="46"/>
      <c r="J265" s="48"/>
    </row>
    <row r="266">
      <c r="A266" s="37" t="s">
        <v>593</v>
      </c>
      <c r="B266" s="37">
        <v>63</v>
      </c>
      <c r="C266" s="38" t="s">
        <v>11548</v>
      </c>
      <c r="D266" s="37" t="s">
        <v>595</v>
      </c>
      <c r="E266" s="39" t="s">
        <v>11549</v>
      </c>
      <c r="F266" s="40" t="s">
        <v>641</v>
      </c>
      <c r="G266" s="41">
        <v>1.536</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11550</v>
      </c>
      <c r="F268" s="46"/>
      <c r="G268" s="46"/>
      <c r="H268" s="46"/>
      <c r="I268" s="46"/>
      <c r="J268" s="48"/>
    </row>
    <row r="269" ht="60">
      <c r="A269" s="37" t="s">
        <v>601</v>
      </c>
      <c r="B269" s="45"/>
      <c r="C269" s="46"/>
      <c r="D269" s="46"/>
      <c r="E269" s="39" t="s">
        <v>5148</v>
      </c>
      <c r="F269" s="46"/>
      <c r="G269" s="46"/>
      <c r="H269" s="46"/>
      <c r="I269" s="46"/>
      <c r="J269" s="48"/>
    </row>
    <row r="270" ht="30">
      <c r="A270" s="37" t="s">
        <v>593</v>
      </c>
      <c r="B270" s="37">
        <v>64</v>
      </c>
      <c r="C270" s="38" t="s">
        <v>5031</v>
      </c>
      <c r="D270" s="37" t="s">
        <v>595</v>
      </c>
      <c r="E270" s="39" t="s">
        <v>5032</v>
      </c>
      <c r="F270" s="40" t="s">
        <v>597</v>
      </c>
      <c r="G270" s="41">
        <v>195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11551</v>
      </c>
      <c r="F272" s="46"/>
      <c r="G272" s="46"/>
      <c r="H272" s="46"/>
      <c r="I272" s="46"/>
      <c r="J272" s="48"/>
    </row>
    <row r="273" ht="60">
      <c r="A273" s="37" t="s">
        <v>601</v>
      </c>
      <c r="B273" s="45"/>
      <c r="C273" s="46"/>
      <c r="D273" s="46"/>
      <c r="E273" s="39" t="s">
        <v>5034</v>
      </c>
      <c r="F273" s="46"/>
      <c r="G273" s="46"/>
      <c r="H273" s="46"/>
      <c r="I273" s="46"/>
      <c r="J273" s="48"/>
    </row>
    <row r="274" ht="30">
      <c r="A274" s="37" t="s">
        <v>593</v>
      </c>
      <c r="B274" s="37">
        <v>65</v>
      </c>
      <c r="C274" s="38" t="s">
        <v>6806</v>
      </c>
      <c r="D274" s="37" t="s">
        <v>595</v>
      </c>
      <c r="E274" s="39" t="s">
        <v>9813</v>
      </c>
      <c r="F274" s="40" t="s">
        <v>597</v>
      </c>
      <c r="G274" s="41">
        <v>284.89999999999998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11552</v>
      </c>
      <c r="F276" s="46"/>
      <c r="G276" s="46"/>
      <c r="H276" s="46"/>
      <c r="I276" s="46"/>
      <c r="J276" s="48"/>
    </row>
    <row r="277" ht="60">
      <c r="A277" s="37" t="s">
        <v>601</v>
      </c>
      <c r="B277" s="45"/>
      <c r="C277" s="46"/>
      <c r="D277" s="46"/>
      <c r="E277" s="39" t="s">
        <v>5034</v>
      </c>
      <c r="F277" s="46"/>
      <c r="G277" s="46"/>
      <c r="H277" s="46"/>
      <c r="I277" s="46"/>
      <c r="J277" s="48"/>
    </row>
    <row r="278">
      <c r="A278" s="37" t="s">
        <v>593</v>
      </c>
      <c r="B278" s="37">
        <v>66</v>
      </c>
      <c r="C278" s="38" t="s">
        <v>9966</v>
      </c>
      <c r="D278" s="37" t="s">
        <v>595</v>
      </c>
      <c r="E278" s="39" t="s">
        <v>9967</v>
      </c>
      <c r="F278" s="40" t="s">
        <v>597</v>
      </c>
      <c r="G278" s="41">
        <v>320</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11553</v>
      </c>
      <c r="F280" s="46"/>
      <c r="G280" s="46"/>
      <c r="H280" s="46"/>
      <c r="I280" s="46"/>
      <c r="J280" s="48"/>
    </row>
    <row r="281" ht="60">
      <c r="A281" s="37" t="s">
        <v>601</v>
      </c>
      <c r="B281" s="45"/>
      <c r="C281" s="46"/>
      <c r="D281" s="46"/>
      <c r="E281" s="39" t="s">
        <v>9969</v>
      </c>
      <c r="F281" s="46"/>
      <c r="G281" s="46"/>
      <c r="H281" s="46"/>
      <c r="I281" s="46"/>
      <c r="J281" s="48"/>
    </row>
    <row r="282">
      <c r="A282" s="37" t="s">
        <v>593</v>
      </c>
      <c r="B282" s="37">
        <v>67</v>
      </c>
      <c r="C282" s="38" t="s">
        <v>10087</v>
      </c>
      <c r="D282" s="37" t="s">
        <v>595</v>
      </c>
      <c r="E282" s="39" t="s">
        <v>10088</v>
      </c>
      <c r="F282" s="40" t="s">
        <v>597</v>
      </c>
      <c r="G282" s="41">
        <v>130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11554</v>
      </c>
      <c r="F284" s="46"/>
      <c r="G284" s="46"/>
      <c r="H284" s="46"/>
      <c r="I284" s="46"/>
      <c r="J284" s="48"/>
    </row>
    <row r="285" ht="30">
      <c r="A285" s="37" t="s">
        <v>601</v>
      </c>
      <c r="B285" s="45"/>
      <c r="C285" s="46"/>
      <c r="D285" s="46"/>
      <c r="E285" s="39" t="s">
        <v>9822</v>
      </c>
      <c r="F285" s="46"/>
      <c r="G285" s="46"/>
      <c r="H285" s="46"/>
      <c r="I285" s="46"/>
      <c r="J285" s="48"/>
    </row>
    <row r="286">
      <c r="A286" s="37" t="s">
        <v>593</v>
      </c>
      <c r="B286" s="37">
        <v>68</v>
      </c>
      <c r="C286" s="38" t="s">
        <v>9971</v>
      </c>
      <c r="D286" s="37" t="s">
        <v>595</v>
      </c>
      <c r="E286" s="39" t="s">
        <v>9972</v>
      </c>
      <c r="F286" s="40" t="s">
        <v>597</v>
      </c>
      <c r="G286" s="41">
        <v>165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11555</v>
      </c>
      <c r="F288" s="46"/>
      <c r="G288" s="46"/>
      <c r="H288" s="46"/>
      <c r="I288" s="46"/>
      <c r="J288" s="48"/>
    </row>
    <row r="289" ht="45">
      <c r="A289" s="37" t="s">
        <v>601</v>
      </c>
      <c r="B289" s="45"/>
      <c r="C289" s="46"/>
      <c r="D289" s="46"/>
      <c r="E289" s="39" t="s">
        <v>9974</v>
      </c>
      <c r="F289" s="46"/>
      <c r="G289" s="46"/>
      <c r="H289" s="46"/>
      <c r="I289" s="46"/>
      <c r="J289" s="48"/>
    </row>
    <row r="290">
      <c r="A290" s="37" t="s">
        <v>593</v>
      </c>
      <c r="B290" s="37">
        <v>69</v>
      </c>
      <c r="C290" s="38" t="s">
        <v>11556</v>
      </c>
      <c r="D290" s="37" t="s">
        <v>595</v>
      </c>
      <c r="E290" s="39" t="s">
        <v>11557</v>
      </c>
      <c r="F290" s="40" t="s">
        <v>597</v>
      </c>
      <c r="G290" s="41">
        <v>9.5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11558</v>
      </c>
      <c r="F292" s="46"/>
      <c r="G292" s="46"/>
      <c r="H292" s="46"/>
      <c r="I292" s="46"/>
      <c r="J292" s="48"/>
    </row>
    <row r="293" ht="105">
      <c r="A293" s="37" t="s">
        <v>601</v>
      </c>
      <c r="B293" s="45"/>
      <c r="C293" s="46"/>
      <c r="D293" s="46"/>
      <c r="E293" s="39" t="s">
        <v>10553</v>
      </c>
      <c r="F293" s="46"/>
      <c r="G293" s="46"/>
      <c r="H293" s="46"/>
      <c r="I293" s="46"/>
      <c r="J293" s="48"/>
    </row>
    <row r="294" ht="30">
      <c r="A294" s="37" t="s">
        <v>593</v>
      </c>
      <c r="B294" s="37">
        <v>70</v>
      </c>
      <c r="C294" s="38" t="s">
        <v>5704</v>
      </c>
      <c r="D294" s="37" t="s">
        <v>595</v>
      </c>
      <c r="E294" s="39" t="s">
        <v>6111</v>
      </c>
      <c r="F294" s="40" t="s">
        <v>597</v>
      </c>
      <c r="G294" s="41">
        <v>30</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75">
      <c r="A296" s="37" t="s">
        <v>599</v>
      </c>
      <c r="B296" s="45"/>
      <c r="C296" s="46"/>
      <c r="D296" s="46"/>
      <c r="E296" s="49" t="s">
        <v>11559</v>
      </c>
      <c r="F296" s="46"/>
      <c r="G296" s="46"/>
      <c r="H296" s="46"/>
      <c r="I296" s="46"/>
      <c r="J296" s="48"/>
    </row>
    <row r="297" ht="120">
      <c r="A297" s="37" t="s">
        <v>601</v>
      </c>
      <c r="B297" s="45"/>
      <c r="C297" s="46"/>
      <c r="D297" s="46"/>
      <c r="E297" s="39" t="s">
        <v>4653</v>
      </c>
      <c r="F297" s="46"/>
      <c r="G297" s="46"/>
      <c r="H297" s="46"/>
      <c r="I297" s="46"/>
      <c r="J297" s="48"/>
    </row>
    <row r="298" ht="30">
      <c r="A298" s="37" t="s">
        <v>593</v>
      </c>
      <c r="B298" s="37">
        <v>71</v>
      </c>
      <c r="C298" s="38" t="s">
        <v>11335</v>
      </c>
      <c r="D298" s="37" t="s">
        <v>595</v>
      </c>
      <c r="E298" s="39" t="s">
        <v>11336</v>
      </c>
      <c r="F298" s="40" t="s">
        <v>597</v>
      </c>
      <c r="G298" s="41">
        <v>6</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90">
      <c r="A300" s="37" t="s">
        <v>599</v>
      </c>
      <c r="B300" s="45"/>
      <c r="C300" s="46"/>
      <c r="D300" s="46"/>
      <c r="E300" s="49" t="s">
        <v>11560</v>
      </c>
      <c r="F300" s="46"/>
      <c r="G300" s="46"/>
      <c r="H300" s="46"/>
      <c r="I300" s="46"/>
      <c r="J300" s="48"/>
    </row>
    <row r="301" ht="105">
      <c r="A301" s="37" t="s">
        <v>601</v>
      </c>
      <c r="B301" s="45"/>
      <c r="C301" s="46"/>
      <c r="D301" s="46"/>
      <c r="E301" s="39" t="s">
        <v>10365</v>
      </c>
      <c r="F301" s="46"/>
      <c r="G301" s="46"/>
      <c r="H301" s="46"/>
      <c r="I301" s="46"/>
      <c r="J301" s="48"/>
    </row>
    <row r="302">
      <c r="A302" s="37" t="s">
        <v>593</v>
      </c>
      <c r="B302" s="37">
        <v>72</v>
      </c>
      <c r="C302" s="38" t="s">
        <v>11561</v>
      </c>
      <c r="D302" s="37" t="s">
        <v>595</v>
      </c>
      <c r="E302" s="39" t="s">
        <v>11562</v>
      </c>
      <c r="F302" s="40" t="s">
        <v>650</v>
      </c>
      <c r="G302" s="41">
        <v>0.59999999999999998</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45">
      <c r="A304" s="37" t="s">
        <v>599</v>
      </c>
      <c r="B304" s="45"/>
      <c r="C304" s="46"/>
      <c r="D304" s="46"/>
      <c r="E304" s="49" t="s">
        <v>11563</v>
      </c>
      <c r="F304" s="46"/>
      <c r="G304" s="46"/>
      <c r="H304" s="46"/>
      <c r="I304" s="46"/>
      <c r="J304" s="48"/>
    </row>
    <row r="305" ht="30">
      <c r="A305" s="37" t="s">
        <v>601</v>
      </c>
      <c r="B305" s="45"/>
      <c r="C305" s="46"/>
      <c r="D305" s="46"/>
      <c r="E305" s="39" t="s">
        <v>5050</v>
      </c>
      <c r="F305" s="46"/>
      <c r="G305" s="46"/>
      <c r="H305" s="46"/>
      <c r="I305" s="46"/>
      <c r="J305" s="48"/>
    </row>
    <row r="306">
      <c r="A306" s="37" t="s">
        <v>593</v>
      </c>
      <c r="B306" s="37">
        <v>73</v>
      </c>
      <c r="C306" s="38" t="s">
        <v>4679</v>
      </c>
      <c r="D306" s="37" t="s">
        <v>595</v>
      </c>
      <c r="E306" s="39" t="s">
        <v>4680</v>
      </c>
      <c r="F306" s="40" t="s">
        <v>641</v>
      </c>
      <c r="G306" s="41">
        <v>147.82900000000001</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ht="45">
      <c r="A308" s="37" t="s">
        <v>599</v>
      </c>
      <c r="B308" s="45"/>
      <c r="C308" s="46"/>
      <c r="D308" s="46"/>
      <c r="E308" s="49" t="s">
        <v>11564</v>
      </c>
      <c r="F308" s="46"/>
      <c r="G308" s="46"/>
      <c r="H308" s="46"/>
      <c r="I308" s="46"/>
      <c r="J308" s="48"/>
    </row>
    <row r="309" ht="150">
      <c r="A309" s="37" t="s">
        <v>601</v>
      </c>
      <c r="B309" s="45"/>
      <c r="C309" s="46"/>
      <c r="D309" s="46"/>
      <c r="E309" s="39" t="s">
        <v>4682</v>
      </c>
      <c r="F309" s="46"/>
      <c r="G309" s="46"/>
      <c r="H309" s="46"/>
      <c r="I309" s="46"/>
      <c r="J309" s="48"/>
    </row>
    <row r="310">
      <c r="A310" s="37" t="s">
        <v>593</v>
      </c>
      <c r="B310" s="37">
        <v>74</v>
      </c>
      <c r="C310" s="38" t="s">
        <v>6251</v>
      </c>
      <c r="D310" s="37" t="s">
        <v>595</v>
      </c>
      <c r="E310" s="39" t="s">
        <v>6252</v>
      </c>
      <c r="F310" s="40" t="s">
        <v>641</v>
      </c>
      <c r="G310" s="41">
        <v>73.915000000000006</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45">
      <c r="A312" s="37" t="s">
        <v>599</v>
      </c>
      <c r="B312" s="45"/>
      <c r="C312" s="46"/>
      <c r="D312" s="46"/>
      <c r="E312" s="49" t="s">
        <v>11565</v>
      </c>
      <c r="F312" s="46"/>
      <c r="G312" s="46"/>
      <c r="H312" s="46"/>
      <c r="I312" s="46"/>
      <c r="J312" s="48"/>
    </row>
    <row r="313" ht="150">
      <c r="A313" s="37" t="s">
        <v>601</v>
      </c>
      <c r="B313" s="45"/>
      <c r="C313" s="46"/>
      <c r="D313" s="46"/>
      <c r="E313" s="39" t="s">
        <v>4682</v>
      </c>
      <c r="F313" s="46"/>
      <c r="G313" s="46"/>
      <c r="H313" s="46"/>
      <c r="I313" s="46"/>
      <c r="J313" s="48"/>
    </row>
    <row r="314">
      <c r="A314" s="37" t="s">
        <v>593</v>
      </c>
      <c r="B314" s="37">
        <v>75</v>
      </c>
      <c r="C314" s="38" t="s">
        <v>11566</v>
      </c>
      <c r="D314" s="37" t="s">
        <v>595</v>
      </c>
      <c r="E314" s="39" t="s">
        <v>9826</v>
      </c>
      <c r="F314" s="40" t="s">
        <v>1797</v>
      </c>
      <c r="G314" s="41">
        <v>1</v>
      </c>
      <c r="H314" s="42">
        <v>0</v>
      </c>
      <c r="I314" s="43">
        <f>ROUND(G314*H314,P4)</f>
        <v>0</v>
      </c>
      <c r="J314" s="37"/>
      <c r="O314" s="44">
        <f>I314*0.21</f>
        <v>0</v>
      </c>
      <c r="P314">
        <v>3</v>
      </c>
    </row>
    <row r="315">
      <c r="A315" s="37" t="s">
        <v>598</v>
      </c>
      <c r="B315" s="45"/>
      <c r="C315" s="46"/>
      <c r="D315" s="46"/>
      <c r="E315" s="39" t="s">
        <v>9826</v>
      </c>
      <c r="F315" s="46"/>
      <c r="G315" s="46"/>
      <c r="H315" s="46"/>
      <c r="I315" s="46"/>
      <c r="J315" s="48"/>
    </row>
    <row r="316" ht="120">
      <c r="A316" s="37" t="s">
        <v>599</v>
      </c>
      <c r="B316" s="45"/>
      <c r="C316" s="46"/>
      <c r="D316" s="46"/>
      <c r="E316" s="49" t="s">
        <v>9827</v>
      </c>
      <c r="F316" s="46"/>
      <c r="G316" s="46"/>
      <c r="H316" s="46"/>
      <c r="I316" s="46"/>
      <c r="J316" s="48"/>
    </row>
    <row r="317" ht="45">
      <c r="A317" s="37" t="s">
        <v>601</v>
      </c>
      <c r="B317" s="45"/>
      <c r="C317" s="46"/>
      <c r="D317" s="46"/>
      <c r="E317" s="39" t="s">
        <v>9828</v>
      </c>
      <c r="F317" s="46"/>
      <c r="G317" s="46"/>
      <c r="H317" s="46"/>
      <c r="I317" s="46"/>
      <c r="J317" s="48"/>
    </row>
    <row r="318">
      <c r="A318" s="37" t="s">
        <v>593</v>
      </c>
      <c r="B318" s="37">
        <v>76</v>
      </c>
      <c r="C318" s="38" t="s">
        <v>11567</v>
      </c>
      <c r="D318" s="37" t="s">
        <v>595</v>
      </c>
      <c r="E318" s="39" t="s">
        <v>9830</v>
      </c>
      <c r="F318" s="40" t="s">
        <v>1797</v>
      </c>
      <c r="G318" s="41">
        <v>1</v>
      </c>
      <c r="H318" s="42">
        <v>0</v>
      </c>
      <c r="I318" s="43">
        <f>ROUND(G318*H318,P4)</f>
        <v>0</v>
      </c>
      <c r="J318" s="37"/>
      <c r="O318" s="44">
        <f>I318*0.21</f>
        <v>0</v>
      </c>
      <c r="P318">
        <v>3</v>
      </c>
    </row>
    <row r="319">
      <c r="A319" s="37" t="s">
        <v>598</v>
      </c>
      <c r="B319" s="45"/>
      <c r="C319" s="46"/>
      <c r="D319" s="46"/>
      <c r="E319" s="39" t="s">
        <v>9830</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11568</v>
      </c>
      <c r="D321" s="37" t="s">
        <v>595</v>
      </c>
      <c r="E321" s="39" t="s">
        <v>10875</v>
      </c>
      <c r="F321" s="40" t="s">
        <v>2035</v>
      </c>
      <c r="G321" s="41">
        <v>1</v>
      </c>
      <c r="H321" s="42">
        <v>0</v>
      </c>
      <c r="I321" s="43">
        <f>ROUND(G321*H321,P4)</f>
        <v>0</v>
      </c>
      <c r="J321" s="37"/>
      <c r="O321" s="44">
        <f>I321*0.21</f>
        <v>0</v>
      </c>
      <c r="P321">
        <v>3</v>
      </c>
    </row>
    <row r="322">
      <c r="A322" s="37" t="s">
        <v>598</v>
      </c>
      <c r="B322" s="45"/>
      <c r="C322" s="46"/>
      <c r="D322" s="46"/>
      <c r="E322" s="39" t="s">
        <v>10875</v>
      </c>
      <c r="F322" s="46"/>
      <c r="G322" s="46"/>
      <c r="H322" s="46"/>
      <c r="I322" s="46"/>
      <c r="J322" s="48"/>
    </row>
    <row r="323">
      <c r="A323" s="37" t="s">
        <v>601</v>
      </c>
      <c r="B323" s="45"/>
      <c r="C323" s="46"/>
      <c r="D323" s="46"/>
      <c r="E323" s="47" t="s">
        <v>595</v>
      </c>
      <c r="F323" s="46"/>
      <c r="G323" s="46"/>
      <c r="H323" s="46"/>
      <c r="I323" s="46"/>
      <c r="J323" s="48"/>
    </row>
    <row r="324">
      <c r="A324" s="31" t="s">
        <v>591</v>
      </c>
      <c r="B324" s="32"/>
      <c r="C324" s="33" t="s">
        <v>1812</v>
      </c>
      <c r="D324" s="34"/>
      <c r="E324" s="31" t="s">
        <v>1813</v>
      </c>
      <c r="F324" s="34"/>
      <c r="G324" s="34"/>
      <c r="H324" s="34"/>
      <c r="I324" s="35">
        <f>SUMIFS(I325:I340,A325:A340,"P")</f>
        <v>0</v>
      </c>
      <c r="J324" s="36"/>
    </row>
    <row r="325" ht="45">
      <c r="A325" s="37" t="s">
        <v>593</v>
      </c>
      <c r="B325" s="37">
        <v>78</v>
      </c>
      <c r="C325" s="38" t="s">
        <v>1814</v>
      </c>
      <c r="D325" s="37" t="s">
        <v>1815</v>
      </c>
      <c r="E325" s="39" t="s">
        <v>1816</v>
      </c>
      <c r="F325" s="40" t="s">
        <v>1127</v>
      </c>
      <c r="G325" s="41">
        <v>14394.947</v>
      </c>
      <c r="H325" s="42">
        <v>0</v>
      </c>
      <c r="I325" s="43">
        <f>ROUND(G325*H325,P4)</f>
        <v>0</v>
      </c>
      <c r="J325" s="37"/>
      <c r="O325" s="44">
        <f>I325*0.21</f>
        <v>0</v>
      </c>
      <c r="P325">
        <v>3</v>
      </c>
    </row>
    <row r="326">
      <c r="A326" s="37" t="s">
        <v>598</v>
      </c>
      <c r="B326" s="45"/>
      <c r="C326" s="46"/>
      <c r="D326" s="46"/>
      <c r="E326" s="39" t="s">
        <v>1817</v>
      </c>
      <c r="F326" s="46"/>
      <c r="G326" s="46"/>
      <c r="H326" s="46"/>
      <c r="I326" s="46"/>
      <c r="J326" s="48"/>
    </row>
    <row r="327" ht="165">
      <c r="A327" s="37" t="s">
        <v>599</v>
      </c>
      <c r="B327" s="45"/>
      <c r="C327" s="46"/>
      <c r="D327" s="46"/>
      <c r="E327" s="49" t="s">
        <v>11569</v>
      </c>
      <c r="F327" s="46"/>
      <c r="G327" s="46"/>
      <c r="H327" s="46"/>
      <c r="I327" s="46"/>
      <c r="J327" s="48"/>
    </row>
    <row r="328" ht="120">
      <c r="A328" s="37" t="s">
        <v>601</v>
      </c>
      <c r="B328" s="45"/>
      <c r="C328" s="46"/>
      <c r="D328" s="46"/>
      <c r="E328" s="39" t="s">
        <v>1819</v>
      </c>
      <c r="F328" s="46"/>
      <c r="G328" s="46"/>
      <c r="H328" s="46"/>
      <c r="I328" s="46"/>
      <c r="J328" s="48"/>
    </row>
    <row r="329" ht="60">
      <c r="A329" s="37" t="s">
        <v>593</v>
      </c>
      <c r="B329" s="37">
        <v>79</v>
      </c>
      <c r="C329" s="38" t="s">
        <v>2447</v>
      </c>
      <c r="D329" s="37" t="s">
        <v>2448</v>
      </c>
      <c r="E329" s="39" t="s">
        <v>2449</v>
      </c>
      <c r="F329" s="40" t="s">
        <v>1127</v>
      </c>
      <c r="G329" s="41">
        <v>517.59299999999996</v>
      </c>
      <c r="H329" s="42">
        <v>0</v>
      </c>
      <c r="I329" s="43">
        <f>ROUND(G329*H329,P4)</f>
        <v>0</v>
      </c>
      <c r="J329" s="37"/>
      <c r="O329" s="44">
        <f>I329*0.21</f>
        <v>0</v>
      </c>
      <c r="P329">
        <v>3</v>
      </c>
    </row>
    <row r="330">
      <c r="A330" s="37" t="s">
        <v>598</v>
      </c>
      <c r="B330" s="45"/>
      <c r="C330" s="46"/>
      <c r="D330" s="46"/>
      <c r="E330" s="39" t="s">
        <v>1817</v>
      </c>
      <c r="F330" s="46"/>
      <c r="G330" s="46"/>
      <c r="H330" s="46"/>
      <c r="I330" s="46"/>
      <c r="J330" s="48"/>
    </row>
    <row r="331" ht="135">
      <c r="A331" s="37" t="s">
        <v>599</v>
      </c>
      <c r="B331" s="45"/>
      <c r="C331" s="46"/>
      <c r="D331" s="46"/>
      <c r="E331" s="49" t="s">
        <v>11570</v>
      </c>
      <c r="F331" s="46"/>
      <c r="G331" s="46"/>
      <c r="H331" s="46"/>
      <c r="I331" s="46"/>
      <c r="J331" s="48"/>
    </row>
    <row r="332">
      <c r="A332" s="37" t="s">
        <v>601</v>
      </c>
      <c r="B332" s="45"/>
      <c r="C332" s="46"/>
      <c r="D332" s="46"/>
      <c r="E332" s="47" t="s">
        <v>595</v>
      </c>
      <c r="F332" s="46"/>
      <c r="G332" s="46"/>
      <c r="H332" s="46"/>
      <c r="I332" s="46"/>
      <c r="J332" s="48"/>
    </row>
    <row r="333" ht="45">
      <c r="A333" s="37" t="s">
        <v>593</v>
      </c>
      <c r="B333" s="37">
        <v>80</v>
      </c>
      <c r="C333" s="38" t="s">
        <v>6260</v>
      </c>
      <c r="D333" s="37" t="s">
        <v>6261</v>
      </c>
      <c r="E333" s="39" t="s">
        <v>6262</v>
      </c>
      <c r="F333" s="40" t="s">
        <v>1127</v>
      </c>
      <c r="G333" s="41">
        <v>477.548</v>
      </c>
      <c r="H333" s="42">
        <v>0</v>
      </c>
      <c r="I333" s="43">
        <f>ROUND(G333*H333,P4)</f>
        <v>0</v>
      </c>
      <c r="J333" s="37"/>
      <c r="O333" s="44">
        <f>I333*0.21</f>
        <v>0</v>
      </c>
      <c r="P333">
        <v>3</v>
      </c>
    </row>
    <row r="334">
      <c r="A334" s="37" t="s">
        <v>598</v>
      </c>
      <c r="B334" s="45"/>
      <c r="C334" s="46"/>
      <c r="D334" s="46"/>
      <c r="E334" s="39" t="s">
        <v>1817</v>
      </c>
      <c r="F334" s="46"/>
      <c r="G334" s="46"/>
      <c r="H334" s="46"/>
      <c r="I334" s="46"/>
      <c r="J334" s="48"/>
    </row>
    <row r="335" ht="30">
      <c r="A335" s="37" t="s">
        <v>599</v>
      </c>
      <c r="B335" s="45"/>
      <c r="C335" s="46"/>
      <c r="D335" s="46"/>
      <c r="E335" s="49" t="s">
        <v>11571</v>
      </c>
      <c r="F335" s="46"/>
      <c r="G335" s="46"/>
      <c r="H335" s="46"/>
      <c r="I335" s="46"/>
      <c r="J335" s="48"/>
    </row>
    <row r="336">
      <c r="A336" s="37" t="s">
        <v>601</v>
      </c>
      <c r="B336" s="45"/>
      <c r="C336" s="46"/>
      <c r="D336" s="46"/>
      <c r="E336" s="47" t="s">
        <v>595</v>
      </c>
      <c r="F336" s="46"/>
      <c r="G336" s="46"/>
      <c r="H336" s="46"/>
      <c r="I336" s="46"/>
      <c r="J336" s="48"/>
    </row>
    <row r="337" ht="45">
      <c r="A337" s="37" t="s">
        <v>593</v>
      </c>
      <c r="B337" s="37">
        <v>81</v>
      </c>
      <c r="C337" s="38" t="s">
        <v>9990</v>
      </c>
      <c r="D337" s="37" t="s">
        <v>9991</v>
      </c>
      <c r="E337" s="39" t="s">
        <v>9992</v>
      </c>
      <c r="F337" s="40" t="s">
        <v>1127</v>
      </c>
      <c r="G337" s="41">
        <v>64.459999999999994</v>
      </c>
      <c r="H337" s="42">
        <v>0</v>
      </c>
      <c r="I337" s="43">
        <f>ROUND(G337*H337,P4)</f>
        <v>0</v>
      </c>
      <c r="J337" s="37"/>
      <c r="O337" s="44">
        <f>I337*0.21</f>
        <v>0</v>
      </c>
      <c r="P337">
        <v>3</v>
      </c>
    </row>
    <row r="338">
      <c r="A338" s="37" t="s">
        <v>598</v>
      </c>
      <c r="B338" s="45"/>
      <c r="C338" s="46"/>
      <c r="D338" s="46"/>
      <c r="E338" s="39" t="s">
        <v>1817</v>
      </c>
      <c r="F338" s="46"/>
      <c r="G338" s="46"/>
      <c r="H338" s="46"/>
      <c r="I338" s="46"/>
      <c r="J338" s="48"/>
    </row>
    <row r="339" ht="30">
      <c r="A339" s="37" t="s">
        <v>599</v>
      </c>
      <c r="B339" s="45"/>
      <c r="C339" s="46"/>
      <c r="D339" s="46"/>
      <c r="E339" s="49" t="s">
        <v>11572</v>
      </c>
      <c r="F339" s="46"/>
      <c r="G339" s="46"/>
      <c r="H339" s="46"/>
      <c r="I339" s="46"/>
      <c r="J339" s="48"/>
    </row>
    <row r="340">
      <c r="A340" s="37" t="s">
        <v>601</v>
      </c>
      <c r="B340" s="50"/>
      <c r="C340" s="51"/>
      <c r="D340" s="51"/>
      <c r="E340" s="53" t="s">
        <v>595</v>
      </c>
      <c r="F340" s="51"/>
      <c r="G340" s="51"/>
      <c r="H340" s="51"/>
      <c r="I340" s="51"/>
      <c r="J340" s="52"/>
    </row>
  </sheetData>
  <sheetProtection sheet="1" objects="1" scenarios="1" spinCount="100000" saltValue="l+n6RhRhhIDOc9osouACpB0d56UG/O4WkMmo1bv2vlYuRLcE3CJnSrA6vFnFHQgCUys57+Suy9emmE4Dl9zfjg==" hashValue="Wt0Y/EGEsgmHmYQHRplRvl6UHhGUYSahBlNBrMjThKLBmO1aobiDU0Nljg+Q+kf/OY5HpkyAUmVSD/+E312Zz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11573</v>
      </c>
      <c r="I3" s="25">
        <f>SUMIFS(I12:I248,A12:A248,"SD")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11488</v>
      </c>
      <c r="D7" s="22"/>
      <c r="E7" s="23" t="s">
        <v>394</v>
      </c>
      <c r="F7" s="17"/>
      <c r="G7" s="17"/>
      <c r="H7" s="17"/>
      <c r="I7" s="17"/>
      <c r="J7" s="19"/>
    </row>
    <row r="8">
      <c r="A8" s="3" t="s">
        <v>1569</v>
      </c>
      <c r="B8" s="20" t="s">
        <v>579</v>
      </c>
      <c r="C8" s="21" t="s">
        <v>11573</v>
      </c>
      <c r="D8" s="22"/>
      <c r="E8" s="23" t="s">
        <v>397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c r="A13" s="37" t="s">
        <v>593</v>
      </c>
      <c r="B13" s="37">
        <v>1</v>
      </c>
      <c r="C13" s="38" t="s">
        <v>9837</v>
      </c>
      <c r="D13" s="37" t="s">
        <v>595</v>
      </c>
      <c r="E13" s="39" t="s">
        <v>9838</v>
      </c>
      <c r="F13" s="40" t="s">
        <v>650</v>
      </c>
      <c r="G13" s="41">
        <v>910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11574</v>
      </c>
      <c r="F15" s="46"/>
      <c r="G15" s="46"/>
      <c r="H15" s="46"/>
      <c r="I15" s="46"/>
      <c r="J15" s="48"/>
    </row>
    <row r="16">
      <c r="A16" s="37" t="s">
        <v>601</v>
      </c>
      <c r="B16" s="45"/>
      <c r="C16" s="46"/>
      <c r="D16" s="46"/>
      <c r="E16" s="39" t="s">
        <v>9840</v>
      </c>
      <c r="F16" s="46"/>
      <c r="G16" s="46"/>
      <c r="H16" s="46"/>
      <c r="I16" s="46"/>
      <c r="J16" s="48"/>
    </row>
    <row r="17" ht="30">
      <c r="A17" s="37" t="s">
        <v>593</v>
      </c>
      <c r="B17" s="37">
        <v>2</v>
      </c>
      <c r="C17" s="38" t="s">
        <v>5152</v>
      </c>
      <c r="D17" s="37" t="s">
        <v>595</v>
      </c>
      <c r="E17" s="39" t="s">
        <v>5153</v>
      </c>
      <c r="F17" s="40" t="s">
        <v>641</v>
      </c>
      <c r="G17" s="41">
        <v>13.5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11575</v>
      </c>
      <c r="F19" s="46"/>
      <c r="G19" s="46"/>
      <c r="H19" s="46"/>
      <c r="I19" s="46"/>
      <c r="J19" s="48"/>
    </row>
    <row r="20" ht="90">
      <c r="A20" s="37" t="s">
        <v>601</v>
      </c>
      <c r="B20" s="45"/>
      <c r="C20" s="46"/>
      <c r="D20" s="46"/>
      <c r="E20" s="39" t="s">
        <v>4688</v>
      </c>
      <c r="F20" s="46"/>
      <c r="G20" s="46"/>
      <c r="H20" s="46"/>
      <c r="I20" s="46"/>
      <c r="J20" s="48"/>
    </row>
    <row r="21">
      <c r="A21" s="37" t="s">
        <v>593</v>
      </c>
      <c r="B21" s="37">
        <v>3</v>
      </c>
      <c r="C21" s="38" t="s">
        <v>9851</v>
      </c>
      <c r="D21" s="37" t="s">
        <v>595</v>
      </c>
      <c r="E21" s="39" t="s">
        <v>9852</v>
      </c>
      <c r="F21" s="40" t="s">
        <v>597</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11576</v>
      </c>
      <c r="F23" s="46"/>
      <c r="G23" s="46"/>
      <c r="H23" s="46"/>
      <c r="I23" s="46"/>
      <c r="J23" s="48"/>
    </row>
    <row r="24" ht="90">
      <c r="A24" s="37" t="s">
        <v>601</v>
      </c>
      <c r="B24" s="45"/>
      <c r="C24" s="46"/>
      <c r="D24" s="46"/>
      <c r="E24" s="39" t="s">
        <v>4688</v>
      </c>
      <c r="F24" s="46"/>
      <c r="G24" s="46"/>
      <c r="H24" s="46"/>
      <c r="I24" s="46"/>
      <c r="J24" s="48"/>
    </row>
    <row r="25">
      <c r="A25" s="37" t="s">
        <v>593</v>
      </c>
      <c r="B25" s="37">
        <v>4</v>
      </c>
      <c r="C25" s="38" t="s">
        <v>5278</v>
      </c>
      <c r="D25" s="37" t="s">
        <v>595</v>
      </c>
      <c r="E25" s="39" t="s">
        <v>9419</v>
      </c>
      <c r="F25" s="40" t="s">
        <v>641</v>
      </c>
      <c r="G25" s="41">
        <v>313</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599</v>
      </c>
      <c r="B27" s="45"/>
      <c r="C27" s="46"/>
      <c r="D27" s="46"/>
      <c r="E27" s="49" t="s">
        <v>11577</v>
      </c>
      <c r="F27" s="46"/>
      <c r="G27" s="46"/>
      <c r="H27" s="46"/>
      <c r="I27" s="46"/>
      <c r="J27" s="48"/>
    </row>
    <row r="28" ht="45">
      <c r="A28" s="37" t="s">
        <v>601</v>
      </c>
      <c r="B28" s="45"/>
      <c r="C28" s="46"/>
      <c r="D28" s="46"/>
      <c r="E28" s="39" t="s">
        <v>9422</v>
      </c>
      <c r="F28" s="46"/>
      <c r="G28" s="46"/>
      <c r="H28" s="46"/>
      <c r="I28" s="46"/>
      <c r="J28" s="48"/>
    </row>
    <row r="29">
      <c r="A29" s="37" t="s">
        <v>593</v>
      </c>
      <c r="B29" s="37">
        <v>5</v>
      </c>
      <c r="C29" s="38" t="s">
        <v>4418</v>
      </c>
      <c r="D29" s="37" t="s">
        <v>595</v>
      </c>
      <c r="E29" s="39" t="s">
        <v>4419</v>
      </c>
      <c r="F29" s="40" t="s">
        <v>4420</v>
      </c>
      <c r="G29" s="41">
        <v>5970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11578</v>
      </c>
      <c r="F31" s="46"/>
      <c r="G31" s="46"/>
      <c r="H31" s="46"/>
      <c r="I31" s="46"/>
      <c r="J31" s="48"/>
    </row>
    <row r="32" ht="30">
      <c r="A32" s="37" t="s">
        <v>601</v>
      </c>
      <c r="B32" s="45"/>
      <c r="C32" s="46"/>
      <c r="D32" s="46"/>
      <c r="E32" s="39" t="s">
        <v>4422</v>
      </c>
      <c r="F32" s="46"/>
      <c r="G32" s="46"/>
      <c r="H32" s="46"/>
      <c r="I32" s="46"/>
      <c r="J32" s="48"/>
    </row>
    <row r="33">
      <c r="A33" s="37" t="s">
        <v>593</v>
      </c>
      <c r="B33" s="37">
        <v>6</v>
      </c>
      <c r="C33" s="38" t="s">
        <v>5282</v>
      </c>
      <c r="D33" s="37" t="s">
        <v>595</v>
      </c>
      <c r="E33" s="39" t="s">
        <v>9758</v>
      </c>
      <c r="F33" s="40" t="s">
        <v>641</v>
      </c>
      <c r="G33" s="41">
        <v>180.93799999999999</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11579</v>
      </c>
      <c r="F35" s="46"/>
      <c r="G35" s="46"/>
      <c r="H35" s="46"/>
      <c r="I35" s="46"/>
      <c r="J35" s="48"/>
    </row>
    <row r="36" ht="409.5">
      <c r="A36" s="37" t="s">
        <v>601</v>
      </c>
      <c r="B36" s="45"/>
      <c r="C36" s="46"/>
      <c r="D36" s="46"/>
      <c r="E36" s="39" t="s">
        <v>4692</v>
      </c>
      <c r="F36" s="46"/>
      <c r="G36" s="46"/>
      <c r="H36" s="46"/>
      <c r="I36" s="46"/>
      <c r="J36" s="48"/>
    </row>
    <row r="37">
      <c r="A37" s="37" t="s">
        <v>593</v>
      </c>
      <c r="B37" s="37">
        <v>7</v>
      </c>
      <c r="C37" s="38" t="s">
        <v>9760</v>
      </c>
      <c r="D37" s="37" t="s">
        <v>595</v>
      </c>
      <c r="E37" s="39" t="s">
        <v>9761</v>
      </c>
      <c r="F37" s="40" t="s">
        <v>4420</v>
      </c>
      <c r="G37" s="41">
        <v>2714.0700000000002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11580</v>
      </c>
      <c r="F39" s="46"/>
      <c r="G39" s="46"/>
      <c r="H39" s="46"/>
      <c r="I39" s="46"/>
      <c r="J39" s="48"/>
    </row>
    <row r="40" ht="30">
      <c r="A40" s="37" t="s">
        <v>601</v>
      </c>
      <c r="B40" s="45"/>
      <c r="C40" s="46"/>
      <c r="D40" s="46"/>
      <c r="E40" s="39" t="s">
        <v>4422</v>
      </c>
      <c r="F40" s="46"/>
      <c r="G40" s="46"/>
      <c r="H40" s="46"/>
      <c r="I40" s="46"/>
      <c r="J40" s="48"/>
    </row>
    <row r="41">
      <c r="A41" s="37" t="s">
        <v>593</v>
      </c>
      <c r="B41" s="37">
        <v>8</v>
      </c>
      <c r="C41" s="38" t="s">
        <v>4689</v>
      </c>
      <c r="D41" s="37" t="s">
        <v>595</v>
      </c>
      <c r="E41" s="39" t="s">
        <v>4690</v>
      </c>
      <c r="F41" s="40" t="s">
        <v>641</v>
      </c>
      <c r="G41" s="41">
        <v>633.48199999999997</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599</v>
      </c>
      <c r="B43" s="45"/>
      <c r="C43" s="46"/>
      <c r="D43" s="46"/>
      <c r="E43" s="49" t="s">
        <v>11581</v>
      </c>
      <c r="F43" s="46"/>
      <c r="G43" s="46"/>
      <c r="H43" s="46"/>
      <c r="I43" s="46"/>
      <c r="J43" s="48"/>
    </row>
    <row r="44" ht="409.5">
      <c r="A44" s="37" t="s">
        <v>601</v>
      </c>
      <c r="B44" s="45"/>
      <c r="C44" s="46"/>
      <c r="D44" s="46"/>
      <c r="E44" s="39" t="s">
        <v>4692</v>
      </c>
      <c r="F44" s="46"/>
      <c r="G44" s="46"/>
      <c r="H44" s="46"/>
      <c r="I44" s="46"/>
      <c r="J44" s="48"/>
    </row>
    <row r="45">
      <c r="A45" s="37" t="s">
        <v>593</v>
      </c>
      <c r="B45" s="37">
        <v>9</v>
      </c>
      <c r="C45" s="38" t="s">
        <v>3360</v>
      </c>
      <c r="D45" s="37" t="s">
        <v>595</v>
      </c>
      <c r="E45" s="39" t="s">
        <v>3361</v>
      </c>
      <c r="F45" s="40" t="s">
        <v>641</v>
      </c>
      <c r="G45" s="41">
        <v>24.524999999999999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11582</v>
      </c>
      <c r="F47" s="46"/>
      <c r="G47" s="46"/>
      <c r="H47" s="46"/>
      <c r="I47" s="46"/>
      <c r="J47" s="48"/>
    </row>
    <row r="48" ht="405">
      <c r="A48" s="37" t="s">
        <v>601</v>
      </c>
      <c r="B48" s="45"/>
      <c r="C48" s="46"/>
      <c r="D48" s="46"/>
      <c r="E48" s="39" t="s">
        <v>4438</v>
      </c>
      <c r="F48" s="46"/>
      <c r="G48" s="46"/>
      <c r="H48" s="46"/>
      <c r="I48" s="46"/>
      <c r="J48" s="48"/>
    </row>
    <row r="49">
      <c r="A49" s="37" t="s">
        <v>593</v>
      </c>
      <c r="B49" s="37">
        <v>10</v>
      </c>
      <c r="C49" s="38" t="s">
        <v>10032</v>
      </c>
      <c r="D49" s="37" t="s">
        <v>595</v>
      </c>
      <c r="E49" s="39" t="s">
        <v>10033</v>
      </c>
      <c r="F49" s="40" t="s">
        <v>4420</v>
      </c>
      <c r="G49" s="41">
        <v>59.07</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11583</v>
      </c>
      <c r="F51" s="46"/>
      <c r="G51" s="46"/>
      <c r="H51" s="46"/>
      <c r="I51" s="46"/>
      <c r="J51" s="48"/>
    </row>
    <row r="52" ht="30">
      <c r="A52" s="37" t="s">
        <v>601</v>
      </c>
      <c r="B52" s="45"/>
      <c r="C52" s="46"/>
      <c r="D52" s="46"/>
      <c r="E52" s="39" t="s">
        <v>4422</v>
      </c>
      <c r="F52" s="46"/>
      <c r="G52" s="46"/>
      <c r="H52" s="46"/>
      <c r="I52" s="46"/>
      <c r="J52" s="48"/>
    </row>
    <row r="53">
      <c r="A53" s="37" t="s">
        <v>593</v>
      </c>
      <c r="B53" s="37">
        <v>11</v>
      </c>
      <c r="C53" s="38" t="s">
        <v>4439</v>
      </c>
      <c r="D53" s="37" t="s">
        <v>595</v>
      </c>
      <c r="E53" s="39" t="s">
        <v>4440</v>
      </c>
      <c r="F53" s="40" t="s">
        <v>641</v>
      </c>
      <c r="G53" s="41">
        <v>18.399999999999999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11584</v>
      </c>
      <c r="F55" s="46"/>
      <c r="G55" s="46"/>
      <c r="H55" s="46"/>
      <c r="I55" s="46"/>
      <c r="J55" s="48"/>
    </row>
    <row r="56" ht="405">
      <c r="A56" s="37" t="s">
        <v>601</v>
      </c>
      <c r="B56" s="45"/>
      <c r="C56" s="46"/>
      <c r="D56" s="46"/>
      <c r="E56" s="39" t="s">
        <v>4438</v>
      </c>
      <c r="F56" s="46"/>
      <c r="G56" s="46"/>
      <c r="H56" s="46"/>
      <c r="I56" s="46"/>
      <c r="J56" s="48"/>
    </row>
    <row r="57">
      <c r="A57" s="37" t="s">
        <v>593</v>
      </c>
      <c r="B57" s="37">
        <v>12</v>
      </c>
      <c r="C57" s="38" t="s">
        <v>4447</v>
      </c>
      <c r="D57" s="37" t="s">
        <v>595</v>
      </c>
      <c r="E57" s="39" t="s">
        <v>4448</v>
      </c>
      <c r="F57" s="40" t="s">
        <v>641</v>
      </c>
      <c r="G57" s="41">
        <v>60.899999999999999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11585</v>
      </c>
      <c r="F59" s="46"/>
      <c r="G59" s="46"/>
      <c r="H59" s="46"/>
      <c r="I59" s="46"/>
      <c r="J59" s="48"/>
    </row>
    <row r="60" ht="240">
      <c r="A60" s="37" t="s">
        <v>601</v>
      </c>
      <c r="B60" s="45"/>
      <c r="C60" s="46"/>
      <c r="D60" s="46"/>
      <c r="E60" s="39" t="s">
        <v>4450</v>
      </c>
      <c r="F60" s="46"/>
      <c r="G60" s="46"/>
      <c r="H60" s="46"/>
      <c r="I60" s="46"/>
      <c r="J60" s="48"/>
    </row>
    <row r="61">
      <c r="A61" s="37" t="s">
        <v>593</v>
      </c>
      <c r="B61" s="37">
        <v>13</v>
      </c>
      <c r="C61" s="38" t="s">
        <v>4454</v>
      </c>
      <c r="D61" s="37" t="s">
        <v>595</v>
      </c>
      <c r="E61" s="39" t="s">
        <v>4455</v>
      </c>
      <c r="F61" s="40" t="s">
        <v>641</v>
      </c>
      <c r="G61" s="41">
        <v>1640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11586</v>
      </c>
      <c r="F63" s="46"/>
      <c r="G63" s="46"/>
      <c r="H63" s="46"/>
      <c r="I63" s="46"/>
      <c r="J63" s="48"/>
    </row>
    <row r="64" ht="375">
      <c r="A64" s="37" t="s">
        <v>601</v>
      </c>
      <c r="B64" s="45"/>
      <c r="C64" s="46"/>
      <c r="D64" s="46"/>
      <c r="E64" s="39" t="s">
        <v>4457</v>
      </c>
      <c r="F64" s="46"/>
      <c r="G64" s="46"/>
      <c r="H64" s="46"/>
      <c r="I64" s="46"/>
      <c r="J64" s="48"/>
    </row>
    <row r="65">
      <c r="A65" s="37" t="s">
        <v>593</v>
      </c>
      <c r="B65" s="37">
        <v>14</v>
      </c>
      <c r="C65" s="38" t="s">
        <v>644</v>
      </c>
      <c r="D65" s="37" t="s">
        <v>595</v>
      </c>
      <c r="E65" s="39" t="s">
        <v>645</v>
      </c>
      <c r="F65" s="40" t="s">
        <v>641</v>
      </c>
      <c r="G65" s="41">
        <v>3.9380000000000002</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11587</v>
      </c>
      <c r="F67" s="46"/>
      <c r="G67" s="46"/>
      <c r="H67" s="46"/>
      <c r="I67" s="46"/>
      <c r="J67" s="48"/>
    </row>
    <row r="68" ht="300">
      <c r="A68" s="37" t="s">
        <v>601</v>
      </c>
      <c r="B68" s="45"/>
      <c r="C68" s="46"/>
      <c r="D68" s="46"/>
      <c r="E68" s="39" t="s">
        <v>647</v>
      </c>
      <c r="F68" s="46"/>
      <c r="G68" s="46"/>
      <c r="H68" s="46"/>
      <c r="I68" s="46"/>
      <c r="J68" s="48"/>
    </row>
    <row r="69">
      <c r="A69" s="37" t="s">
        <v>593</v>
      </c>
      <c r="B69" s="37">
        <v>15</v>
      </c>
      <c r="C69" s="38" t="s">
        <v>4466</v>
      </c>
      <c r="D69" s="37" t="s">
        <v>595</v>
      </c>
      <c r="E69" s="39" t="s">
        <v>4467</v>
      </c>
      <c r="F69" s="40" t="s">
        <v>641</v>
      </c>
      <c r="G69" s="41">
        <v>3.6000000000000001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11588</v>
      </c>
      <c r="F71" s="46"/>
      <c r="G71" s="46"/>
      <c r="H71" s="46"/>
      <c r="I71" s="46"/>
      <c r="J71" s="48"/>
    </row>
    <row r="72" ht="300">
      <c r="A72" s="37" t="s">
        <v>601</v>
      </c>
      <c r="B72" s="45"/>
      <c r="C72" s="46"/>
      <c r="D72" s="46"/>
      <c r="E72" s="39" t="s">
        <v>4469</v>
      </c>
      <c r="F72" s="46"/>
      <c r="G72" s="46"/>
      <c r="H72" s="46"/>
      <c r="I72" s="46"/>
      <c r="J72" s="48"/>
    </row>
    <row r="73">
      <c r="A73" s="37" t="s">
        <v>593</v>
      </c>
      <c r="B73" s="37">
        <v>16</v>
      </c>
      <c r="C73" s="38" t="s">
        <v>4470</v>
      </c>
      <c r="D73" s="37" t="s">
        <v>595</v>
      </c>
      <c r="E73" s="39" t="s">
        <v>4471</v>
      </c>
      <c r="F73" s="40" t="s">
        <v>641</v>
      </c>
      <c r="G73" s="41">
        <v>1.4399999999999999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11589</v>
      </c>
      <c r="F75" s="46"/>
      <c r="G75" s="46"/>
      <c r="H75" s="46"/>
      <c r="I75" s="46"/>
      <c r="J75" s="48"/>
    </row>
    <row r="76" ht="390">
      <c r="A76" s="37" t="s">
        <v>601</v>
      </c>
      <c r="B76" s="45"/>
      <c r="C76" s="46"/>
      <c r="D76" s="46"/>
      <c r="E76" s="39" t="s">
        <v>4473</v>
      </c>
      <c r="F76" s="46"/>
      <c r="G76" s="46"/>
      <c r="H76" s="46"/>
      <c r="I76" s="46"/>
      <c r="J76" s="48"/>
    </row>
    <row r="77">
      <c r="A77" s="37" t="s">
        <v>593</v>
      </c>
      <c r="B77" s="37">
        <v>17</v>
      </c>
      <c r="C77" s="38" t="s">
        <v>3364</v>
      </c>
      <c r="D77" s="37" t="s">
        <v>595</v>
      </c>
      <c r="E77" s="39" t="s">
        <v>3365</v>
      </c>
      <c r="F77" s="40" t="s">
        <v>650</v>
      </c>
      <c r="G77" s="41">
        <v>1166</v>
      </c>
      <c r="H77" s="42">
        <v>0</v>
      </c>
      <c r="I77" s="43">
        <f>ROUND(G77*H77,P4)</f>
        <v>0</v>
      </c>
      <c r="J77" s="37"/>
      <c r="O77" s="44">
        <f>I77*0.21</f>
        <v>0</v>
      </c>
      <c r="P77">
        <v>3</v>
      </c>
    </row>
    <row r="78">
      <c r="A78" s="37" t="s">
        <v>598</v>
      </c>
      <c r="B78" s="45"/>
      <c r="C78" s="46"/>
      <c r="D78" s="46"/>
      <c r="E78" s="47" t="s">
        <v>595</v>
      </c>
      <c r="F78" s="46"/>
      <c r="G78" s="46"/>
      <c r="H78" s="46"/>
      <c r="I78" s="46"/>
      <c r="J78" s="48"/>
    </row>
    <row r="79" ht="90">
      <c r="A79" s="37" t="s">
        <v>599</v>
      </c>
      <c r="B79" s="45"/>
      <c r="C79" s="46"/>
      <c r="D79" s="46"/>
      <c r="E79" s="49" t="s">
        <v>11590</v>
      </c>
      <c r="F79" s="46"/>
      <c r="G79" s="46"/>
      <c r="H79" s="46"/>
      <c r="I79" s="46"/>
      <c r="J79" s="48"/>
    </row>
    <row r="80" ht="30">
      <c r="A80" s="37" t="s">
        <v>601</v>
      </c>
      <c r="B80" s="45"/>
      <c r="C80" s="46"/>
      <c r="D80" s="46"/>
      <c r="E80" s="39" t="s">
        <v>4479</v>
      </c>
      <c r="F80" s="46"/>
      <c r="G80" s="46"/>
      <c r="H80" s="46"/>
      <c r="I80" s="46"/>
      <c r="J80" s="48"/>
    </row>
    <row r="81">
      <c r="A81" s="37" t="s">
        <v>593</v>
      </c>
      <c r="B81" s="37">
        <v>18</v>
      </c>
      <c r="C81" s="38" t="s">
        <v>9771</v>
      </c>
      <c r="D81" s="37" t="s">
        <v>595</v>
      </c>
      <c r="E81" s="39" t="s">
        <v>9772</v>
      </c>
      <c r="F81" s="40" t="s">
        <v>650</v>
      </c>
      <c r="G81" s="41">
        <v>1770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11591</v>
      </c>
      <c r="F83" s="46"/>
      <c r="G83" s="46"/>
      <c r="H83" s="46"/>
      <c r="I83" s="46"/>
      <c r="J83" s="48"/>
    </row>
    <row r="84" ht="45">
      <c r="A84" s="37" t="s">
        <v>601</v>
      </c>
      <c r="B84" s="45"/>
      <c r="C84" s="46"/>
      <c r="D84" s="46"/>
      <c r="E84" s="39" t="s">
        <v>4490</v>
      </c>
      <c r="F84" s="46"/>
      <c r="G84" s="46"/>
      <c r="H84" s="46"/>
      <c r="I84" s="46"/>
      <c r="J84" s="48"/>
    </row>
    <row r="85">
      <c r="A85" s="37" t="s">
        <v>593</v>
      </c>
      <c r="B85" s="37">
        <v>19</v>
      </c>
      <c r="C85" s="38" t="s">
        <v>9774</v>
      </c>
      <c r="D85" s="37" t="s">
        <v>595</v>
      </c>
      <c r="E85" s="39" t="s">
        <v>9775</v>
      </c>
      <c r="F85" s="40" t="s">
        <v>650</v>
      </c>
      <c r="G85" s="41">
        <v>850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11592</v>
      </c>
      <c r="F87" s="46"/>
      <c r="G87" s="46"/>
      <c r="H87" s="46"/>
      <c r="I87" s="46"/>
      <c r="J87" s="48"/>
    </row>
    <row r="88" ht="45">
      <c r="A88" s="37" t="s">
        <v>601</v>
      </c>
      <c r="B88" s="45"/>
      <c r="C88" s="46"/>
      <c r="D88" s="46"/>
      <c r="E88" s="39" t="s">
        <v>4490</v>
      </c>
      <c r="F88" s="46"/>
      <c r="G88" s="46"/>
      <c r="H88" s="46"/>
      <c r="I88" s="46"/>
      <c r="J88" s="48"/>
    </row>
    <row r="89">
      <c r="A89" s="37" t="s">
        <v>593</v>
      </c>
      <c r="B89" s="37">
        <v>20</v>
      </c>
      <c r="C89" s="38" t="s">
        <v>4491</v>
      </c>
      <c r="D89" s="37" t="s">
        <v>595</v>
      </c>
      <c r="E89" s="39" t="s">
        <v>4492</v>
      </c>
      <c r="F89" s="40" t="s">
        <v>650</v>
      </c>
      <c r="G89" s="41">
        <v>1770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11593</v>
      </c>
      <c r="F91" s="46"/>
      <c r="G91" s="46"/>
      <c r="H91" s="46"/>
      <c r="I91" s="46"/>
      <c r="J91" s="48"/>
    </row>
    <row r="92" ht="30">
      <c r="A92" s="37" t="s">
        <v>601</v>
      </c>
      <c r="B92" s="45"/>
      <c r="C92" s="46"/>
      <c r="D92" s="46"/>
      <c r="E92" s="39" t="s">
        <v>4494</v>
      </c>
      <c r="F92" s="46"/>
      <c r="G92" s="46"/>
      <c r="H92" s="46"/>
      <c r="I92" s="46"/>
      <c r="J92" s="48"/>
    </row>
    <row r="93">
      <c r="A93" s="37" t="s">
        <v>593</v>
      </c>
      <c r="B93" s="37">
        <v>21</v>
      </c>
      <c r="C93" s="38" t="s">
        <v>4495</v>
      </c>
      <c r="D93" s="37" t="s">
        <v>595</v>
      </c>
      <c r="E93" s="39" t="s">
        <v>4496</v>
      </c>
      <c r="F93" s="40" t="s">
        <v>650</v>
      </c>
      <c r="G93" s="41">
        <v>1770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11593</v>
      </c>
      <c r="F95" s="46"/>
      <c r="G95" s="46"/>
      <c r="H95" s="46"/>
      <c r="I95" s="46"/>
      <c r="J95" s="48"/>
    </row>
    <row r="96" ht="45">
      <c r="A96" s="37" t="s">
        <v>601</v>
      </c>
      <c r="B96" s="45"/>
      <c r="C96" s="46"/>
      <c r="D96" s="46"/>
      <c r="E96" s="39" t="s">
        <v>4497</v>
      </c>
      <c r="F96" s="46"/>
      <c r="G96" s="46"/>
      <c r="H96" s="46"/>
      <c r="I96" s="46"/>
      <c r="J96" s="48"/>
    </row>
    <row r="97">
      <c r="A97" s="37" t="s">
        <v>593</v>
      </c>
      <c r="B97" s="37">
        <v>22</v>
      </c>
      <c r="C97" s="38" t="s">
        <v>9778</v>
      </c>
      <c r="D97" s="37" t="s">
        <v>595</v>
      </c>
      <c r="E97" s="39" t="s">
        <v>9779</v>
      </c>
      <c r="F97" s="40" t="s">
        <v>641</v>
      </c>
      <c r="G97" s="41">
        <v>17.699999999999999</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11594</v>
      </c>
      <c r="F99" s="46"/>
      <c r="G99" s="46"/>
      <c r="H99" s="46"/>
      <c r="I99" s="46"/>
      <c r="J99" s="48"/>
    </row>
    <row r="100" ht="45">
      <c r="A100" s="37" t="s">
        <v>601</v>
      </c>
      <c r="B100" s="45"/>
      <c r="C100" s="46"/>
      <c r="D100" s="46"/>
      <c r="E100" s="39" t="s">
        <v>9781</v>
      </c>
      <c r="F100" s="46"/>
      <c r="G100" s="46"/>
      <c r="H100" s="46"/>
      <c r="I100" s="46"/>
      <c r="J100" s="48"/>
    </row>
    <row r="101">
      <c r="A101" s="37" t="s">
        <v>593</v>
      </c>
      <c r="B101" s="37">
        <v>23</v>
      </c>
      <c r="C101" s="38" t="s">
        <v>9782</v>
      </c>
      <c r="D101" s="37" t="s">
        <v>595</v>
      </c>
      <c r="E101" s="39" t="s">
        <v>9783</v>
      </c>
      <c r="F101" s="40" t="s">
        <v>608</v>
      </c>
      <c r="G101" s="41">
        <v>6</v>
      </c>
      <c r="H101" s="42">
        <v>0</v>
      </c>
      <c r="I101" s="43">
        <f>ROUND(G101*H101,P4)</f>
        <v>0</v>
      </c>
      <c r="J101" s="37"/>
      <c r="O101" s="44">
        <f>I101*0.21</f>
        <v>0</v>
      </c>
      <c r="P101">
        <v>3</v>
      </c>
    </row>
    <row r="102">
      <c r="A102" s="37" t="s">
        <v>598</v>
      </c>
      <c r="B102" s="45"/>
      <c r="C102" s="46"/>
      <c r="D102" s="46"/>
      <c r="E102" s="39" t="s">
        <v>9783</v>
      </c>
      <c r="F102" s="46"/>
      <c r="G102" s="46"/>
      <c r="H102" s="46"/>
      <c r="I102" s="46"/>
      <c r="J102" s="48"/>
    </row>
    <row r="103" ht="60">
      <c r="A103" s="37" t="s">
        <v>599</v>
      </c>
      <c r="B103" s="45"/>
      <c r="C103" s="46"/>
      <c r="D103" s="46"/>
      <c r="E103" s="49" t="s">
        <v>10214</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4502</v>
      </c>
      <c r="F105" s="34"/>
      <c r="G105" s="34"/>
      <c r="H105" s="34"/>
      <c r="I105" s="35">
        <f>SUMIFS(I106:I133,A106:A133,"P")</f>
        <v>0</v>
      </c>
      <c r="J105" s="36"/>
    </row>
    <row r="106">
      <c r="A106" s="37" t="s">
        <v>593</v>
      </c>
      <c r="B106" s="37">
        <v>24</v>
      </c>
      <c r="C106" s="38" t="s">
        <v>9886</v>
      </c>
      <c r="D106" s="37" t="s">
        <v>595</v>
      </c>
      <c r="E106" s="39" t="s">
        <v>9887</v>
      </c>
      <c r="F106" s="40" t="s">
        <v>650</v>
      </c>
      <c r="G106" s="41">
        <v>163.02000000000001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11595</v>
      </c>
      <c r="F108" s="46"/>
      <c r="G108" s="46"/>
      <c r="H108" s="46"/>
      <c r="I108" s="46"/>
      <c r="J108" s="48"/>
    </row>
    <row r="109" ht="45">
      <c r="A109" s="37" t="s">
        <v>601</v>
      </c>
      <c r="B109" s="45"/>
      <c r="C109" s="46"/>
      <c r="D109" s="46"/>
      <c r="E109" s="39" t="s">
        <v>9889</v>
      </c>
      <c r="F109" s="46"/>
      <c r="G109" s="46"/>
      <c r="H109" s="46"/>
      <c r="I109" s="46"/>
      <c r="J109" s="48"/>
    </row>
    <row r="110">
      <c r="A110" s="37" t="s">
        <v>593</v>
      </c>
      <c r="B110" s="37">
        <v>25</v>
      </c>
      <c r="C110" s="38" t="s">
        <v>9890</v>
      </c>
      <c r="D110" s="37" t="s">
        <v>595</v>
      </c>
      <c r="E110" s="39" t="s">
        <v>9891</v>
      </c>
      <c r="F110" s="40" t="s">
        <v>641</v>
      </c>
      <c r="G110" s="41">
        <v>19.800000000000001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5">
      <c r="A112" s="37" t="s">
        <v>599</v>
      </c>
      <c r="B112" s="45"/>
      <c r="C112" s="46"/>
      <c r="D112" s="46"/>
      <c r="E112" s="49" t="s">
        <v>11596</v>
      </c>
      <c r="F112" s="46"/>
      <c r="G112" s="46"/>
      <c r="H112" s="46"/>
      <c r="I112" s="46"/>
      <c r="J112" s="48"/>
    </row>
    <row r="113" ht="60">
      <c r="A113" s="37" t="s">
        <v>601</v>
      </c>
      <c r="B113" s="45"/>
      <c r="C113" s="46"/>
      <c r="D113" s="46"/>
      <c r="E113" s="39" t="s">
        <v>4532</v>
      </c>
      <c r="F113" s="46"/>
      <c r="G113" s="46"/>
      <c r="H113" s="46"/>
      <c r="I113" s="46"/>
      <c r="J113" s="48"/>
    </row>
    <row r="114">
      <c r="A114" s="37" t="s">
        <v>593</v>
      </c>
      <c r="B114" s="37">
        <v>26</v>
      </c>
      <c r="C114" s="38" t="s">
        <v>5587</v>
      </c>
      <c r="D114" s="37" t="s">
        <v>595</v>
      </c>
      <c r="E114" s="39" t="s">
        <v>9785</v>
      </c>
      <c r="F114" s="40" t="s">
        <v>641</v>
      </c>
      <c r="G114" s="41">
        <v>159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11597</v>
      </c>
      <c r="F116" s="46"/>
      <c r="G116" s="46"/>
      <c r="H116" s="46"/>
      <c r="I116" s="46"/>
      <c r="J116" s="48"/>
    </row>
    <row r="117" ht="60">
      <c r="A117" s="37" t="s">
        <v>601</v>
      </c>
      <c r="B117" s="45"/>
      <c r="C117" s="46"/>
      <c r="D117" s="46"/>
      <c r="E117" s="39" t="s">
        <v>4532</v>
      </c>
      <c r="F117" s="46"/>
      <c r="G117" s="46"/>
      <c r="H117" s="46"/>
      <c r="I117" s="46"/>
      <c r="J117" s="48"/>
    </row>
    <row r="118">
      <c r="A118" s="37" t="s">
        <v>593</v>
      </c>
      <c r="B118" s="37">
        <v>27</v>
      </c>
      <c r="C118" s="38" t="s">
        <v>10109</v>
      </c>
      <c r="D118" s="37" t="s">
        <v>595</v>
      </c>
      <c r="E118" s="39" t="s">
        <v>10110</v>
      </c>
      <c r="F118" s="40" t="s">
        <v>650</v>
      </c>
      <c r="G118" s="41">
        <v>591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11598</v>
      </c>
      <c r="F120" s="46"/>
      <c r="G120" s="46"/>
      <c r="H120" s="46"/>
      <c r="I120" s="46"/>
      <c r="J120" s="48"/>
    </row>
    <row r="121" ht="120">
      <c r="A121" s="37" t="s">
        <v>601</v>
      </c>
      <c r="B121" s="45"/>
      <c r="C121" s="46"/>
      <c r="D121" s="46"/>
      <c r="E121" s="39" t="s">
        <v>4510</v>
      </c>
      <c r="F121" s="46"/>
      <c r="G121" s="46"/>
      <c r="H121" s="46"/>
      <c r="I121" s="46"/>
      <c r="J121" s="48"/>
    </row>
    <row r="122">
      <c r="A122" s="37" t="s">
        <v>593</v>
      </c>
      <c r="B122" s="37">
        <v>28</v>
      </c>
      <c r="C122" s="38" t="s">
        <v>10921</v>
      </c>
      <c r="D122" s="37" t="s">
        <v>595</v>
      </c>
      <c r="E122" s="39" t="s">
        <v>10922</v>
      </c>
      <c r="F122" s="40" t="s">
        <v>641</v>
      </c>
      <c r="G122" s="41">
        <v>16.559999999999999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11599</v>
      </c>
      <c r="F124" s="46"/>
      <c r="G124" s="46"/>
      <c r="H124" s="46"/>
      <c r="I124" s="46"/>
      <c r="J124" s="48"/>
    </row>
    <row r="125" ht="409.5">
      <c r="A125" s="37" t="s">
        <v>601</v>
      </c>
      <c r="B125" s="45"/>
      <c r="C125" s="46"/>
      <c r="D125" s="46"/>
      <c r="E125" s="39" t="s">
        <v>4980</v>
      </c>
      <c r="F125" s="46"/>
      <c r="G125" s="46"/>
      <c r="H125" s="46"/>
      <c r="I125" s="46"/>
      <c r="J125" s="48"/>
    </row>
    <row r="126">
      <c r="A126" s="37" t="s">
        <v>593</v>
      </c>
      <c r="B126" s="37">
        <v>29</v>
      </c>
      <c r="C126" s="38" t="s">
        <v>5072</v>
      </c>
      <c r="D126" s="37" t="s">
        <v>595</v>
      </c>
      <c r="E126" s="39" t="s">
        <v>5073</v>
      </c>
      <c r="F126" s="40" t="s">
        <v>641</v>
      </c>
      <c r="G126" s="41">
        <v>3.4860000000000002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11600</v>
      </c>
      <c r="F128" s="46"/>
      <c r="G128" s="46"/>
      <c r="H128" s="46"/>
      <c r="I128" s="46"/>
      <c r="J128" s="48"/>
    </row>
    <row r="129" ht="409.5">
      <c r="A129" s="37" t="s">
        <v>601</v>
      </c>
      <c r="B129" s="45"/>
      <c r="C129" s="46"/>
      <c r="D129" s="46"/>
      <c r="E129" s="39" t="s">
        <v>4980</v>
      </c>
      <c r="F129" s="46"/>
      <c r="G129" s="46"/>
      <c r="H129" s="46"/>
      <c r="I129" s="46"/>
      <c r="J129" s="48"/>
    </row>
    <row r="130">
      <c r="A130" s="37" t="s">
        <v>593</v>
      </c>
      <c r="B130" s="37">
        <v>30</v>
      </c>
      <c r="C130" s="38" t="s">
        <v>5599</v>
      </c>
      <c r="D130" s="37" t="s">
        <v>595</v>
      </c>
      <c r="E130" s="39" t="s">
        <v>6051</v>
      </c>
      <c r="F130" s="40" t="s">
        <v>1127</v>
      </c>
      <c r="G130" s="41">
        <v>0.19700000000000001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11601</v>
      </c>
      <c r="F132" s="46"/>
      <c r="G132" s="46"/>
      <c r="H132" s="46"/>
      <c r="I132" s="46"/>
      <c r="J132" s="48"/>
    </row>
    <row r="133" ht="330">
      <c r="A133" s="37" t="s">
        <v>601</v>
      </c>
      <c r="B133" s="45"/>
      <c r="C133" s="46"/>
      <c r="D133" s="46"/>
      <c r="E133" s="39" t="s">
        <v>4984</v>
      </c>
      <c r="F133" s="46"/>
      <c r="G133" s="46"/>
      <c r="H133" s="46"/>
      <c r="I133" s="46"/>
      <c r="J133" s="48"/>
    </row>
    <row r="134">
      <c r="A134" s="31" t="s">
        <v>591</v>
      </c>
      <c r="B134" s="32"/>
      <c r="C134" s="33" t="s">
        <v>755</v>
      </c>
      <c r="D134" s="34"/>
      <c r="E134" s="31" t="s">
        <v>1643</v>
      </c>
      <c r="F134" s="34"/>
      <c r="G134" s="34"/>
      <c r="H134" s="34"/>
      <c r="I134" s="35">
        <f>SUMIFS(I135:I158,A135:A158,"P")</f>
        <v>0</v>
      </c>
      <c r="J134" s="36"/>
    </row>
    <row r="135">
      <c r="A135" s="37" t="s">
        <v>593</v>
      </c>
      <c r="B135" s="37">
        <v>31</v>
      </c>
      <c r="C135" s="38" t="s">
        <v>10833</v>
      </c>
      <c r="D135" s="37" t="s">
        <v>595</v>
      </c>
      <c r="E135" s="39" t="s">
        <v>10834</v>
      </c>
      <c r="F135" s="40" t="s">
        <v>641</v>
      </c>
      <c r="G135" s="41">
        <v>14.699999999999999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11602</v>
      </c>
      <c r="F137" s="46"/>
      <c r="G137" s="46"/>
      <c r="H137" s="46"/>
      <c r="I137" s="46"/>
      <c r="J137" s="48"/>
    </row>
    <row r="138" ht="409.5">
      <c r="A138" s="37" t="s">
        <v>601</v>
      </c>
      <c r="B138" s="45"/>
      <c r="C138" s="46"/>
      <c r="D138" s="46"/>
      <c r="E138" s="39" t="s">
        <v>4522</v>
      </c>
      <c r="F138" s="46"/>
      <c r="G138" s="46"/>
      <c r="H138" s="46"/>
      <c r="I138" s="46"/>
      <c r="J138" s="48"/>
    </row>
    <row r="139">
      <c r="A139" s="37" t="s">
        <v>593</v>
      </c>
      <c r="B139" s="37">
        <v>32</v>
      </c>
      <c r="C139" s="38" t="s">
        <v>10836</v>
      </c>
      <c r="D139" s="37" t="s">
        <v>595</v>
      </c>
      <c r="E139" s="39" t="s">
        <v>10837</v>
      </c>
      <c r="F139" s="40" t="s">
        <v>1127</v>
      </c>
      <c r="G139" s="41">
        <v>2.6459999999999999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11603</v>
      </c>
      <c r="F141" s="46"/>
      <c r="G141" s="46"/>
      <c r="H141" s="46"/>
      <c r="I141" s="46"/>
      <c r="J141" s="48"/>
    </row>
    <row r="142" ht="330">
      <c r="A142" s="37" t="s">
        <v>601</v>
      </c>
      <c r="B142" s="45"/>
      <c r="C142" s="46"/>
      <c r="D142" s="46"/>
      <c r="E142" s="39" t="s">
        <v>4984</v>
      </c>
      <c r="F142" s="46"/>
      <c r="G142" s="46"/>
      <c r="H142" s="46"/>
      <c r="I142" s="46"/>
      <c r="J142" s="48"/>
    </row>
    <row r="143">
      <c r="A143" s="37" t="s">
        <v>593</v>
      </c>
      <c r="B143" s="37">
        <v>33</v>
      </c>
      <c r="C143" s="38" t="s">
        <v>4523</v>
      </c>
      <c r="D143" s="37" t="s">
        <v>595</v>
      </c>
      <c r="E143" s="39" t="s">
        <v>4524</v>
      </c>
      <c r="F143" s="40" t="s">
        <v>641</v>
      </c>
      <c r="G143" s="41">
        <v>0.16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11604</v>
      </c>
      <c r="F145" s="46"/>
      <c r="G145" s="46"/>
      <c r="H145" s="46"/>
      <c r="I145" s="46"/>
      <c r="J145" s="48"/>
    </row>
    <row r="146" ht="409.5">
      <c r="A146" s="37" t="s">
        <v>601</v>
      </c>
      <c r="B146" s="45"/>
      <c r="C146" s="46"/>
      <c r="D146" s="46"/>
      <c r="E146" s="39" t="s">
        <v>4522</v>
      </c>
      <c r="F146" s="46"/>
      <c r="G146" s="46"/>
      <c r="H146" s="46"/>
      <c r="I146" s="46"/>
      <c r="J146" s="48"/>
    </row>
    <row r="147">
      <c r="A147" s="37" t="s">
        <v>593</v>
      </c>
      <c r="B147" s="37">
        <v>34</v>
      </c>
      <c r="C147" s="38" t="s">
        <v>5015</v>
      </c>
      <c r="D147" s="37" t="s">
        <v>595</v>
      </c>
      <c r="E147" s="39" t="s">
        <v>5016</v>
      </c>
      <c r="F147" s="40" t="s">
        <v>641</v>
      </c>
      <c r="G147" s="41">
        <v>4.5999999999999996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11605</v>
      </c>
      <c r="F149" s="46"/>
      <c r="G149" s="46"/>
      <c r="H149" s="46"/>
      <c r="I149" s="46"/>
      <c r="J149" s="48"/>
    </row>
    <row r="150" ht="409.5">
      <c r="A150" s="37" t="s">
        <v>601</v>
      </c>
      <c r="B150" s="45"/>
      <c r="C150" s="46"/>
      <c r="D150" s="46"/>
      <c r="E150" s="39" t="s">
        <v>4522</v>
      </c>
      <c r="F150" s="46"/>
      <c r="G150" s="46"/>
      <c r="H150" s="46"/>
      <c r="I150" s="46"/>
      <c r="J150" s="48"/>
    </row>
    <row r="151">
      <c r="A151" s="37" t="s">
        <v>593</v>
      </c>
      <c r="B151" s="37">
        <v>35</v>
      </c>
      <c r="C151" s="38" t="s">
        <v>4529</v>
      </c>
      <c r="D151" s="37" t="s">
        <v>595</v>
      </c>
      <c r="E151" s="39" t="s">
        <v>4530</v>
      </c>
      <c r="F151" s="40" t="s">
        <v>641</v>
      </c>
      <c r="G151" s="41">
        <v>6.9000000000000004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20">
      <c r="A153" s="37" t="s">
        <v>599</v>
      </c>
      <c r="B153" s="45"/>
      <c r="C153" s="46"/>
      <c r="D153" s="46"/>
      <c r="E153" s="49" t="s">
        <v>11606</v>
      </c>
      <c r="F153" s="46"/>
      <c r="G153" s="46"/>
      <c r="H153" s="46"/>
      <c r="I153" s="46"/>
      <c r="J153" s="48"/>
    </row>
    <row r="154" ht="60">
      <c r="A154" s="37" t="s">
        <v>601</v>
      </c>
      <c r="B154" s="45"/>
      <c r="C154" s="46"/>
      <c r="D154" s="46"/>
      <c r="E154" s="39" t="s">
        <v>4532</v>
      </c>
      <c r="F154" s="46"/>
      <c r="G154" s="46"/>
      <c r="H154" s="46"/>
      <c r="I154" s="46"/>
      <c r="J154" s="48"/>
    </row>
    <row r="155">
      <c r="A155" s="37" t="s">
        <v>593</v>
      </c>
      <c r="B155" s="37">
        <v>36</v>
      </c>
      <c r="C155" s="38" t="s">
        <v>4533</v>
      </c>
      <c r="D155" s="37" t="s">
        <v>595</v>
      </c>
      <c r="E155" s="39" t="s">
        <v>4534</v>
      </c>
      <c r="F155" s="40" t="s">
        <v>641</v>
      </c>
      <c r="G155" s="41">
        <v>3.1960000000000002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5"/>
      <c r="C157" s="46"/>
      <c r="D157" s="46"/>
      <c r="E157" s="49" t="s">
        <v>11607</v>
      </c>
      <c r="F157" s="46"/>
      <c r="G157" s="46"/>
      <c r="H157" s="46"/>
      <c r="I157" s="46"/>
      <c r="J157" s="48"/>
    </row>
    <row r="158" ht="60">
      <c r="A158" s="37" t="s">
        <v>601</v>
      </c>
      <c r="B158" s="45"/>
      <c r="C158" s="46"/>
      <c r="D158" s="46"/>
      <c r="E158" s="39" t="s">
        <v>4532</v>
      </c>
      <c r="F158" s="46"/>
      <c r="G158" s="46"/>
      <c r="H158" s="46"/>
      <c r="I158" s="46"/>
      <c r="J158" s="48"/>
    </row>
    <row r="159">
      <c r="A159" s="31" t="s">
        <v>591</v>
      </c>
      <c r="B159" s="32"/>
      <c r="C159" s="33" t="s">
        <v>823</v>
      </c>
      <c r="D159" s="34"/>
      <c r="E159" s="31" t="s">
        <v>7510</v>
      </c>
      <c r="F159" s="34"/>
      <c r="G159" s="34"/>
      <c r="H159" s="34"/>
      <c r="I159" s="35">
        <f>SUMIFS(I160:I171,A160:A171,"P")</f>
        <v>0</v>
      </c>
      <c r="J159" s="36"/>
    </row>
    <row r="160">
      <c r="A160" s="37" t="s">
        <v>593</v>
      </c>
      <c r="B160" s="37">
        <v>37</v>
      </c>
      <c r="C160" s="38" t="s">
        <v>6970</v>
      </c>
      <c r="D160" s="37" t="s">
        <v>595</v>
      </c>
      <c r="E160" s="39" t="s">
        <v>9902</v>
      </c>
      <c r="F160" s="40" t="s">
        <v>650</v>
      </c>
      <c r="G160" s="41">
        <v>610.70000000000005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11608</v>
      </c>
      <c r="F162" s="46"/>
      <c r="G162" s="46"/>
      <c r="H162" s="46"/>
      <c r="I162" s="46"/>
      <c r="J162" s="48"/>
    </row>
    <row r="163" ht="60">
      <c r="A163" s="37" t="s">
        <v>601</v>
      </c>
      <c r="B163" s="45"/>
      <c r="C163" s="46"/>
      <c r="D163" s="46"/>
      <c r="E163" s="39" t="s">
        <v>9795</v>
      </c>
      <c r="F163" s="46"/>
      <c r="G163" s="46"/>
      <c r="H163" s="46"/>
      <c r="I163" s="46"/>
      <c r="J163" s="48"/>
    </row>
    <row r="164">
      <c r="A164" s="37" t="s">
        <v>593</v>
      </c>
      <c r="B164" s="37">
        <v>38</v>
      </c>
      <c r="C164" s="38" t="s">
        <v>10529</v>
      </c>
      <c r="D164" s="37" t="s">
        <v>595</v>
      </c>
      <c r="E164" s="39" t="s">
        <v>10530</v>
      </c>
      <c r="F164" s="40" t="s">
        <v>650</v>
      </c>
      <c r="G164" s="41">
        <v>530.39999999999998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599</v>
      </c>
      <c r="B166" s="45"/>
      <c r="C166" s="46"/>
      <c r="D166" s="46"/>
      <c r="E166" s="49" t="s">
        <v>11609</v>
      </c>
      <c r="F166" s="46"/>
      <c r="G166" s="46"/>
      <c r="H166" s="46"/>
      <c r="I166" s="46"/>
      <c r="J166" s="48"/>
    </row>
    <row r="167" ht="195">
      <c r="A167" s="37" t="s">
        <v>601</v>
      </c>
      <c r="B167" s="45"/>
      <c r="C167" s="46"/>
      <c r="D167" s="46"/>
      <c r="E167" s="39" t="s">
        <v>6080</v>
      </c>
      <c r="F167" s="46"/>
      <c r="G167" s="46"/>
      <c r="H167" s="46"/>
      <c r="I167" s="46"/>
      <c r="J167" s="48"/>
    </row>
    <row r="168" ht="30">
      <c r="A168" s="37" t="s">
        <v>593</v>
      </c>
      <c r="B168" s="37">
        <v>39</v>
      </c>
      <c r="C168" s="38" t="s">
        <v>10729</v>
      </c>
      <c r="D168" s="37" t="s">
        <v>595</v>
      </c>
      <c r="E168" s="39" t="s">
        <v>10730</v>
      </c>
      <c r="F168" s="40" t="s">
        <v>650</v>
      </c>
      <c r="G168" s="41">
        <v>3.5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11610</v>
      </c>
      <c r="F170" s="46"/>
      <c r="G170" s="46"/>
      <c r="H170" s="46"/>
      <c r="I170" s="46"/>
      <c r="J170" s="48"/>
    </row>
    <row r="171" ht="195">
      <c r="A171" s="37" t="s">
        <v>601</v>
      </c>
      <c r="B171" s="45"/>
      <c r="C171" s="46"/>
      <c r="D171" s="46"/>
      <c r="E171" s="39" t="s">
        <v>6080</v>
      </c>
      <c r="F171" s="46"/>
      <c r="G171" s="46"/>
      <c r="H171" s="46"/>
      <c r="I171" s="46"/>
      <c r="J171" s="48"/>
    </row>
    <row r="172">
      <c r="A172" s="31" t="s">
        <v>591</v>
      </c>
      <c r="B172" s="32"/>
      <c r="C172" s="33" t="s">
        <v>4578</v>
      </c>
      <c r="D172" s="34"/>
      <c r="E172" s="31" t="s">
        <v>4579</v>
      </c>
      <c r="F172" s="34"/>
      <c r="G172" s="34"/>
      <c r="H172" s="34"/>
      <c r="I172" s="35">
        <f>SUMIFS(I173:I188,A173:A188,"P")</f>
        <v>0</v>
      </c>
      <c r="J172" s="36"/>
    </row>
    <row r="173">
      <c r="A173" s="37" t="s">
        <v>593</v>
      </c>
      <c r="B173" s="37">
        <v>40</v>
      </c>
      <c r="C173" s="38" t="s">
        <v>5990</v>
      </c>
      <c r="D173" s="37" t="s">
        <v>595</v>
      </c>
      <c r="E173" s="39" t="s">
        <v>5991</v>
      </c>
      <c r="F173" s="40" t="s">
        <v>597</v>
      </c>
      <c r="G173" s="41">
        <v>4.5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11611</v>
      </c>
      <c r="F175" s="46"/>
      <c r="G175" s="46"/>
      <c r="H175" s="46"/>
      <c r="I175" s="46"/>
      <c r="J175" s="48"/>
    </row>
    <row r="176" ht="330">
      <c r="A176" s="37" t="s">
        <v>601</v>
      </c>
      <c r="B176" s="45"/>
      <c r="C176" s="46"/>
      <c r="D176" s="46"/>
      <c r="E176" s="39" t="s">
        <v>4583</v>
      </c>
      <c r="F176" s="46"/>
      <c r="G176" s="46"/>
      <c r="H176" s="46"/>
      <c r="I176" s="46"/>
      <c r="J176" s="48"/>
    </row>
    <row r="177">
      <c r="A177" s="37" t="s">
        <v>593</v>
      </c>
      <c r="B177" s="37">
        <v>41</v>
      </c>
      <c r="C177" s="38" t="s">
        <v>4600</v>
      </c>
      <c r="D177" s="37" t="s">
        <v>595</v>
      </c>
      <c r="E177" s="39" t="s">
        <v>4601</v>
      </c>
      <c r="F177" s="40" t="s">
        <v>597</v>
      </c>
      <c r="G177" s="41">
        <v>11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20">
      <c r="A179" s="37" t="s">
        <v>599</v>
      </c>
      <c r="B179" s="45"/>
      <c r="C179" s="46"/>
      <c r="D179" s="46"/>
      <c r="E179" s="49" t="s">
        <v>11612</v>
      </c>
      <c r="F179" s="46"/>
      <c r="G179" s="46"/>
      <c r="H179" s="46"/>
      <c r="I179" s="46"/>
      <c r="J179" s="48"/>
    </row>
    <row r="180" ht="300">
      <c r="A180" s="37" t="s">
        <v>601</v>
      </c>
      <c r="B180" s="45"/>
      <c r="C180" s="46"/>
      <c r="D180" s="46"/>
      <c r="E180" s="39" t="s">
        <v>4602</v>
      </c>
      <c r="F180" s="46"/>
      <c r="G180" s="46"/>
      <c r="H180" s="46"/>
      <c r="I180" s="46"/>
      <c r="J180" s="48"/>
    </row>
    <row r="181">
      <c r="A181" s="37" t="s">
        <v>593</v>
      </c>
      <c r="B181" s="37">
        <v>42</v>
      </c>
      <c r="C181" s="38" t="s">
        <v>10074</v>
      </c>
      <c r="D181" s="37" t="s">
        <v>595</v>
      </c>
      <c r="E181" s="39" t="s">
        <v>10075</v>
      </c>
      <c r="F181" s="40" t="s">
        <v>597</v>
      </c>
      <c r="G181" s="41">
        <v>11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11613</v>
      </c>
      <c r="F183" s="46"/>
      <c r="G183" s="46"/>
      <c r="H183" s="46"/>
      <c r="I183" s="46"/>
      <c r="J183" s="48"/>
    </row>
    <row r="184" ht="45">
      <c r="A184" s="37" t="s">
        <v>601</v>
      </c>
      <c r="B184" s="45"/>
      <c r="C184" s="46"/>
      <c r="D184" s="46"/>
      <c r="E184" s="39" t="s">
        <v>10077</v>
      </c>
      <c r="F184" s="46"/>
      <c r="G184" s="46"/>
      <c r="H184" s="46"/>
      <c r="I184" s="46"/>
      <c r="J184" s="48"/>
    </row>
    <row r="185">
      <c r="A185" s="37" t="s">
        <v>593</v>
      </c>
      <c r="B185" s="37">
        <v>43</v>
      </c>
      <c r="C185" s="38" t="s">
        <v>4623</v>
      </c>
      <c r="D185" s="37" t="s">
        <v>595</v>
      </c>
      <c r="E185" s="39" t="s">
        <v>4624</v>
      </c>
      <c r="F185" s="40" t="s">
        <v>641</v>
      </c>
      <c r="G185" s="41">
        <v>0.63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60">
      <c r="A187" s="37" t="s">
        <v>599</v>
      </c>
      <c r="B187" s="45"/>
      <c r="C187" s="46"/>
      <c r="D187" s="46"/>
      <c r="E187" s="49" t="s">
        <v>11614</v>
      </c>
      <c r="F187" s="46"/>
      <c r="G187" s="46"/>
      <c r="H187" s="46"/>
      <c r="I187" s="46"/>
      <c r="J187" s="48"/>
    </row>
    <row r="188" ht="409.5">
      <c r="A188" s="37" t="s">
        <v>601</v>
      </c>
      <c r="B188" s="45"/>
      <c r="C188" s="46"/>
      <c r="D188" s="46"/>
      <c r="E188" s="39" t="s">
        <v>4522</v>
      </c>
      <c r="F188" s="46"/>
      <c r="G188" s="46"/>
      <c r="H188" s="46"/>
      <c r="I188" s="46"/>
      <c r="J188" s="48"/>
    </row>
    <row r="189">
      <c r="A189" s="31" t="s">
        <v>591</v>
      </c>
      <c r="B189" s="32"/>
      <c r="C189" s="33" t="s">
        <v>4815</v>
      </c>
      <c r="D189" s="34"/>
      <c r="E189" s="31" t="s">
        <v>4816</v>
      </c>
      <c r="F189" s="34"/>
      <c r="G189" s="34"/>
      <c r="H189" s="34"/>
      <c r="I189" s="35">
        <f>SUMIFS(I190:I235,A190:A235,"P")</f>
        <v>0</v>
      </c>
      <c r="J189" s="36"/>
    </row>
    <row r="190">
      <c r="A190" s="37" t="s">
        <v>593</v>
      </c>
      <c r="B190" s="37">
        <v>44</v>
      </c>
      <c r="C190" s="38" t="s">
        <v>10858</v>
      </c>
      <c r="D190" s="37" t="s">
        <v>595</v>
      </c>
      <c r="E190" s="39" t="s">
        <v>10859</v>
      </c>
      <c r="F190" s="40" t="s">
        <v>597</v>
      </c>
      <c r="G190" s="41">
        <v>150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599</v>
      </c>
      <c r="B192" s="45"/>
      <c r="C192" s="46"/>
      <c r="D192" s="46"/>
      <c r="E192" s="49" t="s">
        <v>11615</v>
      </c>
      <c r="F192" s="46"/>
      <c r="G192" s="46"/>
      <c r="H192" s="46"/>
      <c r="I192" s="46"/>
      <c r="J192" s="48"/>
    </row>
    <row r="193" ht="75">
      <c r="A193" s="37" t="s">
        <v>601</v>
      </c>
      <c r="B193" s="45"/>
      <c r="C193" s="46"/>
      <c r="D193" s="46"/>
      <c r="E193" s="39" t="s">
        <v>10861</v>
      </c>
      <c r="F193" s="46"/>
      <c r="G193" s="46"/>
      <c r="H193" s="46"/>
      <c r="I193" s="46"/>
      <c r="J193" s="48"/>
    </row>
    <row r="194" ht="30">
      <c r="A194" s="37" t="s">
        <v>593</v>
      </c>
      <c r="B194" s="37">
        <v>45</v>
      </c>
      <c r="C194" s="38" t="s">
        <v>5031</v>
      </c>
      <c r="D194" s="37" t="s">
        <v>595</v>
      </c>
      <c r="E194" s="39" t="s">
        <v>5032</v>
      </c>
      <c r="F194" s="40" t="s">
        <v>597</v>
      </c>
      <c r="G194" s="41">
        <v>504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11616</v>
      </c>
      <c r="F196" s="46"/>
      <c r="G196" s="46"/>
      <c r="H196" s="46"/>
      <c r="I196" s="46"/>
      <c r="J196" s="48"/>
    </row>
    <row r="197" ht="60">
      <c r="A197" s="37" t="s">
        <v>601</v>
      </c>
      <c r="B197" s="45"/>
      <c r="C197" s="46"/>
      <c r="D197" s="46"/>
      <c r="E197" s="39" t="s">
        <v>5034</v>
      </c>
      <c r="F197" s="46"/>
      <c r="G197" s="46"/>
      <c r="H197" s="46"/>
      <c r="I197" s="46"/>
      <c r="J197" s="48"/>
    </row>
    <row r="198" ht="30">
      <c r="A198" s="37" t="s">
        <v>593</v>
      </c>
      <c r="B198" s="37">
        <v>46</v>
      </c>
      <c r="C198" s="38" t="s">
        <v>6806</v>
      </c>
      <c r="D198" s="37" t="s">
        <v>595</v>
      </c>
      <c r="E198" s="39" t="s">
        <v>9813</v>
      </c>
      <c r="F198" s="40" t="s">
        <v>597</v>
      </c>
      <c r="G198" s="41">
        <v>12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11617</v>
      </c>
      <c r="F200" s="46"/>
      <c r="G200" s="46"/>
      <c r="H200" s="46"/>
      <c r="I200" s="46"/>
      <c r="J200" s="48"/>
    </row>
    <row r="201" ht="60">
      <c r="A201" s="37" t="s">
        <v>601</v>
      </c>
      <c r="B201" s="45"/>
      <c r="C201" s="46"/>
      <c r="D201" s="46"/>
      <c r="E201" s="39" t="s">
        <v>5034</v>
      </c>
      <c r="F201" s="46"/>
      <c r="G201" s="46"/>
      <c r="H201" s="46"/>
      <c r="I201" s="46"/>
      <c r="J201" s="48"/>
    </row>
    <row r="202" ht="30">
      <c r="A202" s="37" t="s">
        <v>593</v>
      </c>
      <c r="B202" s="37">
        <v>47</v>
      </c>
      <c r="C202" s="38" t="s">
        <v>11335</v>
      </c>
      <c r="D202" s="37" t="s">
        <v>595</v>
      </c>
      <c r="E202" s="39" t="s">
        <v>11336</v>
      </c>
      <c r="F202" s="40" t="s">
        <v>597</v>
      </c>
      <c r="G202" s="41">
        <v>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11618</v>
      </c>
      <c r="F204" s="46"/>
      <c r="G204" s="46"/>
      <c r="H204" s="46"/>
      <c r="I204" s="46"/>
      <c r="J204" s="48"/>
    </row>
    <row r="205" ht="105">
      <c r="A205" s="37" t="s">
        <v>601</v>
      </c>
      <c r="B205" s="45"/>
      <c r="C205" s="46"/>
      <c r="D205" s="46"/>
      <c r="E205" s="39" t="s">
        <v>10365</v>
      </c>
      <c r="F205" s="46"/>
      <c r="G205" s="46"/>
      <c r="H205" s="46"/>
      <c r="I205" s="46"/>
      <c r="J205" s="48"/>
    </row>
    <row r="206">
      <c r="A206" s="37" t="s">
        <v>593</v>
      </c>
      <c r="B206" s="37">
        <v>48</v>
      </c>
      <c r="C206" s="38" t="s">
        <v>11561</v>
      </c>
      <c r="D206" s="37" t="s">
        <v>595</v>
      </c>
      <c r="E206" s="39" t="s">
        <v>11562</v>
      </c>
      <c r="F206" s="40" t="s">
        <v>650</v>
      </c>
      <c r="G206" s="41">
        <v>1.6000000000000001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11619</v>
      </c>
      <c r="F208" s="46"/>
      <c r="G208" s="46"/>
      <c r="H208" s="46"/>
      <c r="I208" s="46"/>
      <c r="J208" s="48"/>
    </row>
    <row r="209" ht="30">
      <c r="A209" s="37" t="s">
        <v>601</v>
      </c>
      <c r="B209" s="45"/>
      <c r="C209" s="46"/>
      <c r="D209" s="46"/>
      <c r="E209" s="39" t="s">
        <v>5050</v>
      </c>
      <c r="F209" s="46"/>
      <c r="G209" s="46"/>
      <c r="H209" s="46"/>
      <c r="I209" s="46"/>
      <c r="J209" s="48"/>
    </row>
    <row r="210">
      <c r="A210" s="37" t="s">
        <v>593</v>
      </c>
      <c r="B210" s="37">
        <v>49</v>
      </c>
      <c r="C210" s="38" t="s">
        <v>4679</v>
      </c>
      <c r="D210" s="37" t="s">
        <v>595</v>
      </c>
      <c r="E210" s="39" t="s">
        <v>4680</v>
      </c>
      <c r="F210" s="40" t="s">
        <v>641</v>
      </c>
      <c r="G210" s="41">
        <v>12.67</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11620</v>
      </c>
      <c r="F212" s="46"/>
      <c r="G212" s="46"/>
      <c r="H212" s="46"/>
      <c r="I212" s="46"/>
      <c r="J212" s="48"/>
    </row>
    <row r="213" ht="150">
      <c r="A213" s="37" t="s">
        <v>601</v>
      </c>
      <c r="B213" s="45"/>
      <c r="C213" s="46"/>
      <c r="D213" s="46"/>
      <c r="E213" s="39" t="s">
        <v>4682</v>
      </c>
      <c r="F213" s="46"/>
      <c r="G213" s="46"/>
      <c r="H213" s="46"/>
      <c r="I213" s="46"/>
      <c r="J213" s="48"/>
    </row>
    <row r="214">
      <c r="A214" s="37" t="s">
        <v>593</v>
      </c>
      <c r="B214" s="37">
        <v>50</v>
      </c>
      <c r="C214" s="38" t="s">
        <v>6251</v>
      </c>
      <c r="D214" s="37" t="s">
        <v>595</v>
      </c>
      <c r="E214" s="39" t="s">
        <v>6252</v>
      </c>
      <c r="F214" s="40" t="s">
        <v>641</v>
      </c>
      <c r="G214" s="41">
        <v>6.335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11621</v>
      </c>
      <c r="F216" s="46"/>
      <c r="G216" s="46"/>
      <c r="H216" s="46"/>
      <c r="I216" s="46"/>
      <c r="J216" s="48"/>
    </row>
    <row r="217" ht="150">
      <c r="A217" s="37" t="s">
        <v>601</v>
      </c>
      <c r="B217" s="45"/>
      <c r="C217" s="46"/>
      <c r="D217" s="46"/>
      <c r="E217" s="39" t="s">
        <v>4682</v>
      </c>
      <c r="F217" s="46"/>
      <c r="G217" s="46"/>
      <c r="H217" s="46"/>
      <c r="I217" s="46"/>
      <c r="J217" s="48"/>
    </row>
    <row r="218">
      <c r="A218" s="37" t="s">
        <v>593</v>
      </c>
      <c r="B218" s="37">
        <v>51</v>
      </c>
      <c r="C218" s="38" t="s">
        <v>11622</v>
      </c>
      <c r="D218" s="37" t="s">
        <v>595</v>
      </c>
      <c r="E218" s="39" t="s">
        <v>11623</v>
      </c>
      <c r="F218" s="40" t="s">
        <v>597</v>
      </c>
      <c r="G218" s="41">
        <v>33.5</v>
      </c>
      <c r="H218" s="42">
        <v>0</v>
      </c>
      <c r="I218" s="43">
        <f>ROUND(G218*H218,P4)</f>
        <v>0</v>
      </c>
      <c r="J218" s="37"/>
      <c r="O218" s="44">
        <f>I218*0.21</f>
        <v>0</v>
      </c>
      <c r="P218">
        <v>3</v>
      </c>
    </row>
    <row r="219">
      <c r="A219" s="37" t="s">
        <v>598</v>
      </c>
      <c r="B219" s="45"/>
      <c r="C219" s="46"/>
      <c r="D219" s="46"/>
      <c r="E219" s="39" t="s">
        <v>11623</v>
      </c>
      <c r="F219" s="46"/>
      <c r="G219" s="46"/>
      <c r="H219" s="46"/>
      <c r="I219" s="46"/>
      <c r="J219" s="48"/>
    </row>
    <row r="220" ht="90">
      <c r="A220" s="37" t="s">
        <v>599</v>
      </c>
      <c r="B220" s="45"/>
      <c r="C220" s="46"/>
      <c r="D220" s="46"/>
      <c r="E220" s="49" t="s">
        <v>11624</v>
      </c>
      <c r="F220" s="46"/>
      <c r="G220" s="46"/>
      <c r="H220" s="46"/>
      <c r="I220" s="46"/>
      <c r="J220" s="48"/>
    </row>
    <row r="221" ht="45">
      <c r="A221" s="37" t="s">
        <v>601</v>
      </c>
      <c r="B221" s="45"/>
      <c r="C221" s="46"/>
      <c r="D221" s="46"/>
      <c r="E221" s="39" t="s">
        <v>9828</v>
      </c>
      <c r="F221" s="46"/>
      <c r="G221" s="46"/>
      <c r="H221" s="46"/>
      <c r="I221" s="46"/>
      <c r="J221" s="48"/>
    </row>
    <row r="222">
      <c r="A222" s="37" t="s">
        <v>593</v>
      </c>
      <c r="B222" s="37">
        <v>52</v>
      </c>
      <c r="C222" s="38" t="s">
        <v>11625</v>
      </c>
      <c r="D222" s="37" t="s">
        <v>595</v>
      </c>
      <c r="E222" s="39" t="s">
        <v>9826</v>
      </c>
      <c r="F222" s="40" t="s">
        <v>1797</v>
      </c>
      <c r="G222" s="41">
        <v>1</v>
      </c>
      <c r="H222" s="42">
        <v>0</v>
      </c>
      <c r="I222" s="43">
        <f>ROUND(G222*H222,P4)</f>
        <v>0</v>
      </c>
      <c r="J222" s="37"/>
      <c r="O222" s="44">
        <f>I222*0.21</f>
        <v>0</v>
      </c>
      <c r="P222">
        <v>3</v>
      </c>
    </row>
    <row r="223">
      <c r="A223" s="37" t="s">
        <v>598</v>
      </c>
      <c r="B223" s="45"/>
      <c r="C223" s="46"/>
      <c r="D223" s="46"/>
      <c r="E223" s="39" t="s">
        <v>9826</v>
      </c>
      <c r="F223" s="46"/>
      <c r="G223" s="46"/>
      <c r="H223" s="46"/>
      <c r="I223" s="46"/>
      <c r="J223" s="48"/>
    </row>
    <row r="224" ht="120">
      <c r="A224" s="37" t="s">
        <v>599</v>
      </c>
      <c r="B224" s="45"/>
      <c r="C224" s="46"/>
      <c r="D224" s="46"/>
      <c r="E224" s="49" t="s">
        <v>9827</v>
      </c>
      <c r="F224" s="46"/>
      <c r="G224" s="46"/>
      <c r="H224" s="46"/>
      <c r="I224" s="46"/>
      <c r="J224" s="48"/>
    </row>
    <row r="225" ht="45">
      <c r="A225" s="37" t="s">
        <v>601</v>
      </c>
      <c r="B225" s="45"/>
      <c r="C225" s="46"/>
      <c r="D225" s="46"/>
      <c r="E225" s="39" t="s">
        <v>9828</v>
      </c>
      <c r="F225" s="46"/>
      <c r="G225" s="46"/>
      <c r="H225" s="46"/>
      <c r="I225" s="46"/>
      <c r="J225" s="48"/>
    </row>
    <row r="226">
      <c r="A226" s="37" t="s">
        <v>593</v>
      </c>
      <c r="B226" s="37">
        <v>53</v>
      </c>
      <c r="C226" s="38" t="s">
        <v>11626</v>
      </c>
      <c r="D226" s="37" t="s">
        <v>595</v>
      </c>
      <c r="E226" s="39" t="s">
        <v>9830</v>
      </c>
      <c r="F226" s="40" t="s">
        <v>1797</v>
      </c>
      <c r="G226" s="41">
        <v>1</v>
      </c>
      <c r="H226" s="42">
        <v>0</v>
      </c>
      <c r="I226" s="43">
        <f>ROUND(G226*H226,P4)</f>
        <v>0</v>
      </c>
      <c r="J226" s="37"/>
      <c r="O226" s="44">
        <f>I226*0.21</f>
        <v>0</v>
      </c>
      <c r="P226">
        <v>3</v>
      </c>
    </row>
    <row r="227">
      <c r="A227" s="37" t="s">
        <v>598</v>
      </c>
      <c r="B227" s="45"/>
      <c r="C227" s="46"/>
      <c r="D227" s="46"/>
      <c r="E227" s="39" t="s">
        <v>9830</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11627</v>
      </c>
      <c r="D229" s="37" t="s">
        <v>595</v>
      </c>
      <c r="E229" s="39" t="s">
        <v>11628</v>
      </c>
      <c r="F229" s="40" t="s">
        <v>608</v>
      </c>
      <c r="G229" s="41">
        <v>1</v>
      </c>
      <c r="H229" s="42">
        <v>0</v>
      </c>
      <c r="I229" s="43">
        <f>ROUND(G229*H229,P4)</f>
        <v>0</v>
      </c>
      <c r="J229" s="37"/>
      <c r="O229" s="44">
        <f>I229*0.21</f>
        <v>0</v>
      </c>
      <c r="P229">
        <v>3</v>
      </c>
    </row>
    <row r="230">
      <c r="A230" s="37" t="s">
        <v>598</v>
      </c>
      <c r="B230" s="45"/>
      <c r="C230" s="46"/>
      <c r="D230" s="46"/>
      <c r="E230" s="39" t="s">
        <v>11628</v>
      </c>
      <c r="F230" s="46"/>
      <c r="G230" s="46"/>
      <c r="H230" s="46"/>
      <c r="I230" s="46"/>
      <c r="J230" s="48"/>
    </row>
    <row r="231" ht="135">
      <c r="A231" s="37" t="s">
        <v>599</v>
      </c>
      <c r="B231" s="45"/>
      <c r="C231" s="46"/>
      <c r="D231" s="46"/>
      <c r="E231" s="49" t="s">
        <v>11629</v>
      </c>
      <c r="F231" s="46"/>
      <c r="G231" s="46"/>
      <c r="H231" s="46"/>
      <c r="I231" s="46"/>
      <c r="J231" s="48"/>
    </row>
    <row r="232" ht="45">
      <c r="A232" s="37" t="s">
        <v>601</v>
      </c>
      <c r="B232" s="45"/>
      <c r="C232" s="46"/>
      <c r="D232" s="46"/>
      <c r="E232" s="39" t="s">
        <v>9828</v>
      </c>
      <c r="F232" s="46"/>
      <c r="G232" s="46"/>
      <c r="H232" s="46"/>
      <c r="I232" s="46"/>
      <c r="J232" s="48"/>
    </row>
    <row r="233">
      <c r="A233" s="37" t="s">
        <v>593</v>
      </c>
      <c r="B233" s="37">
        <v>55</v>
      </c>
      <c r="C233" s="38" t="s">
        <v>11630</v>
      </c>
      <c r="D233" s="37" t="s">
        <v>595</v>
      </c>
      <c r="E233" s="39" t="s">
        <v>10875</v>
      </c>
      <c r="F233" s="40" t="s">
        <v>2035</v>
      </c>
      <c r="G233" s="41">
        <v>1</v>
      </c>
      <c r="H233" s="42">
        <v>0</v>
      </c>
      <c r="I233" s="43">
        <f>ROUND(G233*H233,P4)</f>
        <v>0</v>
      </c>
      <c r="J233" s="37"/>
      <c r="O233" s="44">
        <f>I233*0.21</f>
        <v>0</v>
      </c>
      <c r="P233">
        <v>3</v>
      </c>
    </row>
    <row r="234">
      <c r="A234" s="37" t="s">
        <v>598</v>
      </c>
      <c r="B234" s="45"/>
      <c r="C234" s="46"/>
      <c r="D234" s="46"/>
      <c r="E234" s="39" t="s">
        <v>10875</v>
      </c>
      <c r="F234" s="46"/>
      <c r="G234" s="46"/>
      <c r="H234" s="46"/>
      <c r="I234" s="46"/>
      <c r="J234" s="48"/>
    </row>
    <row r="235">
      <c r="A235" s="37" t="s">
        <v>601</v>
      </c>
      <c r="B235" s="45"/>
      <c r="C235" s="46"/>
      <c r="D235" s="46"/>
      <c r="E235" s="47" t="s">
        <v>595</v>
      </c>
      <c r="F235" s="46"/>
      <c r="G235" s="46"/>
      <c r="H235" s="46"/>
      <c r="I235" s="46"/>
      <c r="J235" s="48"/>
    </row>
    <row r="236">
      <c r="A236" s="31" t="s">
        <v>591</v>
      </c>
      <c r="B236" s="32"/>
      <c r="C236" s="33" t="s">
        <v>1812</v>
      </c>
      <c r="D236" s="34"/>
      <c r="E236" s="31" t="s">
        <v>1813</v>
      </c>
      <c r="F236" s="34"/>
      <c r="G236" s="34"/>
      <c r="H236" s="34"/>
      <c r="I236" s="35">
        <f>SUMIFS(I237:I248,A237:A248,"P")</f>
        <v>0</v>
      </c>
      <c r="J236" s="36"/>
    </row>
    <row r="237" ht="45">
      <c r="A237" s="37" t="s">
        <v>593</v>
      </c>
      <c r="B237" s="37">
        <v>56</v>
      </c>
      <c r="C237" s="38" t="s">
        <v>1814</v>
      </c>
      <c r="D237" s="37" t="s">
        <v>1815</v>
      </c>
      <c r="E237" s="39" t="s">
        <v>1816</v>
      </c>
      <c r="F237" s="40" t="s">
        <v>1127</v>
      </c>
      <c r="G237" s="41">
        <v>1450.5920000000001</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65">
      <c r="A239" s="37" t="s">
        <v>599</v>
      </c>
      <c r="B239" s="45"/>
      <c r="C239" s="46"/>
      <c r="D239" s="46"/>
      <c r="E239" s="49" t="s">
        <v>11631</v>
      </c>
      <c r="F239" s="46"/>
      <c r="G239" s="46"/>
      <c r="H239" s="46"/>
      <c r="I239" s="46"/>
      <c r="J239" s="48"/>
    </row>
    <row r="240" ht="120">
      <c r="A240" s="37" t="s">
        <v>601</v>
      </c>
      <c r="B240" s="45"/>
      <c r="C240" s="46"/>
      <c r="D240" s="46"/>
      <c r="E240" s="39" t="s">
        <v>1819</v>
      </c>
      <c r="F240" s="46"/>
      <c r="G240" s="46"/>
      <c r="H240" s="46"/>
      <c r="I240" s="46"/>
      <c r="J240" s="48"/>
    </row>
    <row r="241" ht="60">
      <c r="A241" s="37" t="s">
        <v>593</v>
      </c>
      <c r="B241" s="37">
        <v>57</v>
      </c>
      <c r="C241" s="38" t="s">
        <v>2447</v>
      </c>
      <c r="D241" s="37" t="s">
        <v>2448</v>
      </c>
      <c r="E241" s="39" t="s">
        <v>2449</v>
      </c>
      <c r="F241" s="40" t="s">
        <v>1127</v>
      </c>
      <c r="G241" s="41">
        <v>43.898000000000003</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105">
      <c r="A243" s="37" t="s">
        <v>599</v>
      </c>
      <c r="B243" s="45"/>
      <c r="C243" s="46"/>
      <c r="D243" s="46"/>
      <c r="E243" s="49" t="s">
        <v>11632</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6260</v>
      </c>
      <c r="D245" s="37" t="s">
        <v>6261</v>
      </c>
      <c r="E245" s="39" t="s">
        <v>6262</v>
      </c>
      <c r="F245" s="40" t="s">
        <v>1127</v>
      </c>
      <c r="G245" s="41">
        <v>27.675000000000001</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30">
      <c r="A247" s="37" t="s">
        <v>599</v>
      </c>
      <c r="B247" s="45"/>
      <c r="C247" s="46"/>
      <c r="D247" s="46"/>
      <c r="E247" s="49" t="s">
        <v>11633</v>
      </c>
      <c r="F247" s="46"/>
      <c r="G247" s="46"/>
      <c r="H247" s="46"/>
      <c r="I247" s="46"/>
      <c r="J247" s="48"/>
    </row>
    <row r="248">
      <c r="A248" s="37" t="s">
        <v>601</v>
      </c>
      <c r="B248" s="50"/>
      <c r="C248" s="51"/>
      <c r="D248" s="51"/>
      <c r="E248" s="53" t="s">
        <v>595</v>
      </c>
      <c r="F248" s="51"/>
      <c r="G248" s="51"/>
      <c r="H248" s="51"/>
      <c r="I248" s="51"/>
      <c r="J248" s="52"/>
    </row>
  </sheetData>
  <sheetProtection sheet="1" objects="1" scenarios="1" spinCount="100000" saltValue="QYbI/px7ojmnMfKPB1RBLsuiNtEcmp4qBX4Q3nRwxTaRVf774xz7UwWPMAj7o6VpBG7nn+ms4JcGWAywa/M4lg==" hashValue="box2Xay2Wc9xB4D+LXnPxbf4GbJbs+P9tVMJeemNQM8vpSB2lpImILjBGjz5RRONJH1GRiF20F4/Dpv6LzUYv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11634</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11488</v>
      </c>
      <c r="D7" s="22"/>
      <c r="E7" s="23" t="s">
        <v>394</v>
      </c>
      <c r="F7" s="17"/>
      <c r="G7" s="17"/>
      <c r="H7" s="17"/>
      <c r="I7" s="17"/>
      <c r="J7" s="19"/>
    </row>
    <row r="8">
      <c r="A8" s="3" t="s">
        <v>1569</v>
      </c>
      <c r="B8" s="20" t="s">
        <v>579</v>
      </c>
      <c r="C8" s="21" t="s">
        <v>11634</v>
      </c>
      <c r="D8" s="22"/>
      <c r="E8" s="23" t="s">
        <v>399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SUMIFS(I13:I15,A13:A15,"P")</f>
        <v>0</v>
      </c>
      <c r="J12" s="36"/>
    </row>
    <row r="13">
      <c r="A13" s="37" t="s">
        <v>593</v>
      </c>
      <c r="B13" s="37">
        <v>1</v>
      </c>
      <c r="C13" s="38" t="s">
        <v>5880</v>
      </c>
      <c r="D13" s="37" t="s">
        <v>595</v>
      </c>
      <c r="E13" s="39" t="s">
        <v>4286</v>
      </c>
      <c r="F13" s="40" t="s">
        <v>1797</v>
      </c>
      <c r="G13" s="41">
        <v>1</v>
      </c>
      <c r="H13" s="42">
        <v>0</v>
      </c>
      <c r="I13" s="43">
        <f>ROUND(G13*H13,P4)</f>
        <v>0</v>
      </c>
      <c r="J13" s="37"/>
      <c r="O13" s="44">
        <f>I13*0.21</f>
        <v>0</v>
      </c>
      <c r="P13">
        <v>3</v>
      </c>
    </row>
    <row r="14">
      <c r="A14" s="37" t="s">
        <v>598</v>
      </c>
      <c r="B14" s="45"/>
      <c r="C14" s="46"/>
      <c r="D14" s="46"/>
      <c r="E14" s="39" t="s">
        <v>4286</v>
      </c>
      <c r="F14" s="46"/>
      <c r="G14" s="46"/>
      <c r="H14" s="46"/>
      <c r="I14" s="46"/>
      <c r="J14" s="48"/>
    </row>
    <row r="15" ht="30">
      <c r="A15" s="37" t="s">
        <v>601</v>
      </c>
      <c r="B15" s="45"/>
      <c r="C15" s="46"/>
      <c r="D15" s="46"/>
      <c r="E15" s="39" t="s">
        <v>4287</v>
      </c>
      <c r="F15" s="46"/>
      <c r="G15" s="46"/>
      <c r="H15" s="46"/>
      <c r="I15" s="46"/>
      <c r="J15" s="48"/>
    </row>
    <row r="16">
      <c r="A16" s="31" t="s">
        <v>591</v>
      </c>
      <c r="B16" s="32"/>
      <c r="C16" s="33" t="s">
        <v>5273</v>
      </c>
      <c r="D16" s="34"/>
      <c r="E16" s="31" t="s">
        <v>638</v>
      </c>
      <c r="F16" s="34"/>
      <c r="G16" s="34"/>
      <c r="H16" s="34"/>
      <c r="I16" s="35">
        <f>SUMIFS(I17:I23,A17:A23,"P")</f>
        <v>0</v>
      </c>
      <c r="J16" s="36"/>
    </row>
    <row r="17">
      <c r="A17" s="37" t="s">
        <v>593</v>
      </c>
      <c r="B17" s="37">
        <v>2</v>
      </c>
      <c r="C17" s="38" t="s">
        <v>4466</v>
      </c>
      <c r="D17" s="37" t="s">
        <v>595</v>
      </c>
      <c r="E17" s="39" t="s">
        <v>4467</v>
      </c>
      <c r="F17" s="40" t="s">
        <v>641</v>
      </c>
      <c r="G17" s="41">
        <v>45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11635</v>
      </c>
      <c r="F19" s="46"/>
      <c r="G19" s="46"/>
      <c r="H19" s="46"/>
      <c r="I19" s="46"/>
      <c r="J19" s="48"/>
    </row>
    <row r="20" ht="300">
      <c r="A20" s="37" t="s">
        <v>601</v>
      </c>
      <c r="B20" s="45"/>
      <c r="C20" s="46"/>
      <c r="D20" s="46"/>
      <c r="E20" s="39" t="s">
        <v>4469</v>
      </c>
      <c r="F20" s="46"/>
      <c r="G20" s="46"/>
      <c r="H20" s="46"/>
      <c r="I20" s="46"/>
      <c r="J20" s="48"/>
    </row>
    <row r="21">
      <c r="A21" s="37" t="s">
        <v>593</v>
      </c>
      <c r="B21" s="37">
        <v>3</v>
      </c>
      <c r="C21" s="38" t="s">
        <v>11636</v>
      </c>
      <c r="D21" s="37" t="s">
        <v>595</v>
      </c>
      <c r="E21" s="39" t="s">
        <v>11637</v>
      </c>
      <c r="F21" s="40" t="s">
        <v>641</v>
      </c>
      <c r="G21" s="41">
        <v>165</v>
      </c>
      <c r="H21" s="42">
        <v>0</v>
      </c>
      <c r="I21" s="43">
        <f>ROUND(G21*H21,P4)</f>
        <v>0</v>
      </c>
      <c r="J21" s="37"/>
      <c r="O21" s="44">
        <f>I21*0.21</f>
        <v>0</v>
      </c>
      <c r="P21">
        <v>3</v>
      </c>
    </row>
    <row r="22">
      <c r="A22" s="37" t="s">
        <v>598</v>
      </c>
      <c r="B22" s="45"/>
      <c r="C22" s="46"/>
      <c r="D22" s="46"/>
      <c r="E22" s="47" t="s">
        <v>595</v>
      </c>
      <c r="F22" s="46"/>
      <c r="G22" s="46"/>
      <c r="H22" s="46"/>
      <c r="I22" s="46"/>
      <c r="J22" s="48"/>
    </row>
    <row r="23" ht="330">
      <c r="A23" s="37" t="s">
        <v>601</v>
      </c>
      <c r="B23" s="45"/>
      <c r="C23" s="46"/>
      <c r="D23" s="46"/>
      <c r="E23" s="39" t="s">
        <v>4477</v>
      </c>
      <c r="F23" s="46"/>
      <c r="G23" s="46"/>
      <c r="H23" s="46"/>
      <c r="I23" s="46"/>
      <c r="J23" s="48"/>
    </row>
    <row r="24">
      <c r="A24" s="31" t="s">
        <v>591</v>
      </c>
      <c r="B24" s="32"/>
      <c r="C24" s="33" t="s">
        <v>5314</v>
      </c>
      <c r="D24" s="34"/>
      <c r="E24" s="31" t="s">
        <v>4955</v>
      </c>
      <c r="F24" s="34"/>
      <c r="G24" s="34"/>
      <c r="H24" s="34"/>
      <c r="I24" s="35">
        <f>SUMIFS(I25:I41,A25:A41,"P")</f>
        <v>0</v>
      </c>
      <c r="J24" s="36"/>
    </row>
    <row r="25">
      <c r="A25" s="37" t="s">
        <v>593</v>
      </c>
      <c r="B25" s="37">
        <v>4</v>
      </c>
      <c r="C25" s="38" t="s">
        <v>4503</v>
      </c>
      <c r="D25" s="37" t="s">
        <v>595</v>
      </c>
      <c r="E25" s="39" t="s">
        <v>4504</v>
      </c>
      <c r="F25" s="40" t="s">
        <v>641</v>
      </c>
      <c r="G25" s="41">
        <v>2.4300000000000002</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4506</v>
      </c>
      <c r="F27" s="46"/>
      <c r="G27" s="46"/>
      <c r="H27" s="46"/>
      <c r="I27" s="46"/>
      <c r="J27" s="48"/>
    </row>
    <row r="28">
      <c r="A28" s="37" t="s">
        <v>593</v>
      </c>
      <c r="B28" s="37">
        <v>5</v>
      </c>
      <c r="C28" s="38" t="s">
        <v>9886</v>
      </c>
      <c r="D28" s="37" t="s">
        <v>595</v>
      </c>
      <c r="E28" s="39" t="s">
        <v>9887</v>
      </c>
      <c r="F28" s="40" t="s">
        <v>650</v>
      </c>
      <c r="G28" s="41">
        <v>17.010000000000002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9889</v>
      </c>
      <c r="F30" s="46"/>
      <c r="G30" s="46"/>
      <c r="H30" s="46"/>
      <c r="I30" s="46"/>
      <c r="J30" s="48"/>
    </row>
    <row r="31">
      <c r="A31" s="37" t="s">
        <v>593</v>
      </c>
      <c r="B31" s="37">
        <v>6</v>
      </c>
      <c r="C31" s="38" t="s">
        <v>11638</v>
      </c>
      <c r="D31" s="37" t="s">
        <v>595</v>
      </c>
      <c r="E31" s="39" t="s">
        <v>11639</v>
      </c>
      <c r="F31" s="40" t="s">
        <v>650</v>
      </c>
      <c r="G31" s="41">
        <v>63.229999999999997</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11446</v>
      </c>
      <c r="F33" s="46"/>
      <c r="G33" s="46"/>
      <c r="H33" s="46"/>
      <c r="I33" s="46"/>
      <c r="J33" s="48"/>
    </row>
    <row r="34">
      <c r="A34" s="37" t="s">
        <v>593</v>
      </c>
      <c r="B34" s="37">
        <v>7</v>
      </c>
      <c r="C34" s="38" t="s">
        <v>5783</v>
      </c>
      <c r="D34" s="37" t="s">
        <v>595</v>
      </c>
      <c r="E34" s="39" t="s">
        <v>5784</v>
      </c>
      <c r="F34" s="40" t="s">
        <v>641</v>
      </c>
      <c r="G34" s="41">
        <v>21.088000000000001</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49" t="s">
        <v>11640</v>
      </c>
      <c r="F36" s="46"/>
      <c r="G36" s="46"/>
      <c r="H36" s="46"/>
      <c r="I36" s="46"/>
      <c r="J36" s="48"/>
    </row>
    <row r="37" ht="75">
      <c r="A37" s="37" t="s">
        <v>601</v>
      </c>
      <c r="B37" s="45"/>
      <c r="C37" s="46"/>
      <c r="D37" s="46"/>
      <c r="E37" s="39" t="s">
        <v>11641</v>
      </c>
      <c r="F37" s="46"/>
      <c r="G37" s="46"/>
      <c r="H37" s="46"/>
      <c r="I37" s="46"/>
      <c r="J37" s="48"/>
    </row>
    <row r="38">
      <c r="A38" s="37" t="s">
        <v>593</v>
      </c>
      <c r="B38" s="37">
        <v>8</v>
      </c>
      <c r="C38" s="38" t="s">
        <v>5072</v>
      </c>
      <c r="D38" s="37" t="s">
        <v>595</v>
      </c>
      <c r="E38" s="39" t="s">
        <v>5073</v>
      </c>
      <c r="F38" s="40" t="s">
        <v>641</v>
      </c>
      <c r="G38" s="41">
        <v>79.375</v>
      </c>
      <c r="H38" s="42">
        <v>0</v>
      </c>
      <c r="I38" s="43">
        <f>ROUND(G38*H38,P4)</f>
        <v>0</v>
      </c>
      <c r="J38" s="37"/>
      <c r="O38" s="44">
        <f>I38*0.21</f>
        <v>0</v>
      </c>
      <c r="P38">
        <v>3</v>
      </c>
    </row>
    <row r="39">
      <c r="A39" s="37" t="s">
        <v>598</v>
      </c>
      <c r="B39" s="45"/>
      <c r="C39" s="46"/>
      <c r="D39" s="46"/>
      <c r="E39" s="47" t="s">
        <v>595</v>
      </c>
      <c r="F39" s="46"/>
      <c r="G39" s="46"/>
      <c r="H39" s="46"/>
      <c r="I39" s="46"/>
      <c r="J39" s="48"/>
    </row>
    <row r="40" ht="285">
      <c r="A40" s="37" t="s">
        <v>599</v>
      </c>
      <c r="B40" s="45"/>
      <c r="C40" s="46"/>
      <c r="D40" s="46"/>
      <c r="E40" s="49" t="s">
        <v>11642</v>
      </c>
      <c r="F40" s="46"/>
      <c r="G40" s="46"/>
      <c r="H40" s="46"/>
      <c r="I40" s="46"/>
      <c r="J40" s="48"/>
    </row>
    <row r="41" ht="409.5">
      <c r="A41" s="37" t="s">
        <v>601</v>
      </c>
      <c r="B41" s="45"/>
      <c r="C41" s="46"/>
      <c r="D41" s="46"/>
      <c r="E41" s="39" t="s">
        <v>4980</v>
      </c>
      <c r="F41" s="46"/>
      <c r="G41" s="46"/>
      <c r="H41" s="46"/>
      <c r="I41" s="46"/>
      <c r="J41" s="48"/>
    </row>
    <row r="42">
      <c r="A42" s="31" t="s">
        <v>591</v>
      </c>
      <c r="B42" s="32"/>
      <c r="C42" s="33" t="s">
        <v>5328</v>
      </c>
      <c r="D42" s="34"/>
      <c r="E42" s="31" t="s">
        <v>4985</v>
      </c>
      <c r="F42" s="34"/>
      <c r="G42" s="34"/>
      <c r="H42" s="34"/>
      <c r="I42" s="35">
        <f>SUMIFS(I43:I53,A43:A53,"P")</f>
        <v>0</v>
      </c>
      <c r="J42" s="36"/>
    </row>
    <row r="43">
      <c r="A43" s="37" t="s">
        <v>593</v>
      </c>
      <c r="B43" s="37">
        <v>9</v>
      </c>
      <c r="C43" s="38" t="s">
        <v>5329</v>
      </c>
      <c r="D43" s="37" t="s">
        <v>595</v>
      </c>
      <c r="E43" s="39" t="s">
        <v>6053</v>
      </c>
      <c r="F43" s="40" t="s">
        <v>641</v>
      </c>
      <c r="G43" s="41">
        <v>2.1419999999999999</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6055</v>
      </c>
      <c r="F45" s="46"/>
      <c r="G45" s="46"/>
      <c r="H45" s="46"/>
      <c r="I45" s="46"/>
      <c r="J45" s="48"/>
    </row>
    <row r="46">
      <c r="A46" s="37" t="s">
        <v>593</v>
      </c>
      <c r="B46" s="37">
        <v>10</v>
      </c>
      <c r="C46" s="38" t="s">
        <v>11643</v>
      </c>
      <c r="D46" s="37" t="s">
        <v>595</v>
      </c>
      <c r="E46" s="39" t="s">
        <v>11644</v>
      </c>
      <c r="F46" s="40" t="s">
        <v>641</v>
      </c>
      <c r="G46" s="41">
        <v>94.067999999999998</v>
      </c>
      <c r="H46" s="42">
        <v>0</v>
      </c>
      <c r="I46" s="43">
        <f>ROUND(G46*H46,P4)</f>
        <v>0</v>
      </c>
      <c r="J46" s="37"/>
      <c r="O46" s="44">
        <f>I46*0.21</f>
        <v>0</v>
      </c>
      <c r="P46">
        <v>3</v>
      </c>
    </row>
    <row r="47">
      <c r="A47" s="37" t="s">
        <v>598</v>
      </c>
      <c r="B47" s="45"/>
      <c r="C47" s="46"/>
      <c r="D47" s="46"/>
      <c r="E47" s="47" t="s">
        <v>595</v>
      </c>
      <c r="F47" s="46"/>
      <c r="G47" s="46"/>
      <c r="H47" s="46"/>
      <c r="I47" s="46"/>
      <c r="J47" s="48"/>
    </row>
    <row r="48" ht="270">
      <c r="A48" s="37" t="s">
        <v>599</v>
      </c>
      <c r="B48" s="45"/>
      <c r="C48" s="46"/>
      <c r="D48" s="46"/>
      <c r="E48" s="49" t="s">
        <v>11645</v>
      </c>
      <c r="F48" s="46"/>
      <c r="G48" s="46"/>
      <c r="H48" s="46"/>
      <c r="I48" s="46"/>
      <c r="J48" s="48"/>
    </row>
    <row r="49" ht="300">
      <c r="A49" s="37" t="s">
        <v>601</v>
      </c>
      <c r="B49" s="45"/>
      <c r="C49" s="46"/>
      <c r="D49" s="46"/>
      <c r="E49" s="39" t="s">
        <v>4993</v>
      </c>
      <c r="F49" s="46"/>
      <c r="G49" s="46"/>
      <c r="H49" s="46"/>
      <c r="I49" s="46"/>
      <c r="J49" s="48"/>
    </row>
    <row r="50">
      <c r="A50" s="37" t="s">
        <v>593</v>
      </c>
      <c r="B50" s="37">
        <v>11</v>
      </c>
      <c r="C50" s="38" t="s">
        <v>5504</v>
      </c>
      <c r="D50" s="37" t="s">
        <v>595</v>
      </c>
      <c r="E50" s="39" t="s">
        <v>10584</v>
      </c>
      <c r="F50" s="40" t="s">
        <v>1127</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210">
      <c r="A52" s="37" t="s">
        <v>599</v>
      </c>
      <c r="B52" s="45"/>
      <c r="C52" s="46"/>
      <c r="D52" s="46"/>
      <c r="E52" s="49" t="s">
        <v>11646</v>
      </c>
      <c r="F52" s="46"/>
      <c r="G52" s="46"/>
      <c r="H52" s="46"/>
      <c r="I52" s="46"/>
      <c r="J52" s="48"/>
    </row>
    <row r="53" ht="330">
      <c r="A53" s="37" t="s">
        <v>601</v>
      </c>
      <c r="B53" s="45"/>
      <c r="C53" s="46"/>
      <c r="D53" s="46"/>
      <c r="E53" s="39" t="s">
        <v>4984</v>
      </c>
      <c r="F53" s="46"/>
      <c r="G53" s="46"/>
      <c r="H53" s="46"/>
      <c r="I53" s="46"/>
      <c r="J53" s="48"/>
    </row>
    <row r="54">
      <c r="A54" s="31" t="s">
        <v>591</v>
      </c>
      <c r="B54" s="32"/>
      <c r="C54" s="33" t="s">
        <v>5354</v>
      </c>
      <c r="D54" s="34"/>
      <c r="E54" s="31" t="s">
        <v>1643</v>
      </c>
      <c r="F54" s="34"/>
      <c r="G54" s="34"/>
      <c r="H54" s="34"/>
      <c r="I54" s="35">
        <f>SUMIFS(I55:I68,A55:A68,"P")</f>
        <v>0</v>
      </c>
      <c r="J54" s="36"/>
    </row>
    <row r="55">
      <c r="A55" s="37" t="s">
        <v>593</v>
      </c>
      <c r="B55" s="37">
        <v>12</v>
      </c>
      <c r="C55" s="38" t="s">
        <v>4526</v>
      </c>
      <c r="D55" s="37" t="s">
        <v>595</v>
      </c>
      <c r="E55" s="39" t="s">
        <v>4527</v>
      </c>
      <c r="F55" s="40" t="s">
        <v>641</v>
      </c>
      <c r="G55" s="41">
        <v>32.231000000000002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49" t="s">
        <v>11647</v>
      </c>
      <c r="F57" s="46"/>
      <c r="G57" s="46"/>
      <c r="H57" s="46"/>
      <c r="I57" s="46"/>
      <c r="J57" s="48"/>
    </row>
    <row r="58" ht="409.5">
      <c r="A58" s="37" t="s">
        <v>601</v>
      </c>
      <c r="B58" s="45"/>
      <c r="C58" s="46"/>
      <c r="D58" s="46"/>
      <c r="E58" s="39" t="s">
        <v>4522</v>
      </c>
      <c r="F58" s="46"/>
      <c r="G58" s="46"/>
      <c r="H58" s="46"/>
      <c r="I58" s="46"/>
      <c r="J58" s="48"/>
    </row>
    <row r="59">
      <c r="A59" s="37" t="s">
        <v>593</v>
      </c>
      <c r="B59" s="37">
        <v>13</v>
      </c>
      <c r="C59" s="38" t="s">
        <v>4529</v>
      </c>
      <c r="D59" s="37" t="s">
        <v>595</v>
      </c>
      <c r="E59" s="39" t="s">
        <v>4530</v>
      </c>
      <c r="F59" s="40" t="s">
        <v>641</v>
      </c>
      <c r="G59" s="41">
        <v>3.1499999999999999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601</v>
      </c>
      <c r="B61" s="45"/>
      <c r="C61" s="46"/>
      <c r="D61" s="46"/>
      <c r="E61" s="39" t="s">
        <v>4532</v>
      </c>
      <c r="F61" s="46"/>
      <c r="G61" s="46"/>
      <c r="H61" s="46"/>
      <c r="I61" s="46"/>
      <c r="J61" s="48"/>
    </row>
    <row r="62">
      <c r="A62" s="37" t="s">
        <v>593</v>
      </c>
      <c r="B62" s="37">
        <v>14</v>
      </c>
      <c r="C62" s="38" t="s">
        <v>5372</v>
      </c>
      <c r="D62" s="37" t="s">
        <v>595</v>
      </c>
      <c r="E62" s="39" t="s">
        <v>5373</v>
      </c>
      <c r="F62" s="40" t="s">
        <v>641</v>
      </c>
      <c r="G62" s="41">
        <v>13.5</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11648</v>
      </c>
      <c r="F64" s="46"/>
      <c r="G64" s="46"/>
      <c r="H64" s="46"/>
      <c r="I64" s="46"/>
      <c r="J64" s="48"/>
    </row>
    <row r="65" ht="75">
      <c r="A65" s="37" t="s">
        <v>601</v>
      </c>
      <c r="B65" s="45"/>
      <c r="C65" s="46"/>
      <c r="D65" s="46"/>
      <c r="E65" s="39" t="s">
        <v>6072</v>
      </c>
      <c r="F65" s="46"/>
      <c r="G65" s="46"/>
      <c r="H65" s="46"/>
      <c r="I65" s="46"/>
      <c r="J65" s="48"/>
    </row>
    <row r="66">
      <c r="A66" s="37" t="s">
        <v>593</v>
      </c>
      <c r="B66" s="37">
        <v>15</v>
      </c>
      <c r="C66" s="38" t="s">
        <v>11649</v>
      </c>
      <c r="D66" s="37" t="s">
        <v>595</v>
      </c>
      <c r="E66" s="39" t="s">
        <v>11650</v>
      </c>
      <c r="F66" s="40" t="s">
        <v>650</v>
      </c>
      <c r="G66" s="41">
        <v>21</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11651</v>
      </c>
      <c r="F68" s="46"/>
      <c r="G68" s="46"/>
      <c r="H68" s="46"/>
      <c r="I68" s="46"/>
      <c r="J68" s="48"/>
    </row>
    <row r="69">
      <c r="A69" s="31" t="s">
        <v>591</v>
      </c>
      <c r="B69" s="32"/>
      <c r="C69" s="33" t="s">
        <v>1689</v>
      </c>
      <c r="D69" s="34"/>
      <c r="E69" s="31" t="s">
        <v>5172</v>
      </c>
      <c r="F69" s="34"/>
      <c r="G69" s="34"/>
      <c r="H69" s="34"/>
      <c r="I69" s="35">
        <f>SUMIFS(I70:I79,A70:A79,"P")</f>
        <v>0</v>
      </c>
      <c r="J69" s="36"/>
    </row>
    <row r="70" ht="30">
      <c r="A70" s="37" t="s">
        <v>593</v>
      </c>
      <c r="B70" s="37">
        <v>16</v>
      </c>
      <c r="C70" s="38" t="s">
        <v>5535</v>
      </c>
      <c r="D70" s="37" t="s">
        <v>595</v>
      </c>
      <c r="E70" s="39" t="s">
        <v>6087</v>
      </c>
      <c r="F70" s="40" t="s">
        <v>650</v>
      </c>
      <c r="G70" s="41">
        <v>1262.453</v>
      </c>
      <c r="H70" s="42">
        <v>0</v>
      </c>
      <c r="I70" s="43">
        <f>ROUND(G70*H70,P4)</f>
        <v>0</v>
      </c>
      <c r="J70" s="37"/>
      <c r="O70" s="44">
        <f>I70*0.21</f>
        <v>0</v>
      </c>
      <c r="P70">
        <v>3</v>
      </c>
    </row>
    <row r="71">
      <c r="A71" s="37" t="s">
        <v>598</v>
      </c>
      <c r="B71" s="45"/>
      <c r="C71" s="46"/>
      <c r="D71" s="46"/>
      <c r="E71" s="47" t="s">
        <v>595</v>
      </c>
      <c r="F71" s="46"/>
      <c r="G71" s="46"/>
      <c r="H71" s="46"/>
      <c r="I71" s="46"/>
      <c r="J71" s="48"/>
    </row>
    <row r="72" ht="270">
      <c r="A72" s="37" t="s">
        <v>601</v>
      </c>
      <c r="B72" s="45"/>
      <c r="C72" s="46"/>
      <c r="D72" s="46"/>
      <c r="E72" s="39" t="s">
        <v>4573</v>
      </c>
      <c r="F72" s="46"/>
      <c r="G72" s="46"/>
      <c r="H72" s="46"/>
      <c r="I72" s="46"/>
      <c r="J72" s="48"/>
    </row>
    <row r="73" ht="30">
      <c r="A73" s="37" t="s">
        <v>593</v>
      </c>
      <c r="B73" s="37">
        <v>17</v>
      </c>
      <c r="C73" s="38" t="s">
        <v>5390</v>
      </c>
      <c r="D73" s="37" t="s">
        <v>595</v>
      </c>
      <c r="E73" s="39" t="s">
        <v>6089</v>
      </c>
      <c r="F73" s="40" t="s">
        <v>650</v>
      </c>
      <c r="G73" s="41">
        <v>206.048</v>
      </c>
      <c r="H73" s="42">
        <v>0</v>
      </c>
      <c r="I73" s="43">
        <f>ROUND(G73*H73,P4)</f>
        <v>0</v>
      </c>
      <c r="J73" s="37"/>
      <c r="O73" s="44">
        <f>I73*0.21</f>
        <v>0</v>
      </c>
      <c r="P73">
        <v>3</v>
      </c>
    </row>
    <row r="74">
      <c r="A74" s="37" t="s">
        <v>598</v>
      </c>
      <c r="B74" s="45"/>
      <c r="C74" s="46"/>
      <c r="D74" s="46"/>
      <c r="E74" s="47" t="s">
        <v>595</v>
      </c>
      <c r="F74" s="46"/>
      <c r="G74" s="46"/>
      <c r="H74" s="46"/>
      <c r="I74" s="46"/>
      <c r="J74" s="48"/>
    </row>
    <row r="75" ht="375">
      <c r="A75" s="37" t="s">
        <v>599</v>
      </c>
      <c r="B75" s="45"/>
      <c r="C75" s="46"/>
      <c r="D75" s="46"/>
      <c r="E75" s="49" t="s">
        <v>11652</v>
      </c>
      <c r="F75" s="46"/>
      <c r="G75" s="46"/>
      <c r="H75" s="46"/>
      <c r="I75" s="46"/>
      <c r="J75" s="48"/>
    </row>
    <row r="76" ht="270">
      <c r="A76" s="37" t="s">
        <v>601</v>
      </c>
      <c r="B76" s="45"/>
      <c r="C76" s="46"/>
      <c r="D76" s="46"/>
      <c r="E76" s="39" t="s">
        <v>4573</v>
      </c>
      <c r="F76" s="46"/>
      <c r="G76" s="46"/>
      <c r="H76" s="46"/>
      <c r="I76" s="46"/>
      <c r="J76" s="48"/>
    </row>
    <row r="77">
      <c r="A77" s="37" t="s">
        <v>593</v>
      </c>
      <c r="B77" s="37">
        <v>18</v>
      </c>
      <c r="C77" s="38" t="s">
        <v>5397</v>
      </c>
      <c r="D77" s="37" t="s">
        <v>595</v>
      </c>
      <c r="E77" s="39" t="s">
        <v>5398</v>
      </c>
      <c r="F77" s="40" t="s">
        <v>650</v>
      </c>
      <c r="G77" s="41">
        <v>420.81799999999998</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601</v>
      </c>
      <c r="B79" s="45"/>
      <c r="C79" s="46"/>
      <c r="D79" s="46"/>
      <c r="E79" s="39" t="s">
        <v>5666</v>
      </c>
      <c r="F79" s="46"/>
      <c r="G79" s="46"/>
      <c r="H79" s="46"/>
      <c r="I79" s="46"/>
      <c r="J79" s="48"/>
    </row>
    <row r="80">
      <c r="A80" s="31" t="s">
        <v>591</v>
      </c>
      <c r="B80" s="32"/>
      <c r="C80" s="33" t="s">
        <v>4794</v>
      </c>
      <c r="D80" s="34"/>
      <c r="E80" s="31" t="s">
        <v>4795</v>
      </c>
      <c r="F80" s="34"/>
      <c r="G80" s="34"/>
      <c r="H80" s="34"/>
      <c r="I80" s="35">
        <f>SUMIFS(I81:I83,A81:A83,"P")</f>
        <v>0</v>
      </c>
      <c r="J80" s="36"/>
    </row>
    <row r="81">
      <c r="A81" s="37" t="s">
        <v>593</v>
      </c>
      <c r="B81" s="37">
        <v>19</v>
      </c>
      <c r="C81" s="38" t="s">
        <v>5542</v>
      </c>
      <c r="D81" s="37" t="s">
        <v>595</v>
      </c>
      <c r="E81" s="39" t="s">
        <v>5543</v>
      </c>
      <c r="F81" s="40" t="s">
        <v>608</v>
      </c>
      <c r="G81" s="41">
        <v>4</v>
      </c>
      <c r="H81" s="42">
        <v>0</v>
      </c>
      <c r="I81" s="43">
        <f>ROUND(G81*H81,P4)</f>
        <v>0</v>
      </c>
      <c r="J81" s="37"/>
      <c r="O81" s="44">
        <f>I81*0.21</f>
        <v>0</v>
      </c>
      <c r="P81">
        <v>3</v>
      </c>
    </row>
    <row r="82">
      <c r="A82" s="37" t="s">
        <v>598</v>
      </c>
      <c r="B82" s="45"/>
      <c r="C82" s="46"/>
      <c r="D82" s="46"/>
      <c r="E82" s="39" t="s">
        <v>5543</v>
      </c>
      <c r="F82" s="46"/>
      <c r="G82" s="46"/>
      <c r="H82" s="46"/>
      <c r="I82" s="46"/>
      <c r="J82" s="48"/>
    </row>
    <row r="83" ht="120">
      <c r="A83" s="37" t="s">
        <v>601</v>
      </c>
      <c r="B83" s="45"/>
      <c r="C83" s="46"/>
      <c r="D83" s="46"/>
      <c r="E83" s="39" t="s">
        <v>5545</v>
      </c>
      <c r="F83" s="46"/>
      <c r="G83" s="46"/>
      <c r="H83" s="46"/>
      <c r="I83" s="46"/>
      <c r="J83" s="48"/>
    </row>
    <row r="84">
      <c r="A84" s="31" t="s">
        <v>591</v>
      </c>
      <c r="B84" s="32"/>
      <c r="C84" s="33" t="s">
        <v>5410</v>
      </c>
      <c r="D84" s="34"/>
      <c r="E84" s="31" t="s">
        <v>4579</v>
      </c>
      <c r="F84" s="34"/>
      <c r="G84" s="34"/>
      <c r="H84" s="34"/>
      <c r="I84" s="35">
        <f>SUMIFS(I85:I95,A85:A95,"P")</f>
        <v>0</v>
      </c>
      <c r="J84" s="36"/>
    </row>
    <row r="85">
      <c r="A85" s="37" t="s">
        <v>593</v>
      </c>
      <c r="B85" s="37">
        <v>20</v>
      </c>
      <c r="C85" s="38" t="s">
        <v>4593</v>
      </c>
      <c r="D85" s="37" t="s">
        <v>595</v>
      </c>
      <c r="E85" s="39" t="s">
        <v>4594</v>
      </c>
      <c r="F85" s="40" t="s">
        <v>597</v>
      </c>
      <c r="G85" s="41">
        <v>22.5</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601</v>
      </c>
      <c r="B87" s="45"/>
      <c r="C87" s="46"/>
      <c r="D87" s="46"/>
      <c r="E87" s="39" t="s">
        <v>4596</v>
      </c>
      <c r="F87" s="46"/>
      <c r="G87" s="46"/>
      <c r="H87" s="46"/>
      <c r="I87" s="46"/>
      <c r="J87" s="48"/>
    </row>
    <row r="88">
      <c r="A88" s="37" t="s">
        <v>593</v>
      </c>
      <c r="B88" s="37">
        <v>21</v>
      </c>
      <c r="C88" s="38" t="s">
        <v>6781</v>
      </c>
      <c r="D88" s="37" t="s">
        <v>595</v>
      </c>
      <c r="E88" s="39" t="s">
        <v>9697</v>
      </c>
      <c r="F88" s="40" t="s">
        <v>597</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11653</v>
      </c>
      <c r="F90" s="46"/>
      <c r="G90" s="46"/>
      <c r="H90" s="46"/>
      <c r="I90" s="46"/>
      <c r="J90" s="48"/>
    </row>
    <row r="91" ht="315">
      <c r="A91" s="37" t="s">
        <v>601</v>
      </c>
      <c r="B91" s="45"/>
      <c r="C91" s="46"/>
      <c r="D91" s="46"/>
      <c r="E91" s="39" t="s">
        <v>4596</v>
      </c>
      <c r="F91" s="46"/>
      <c r="G91" s="46"/>
      <c r="H91" s="46"/>
      <c r="I91" s="46"/>
      <c r="J91" s="48"/>
    </row>
    <row r="92">
      <c r="A92" s="37" t="s">
        <v>593</v>
      </c>
      <c r="B92" s="37">
        <v>22</v>
      </c>
      <c r="C92" s="38" t="s">
        <v>4600</v>
      </c>
      <c r="D92" s="37" t="s">
        <v>595</v>
      </c>
      <c r="E92" s="39" t="s">
        <v>4601</v>
      </c>
      <c r="F92" s="40" t="s">
        <v>597</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11654</v>
      </c>
      <c r="F94" s="46"/>
      <c r="G94" s="46"/>
      <c r="H94" s="46"/>
      <c r="I94" s="46"/>
      <c r="J94" s="48"/>
    </row>
    <row r="95" ht="300">
      <c r="A95" s="37" t="s">
        <v>601</v>
      </c>
      <c r="B95" s="45"/>
      <c r="C95" s="46"/>
      <c r="D95" s="46"/>
      <c r="E95" s="39" t="s">
        <v>4602</v>
      </c>
      <c r="F95" s="46"/>
      <c r="G95" s="46"/>
      <c r="H95" s="46"/>
      <c r="I95" s="46"/>
      <c r="J95" s="48"/>
    </row>
    <row r="96">
      <c r="A96" s="31" t="s">
        <v>591</v>
      </c>
      <c r="B96" s="32"/>
      <c r="C96" s="33" t="s">
        <v>4636</v>
      </c>
      <c r="D96" s="34"/>
      <c r="E96" s="31" t="s">
        <v>4637</v>
      </c>
      <c r="F96" s="34"/>
      <c r="G96" s="34"/>
      <c r="H96" s="34"/>
      <c r="I96" s="35">
        <f>SUMIFS(I97:I111,A97:A111,"P")</f>
        <v>0</v>
      </c>
      <c r="J96" s="36"/>
    </row>
    <row r="97" ht="30">
      <c r="A97" s="37" t="s">
        <v>593</v>
      </c>
      <c r="B97" s="37">
        <v>23</v>
      </c>
      <c r="C97" s="38" t="s">
        <v>5031</v>
      </c>
      <c r="D97" s="37" t="s">
        <v>595</v>
      </c>
      <c r="E97" s="39" t="s">
        <v>5032</v>
      </c>
      <c r="F97" s="40" t="s">
        <v>597</v>
      </c>
      <c r="G97" s="41">
        <v>51.789999999999999</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11655</v>
      </c>
      <c r="F99" s="46"/>
      <c r="G99" s="46"/>
      <c r="H99" s="46"/>
      <c r="I99" s="46"/>
      <c r="J99" s="48"/>
    </row>
    <row r="100" ht="60">
      <c r="A100" s="37" t="s">
        <v>601</v>
      </c>
      <c r="B100" s="45"/>
      <c r="C100" s="46"/>
      <c r="D100" s="46"/>
      <c r="E100" s="39" t="s">
        <v>5034</v>
      </c>
      <c r="F100" s="46"/>
      <c r="G100" s="46"/>
      <c r="H100" s="46"/>
      <c r="I100" s="46"/>
      <c r="J100" s="48"/>
    </row>
    <row r="101" ht="30">
      <c r="A101" s="37" t="s">
        <v>593</v>
      </c>
      <c r="B101" s="37">
        <v>24</v>
      </c>
      <c r="C101" s="38" t="s">
        <v>11335</v>
      </c>
      <c r="D101" s="37" t="s">
        <v>595</v>
      </c>
      <c r="E101" s="39" t="s">
        <v>11336</v>
      </c>
      <c r="F101" s="40" t="s">
        <v>597</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10365</v>
      </c>
      <c r="F103" s="46"/>
      <c r="G103" s="46"/>
      <c r="H103" s="46"/>
      <c r="I103" s="46"/>
      <c r="J103" s="48"/>
    </row>
    <row r="104">
      <c r="A104" s="37" t="s">
        <v>593</v>
      </c>
      <c r="B104" s="37">
        <v>25</v>
      </c>
      <c r="C104" s="38" t="s">
        <v>5432</v>
      </c>
      <c r="D104" s="37" t="s">
        <v>595</v>
      </c>
      <c r="E104" s="39" t="s">
        <v>6113</v>
      </c>
      <c r="F104" s="40" t="s">
        <v>1719</v>
      </c>
      <c r="G104" s="41">
        <v>45.600000000000001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0">
      <c r="A106" s="37" t="s">
        <v>599</v>
      </c>
      <c r="B106" s="45"/>
      <c r="C106" s="46"/>
      <c r="D106" s="46"/>
      <c r="E106" s="49" t="s">
        <v>11656</v>
      </c>
      <c r="F106" s="46"/>
      <c r="G106" s="46"/>
      <c r="H106" s="46"/>
      <c r="I106" s="46"/>
      <c r="J106" s="48"/>
    </row>
    <row r="107" ht="409.5">
      <c r="A107" s="37" t="s">
        <v>601</v>
      </c>
      <c r="B107" s="45"/>
      <c r="C107" s="46"/>
      <c r="D107" s="46"/>
      <c r="E107" s="39" t="s">
        <v>6115</v>
      </c>
      <c r="F107" s="46"/>
      <c r="G107" s="46"/>
      <c r="H107" s="46"/>
      <c r="I107" s="46"/>
      <c r="J107" s="48"/>
    </row>
    <row r="108">
      <c r="A108" s="37" t="s">
        <v>593</v>
      </c>
      <c r="B108" s="37">
        <v>26</v>
      </c>
      <c r="C108" s="38" t="s">
        <v>5828</v>
      </c>
      <c r="D108" s="37" t="s">
        <v>595</v>
      </c>
      <c r="E108" s="39" t="s">
        <v>5440</v>
      </c>
      <c r="F108" s="40" t="s">
        <v>608</v>
      </c>
      <c r="G108" s="41">
        <v>2</v>
      </c>
      <c r="H108" s="42">
        <v>0</v>
      </c>
      <c r="I108" s="43">
        <f>ROUND(G108*H108,P4)</f>
        <v>0</v>
      </c>
      <c r="J108" s="37"/>
      <c r="O108" s="44">
        <f>I108*0.21</f>
        <v>0</v>
      </c>
      <c r="P108">
        <v>3</v>
      </c>
    </row>
    <row r="109">
      <c r="A109" s="37" t="s">
        <v>598</v>
      </c>
      <c r="B109" s="45"/>
      <c r="C109" s="46"/>
      <c r="D109" s="46"/>
      <c r="E109" s="39" t="s">
        <v>5440</v>
      </c>
      <c r="F109" s="46"/>
      <c r="G109" s="46"/>
      <c r="H109" s="46"/>
      <c r="I109" s="46"/>
      <c r="J109" s="48"/>
    </row>
    <row r="110" ht="60">
      <c r="A110" s="37" t="s">
        <v>599</v>
      </c>
      <c r="B110" s="45"/>
      <c r="C110" s="46"/>
      <c r="D110" s="46"/>
      <c r="E110" s="49" t="s">
        <v>11657</v>
      </c>
      <c r="F110" s="46"/>
      <c r="G110" s="46"/>
      <c r="H110" s="46"/>
      <c r="I110" s="46"/>
      <c r="J110" s="48"/>
    </row>
    <row r="111" ht="30">
      <c r="A111" s="37" t="s">
        <v>601</v>
      </c>
      <c r="B111" s="50"/>
      <c r="C111" s="51"/>
      <c r="D111" s="51"/>
      <c r="E111" s="39" t="s">
        <v>5442</v>
      </c>
      <c r="F111" s="51"/>
      <c r="G111" s="51"/>
      <c r="H111" s="51"/>
      <c r="I111" s="51"/>
      <c r="J111" s="52"/>
    </row>
  </sheetData>
  <sheetProtection sheet="1" objects="1" scenarios="1" spinCount="100000" saltValue="S3x6HfO6ZoaTabEGE9OxQQIfa13hf7Npj7+K4XPbXvY2vRCQ4Vjs7fuoBimxEG/YUQYNhfubm/SR0r3kWpWDoA==" hashValue="Km5jOz06fDPEwmq2Q3F1cbjgxOdzeJC7QF9FjFfAaRPbBtIrFDbOA99lZj8P90ImDIlsymYtFaHJxfDm0q/lg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11658</v>
      </c>
      <c r="I3" s="25">
        <f>SUMIFS(I12:I249,A12:A249,"SD")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11659</v>
      </c>
      <c r="D7" s="22"/>
      <c r="E7" s="23" t="s">
        <v>401</v>
      </c>
      <c r="F7" s="17"/>
      <c r="G7" s="17"/>
      <c r="H7" s="17"/>
      <c r="I7" s="17"/>
      <c r="J7" s="19"/>
    </row>
    <row r="8">
      <c r="A8" s="3" t="s">
        <v>1569</v>
      </c>
      <c r="B8" s="20" t="s">
        <v>579</v>
      </c>
      <c r="C8" s="21" t="s">
        <v>11658</v>
      </c>
      <c r="D8" s="22"/>
      <c r="E8" s="23" t="s">
        <v>401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SUMIFS(I13:I112,A13:A112,"P")</f>
        <v>0</v>
      </c>
      <c r="J12" s="36"/>
    </row>
    <row r="13">
      <c r="A13" s="37" t="s">
        <v>593</v>
      </c>
      <c r="B13" s="37">
        <v>1</v>
      </c>
      <c r="C13" s="38" t="s">
        <v>9837</v>
      </c>
      <c r="D13" s="37" t="s">
        <v>595</v>
      </c>
      <c r="E13" s="39" t="s">
        <v>9838</v>
      </c>
      <c r="F13" s="40" t="s">
        <v>650</v>
      </c>
      <c r="G13" s="41">
        <v>1552.4400000000001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11660</v>
      </c>
      <c r="F15" s="46"/>
      <c r="G15" s="46"/>
      <c r="H15" s="46"/>
      <c r="I15" s="46"/>
      <c r="J15" s="48"/>
    </row>
    <row r="16">
      <c r="A16" s="37" t="s">
        <v>601</v>
      </c>
      <c r="B16" s="45"/>
      <c r="C16" s="46"/>
      <c r="D16" s="46"/>
      <c r="E16" s="39" t="s">
        <v>9840</v>
      </c>
      <c r="F16" s="46"/>
      <c r="G16" s="46"/>
      <c r="H16" s="46"/>
      <c r="I16" s="46"/>
      <c r="J16" s="48"/>
    </row>
    <row r="17" ht="30">
      <c r="A17" s="37" t="s">
        <v>593</v>
      </c>
      <c r="B17" s="37">
        <v>2</v>
      </c>
      <c r="C17" s="38" t="s">
        <v>5152</v>
      </c>
      <c r="D17" s="37" t="s">
        <v>595</v>
      </c>
      <c r="E17" s="39" t="s">
        <v>5153</v>
      </c>
      <c r="F17" s="40" t="s">
        <v>641</v>
      </c>
      <c r="G17" s="41">
        <v>331.048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11661</v>
      </c>
      <c r="F19" s="46"/>
      <c r="G19" s="46"/>
      <c r="H19" s="46"/>
      <c r="I19" s="46"/>
      <c r="J19" s="48"/>
    </row>
    <row r="20" ht="90">
      <c r="A20" s="37" t="s">
        <v>601</v>
      </c>
      <c r="B20" s="45"/>
      <c r="C20" s="46"/>
      <c r="D20" s="46"/>
      <c r="E20" s="39" t="s">
        <v>4688</v>
      </c>
      <c r="F20" s="46"/>
      <c r="G20" s="46"/>
      <c r="H20" s="46"/>
      <c r="I20" s="46"/>
      <c r="J20" s="48"/>
    </row>
    <row r="21" ht="30">
      <c r="A21" s="37" t="s">
        <v>593</v>
      </c>
      <c r="B21" s="37">
        <v>3</v>
      </c>
      <c r="C21" s="38" t="s">
        <v>2428</v>
      </c>
      <c r="D21" s="37" t="s">
        <v>595</v>
      </c>
      <c r="E21" s="39" t="s">
        <v>2429</v>
      </c>
      <c r="F21" s="40" t="s">
        <v>641</v>
      </c>
      <c r="G21" s="41">
        <v>5.0999999999999996</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11662</v>
      </c>
      <c r="F23" s="46"/>
      <c r="G23" s="46"/>
      <c r="H23" s="46"/>
      <c r="I23" s="46"/>
      <c r="J23" s="48"/>
    </row>
    <row r="24" ht="90">
      <c r="A24" s="37" t="s">
        <v>601</v>
      </c>
      <c r="B24" s="45"/>
      <c r="C24" s="46"/>
      <c r="D24" s="46"/>
      <c r="E24" s="39" t="s">
        <v>4688</v>
      </c>
      <c r="F24" s="46"/>
      <c r="G24" s="46"/>
      <c r="H24" s="46"/>
      <c r="I24" s="46"/>
      <c r="J24" s="48"/>
    </row>
    <row r="25">
      <c r="A25" s="37" t="s">
        <v>593</v>
      </c>
      <c r="B25" s="37">
        <v>4</v>
      </c>
      <c r="C25" s="38" t="s">
        <v>5278</v>
      </c>
      <c r="D25" s="37" t="s">
        <v>595</v>
      </c>
      <c r="E25" s="39" t="s">
        <v>9419</v>
      </c>
      <c r="F25" s="40" t="s">
        <v>641</v>
      </c>
      <c r="G25" s="41">
        <v>9401.3400000000001</v>
      </c>
      <c r="H25" s="42">
        <v>0</v>
      </c>
      <c r="I25" s="43">
        <f>ROUND(G25*H25,P4)</f>
        <v>0</v>
      </c>
      <c r="J25" s="37"/>
      <c r="O25" s="44">
        <f>I25*0.21</f>
        <v>0</v>
      </c>
      <c r="P25">
        <v>3</v>
      </c>
    </row>
    <row r="26">
      <c r="A26" s="37" t="s">
        <v>598</v>
      </c>
      <c r="B26" s="45"/>
      <c r="C26" s="46"/>
      <c r="D26" s="46"/>
      <c r="E26" s="47" t="s">
        <v>595</v>
      </c>
      <c r="F26" s="46"/>
      <c r="G26" s="46"/>
      <c r="H26" s="46"/>
      <c r="I26" s="46"/>
      <c r="J26" s="48"/>
    </row>
    <row r="27" ht="360">
      <c r="A27" s="37" t="s">
        <v>599</v>
      </c>
      <c r="B27" s="45"/>
      <c r="C27" s="46"/>
      <c r="D27" s="46"/>
      <c r="E27" s="49" t="s">
        <v>11663</v>
      </c>
      <c r="F27" s="46"/>
      <c r="G27" s="46"/>
      <c r="H27" s="46"/>
      <c r="I27" s="46"/>
      <c r="J27" s="48"/>
    </row>
    <row r="28" ht="45">
      <c r="A28" s="37" t="s">
        <v>601</v>
      </c>
      <c r="B28" s="45"/>
      <c r="C28" s="46"/>
      <c r="D28" s="46"/>
      <c r="E28" s="39" t="s">
        <v>9422</v>
      </c>
      <c r="F28" s="46"/>
      <c r="G28" s="46"/>
      <c r="H28" s="46"/>
      <c r="I28" s="46"/>
      <c r="J28" s="48"/>
    </row>
    <row r="29">
      <c r="A29" s="37" t="s">
        <v>593</v>
      </c>
      <c r="B29" s="37">
        <v>5</v>
      </c>
      <c r="C29" s="38" t="s">
        <v>4418</v>
      </c>
      <c r="D29" s="37" t="s">
        <v>595</v>
      </c>
      <c r="E29" s="39" t="s">
        <v>4419</v>
      </c>
      <c r="F29" s="40" t="s">
        <v>4420</v>
      </c>
      <c r="G29" s="41">
        <v>161123.435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11664</v>
      </c>
      <c r="F31" s="46"/>
      <c r="G31" s="46"/>
      <c r="H31" s="46"/>
      <c r="I31" s="46"/>
      <c r="J31" s="48"/>
    </row>
    <row r="32" ht="30">
      <c r="A32" s="37" t="s">
        <v>601</v>
      </c>
      <c r="B32" s="45"/>
      <c r="C32" s="46"/>
      <c r="D32" s="46"/>
      <c r="E32" s="39" t="s">
        <v>4422</v>
      </c>
      <c r="F32" s="46"/>
      <c r="G32" s="46"/>
      <c r="H32" s="46"/>
      <c r="I32" s="46"/>
      <c r="J32" s="48"/>
    </row>
    <row r="33">
      <c r="A33" s="37" t="s">
        <v>593</v>
      </c>
      <c r="B33" s="37">
        <v>6</v>
      </c>
      <c r="C33" s="38" t="s">
        <v>5282</v>
      </c>
      <c r="D33" s="37" t="s">
        <v>595</v>
      </c>
      <c r="E33" s="39" t="s">
        <v>9758</v>
      </c>
      <c r="F33" s="40" t="s">
        <v>641</v>
      </c>
      <c r="G33" s="41">
        <v>9208.5499999999993</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11665</v>
      </c>
      <c r="F35" s="46"/>
      <c r="G35" s="46"/>
      <c r="H35" s="46"/>
      <c r="I35" s="46"/>
      <c r="J35" s="48"/>
    </row>
    <row r="36" ht="409.5">
      <c r="A36" s="37" t="s">
        <v>601</v>
      </c>
      <c r="B36" s="45"/>
      <c r="C36" s="46"/>
      <c r="D36" s="46"/>
      <c r="E36" s="39" t="s">
        <v>4692</v>
      </c>
      <c r="F36" s="46"/>
      <c r="G36" s="46"/>
      <c r="H36" s="46"/>
      <c r="I36" s="46"/>
      <c r="J36" s="48"/>
    </row>
    <row r="37">
      <c r="A37" s="37" t="s">
        <v>593</v>
      </c>
      <c r="B37" s="37">
        <v>7</v>
      </c>
      <c r="C37" s="38" t="s">
        <v>9760</v>
      </c>
      <c r="D37" s="37" t="s">
        <v>595</v>
      </c>
      <c r="E37" s="39" t="s">
        <v>9761</v>
      </c>
      <c r="F37" s="40" t="s">
        <v>4420</v>
      </c>
      <c r="G37" s="41">
        <v>138128.25</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599</v>
      </c>
      <c r="B39" s="45"/>
      <c r="C39" s="46"/>
      <c r="D39" s="46"/>
      <c r="E39" s="49" t="s">
        <v>11666</v>
      </c>
      <c r="F39" s="46"/>
      <c r="G39" s="46"/>
      <c r="H39" s="46"/>
      <c r="I39" s="46"/>
      <c r="J39" s="48"/>
    </row>
    <row r="40" ht="30">
      <c r="A40" s="37" t="s">
        <v>601</v>
      </c>
      <c r="B40" s="45"/>
      <c r="C40" s="46"/>
      <c r="D40" s="46"/>
      <c r="E40" s="39" t="s">
        <v>4422</v>
      </c>
      <c r="F40" s="46"/>
      <c r="G40" s="46"/>
      <c r="H40" s="46"/>
      <c r="I40" s="46"/>
      <c r="J40" s="48"/>
    </row>
    <row r="41">
      <c r="A41" s="37" t="s">
        <v>593</v>
      </c>
      <c r="B41" s="37">
        <v>8</v>
      </c>
      <c r="C41" s="38" t="s">
        <v>4689</v>
      </c>
      <c r="D41" s="37" t="s">
        <v>595</v>
      </c>
      <c r="E41" s="39" t="s">
        <v>4690</v>
      </c>
      <c r="F41" s="40" t="s">
        <v>641</v>
      </c>
      <c r="G41" s="41">
        <v>917.79999999999995</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599</v>
      </c>
      <c r="B43" s="45"/>
      <c r="C43" s="46"/>
      <c r="D43" s="46"/>
      <c r="E43" s="49" t="s">
        <v>11667</v>
      </c>
      <c r="F43" s="46"/>
      <c r="G43" s="46"/>
      <c r="H43" s="46"/>
      <c r="I43" s="46"/>
      <c r="J43" s="48"/>
    </row>
    <row r="44" ht="409.5">
      <c r="A44" s="37" t="s">
        <v>601</v>
      </c>
      <c r="B44" s="45"/>
      <c r="C44" s="46"/>
      <c r="D44" s="46"/>
      <c r="E44" s="39" t="s">
        <v>4692</v>
      </c>
      <c r="F44" s="46"/>
      <c r="G44" s="46"/>
      <c r="H44" s="46"/>
      <c r="I44" s="46"/>
      <c r="J44" s="48"/>
    </row>
    <row r="45">
      <c r="A45" s="37" t="s">
        <v>593</v>
      </c>
      <c r="B45" s="37">
        <v>9</v>
      </c>
      <c r="C45" s="38" t="s">
        <v>4427</v>
      </c>
      <c r="D45" s="37" t="s">
        <v>595</v>
      </c>
      <c r="E45" s="39" t="s">
        <v>4428</v>
      </c>
      <c r="F45" s="40" t="s">
        <v>4420</v>
      </c>
      <c r="G45" s="41">
        <v>13767</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11668</v>
      </c>
      <c r="F47" s="46"/>
      <c r="G47" s="46"/>
      <c r="H47" s="46"/>
      <c r="I47" s="46"/>
      <c r="J47" s="48"/>
    </row>
    <row r="48" ht="30">
      <c r="A48" s="37" t="s">
        <v>601</v>
      </c>
      <c r="B48" s="45"/>
      <c r="C48" s="46"/>
      <c r="D48" s="46"/>
      <c r="E48" s="39" t="s">
        <v>4422</v>
      </c>
      <c r="F48" s="46"/>
      <c r="G48" s="46"/>
      <c r="H48" s="46"/>
      <c r="I48" s="46"/>
      <c r="J48" s="48"/>
    </row>
    <row r="49">
      <c r="A49" s="37" t="s">
        <v>593</v>
      </c>
      <c r="B49" s="37">
        <v>10</v>
      </c>
      <c r="C49" s="38" t="s">
        <v>3360</v>
      </c>
      <c r="D49" s="37" t="s">
        <v>595</v>
      </c>
      <c r="E49" s="39" t="s">
        <v>3361</v>
      </c>
      <c r="F49" s="40" t="s">
        <v>641</v>
      </c>
      <c r="G49" s="41">
        <v>7.6500000000000004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11669</v>
      </c>
      <c r="F51" s="46"/>
      <c r="G51" s="46"/>
      <c r="H51" s="46"/>
      <c r="I51" s="46"/>
      <c r="J51" s="48"/>
    </row>
    <row r="52" ht="405">
      <c r="A52" s="37" t="s">
        <v>601</v>
      </c>
      <c r="B52" s="45"/>
      <c r="C52" s="46"/>
      <c r="D52" s="46"/>
      <c r="E52" s="39" t="s">
        <v>4438</v>
      </c>
      <c r="F52" s="46"/>
      <c r="G52" s="46"/>
      <c r="H52" s="46"/>
      <c r="I52" s="46"/>
      <c r="J52" s="48"/>
    </row>
    <row r="53">
      <c r="A53" s="37" t="s">
        <v>593</v>
      </c>
      <c r="B53" s="37">
        <v>11</v>
      </c>
      <c r="C53" s="38" t="s">
        <v>10032</v>
      </c>
      <c r="D53" s="37" t="s">
        <v>595</v>
      </c>
      <c r="E53" s="39" t="s">
        <v>10033</v>
      </c>
      <c r="F53" s="40" t="s">
        <v>4420</v>
      </c>
      <c r="G53" s="41">
        <v>114.75</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11670</v>
      </c>
      <c r="F55" s="46"/>
      <c r="G55" s="46"/>
      <c r="H55" s="46"/>
      <c r="I55" s="46"/>
      <c r="J55" s="48"/>
    </row>
    <row r="56" ht="30">
      <c r="A56" s="37" t="s">
        <v>601</v>
      </c>
      <c r="B56" s="45"/>
      <c r="C56" s="46"/>
      <c r="D56" s="46"/>
      <c r="E56" s="39" t="s">
        <v>4422</v>
      </c>
      <c r="F56" s="46"/>
      <c r="G56" s="46"/>
      <c r="H56" s="46"/>
      <c r="I56" s="46"/>
      <c r="J56" s="48"/>
    </row>
    <row r="57">
      <c r="A57" s="37" t="s">
        <v>593</v>
      </c>
      <c r="B57" s="37">
        <v>12</v>
      </c>
      <c r="C57" s="38" t="s">
        <v>4439</v>
      </c>
      <c r="D57" s="37" t="s">
        <v>595</v>
      </c>
      <c r="E57" s="39" t="s">
        <v>4440</v>
      </c>
      <c r="F57" s="40" t="s">
        <v>641</v>
      </c>
      <c r="G57" s="41">
        <v>11.875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11671</v>
      </c>
      <c r="F59" s="46"/>
      <c r="G59" s="46"/>
      <c r="H59" s="46"/>
      <c r="I59" s="46"/>
      <c r="J59" s="48"/>
    </row>
    <row r="60" ht="405">
      <c r="A60" s="37" t="s">
        <v>601</v>
      </c>
      <c r="B60" s="45"/>
      <c r="C60" s="46"/>
      <c r="D60" s="46"/>
      <c r="E60" s="39" t="s">
        <v>4438</v>
      </c>
      <c r="F60" s="46"/>
      <c r="G60" s="46"/>
      <c r="H60" s="46"/>
      <c r="I60" s="46"/>
      <c r="J60" s="48"/>
    </row>
    <row r="61">
      <c r="A61" s="37" t="s">
        <v>593</v>
      </c>
      <c r="B61" s="37">
        <v>13</v>
      </c>
      <c r="C61" s="38" t="s">
        <v>10891</v>
      </c>
      <c r="D61" s="37" t="s">
        <v>595</v>
      </c>
      <c r="E61" s="39" t="s">
        <v>10892</v>
      </c>
      <c r="F61" s="40" t="s">
        <v>4420</v>
      </c>
      <c r="G61" s="41">
        <v>178.125</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11672</v>
      </c>
      <c r="F63" s="46"/>
      <c r="G63" s="46"/>
      <c r="H63" s="46"/>
      <c r="I63" s="46"/>
      <c r="J63" s="48"/>
    </row>
    <row r="64" ht="30">
      <c r="A64" s="37" t="s">
        <v>601</v>
      </c>
      <c r="B64" s="45"/>
      <c r="C64" s="46"/>
      <c r="D64" s="46"/>
      <c r="E64" s="39" t="s">
        <v>4422</v>
      </c>
      <c r="F64" s="46"/>
      <c r="G64" s="46"/>
      <c r="H64" s="46"/>
      <c r="I64" s="46"/>
      <c r="J64" s="48"/>
    </row>
    <row r="65">
      <c r="A65" s="37" t="s">
        <v>593</v>
      </c>
      <c r="B65" s="37">
        <v>14</v>
      </c>
      <c r="C65" s="38" t="s">
        <v>4447</v>
      </c>
      <c r="D65" s="37" t="s">
        <v>595</v>
      </c>
      <c r="E65" s="39" t="s">
        <v>4448</v>
      </c>
      <c r="F65" s="40" t="s">
        <v>641</v>
      </c>
      <c r="G65" s="41">
        <v>6317.9979999999996</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11673</v>
      </c>
      <c r="F67" s="46"/>
      <c r="G67" s="46"/>
      <c r="H67" s="46"/>
      <c r="I67" s="46"/>
      <c r="J67" s="48"/>
    </row>
    <row r="68" ht="240">
      <c r="A68" s="37" t="s">
        <v>601</v>
      </c>
      <c r="B68" s="45"/>
      <c r="C68" s="46"/>
      <c r="D68" s="46"/>
      <c r="E68" s="39" t="s">
        <v>4450</v>
      </c>
      <c r="F68" s="46"/>
      <c r="G68" s="46"/>
      <c r="H68" s="46"/>
      <c r="I68" s="46"/>
      <c r="J68" s="48"/>
    </row>
    <row r="69" ht="30">
      <c r="A69" s="37" t="s">
        <v>593</v>
      </c>
      <c r="B69" s="37">
        <v>15</v>
      </c>
      <c r="C69" s="38" t="s">
        <v>5159</v>
      </c>
      <c r="D69" s="37" t="s">
        <v>595</v>
      </c>
      <c r="E69" s="39" t="s">
        <v>5160</v>
      </c>
      <c r="F69" s="40" t="s">
        <v>641</v>
      </c>
      <c r="G69" s="41">
        <v>3670.0999999999999</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11674</v>
      </c>
      <c r="F71" s="46"/>
      <c r="G71" s="46"/>
      <c r="H71" s="46"/>
      <c r="I71" s="46"/>
      <c r="J71" s="48"/>
    </row>
    <row r="72" ht="345">
      <c r="A72" s="37" t="s">
        <v>601</v>
      </c>
      <c r="B72" s="45"/>
      <c r="C72" s="46"/>
      <c r="D72" s="46"/>
      <c r="E72" s="39" t="s">
        <v>4446</v>
      </c>
      <c r="F72" s="46"/>
      <c r="G72" s="46"/>
      <c r="H72" s="46"/>
      <c r="I72" s="46"/>
      <c r="J72" s="48"/>
    </row>
    <row r="73">
      <c r="A73" s="37" t="s">
        <v>593</v>
      </c>
      <c r="B73" s="37">
        <v>16</v>
      </c>
      <c r="C73" s="38" t="s">
        <v>4454</v>
      </c>
      <c r="D73" s="37" t="s">
        <v>595</v>
      </c>
      <c r="E73" s="39" t="s">
        <v>4455</v>
      </c>
      <c r="F73" s="40" t="s">
        <v>641</v>
      </c>
      <c r="G73" s="41">
        <v>5151.1000000000004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11675</v>
      </c>
      <c r="F75" s="46"/>
      <c r="G75" s="46"/>
      <c r="H75" s="46"/>
      <c r="I75" s="46"/>
      <c r="J75" s="48"/>
    </row>
    <row r="76" ht="375">
      <c r="A76" s="37" t="s">
        <v>601</v>
      </c>
      <c r="B76" s="45"/>
      <c r="C76" s="46"/>
      <c r="D76" s="46"/>
      <c r="E76" s="39" t="s">
        <v>4457</v>
      </c>
      <c r="F76" s="46"/>
      <c r="G76" s="46"/>
      <c r="H76" s="46"/>
      <c r="I76" s="46"/>
      <c r="J76" s="48"/>
    </row>
    <row r="77">
      <c r="A77" s="37" t="s">
        <v>593</v>
      </c>
      <c r="B77" s="37">
        <v>17</v>
      </c>
      <c r="C77" s="38" t="s">
        <v>644</v>
      </c>
      <c r="D77" s="37" t="s">
        <v>595</v>
      </c>
      <c r="E77" s="39" t="s">
        <v>645</v>
      </c>
      <c r="F77" s="40" t="s">
        <v>641</v>
      </c>
      <c r="G77" s="41">
        <v>4478.1999999999998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11676</v>
      </c>
      <c r="F79" s="46"/>
      <c r="G79" s="46"/>
      <c r="H79" s="46"/>
      <c r="I79" s="46"/>
      <c r="J79" s="48"/>
    </row>
    <row r="80" ht="300">
      <c r="A80" s="37" t="s">
        <v>601</v>
      </c>
      <c r="B80" s="45"/>
      <c r="C80" s="46"/>
      <c r="D80" s="46"/>
      <c r="E80" s="39" t="s">
        <v>647</v>
      </c>
      <c r="F80" s="46"/>
      <c r="G80" s="46"/>
      <c r="H80" s="46"/>
      <c r="I80" s="46"/>
      <c r="J80" s="48"/>
    </row>
    <row r="81">
      <c r="A81" s="37" t="s">
        <v>593</v>
      </c>
      <c r="B81" s="37">
        <v>18</v>
      </c>
      <c r="C81" s="38" t="s">
        <v>4466</v>
      </c>
      <c r="D81" s="37" t="s">
        <v>595</v>
      </c>
      <c r="E81" s="39" t="s">
        <v>4467</v>
      </c>
      <c r="F81" s="40" t="s">
        <v>641</v>
      </c>
      <c r="G81" s="41">
        <v>657.53999999999996</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11677</v>
      </c>
      <c r="F83" s="46"/>
      <c r="G83" s="46"/>
      <c r="H83" s="46"/>
      <c r="I83" s="46"/>
      <c r="J83" s="48"/>
    </row>
    <row r="84" ht="300">
      <c r="A84" s="37" t="s">
        <v>601</v>
      </c>
      <c r="B84" s="45"/>
      <c r="C84" s="46"/>
      <c r="D84" s="46"/>
      <c r="E84" s="39" t="s">
        <v>4469</v>
      </c>
      <c r="F84" s="46"/>
      <c r="G84" s="46"/>
      <c r="H84" s="46"/>
      <c r="I84" s="46"/>
      <c r="J84" s="48"/>
    </row>
    <row r="85">
      <c r="A85" s="37" t="s">
        <v>593</v>
      </c>
      <c r="B85" s="37">
        <v>19</v>
      </c>
      <c r="C85" s="38" t="s">
        <v>3364</v>
      </c>
      <c r="D85" s="37" t="s">
        <v>595</v>
      </c>
      <c r="E85" s="39" t="s">
        <v>3365</v>
      </c>
      <c r="F85" s="40" t="s">
        <v>650</v>
      </c>
      <c r="G85" s="41">
        <v>30769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11678</v>
      </c>
      <c r="F87" s="46"/>
      <c r="G87" s="46"/>
      <c r="H87" s="46"/>
      <c r="I87" s="46"/>
      <c r="J87" s="48"/>
    </row>
    <row r="88" ht="30">
      <c r="A88" s="37" t="s">
        <v>601</v>
      </c>
      <c r="B88" s="45"/>
      <c r="C88" s="46"/>
      <c r="D88" s="46"/>
      <c r="E88" s="39" t="s">
        <v>4479</v>
      </c>
      <c r="F88" s="46"/>
      <c r="G88" s="46"/>
      <c r="H88" s="46"/>
      <c r="I88" s="46"/>
      <c r="J88" s="48"/>
    </row>
    <row r="89">
      <c r="A89" s="37" t="s">
        <v>593</v>
      </c>
      <c r="B89" s="37">
        <v>20</v>
      </c>
      <c r="C89" s="38" t="s">
        <v>9771</v>
      </c>
      <c r="D89" s="37" t="s">
        <v>595</v>
      </c>
      <c r="E89" s="39" t="s">
        <v>9772</v>
      </c>
      <c r="F89" s="40" t="s">
        <v>650</v>
      </c>
      <c r="G89" s="41">
        <v>10602.5</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11679</v>
      </c>
      <c r="F91" s="46"/>
      <c r="G91" s="46"/>
      <c r="H91" s="46"/>
      <c r="I91" s="46"/>
      <c r="J91" s="48"/>
    </row>
    <row r="92" ht="45">
      <c r="A92" s="37" t="s">
        <v>601</v>
      </c>
      <c r="B92" s="45"/>
      <c r="C92" s="46"/>
      <c r="D92" s="46"/>
      <c r="E92" s="39" t="s">
        <v>4490</v>
      </c>
      <c r="F92" s="46"/>
      <c r="G92" s="46"/>
      <c r="H92" s="46"/>
      <c r="I92" s="46"/>
      <c r="J92" s="48"/>
    </row>
    <row r="93">
      <c r="A93" s="37" t="s">
        <v>593</v>
      </c>
      <c r="B93" s="37">
        <v>21</v>
      </c>
      <c r="C93" s="38" t="s">
        <v>9774</v>
      </c>
      <c r="D93" s="37" t="s">
        <v>595</v>
      </c>
      <c r="E93" s="39" t="s">
        <v>9775</v>
      </c>
      <c r="F93" s="40" t="s">
        <v>650</v>
      </c>
      <c r="G93" s="41">
        <v>13402.223</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11680</v>
      </c>
      <c r="F95" s="46"/>
      <c r="G95" s="46"/>
      <c r="H95" s="46"/>
      <c r="I95" s="46"/>
      <c r="J95" s="48"/>
    </row>
    <row r="96" ht="45">
      <c r="A96" s="37" t="s">
        <v>601</v>
      </c>
      <c r="B96" s="45"/>
      <c r="C96" s="46"/>
      <c r="D96" s="46"/>
      <c r="E96" s="39" t="s">
        <v>4490</v>
      </c>
      <c r="F96" s="46"/>
      <c r="G96" s="46"/>
      <c r="H96" s="46"/>
      <c r="I96" s="46"/>
      <c r="J96" s="48"/>
    </row>
    <row r="97">
      <c r="A97" s="37" t="s">
        <v>593</v>
      </c>
      <c r="B97" s="37">
        <v>22</v>
      </c>
      <c r="C97" s="38" t="s">
        <v>4491</v>
      </c>
      <c r="D97" s="37" t="s">
        <v>595</v>
      </c>
      <c r="E97" s="39" t="s">
        <v>4492</v>
      </c>
      <c r="F97" s="40" t="s">
        <v>650</v>
      </c>
      <c r="G97" s="41">
        <v>10602.5</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11681</v>
      </c>
      <c r="F99" s="46"/>
      <c r="G99" s="46"/>
      <c r="H99" s="46"/>
      <c r="I99" s="46"/>
      <c r="J99" s="48"/>
    </row>
    <row r="100" ht="30">
      <c r="A100" s="37" t="s">
        <v>601</v>
      </c>
      <c r="B100" s="45"/>
      <c r="C100" s="46"/>
      <c r="D100" s="46"/>
      <c r="E100" s="39" t="s">
        <v>4494</v>
      </c>
      <c r="F100" s="46"/>
      <c r="G100" s="46"/>
      <c r="H100" s="46"/>
      <c r="I100" s="46"/>
      <c r="J100" s="48"/>
    </row>
    <row r="101">
      <c r="A101" s="37" t="s">
        <v>593</v>
      </c>
      <c r="B101" s="37">
        <v>23</v>
      </c>
      <c r="C101" s="38" t="s">
        <v>4495</v>
      </c>
      <c r="D101" s="37" t="s">
        <v>595</v>
      </c>
      <c r="E101" s="39" t="s">
        <v>4496</v>
      </c>
      <c r="F101" s="40" t="s">
        <v>650</v>
      </c>
      <c r="G101" s="41">
        <v>10602.5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11681</v>
      </c>
      <c r="F103" s="46"/>
      <c r="G103" s="46"/>
      <c r="H103" s="46"/>
      <c r="I103" s="46"/>
      <c r="J103" s="48"/>
    </row>
    <row r="104" ht="45">
      <c r="A104" s="37" t="s">
        <v>601</v>
      </c>
      <c r="B104" s="45"/>
      <c r="C104" s="46"/>
      <c r="D104" s="46"/>
      <c r="E104" s="39" t="s">
        <v>4497</v>
      </c>
      <c r="F104" s="46"/>
      <c r="G104" s="46"/>
      <c r="H104" s="46"/>
      <c r="I104" s="46"/>
      <c r="J104" s="48"/>
    </row>
    <row r="105">
      <c r="A105" s="37" t="s">
        <v>593</v>
      </c>
      <c r="B105" s="37">
        <v>24</v>
      </c>
      <c r="C105" s="38" t="s">
        <v>9778</v>
      </c>
      <c r="D105" s="37" t="s">
        <v>595</v>
      </c>
      <c r="E105" s="39" t="s">
        <v>9779</v>
      </c>
      <c r="F105" s="40" t="s">
        <v>641</v>
      </c>
      <c r="G105" s="41">
        <v>106.02500000000001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11682</v>
      </c>
      <c r="F107" s="46"/>
      <c r="G107" s="46"/>
      <c r="H107" s="46"/>
      <c r="I107" s="46"/>
      <c r="J107" s="48"/>
    </row>
    <row r="108" ht="45">
      <c r="A108" s="37" t="s">
        <v>601</v>
      </c>
      <c r="B108" s="45"/>
      <c r="C108" s="46"/>
      <c r="D108" s="46"/>
      <c r="E108" s="39" t="s">
        <v>9781</v>
      </c>
      <c r="F108" s="46"/>
      <c r="G108" s="46"/>
      <c r="H108" s="46"/>
      <c r="I108" s="46"/>
      <c r="J108" s="48"/>
    </row>
    <row r="109">
      <c r="A109" s="37" t="s">
        <v>593</v>
      </c>
      <c r="B109" s="37">
        <v>25</v>
      </c>
      <c r="C109" s="38" t="s">
        <v>9782</v>
      </c>
      <c r="D109" s="37" t="s">
        <v>595</v>
      </c>
      <c r="E109" s="39" t="s">
        <v>9783</v>
      </c>
      <c r="F109" s="40" t="s">
        <v>608</v>
      </c>
      <c r="G109" s="41">
        <v>42</v>
      </c>
      <c r="H109" s="42">
        <v>0</v>
      </c>
      <c r="I109" s="43">
        <f>ROUND(G109*H109,P4)</f>
        <v>0</v>
      </c>
      <c r="J109" s="37"/>
      <c r="O109" s="44">
        <f>I109*0.21</f>
        <v>0</v>
      </c>
      <c r="P109">
        <v>3</v>
      </c>
    </row>
    <row r="110">
      <c r="A110" s="37" t="s">
        <v>598</v>
      </c>
      <c r="B110" s="45"/>
      <c r="C110" s="46"/>
      <c r="D110" s="46"/>
      <c r="E110" s="39" t="s">
        <v>9783</v>
      </c>
      <c r="F110" s="46"/>
      <c r="G110" s="46"/>
      <c r="H110" s="46"/>
      <c r="I110" s="46"/>
      <c r="J110" s="48"/>
    </row>
    <row r="111" ht="60">
      <c r="A111" s="37" t="s">
        <v>599</v>
      </c>
      <c r="B111" s="45"/>
      <c r="C111" s="46"/>
      <c r="D111" s="46"/>
      <c r="E111" s="49" t="s">
        <v>11683</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653</v>
      </c>
      <c r="D113" s="34"/>
      <c r="E113" s="31" t="s">
        <v>4502</v>
      </c>
      <c r="F113" s="34"/>
      <c r="G113" s="34"/>
      <c r="H113" s="34"/>
      <c r="I113" s="35">
        <f>SUMIFS(I114:I137,A114:A137,"P")</f>
        <v>0</v>
      </c>
      <c r="J113" s="36"/>
    </row>
    <row r="114">
      <c r="A114" s="37" t="s">
        <v>593</v>
      </c>
      <c r="B114" s="37">
        <v>26</v>
      </c>
      <c r="C114" s="38" t="s">
        <v>4503</v>
      </c>
      <c r="D114" s="37" t="s">
        <v>595</v>
      </c>
      <c r="E114" s="39" t="s">
        <v>4504</v>
      </c>
      <c r="F114" s="40" t="s">
        <v>641</v>
      </c>
      <c r="G114" s="41">
        <v>5.9500000000000002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11684</v>
      </c>
      <c r="F116" s="46"/>
      <c r="G116" s="46"/>
      <c r="H116" s="46"/>
      <c r="I116" s="46"/>
      <c r="J116" s="48"/>
    </row>
    <row r="117" ht="45">
      <c r="A117" s="37" t="s">
        <v>601</v>
      </c>
      <c r="B117" s="45"/>
      <c r="C117" s="46"/>
      <c r="D117" s="46"/>
      <c r="E117" s="39" t="s">
        <v>4506</v>
      </c>
      <c r="F117" s="46"/>
      <c r="G117" s="46"/>
      <c r="H117" s="46"/>
      <c r="I117" s="46"/>
      <c r="J117" s="48"/>
    </row>
    <row r="118">
      <c r="A118" s="37" t="s">
        <v>593</v>
      </c>
      <c r="B118" s="37">
        <v>27</v>
      </c>
      <c r="C118" s="38" t="s">
        <v>9886</v>
      </c>
      <c r="D118" s="37" t="s">
        <v>595</v>
      </c>
      <c r="E118" s="39" t="s">
        <v>9887</v>
      </c>
      <c r="F118" s="40" t="s">
        <v>650</v>
      </c>
      <c r="G118" s="41">
        <v>70.719999999999999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11685</v>
      </c>
      <c r="F120" s="46"/>
      <c r="G120" s="46"/>
      <c r="H120" s="46"/>
      <c r="I120" s="46"/>
      <c r="J120" s="48"/>
    </row>
    <row r="121" ht="45">
      <c r="A121" s="37" t="s">
        <v>601</v>
      </c>
      <c r="B121" s="45"/>
      <c r="C121" s="46"/>
      <c r="D121" s="46"/>
      <c r="E121" s="39" t="s">
        <v>9889</v>
      </c>
      <c r="F121" s="46"/>
      <c r="G121" s="46"/>
      <c r="H121" s="46"/>
      <c r="I121" s="46"/>
      <c r="J121" s="48"/>
    </row>
    <row r="122">
      <c r="A122" s="37" t="s">
        <v>593</v>
      </c>
      <c r="B122" s="37">
        <v>28</v>
      </c>
      <c r="C122" s="38" t="s">
        <v>5587</v>
      </c>
      <c r="D122" s="37" t="s">
        <v>595</v>
      </c>
      <c r="E122" s="39" t="s">
        <v>9785</v>
      </c>
      <c r="F122" s="40" t="s">
        <v>641</v>
      </c>
      <c r="G122" s="41">
        <v>37.299999999999997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11686</v>
      </c>
      <c r="F124" s="46"/>
      <c r="G124" s="46"/>
      <c r="H124" s="46"/>
      <c r="I124" s="46"/>
      <c r="J124" s="48"/>
    </row>
    <row r="125" ht="60">
      <c r="A125" s="37" t="s">
        <v>601</v>
      </c>
      <c r="B125" s="45"/>
      <c r="C125" s="46"/>
      <c r="D125" s="46"/>
      <c r="E125" s="39" t="s">
        <v>4532</v>
      </c>
      <c r="F125" s="46"/>
      <c r="G125" s="46"/>
      <c r="H125" s="46"/>
      <c r="I125" s="46"/>
      <c r="J125" s="48"/>
    </row>
    <row r="126">
      <c r="A126" s="37" t="s">
        <v>593</v>
      </c>
      <c r="B126" s="37">
        <v>29</v>
      </c>
      <c r="C126" s="38" t="s">
        <v>4511</v>
      </c>
      <c r="D126" s="37" t="s">
        <v>595</v>
      </c>
      <c r="E126" s="39" t="s">
        <v>4512</v>
      </c>
      <c r="F126" s="40" t="s">
        <v>650</v>
      </c>
      <c r="G126" s="41">
        <v>39999.699999999997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11687</v>
      </c>
      <c r="F128" s="46"/>
      <c r="G128" s="46"/>
      <c r="H128" s="46"/>
      <c r="I128" s="46"/>
      <c r="J128" s="48"/>
    </row>
    <row r="129" ht="120">
      <c r="A129" s="37" t="s">
        <v>601</v>
      </c>
      <c r="B129" s="45"/>
      <c r="C129" s="46"/>
      <c r="D129" s="46"/>
      <c r="E129" s="39" t="s">
        <v>4510</v>
      </c>
      <c r="F129" s="46"/>
      <c r="G129" s="46"/>
      <c r="H129" s="46"/>
      <c r="I129" s="46"/>
      <c r="J129" s="48"/>
    </row>
    <row r="130">
      <c r="A130" s="37" t="s">
        <v>593</v>
      </c>
      <c r="B130" s="37">
        <v>30</v>
      </c>
      <c r="C130" s="38" t="s">
        <v>9460</v>
      </c>
      <c r="D130" s="37" t="s">
        <v>595</v>
      </c>
      <c r="E130" s="39" t="s">
        <v>9461</v>
      </c>
      <c r="F130" s="40" t="s">
        <v>650</v>
      </c>
      <c r="G130" s="41">
        <v>338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11688</v>
      </c>
      <c r="F132" s="46"/>
      <c r="G132" s="46"/>
      <c r="H132" s="46"/>
      <c r="I132" s="46"/>
      <c r="J132" s="48"/>
    </row>
    <row r="133" ht="45">
      <c r="A133" s="37" t="s">
        <v>601</v>
      </c>
      <c r="B133" s="45"/>
      <c r="C133" s="46"/>
      <c r="D133" s="46"/>
      <c r="E133" s="39" t="s">
        <v>9464</v>
      </c>
      <c r="F133" s="46"/>
      <c r="G133" s="46"/>
      <c r="H133" s="46"/>
      <c r="I133" s="46"/>
      <c r="J133" s="48"/>
    </row>
    <row r="134" ht="30">
      <c r="A134" s="37" t="s">
        <v>593</v>
      </c>
      <c r="B134" s="37">
        <v>31</v>
      </c>
      <c r="C134" s="38" t="s">
        <v>10322</v>
      </c>
      <c r="D134" s="37" t="s">
        <v>595</v>
      </c>
      <c r="E134" s="39" t="s">
        <v>10323</v>
      </c>
      <c r="F134" s="40" t="s">
        <v>650</v>
      </c>
      <c r="G134" s="41">
        <v>676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11689</v>
      </c>
      <c r="F136" s="46"/>
      <c r="G136" s="46"/>
      <c r="H136" s="46"/>
      <c r="I136" s="46"/>
      <c r="J136" s="48"/>
    </row>
    <row r="137" ht="45">
      <c r="A137" s="37" t="s">
        <v>601</v>
      </c>
      <c r="B137" s="45"/>
      <c r="C137" s="46"/>
      <c r="D137" s="46"/>
      <c r="E137" s="39" t="s">
        <v>10325</v>
      </c>
      <c r="F137" s="46"/>
      <c r="G137" s="46"/>
      <c r="H137" s="46"/>
      <c r="I137" s="46"/>
      <c r="J137" s="48"/>
    </row>
    <row r="138">
      <c r="A138" s="31" t="s">
        <v>591</v>
      </c>
      <c r="B138" s="32"/>
      <c r="C138" s="33" t="s">
        <v>755</v>
      </c>
      <c r="D138" s="34"/>
      <c r="E138" s="31" t="s">
        <v>1643</v>
      </c>
      <c r="F138" s="34"/>
      <c r="G138" s="34"/>
      <c r="H138" s="34"/>
      <c r="I138" s="35">
        <f>SUMIFS(I139:I150,A139:A150,"P")</f>
        <v>0</v>
      </c>
      <c r="J138" s="36"/>
    </row>
    <row r="139">
      <c r="A139" s="37" t="s">
        <v>593</v>
      </c>
      <c r="B139" s="37">
        <v>32</v>
      </c>
      <c r="C139" s="38" t="s">
        <v>4526</v>
      </c>
      <c r="D139" s="37" t="s">
        <v>595</v>
      </c>
      <c r="E139" s="39" t="s">
        <v>4527</v>
      </c>
      <c r="F139" s="40" t="s">
        <v>641</v>
      </c>
      <c r="G139" s="41">
        <v>0.63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11690</v>
      </c>
      <c r="F141" s="46"/>
      <c r="G141" s="46"/>
      <c r="H141" s="46"/>
      <c r="I141" s="46"/>
      <c r="J141" s="48"/>
    </row>
    <row r="142" ht="409.5">
      <c r="A142" s="37" t="s">
        <v>601</v>
      </c>
      <c r="B142" s="45"/>
      <c r="C142" s="46"/>
      <c r="D142" s="46"/>
      <c r="E142" s="39" t="s">
        <v>4522</v>
      </c>
      <c r="F142" s="46"/>
      <c r="G142" s="46"/>
      <c r="H142" s="46"/>
      <c r="I142" s="46"/>
      <c r="J142" s="48"/>
    </row>
    <row r="143">
      <c r="A143" s="37" t="s">
        <v>593</v>
      </c>
      <c r="B143" s="37">
        <v>33</v>
      </c>
      <c r="C143" s="38" t="s">
        <v>4529</v>
      </c>
      <c r="D143" s="37" t="s">
        <v>595</v>
      </c>
      <c r="E143" s="39" t="s">
        <v>4530</v>
      </c>
      <c r="F143" s="40" t="s">
        <v>641</v>
      </c>
      <c r="G143" s="41">
        <v>1.7</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75">
      <c r="A145" s="37" t="s">
        <v>599</v>
      </c>
      <c r="B145" s="45"/>
      <c r="C145" s="46"/>
      <c r="D145" s="46"/>
      <c r="E145" s="49" t="s">
        <v>11691</v>
      </c>
      <c r="F145" s="46"/>
      <c r="G145" s="46"/>
      <c r="H145" s="46"/>
      <c r="I145" s="46"/>
      <c r="J145" s="48"/>
    </row>
    <row r="146" ht="60">
      <c r="A146" s="37" t="s">
        <v>601</v>
      </c>
      <c r="B146" s="45"/>
      <c r="C146" s="46"/>
      <c r="D146" s="46"/>
      <c r="E146" s="39" t="s">
        <v>4532</v>
      </c>
      <c r="F146" s="46"/>
      <c r="G146" s="46"/>
      <c r="H146" s="46"/>
      <c r="I146" s="46"/>
      <c r="J146" s="48"/>
    </row>
    <row r="147">
      <c r="A147" s="37" t="s">
        <v>593</v>
      </c>
      <c r="B147" s="37">
        <v>34</v>
      </c>
      <c r="C147" s="38" t="s">
        <v>4533</v>
      </c>
      <c r="D147" s="37" t="s">
        <v>595</v>
      </c>
      <c r="E147" s="39" t="s">
        <v>4534</v>
      </c>
      <c r="F147" s="40" t="s">
        <v>641</v>
      </c>
      <c r="G147" s="41">
        <v>13.224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11692</v>
      </c>
      <c r="F149" s="46"/>
      <c r="G149" s="46"/>
      <c r="H149" s="46"/>
      <c r="I149" s="46"/>
      <c r="J149" s="48"/>
    </row>
    <row r="150" ht="60">
      <c r="A150" s="37" t="s">
        <v>601</v>
      </c>
      <c r="B150" s="45"/>
      <c r="C150" s="46"/>
      <c r="D150" s="46"/>
      <c r="E150" s="39" t="s">
        <v>4532</v>
      </c>
      <c r="F150" s="46"/>
      <c r="G150" s="46"/>
      <c r="H150" s="46"/>
      <c r="I150" s="46"/>
      <c r="J150" s="48"/>
    </row>
    <row r="151">
      <c r="A151" s="31" t="s">
        <v>591</v>
      </c>
      <c r="B151" s="32"/>
      <c r="C151" s="33" t="s">
        <v>823</v>
      </c>
      <c r="D151" s="34"/>
      <c r="E151" s="31" t="s">
        <v>7510</v>
      </c>
      <c r="F151" s="34"/>
      <c r="G151" s="34"/>
      <c r="H151" s="34"/>
      <c r="I151" s="35">
        <f>SUMIFS(I152:I179,A152:A179,"P")</f>
        <v>0</v>
      </c>
      <c r="J151" s="36"/>
    </row>
    <row r="152">
      <c r="A152" s="37" t="s">
        <v>593</v>
      </c>
      <c r="B152" s="37">
        <v>35</v>
      </c>
      <c r="C152" s="38" t="s">
        <v>9792</v>
      </c>
      <c r="D152" s="37" t="s">
        <v>595</v>
      </c>
      <c r="E152" s="39" t="s">
        <v>9793</v>
      </c>
      <c r="F152" s="40" t="s">
        <v>650</v>
      </c>
      <c r="G152" s="41">
        <v>6610.8400000000001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11693</v>
      </c>
      <c r="F154" s="46"/>
      <c r="G154" s="46"/>
      <c r="H154" s="46"/>
      <c r="I154" s="46"/>
      <c r="J154" s="48"/>
    </row>
    <row r="155" ht="60">
      <c r="A155" s="37" t="s">
        <v>601</v>
      </c>
      <c r="B155" s="45"/>
      <c r="C155" s="46"/>
      <c r="D155" s="46"/>
      <c r="E155" s="39" t="s">
        <v>9795</v>
      </c>
      <c r="F155" s="46"/>
      <c r="G155" s="46"/>
      <c r="H155" s="46"/>
      <c r="I155" s="46"/>
      <c r="J155" s="48"/>
    </row>
    <row r="156">
      <c r="A156" s="37" t="s">
        <v>593</v>
      </c>
      <c r="B156" s="37">
        <v>36</v>
      </c>
      <c r="C156" s="38" t="s">
        <v>9899</v>
      </c>
      <c r="D156" s="37" t="s">
        <v>595</v>
      </c>
      <c r="E156" s="39" t="s">
        <v>9900</v>
      </c>
      <c r="F156" s="40" t="s">
        <v>650</v>
      </c>
      <c r="G156" s="41">
        <v>8092.5799999999999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11694</v>
      </c>
      <c r="F158" s="46"/>
      <c r="G158" s="46"/>
      <c r="H158" s="46"/>
      <c r="I158" s="46"/>
      <c r="J158" s="48"/>
    </row>
    <row r="159" ht="60">
      <c r="A159" s="37" t="s">
        <v>601</v>
      </c>
      <c r="B159" s="45"/>
      <c r="C159" s="46"/>
      <c r="D159" s="46"/>
      <c r="E159" s="39" t="s">
        <v>9795</v>
      </c>
      <c r="F159" s="46"/>
      <c r="G159" s="46"/>
      <c r="H159" s="46"/>
      <c r="I159" s="46"/>
      <c r="J159" s="48"/>
    </row>
    <row r="160">
      <c r="A160" s="37" t="s">
        <v>593</v>
      </c>
      <c r="B160" s="37">
        <v>37</v>
      </c>
      <c r="C160" s="38" t="s">
        <v>9796</v>
      </c>
      <c r="D160" s="37" t="s">
        <v>595</v>
      </c>
      <c r="E160" s="39" t="s">
        <v>9797</v>
      </c>
      <c r="F160" s="40" t="s">
        <v>650</v>
      </c>
      <c r="G160" s="41">
        <v>2367.9299999999998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20">
      <c r="A162" s="37" t="s">
        <v>599</v>
      </c>
      <c r="B162" s="45"/>
      <c r="C162" s="46"/>
      <c r="D162" s="46"/>
      <c r="E162" s="49" t="s">
        <v>11695</v>
      </c>
      <c r="F162" s="46"/>
      <c r="G162" s="46"/>
      <c r="H162" s="46"/>
      <c r="I162" s="46"/>
      <c r="J162" s="48"/>
    </row>
    <row r="163" ht="120">
      <c r="A163" s="37" t="s">
        <v>601</v>
      </c>
      <c r="B163" s="45"/>
      <c r="C163" s="46"/>
      <c r="D163" s="46"/>
      <c r="E163" s="39" t="s">
        <v>9623</v>
      </c>
      <c r="F163" s="46"/>
      <c r="G163" s="46"/>
      <c r="H163" s="46"/>
      <c r="I163" s="46"/>
      <c r="J163" s="48"/>
    </row>
    <row r="164">
      <c r="A164" s="37" t="s">
        <v>593</v>
      </c>
      <c r="B164" s="37">
        <v>38</v>
      </c>
      <c r="C164" s="38" t="s">
        <v>9799</v>
      </c>
      <c r="D164" s="37" t="s">
        <v>595</v>
      </c>
      <c r="E164" s="39" t="s">
        <v>9800</v>
      </c>
      <c r="F164" s="40" t="s">
        <v>650</v>
      </c>
      <c r="G164" s="41">
        <v>6610.8400000000001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11696</v>
      </c>
      <c r="F166" s="46"/>
      <c r="G166" s="46"/>
      <c r="H166" s="46"/>
      <c r="I166" s="46"/>
      <c r="J166" s="48"/>
    </row>
    <row r="167" ht="75">
      <c r="A167" s="37" t="s">
        <v>601</v>
      </c>
      <c r="B167" s="45"/>
      <c r="C167" s="46"/>
      <c r="D167" s="46"/>
      <c r="E167" s="39" t="s">
        <v>9802</v>
      </c>
      <c r="F167" s="46"/>
      <c r="G167" s="46"/>
      <c r="H167" s="46"/>
      <c r="I167" s="46"/>
      <c r="J167" s="48"/>
    </row>
    <row r="168">
      <c r="A168" s="37" t="s">
        <v>593</v>
      </c>
      <c r="B168" s="37">
        <v>39</v>
      </c>
      <c r="C168" s="38" t="s">
        <v>7087</v>
      </c>
      <c r="D168" s="37" t="s">
        <v>595</v>
      </c>
      <c r="E168" s="39" t="s">
        <v>9803</v>
      </c>
      <c r="F168" s="40" t="s">
        <v>650</v>
      </c>
      <c r="G168" s="41">
        <v>5983.9499999999998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11697</v>
      </c>
      <c r="F170" s="46"/>
      <c r="G170" s="46"/>
      <c r="H170" s="46"/>
      <c r="I170" s="46"/>
      <c r="J170" s="48"/>
    </row>
    <row r="171" ht="75">
      <c r="A171" s="37" t="s">
        <v>601</v>
      </c>
      <c r="B171" s="45"/>
      <c r="C171" s="46"/>
      <c r="D171" s="46"/>
      <c r="E171" s="39" t="s">
        <v>9802</v>
      </c>
      <c r="F171" s="46"/>
      <c r="G171" s="46"/>
      <c r="H171" s="46"/>
      <c r="I171" s="46"/>
      <c r="J171" s="48"/>
    </row>
    <row r="172">
      <c r="A172" s="37" t="s">
        <v>593</v>
      </c>
      <c r="B172" s="37">
        <v>40</v>
      </c>
      <c r="C172" s="38" t="s">
        <v>9805</v>
      </c>
      <c r="D172" s="37" t="s">
        <v>595</v>
      </c>
      <c r="E172" s="39" t="s">
        <v>9806</v>
      </c>
      <c r="F172" s="40" t="s">
        <v>650</v>
      </c>
      <c r="G172" s="41">
        <v>5699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11698</v>
      </c>
      <c r="F174" s="46"/>
      <c r="G174" s="46"/>
      <c r="H174" s="46"/>
      <c r="I174" s="46"/>
      <c r="J174" s="48"/>
    </row>
    <row r="175" ht="165">
      <c r="A175" s="37" t="s">
        <v>601</v>
      </c>
      <c r="B175" s="45"/>
      <c r="C175" s="46"/>
      <c r="D175" s="46"/>
      <c r="E175" s="39" t="s">
        <v>9808</v>
      </c>
      <c r="F175" s="46"/>
      <c r="G175" s="46"/>
      <c r="H175" s="46"/>
      <c r="I175" s="46"/>
      <c r="J175" s="48"/>
    </row>
    <row r="176">
      <c r="A176" s="37" t="s">
        <v>593</v>
      </c>
      <c r="B176" s="37">
        <v>41</v>
      </c>
      <c r="C176" s="38" t="s">
        <v>9809</v>
      </c>
      <c r="D176" s="37" t="s">
        <v>595</v>
      </c>
      <c r="E176" s="39" t="s">
        <v>9810</v>
      </c>
      <c r="F176" s="40" t="s">
        <v>650</v>
      </c>
      <c r="G176" s="41">
        <v>5983.9499999999998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11699</v>
      </c>
      <c r="F178" s="46"/>
      <c r="G178" s="46"/>
      <c r="H178" s="46"/>
      <c r="I178" s="46"/>
      <c r="J178" s="48"/>
    </row>
    <row r="179" ht="165">
      <c r="A179" s="37" t="s">
        <v>601</v>
      </c>
      <c r="B179" s="45"/>
      <c r="C179" s="46"/>
      <c r="D179" s="46"/>
      <c r="E179" s="39" t="s">
        <v>9808</v>
      </c>
      <c r="F179" s="46"/>
      <c r="G179" s="46"/>
      <c r="H179" s="46"/>
      <c r="I179" s="46"/>
      <c r="J179" s="48"/>
    </row>
    <row r="180">
      <c r="A180" s="31" t="s">
        <v>591</v>
      </c>
      <c r="B180" s="32"/>
      <c r="C180" s="33" t="s">
        <v>4578</v>
      </c>
      <c r="D180" s="34"/>
      <c r="E180" s="31" t="s">
        <v>4579</v>
      </c>
      <c r="F180" s="34"/>
      <c r="G180" s="34"/>
      <c r="H180" s="34"/>
      <c r="I180" s="35">
        <f>SUMIFS(I181:I188,A181:A188,"P")</f>
        <v>0</v>
      </c>
      <c r="J180" s="36"/>
    </row>
    <row r="181">
      <c r="A181" s="37" t="s">
        <v>593</v>
      </c>
      <c r="B181" s="37">
        <v>42</v>
      </c>
      <c r="C181" s="38" t="s">
        <v>6781</v>
      </c>
      <c r="D181" s="37" t="s">
        <v>595</v>
      </c>
      <c r="E181" s="39" t="s">
        <v>9697</v>
      </c>
      <c r="F181" s="40" t="s">
        <v>597</v>
      </c>
      <c r="G181" s="41">
        <v>34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11700</v>
      </c>
      <c r="F183" s="46"/>
      <c r="G183" s="46"/>
      <c r="H183" s="46"/>
      <c r="I183" s="46"/>
      <c r="J183" s="48"/>
    </row>
    <row r="184" ht="315">
      <c r="A184" s="37" t="s">
        <v>601</v>
      </c>
      <c r="B184" s="45"/>
      <c r="C184" s="46"/>
      <c r="D184" s="46"/>
      <c r="E184" s="39" t="s">
        <v>4596</v>
      </c>
      <c r="F184" s="46"/>
      <c r="G184" s="46"/>
      <c r="H184" s="46"/>
      <c r="I184" s="46"/>
      <c r="J184" s="48"/>
    </row>
    <row r="185">
      <c r="A185" s="37" t="s">
        <v>593</v>
      </c>
      <c r="B185" s="37">
        <v>43</v>
      </c>
      <c r="C185" s="38" t="s">
        <v>4615</v>
      </c>
      <c r="D185" s="37" t="s">
        <v>595</v>
      </c>
      <c r="E185" s="39" t="s">
        <v>4616</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11701</v>
      </c>
      <c r="F187" s="46"/>
      <c r="G187" s="46"/>
      <c r="H187" s="46"/>
      <c r="I187" s="46"/>
      <c r="J187" s="48"/>
    </row>
    <row r="188" ht="90">
      <c r="A188" s="37" t="s">
        <v>601</v>
      </c>
      <c r="B188" s="45"/>
      <c r="C188" s="46"/>
      <c r="D188" s="46"/>
      <c r="E188" s="39" t="s">
        <v>4618</v>
      </c>
      <c r="F188" s="46"/>
      <c r="G188" s="46"/>
      <c r="H188" s="46"/>
      <c r="I188" s="46"/>
      <c r="J188" s="48"/>
    </row>
    <row r="189">
      <c r="A189" s="31" t="s">
        <v>591</v>
      </c>
      <c r="B189" s="32"/>
      <c r="C189" s="33" t="s">
        <v>4815</v>
      </c>
      <c r="D189" s="34"/>
      <c r="E189" s="31" t="s">
        <v>4816</v>
      </c>
      <c r="F189" s="34"/>
      <c r="G189" s="34"/>
      <c r="H189" s="34"/>
      <c r="I189" s="35">
        <f>SUMIFS(I190:I228,A190:A228,"P")</f>
        <v>0</v>
      </c>
      <c r="J189" s="36"/>
    </row>
    <row r="190" ht="30">
      <c r="A190" s="37" t="s">
        <v>593</v>
      </c>
      <c r="B190" s="37">
        <v>44</v>
      </c>
      <c r="C190" s="38" t="s">
        <v>10354</v>
      </c>
      <c r="D190" s="37" t="s">
        <v>595</v>
      </c>
      <c r="E190" s="39" t="s">
        <v>10355</v>
      </c>
      <c r="F190" s="40" t="s">
        <v>597</v>
      </c>
      <c r="G190" s="41">
        <v>757</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60">
      <c r="A192" s="37" t="s">
        <v>599</v>
      </c>
      <c r="B192" s="45"/>
      <c r="C192" s="46"/>
      <c r="D192" s="46"/>
      <c r="E192" s="49" t="s">
        <v>11702</v>
      </c>
      <c r="F192" s="46"/>
      <c r="G192" s="46"/>
      <c r="H192" s="46"/>
      <c r="I192" s="46"/>
      <c r="J192" s="48"/>
    </row>
    <row r="193" ht="165">
      <c r="A193" s="37" t="s">
        <v>601</v>
      </c>
      <c r="B193" s="45"/>
      <c r="C193" s="46"/>
      <c r="D193" s="46"/>
      <c r="E193" s="39" t="s">
        <v>10357</v>
      </c>
      <c r="F193" s="46"/>
      <c r="G193" s="46"/>
      <c r="H193" s="46"/>
      <c r="I193" s="46"/>
      <c r="J193" s="48"/>
    </row>
    <row r="194">
      <c r="A194" s="37" t="s">
        <v>593</v>
      </c>
      <c r="B194" s="37">
        <v>45</v>
      </c>
      <c r="C194" s="38" t="s">
        <v>9939</v>
      </c>
      <c r="D194" s="37" t="s">
        <v>595</v>
      </c>
      <c r="E194" s="39" t="s">
        <v>9940</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11032</v>
      </c>
      <c r="F196" s="46"/>
      <c r="G196" s="46"/>
      <c r="H196" s="46"/>
      <c r="I196" s="46"/>
      <c r="J196" s="48"/>
    </row>
    <row r="197" ht="60">
      <c r="A197" s="37" t="s">
        <v>601</v>
      </c>
      <c r="B197" s="45"/>
      <c r="C197" s="46"/>
      <c r="D197" s="46"/>
      <c r="E197" s="39" t="s">
        <v>9942</v>
      </c>
      <c r="F197" s="46"/>
      <c r="G197" s="46"/>
      <c r="H197" s="46"/>
      <c r="I197" s="46"/>
      <c r="J197" s="48"/>
    </row>
    <row r="198" ht="30">
      <c r="A198" s="37" t="s">
        <v>593</v>
      </c>
      <c r="B198" s="37">
        <v>46</v>
      </c>
      <c r="C198" s="38" t="s">
        <v>9943</v>
      </c>
      <c r="D198" s="37" t="s">
        <v>595</v>
      </c>
      <c r="E198" s="39" t="s">
        <v>9944</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10963</v>
      </c>
      <c r="F200" s="46"/>
      <c r="G200" s="46"/>
      <c r="H200" s="46"/>
      <c r="I200" s="46"/>
      <c r="J200" s="48"/>
    </row>
    <row r="201" ht="30">
      <c r="A201" s="37" t="s">
        <v>601</v>
      </c>
      <c r="B201" s="45"/>
      <c r="C201" s="46"/>
      <c r="D201" s="46"/>
      <c r="E201" s="39" t="s">
        <v>9946</v>
      </c>
      <c r="F201" s="46"/>
      <c r="G201" s="46"/>
      <c r="H201" s="46"/>
      <c r="I201" s="46"/>
      <c r="J201" s="48"/>
    </row>
    <row r="202" ht="30">
      <c r="A202" s="37" t="s">
        <v>593</v>
      </c>
      <c r="B202" s="37">
        <v>47</v>
      </c>
      <c r="C202" s="38" t="s">
        <v>9951</v>
      </c>
      <c r="D202" s="37" t="s">
        <v>595</v>
      </c>
      <c r="E202" s="39" t="s">
        <v>9952</v>
      </c>
      <c r="F202" s="40" t="s">
        <v>608</v>
      </c>
      <c r="G202" s="41">
        <v>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10126</v>
      </c>
      <c r="F204" s="46"/>
      <c r="G204" s="46"/>
      <c r="H204" s="46"/>
      <c r="I204" s="46"/>
      <c r="J204" s="48"/>
    </row>
    <row r="205" ht="45">
      <c r="A205" s="37" t="s">
        <v>601</v>
      </c>
      <c r="B205" s="45"/>
      <c r="C205" s="46"/>
      <c r="D205" s="46"/>
      <c r="E205" s="39" t="s">
        <v>9954</v>
      </c>
      <c r="F205" s="46"/>
      <c r="G205" s="46"/>
      <c r="H205" s="46"/>
      <c r="I205" s="46"/>
      <c r="J205" s="48"/>
    </row>
    <row r="206" ht="30">
      <c r="A206" s="37" t="s">
        <v>593</v>
      </c>
      <c r="B206" s="37">
        <v>48</v>
      </c>
      <c r="C206" s="38" t="s">
        <v>6806</v>
      </c>
      <c r="D206" s="37" t="s">
        <v>595</v>
      </c>
      <c r="E206" s="39" t="s">
        <v>9813</v>
      </c>
      <c r="F206" s="40" t="s">
        <v>597</v>
      </c>
      <c r="G206" s="41">
        <v>43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11703</v>
      </c>
      <c r="F208" s="46"/>
      <c r="G208" s="46"/>
      <c r="H208" s="46"/>
      <c r="I208" s="46"/>
      <c r="J208" s="48"/>
    </row>
    <row r="209" ht="60">
      <c r="A209" s="37" t="s">
        <v>601</v>
      </c>
      <c r="B209" s="45"/>
      <c r="C209" s="46"/>
      <c r="D209" s="46"/>
      <c r="E209" s="39" t="s">
        <v>5034</v>
      </c>
      <c r="F209" s="46"/>
      <c r="G209" s="46"/>
      <c r="H209" s="46"/>
      <c r="I209" s="46"/>
      <c r="J209" s="48"/>
    </row>
    <row r="210" ht="30">
      <c r="A210" s="37" t="s">
        <v>593</v>
      </c>
      <c r="B210" s="37">
        <v>49</v>
      </c>
      <c r="C210" s="38" t="s">
        <v>5704</v>
      </c>
      <c r="D210" s="37" t="s">
        <v>595</v>
      </c>
      <c r="E210" s="39" t="s">
        <v>6111</v>
      </c>
      <c r="F210" s="40" t="s">
        <v>597</v>
      </c>
      <c r="G210" s="41">
        <v>152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11704</v>
      </c>
      <c r="F212" s="46"/>
      <c r="G212" s="46"/>
      <c r="H212" s="46"/>
      <c r="I212" s="46"/>
      <c r="J212" s="48"/>
    </row>
    <row r="213" ht="120">
      <c r="A213" s="37" t="s">
        <v>601</v>
      </c>
      <c r="B213" s="45"/>
      <c r="C213" s="46"/>
      <c r="D213" s="46"/>
      <c r="E213" s="39" t="s">
        <v>4653</v>
      </c>
      <c r="F213" s="46"/>
      <c r="G213" s="46"/>
      <c r="H213" s="46"/>
      <c r="I213" s="46"/>
      <c r="J213" s="48"/>
    </row>
    <row r="214">
      <c r="A214" s="37" t="s">
        <v>593</v>
      </c>
      <c r="B214" s="37">
        <v>50</v>
      </c>
      <c r="C214" s="38" t="s">
        <v>4679</v>
      </c>
      <c r="D214" s="37" t="s">
        <v>595</v>
      </c>
      <c r="E214" s="39" t="s">
        <v>4680</v>
      </c>
      <c r="F214" s="40" t="s">
        <v>641</v>
      </c>
      <c r="G214" s="41">
        <v>18.356000000000002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11705</v>
      </c>
      <c r="F216" s="46"/>
      <c r="G216" s="46"/>
      <c r="H216" s="46"/>
      <c r="I216" s="46"/>
      <c r="J216" s="48"/>
    </row>
    <row r="217" ht="150">
      <c r="A217" s="37" t="s">
        <v>601</v>
      </c>
      <c r="B217" s="45"/>
      <c r="C217" s="46"/>
      <c r="D217" s="46"/>
      <c r="E217" s="39" t="s">
        <v>4682</v>
      </c>
      <c r="F217" s="46"/>
      <c r="G217" s="46"/>
      <c r="H217" s="46"/>
      <c r="I217" s="46"/>
      <c r="J217" s="48"/>
    </row>
    <row r="218">
      <c r="A218" s="37" t="s">
        <v>593</v>
      </c>
      <c r="B218" s="37">
        <v>51</v>
      </c>
      <c r="C218" s="38" t="s">
        <v>6251</v>
      </c>
      <c r="D218" s="37" t="s">
        <v>595</v>
      </c>
      <c r="E218" s="39" t="s">
        <v>6252</v>
      </c>
      <c r="F218" s="40" t="s">
        <v>641</v>
      </c>
      <c r="G218" s="41">
        <v>9.1780000000000008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11706</v>
      </c>
      <c r="F220" s="46"/>
      <c r="G220" s="46"/>
      <c r="H220" s="46"/>
      <c r="I220" s="46"/>
      <c r="J220" s="48"/>
    </row>
    <row r="221" ht="150">
      <c r="A221" s="37" t="s">
        <v>601</v>
      </c>
      <c r="B221" s="45"/>
      <c r="C221" s="46"/>
      <c r="D221" s="46"/>
      <c r="E221" s="39" t="s">
        <v>4682</v>
      </c>
      <c r="F221" s="46"/>
      <c r="G221" s="46"/>
      <c r="H221" s="46"/>
      <c r="I221" s="46"/>
      <c r="J221" s="48"/>
    </row>
    <row r="222">
      <c r="A222" s="37" t="s">
        <v>593</v>
      </c>
      <c r="B222" s="37">
        <v>52</v>
      </c>
      <c r="C222" s="38" t="s">
        <v>11707</v>
      </c>
      <c r="D222" s="37" t="s">
        <v>595</v>
      </c>
      <c r="E222" s="39" t="s">
        <v>9826</v>
      </c>
      <c r="F222" s="40" t="s">
        <v>1797</v>
      </c>
      <c r="G222" s="41">
        <v>1</v>
      </c>
      <c r="H222" s="42">
        <v>0</v>
      </c>
      <c r="I222" s="43">
        <f>ROUND(G222*H222,P4)</f>
        <v>0</v>
      </c>
      <c r="J222" s="37"/>
      <c r="O222" s="44">
        <f>I222*0.21</f>
        <v>0</v>
      </c>
      <c r="P222">
        <v>3</v>
      </c>
    </row>
    <row r="223">
      <c r="A223" s="37" t="s">
        <v>598</v>
      </c>
      <c r="B223" s="45"/>
      <c r="C223" s="46"/>
      <c r="D223" s="46"/>
      <c r="E223" s="39" t="s">
        <v>9826</v>
      </c>
      <c r="F223" s="46"/>
      <c r="G223" s="46"/>
      <c r="H223" s="46"/>
      <c r="I223" s="46"/>
      <c r="J223" s="48"/>
    </row>
    <row r="224" ht="120">
      <c r="A224" s="37" t="s">
        <v>599</v>
      </c>
      <c r="B224" s="45"/>
      <c r="C224" s="46"/>
      <c r="D224" s="46"/>
      <c r="E224" s="49" t="s">
        <v>9827</v>
      </c>
      <c r="F224" s="46"/>
      <c r="G224" s="46"/>
      <c r="H224" s="46"/>
      <c r="I224" s="46"/>
      <c r="J224" s="48"/>
    </row>
    <row r="225">
      <c r="A225" s="37" t="s">
        <v>601</v>
      </c>
      <c r="B225" s="45"/>
      <c r="C225" s="46"/>
      <c r="D225" s="46"/>
      <c r="E225" s="47" t="s">
        <v>595</v>
      </c>
      <c r="F225" s="46"/>
      <c r="G225" s="46"/>
      <c r="H225" s="46"/>
      <c r="I225" s="46"/>
      <c r="J225" s="48"/>
    </row>
    <row r="226">
      <c r="A226" s="37" t="s">
        <v>593</v>
      </c>
      <c r="B226" s="37">
        <v>53</v>
      </c>
      <c r="C226" s="38" t="s">
        <v>11708</v>
      </c>
      <c r="D226" s="37" t="s">
        <v>595</v>
      </c>
      <c r="E226" s="39" t="s">
        <v>9830</v>
      </c>
      <c r="F226" s="40" t="s">
        <v>1797</v>
      </c>
      <c r="G226" s="41">
        <v>1</v>
      </c>
      <c r="H226" s="42">
        <v>0</v>
      </c>
      <c r="I226" s="43">
        <f>ROUND(G226*H226,P4)</f>
        <v>0</v>
      </c>
      <c r="J226" s="37"/>
      <c r="O226" s="44">
        <f>I226*0.21</f>
        <v>0</v>
      </c>
      <c r="P226">
        <v>3</v>
      </c>
    </row>
    <row r="227">
      <c r="A227" s="37" t="s">
        <v>598</v>
      </c>
      <c r="B227" s="45"/>
      <c r="C227" s="46"/>
      <c r="D227" s="46"/>
      <c r="E227" s="39" t="s">
        <v>9830</v>
      </c>
      <c r="F227" s="46"/>
      <c r="G227" s="46"/>
      <c r="H227" s="46"/>
      <c r="I227" s="46"/>
      <c r="J227" s="48"/>
    </row>
    <row r="228">
      <c r="A228" s="37" t="s">
        <v>601</v>
      </c>
      <c r="B228" s="45"/>
      <c r="C228" s="46"/>
      <c r="D228" s="46"/>
      <c r="E228" s="47" t="s">
        <v>595</v>
      </c>
      <c r="F228" s="46"/>
      <c r="G228" s="46"/>
      <c r="H228" s="46"/>
      <c r="I228" s="46"/>
      <c r="J228" s="48"/>
    </row>
    <row r="229">
      <c r="A229" s="31" t="s">
        <v>591</v>
      </c>
      <c r="B229" s="32"/>
      <c r="C229" s="33" t="s">
        <v>1812</v>
      </c>
      <c r="D229" s="34"/>
      <c r="E229" s="31" t="s">
        <v>1813</v>
      </c>
      <c r="F229" s="34"/>
      <c r="G229" s="34"/>
      <c r="H229" s="34"/>
      <c r="I229" s="35">
        <f>SUMIFS(I230:I249,A230:A249,"P")</f>
        <v>0</v>
      </c>
      <c r="J229" s="36"/>
    </row>
    <row r="230" ht="45">
      <c r="A230" s="37" t="s">
        <v>593</v>
      </c>
      <c r="B230" s="37">
        <v>54</v>
      </c>
      <c r="C230" s="38" t="s">
        <v>1814</v>
      </c>
      <c r="D230" s="37" t="s">
        <v>1815</v>
      </c>
      <c r="E230" s="39" t="s">
        <v>1816</v>
      </c>
      <c r="F230" s="40" t="s">
        <v>1127</v>
      </c>
      <c r="G230" s="41">
        <v>294.964</v>
      </c>
      <c r="H230" s="42">
        <v>0</v>
      </c>
      <c r="I230" s="43">
        <f>ROUND(G230*H230,P4)</f>
        <v>0</v>
      </c>
      <c r="J230" s="37"/>
      <c r="O230" s="44">
        <f>I230*0.21</f>
        <v>0</v>
      </c>
      <c r="P230">
        <v>3</v>
      </c>
    </row>
    <row r="231">
      <c r="A231" s="37" t="s">
        <v>598</v>
      </c>
      <c r="B231" s="45"/>
      <c r="C231" s="46"/>
      <c r="D231" s="46"/>
      <c r="E231" s="39" t="s">
        <v>1817</v>
      </c>
      <c r="F231" s="46"/>
      <c r="G231" s="46"/>
      <c r="H231" s="46"/>
      <c r="I231" s="46"/>
      <c r="J231" s="48"/>
    </row>
    <row r="232" ht="45">
      <c r="A232" s="37" t="s">
        <v>599</v>
      </c>
      <c r="B232" s="45"/>
      <c r="C232" s="46"/>
      <c r="D232" s="46"/>
      <c r="E232" s="49" t="s">
        <v>11709</v>
      </c>
      <c r="F232" s="46"/>
      <c r="G232" s="46"/>
      <c r="H232" s="46"/>
      <c r="I232" s="46"/>
      <c r="J232" s="48"/>
    </row>
    <row r="233" ht="120">
      <c r="A233" s="37" t="s">
        <v>601</v>
      </c>
      <c r="B233" s="45"/>
      <c r="C233" s="46"/>
      <c r="D233" s="46"/>
      <c r="E233" s="39" t="s">
        <v>1819</v>
      </c>
      <c r="F233" s="46"/>
      <c r="G233" s="46"/>
      <c r="H233" s="46"/>
      <c r="I233" s="46"/>
      <c r="J233" s="48"/>
    </row>
    <row r="234" ht="45">
      <c r="A234" s="37" t="s">
        <v>593</v>
      </c>
      <c r="B234" s="37">
        <v>55</v>
      </c>
      <c r="C234" s="38" t="s">
        <v>1130</v>
      </c>
      <c r="D234" s="37" t="s">
        <v>1131</v>
      </c>
      <c r="E234" s="39" t="s">
        <v>1132</v>
      </c>
      <c r="F234" s="40" t="s">
        <v>1127</v>
      </c>
      <c r="G234" s="41">
        <v>260.12400000000002</v>
      </c>
      <c r="H234" s="42">
        <v>0</v>
      </c>
      <c r="I234" s="43">
        <f>ROUND(G234*H234,P4)</f>
        <v>0</v>
      </c>
      <c r="J234" s="37"/>
      <c r="O234" s="44">
        <f>I234*0.21</f>
        <v>0</v>
      </c>
      <c r="P234">
        <v>3</v>
      </c>
    </row>
    <row r="235">
      <c r="A235" s="37" t="s">
        <v>598</v>
      </c>
      <c r="B235" s="45"/>
      <c r="C235" s="46"/>
      <c r="D235" s="46"/>
      <c r="E235" s="39" t="s">
        <v>1817</v>
      </c>
      <c r="F235" s="46"/>
      <c r="G235" s="46"/>
      <c r="H235" s="46"/>
      <c r="I235" s="46"/>
      <c r="J235" s="48"/>
    </row>
    <row r="236" ht="30">
      <c r="A236" s="37" t="s">
        <v>599</v>
      </c>
      <c r="B236" s="45"/>
      <c r="C236" s="46"/>
      <c r="D236" s="46"/>
      <c r="E236" s="49" t="s">
        <v>11710</v>
      </c>
      <c r="F236" s="46"/>
      <c r="G236" s="46"/>
      <c r="H236" s="46"/>
      <c r="I236" s="46"/>
      <c r="J236" s="48"/>
    </row>
    <row r="237" ht="120">
      <c r="A237" s="37" t="s">
        <v>601</v>
      </c>
      <c r="B237" s="45"/>
      <c r="C237" s="46"/>
      <c r="D237" s="46"/>
      <c r="E237" s="39" t="s">
        <v>1819</v>
      </c>
      <c r="F237" s="46"/>
      <c r="G237" s="46"/>
      <c r="H237" s="46"/>
      <c r="I237" s="46"/>
      <c r="J237" s="48"/>
    </row>
    <row r="238" ht="60">
      <c r="A238" s="37" t="s">
        <v>593</v>
      </c>
      <c r="B238" s="37">
        <v>56</v>
      </c>
      <c r="C238" s="38" t="s">
        <v>2447</v>
      </c>
      <c r="D238" s="37" t="s">
        <v>2448</v>
      </c>
      <c r="E238" s="39" t="s">
        <v>2449</v>
      </c>
      <c r="F238" s="40" t="s">
        <v>1127</v>
      </c>
      <c r="G238" s="41">
        <v>74.650000000000006</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ht="105">
      <c r="A240" s="37" t="s">
        <v>599</v>
      </c>
      <c r="B240" s="45"/>
      <c r="C240" s="46"/>
      <c r="D240" s="46"/>
      <c r="E240" s="49" t="s">
        <v>11711</v>
      </c>
      <c r="F240" s="46"/>
      <c r="G240" s="46"/>
      <c r="H240" s="46"/>
      <c r="I240" s="46"/>
      <c r="J240" s="48"/>
    </row>
    <row r="241">
      <c r="A241" s="37" t="s">
        <v>601</v>
      </c>
      <c r="B241" s="45"/>
      <c r="C241" s="46"/>
      <c r="D241" s="46"/>
      <c r="E241" s="47" t="s">
        <v>595</v>
      </c>
      <c r="F241" s="46"/>
      <c r="G241" s="46"/>
      <c r="H241" s="46"/>
      <c r="I241" s="46"/>
      <c r="J241" s="48"/>
    </row>
    <row r="242" ht="45">
      <c r="A242" s="37" t="s">
        <v>593</v>
      </c>
      <c r="B242" s="37">
        <v>57</v>
      </c>
      <c r="C242" s="38" t="s">
        <v>6260</v>
      </c>
      <c r="D242" s="37" t="s">
        <v>6261</v>
      </c>
      <c r="E242" s="39" t="s">
        <v>6262</v>
      </c>
      <c r="F242" s="40" t="s">
        <v>1127</v>
      </c>
      <c r="G242" s="41">
        <v>375.66300000000001</v>
      </c>
      <c r="H242" s="42">
        <v>0</v>
      </c>
      <c r="I242" s="43">
        <f>ROUND(G242*H242,P4)</f>
        <v>0</v>
      </c>
      <c r="J242" s="37"/>
      <c r="O242" s="44">
        <f>I242*0.21</f>
        <v>0</v>
      </c>
      <c r="P242">
        <v>3</v>
      </c>
    </row>
    <row r="243">
      <c r="A243" s="37" t="s">
        <v>598</v>
      </c>
      <c r="B243" s="45"/>
      <c r="C243" s="46"/>
      <c r="D243" s="46"/>
      <c r="E243" s="39" t="s">
        <v>1817</v>
      </c>
      <c r="F243" s="46"/>
      <c r="G243" s="46"/>
      <c r="H243" s="46"/>
      <c r="I243" s="46"/>
      <c r="J243" s="48"/>
    </row>
    <row r="244" ht="30">
      <c r="A244" s="37" t="s">
        <v>599</v>
      </c>
      <c r="B244" s="45"/>
      <c r="C244" s="46"/>
      <c r="D244" s="46"/>
      <c r="E244" s="49" t="s">
        <v>11712</v>
      </c>
      <c r="F244" s="46"/>
      <c r="G244" s="46"/>
      <c r="H244" s="46"/>
      <c r="I244" s="46"/>
      <c r="J244" s="48"/>
    </row>
    <row r="245">
      <c r="A245" s="37" t="s">
        <v>601</v>
      </c>
      <c r="B245" s="45"/>
      <c r="C245" s="46"/>
      <c r="D245" s="46"/>
      <c r="E245" s="47" t="s">
        <v>595</v>
      </c>
      <c r="F245" s="46"/>
      <c r="G245" s="46"/>
      <c r="H245" s="46"/>
      <c r="I245" s="46"/>
      <c r="J245" s="48"/>
    </row>
    <row r="246" ht="45">
      <c r="A246" s="37" t="s">
        <v>593</v>
      </c>
      <c r="B246" s="37">
        <v>58</v>
      </c>
      <c r="C246" s="38" t="s">
        <v>4719</v>
      </c>
      <c r="D246" s="37" t="s">
        <v>4720</v>
      </c>
      <c r="E246" s="39" t="s">
        <v>4721</v>
      </c>
      <c r="F246" s="40" t="s">
        <v>1127</v>
      </c>
      <c r="G246" s="41">
        <v>26.603999999999999</v>
      </c>
      <c r="H246" s="42">
        <v>0</v>
      </c>
      <c r="I246" s="43">
        <f>ROUND(G246*H246,P4)</f>
        <v>0</v>
      </c>
      <c r="J246" s="37"/>
      <c r="O246" s="44">
        <f>I246*0.21</f>
        <v>0</v>
      </c>
      <c r="P246">
        <v>3</v>
      </c>
    </row>
    <row r="247">
      <c r="A247" s="37" t="s">
        <v>598</v>
      </c>
      <c r="B247" s="45"/>
      <c r="C247" s="46"/>
      <c r="D247" s="46"/>
      <c r="E247" s="39" t="s">
        <v>1817</v>
      </c>
      <c r="F247" s="46"/>
      <c r="G247" s="46"/>
      <c r="H247" s="46"/>
      <c r="I247" s="46"/>
      <c r="J247" s="48"/>
    </row>
    <row r="248" ht="30">
      <c r="A248" s="37" t="s">
        <v>599</v>
      </c>
      <c r="B248" s="45"/>
      <c r="C248" s="46"/>
      <c r="D248" s="46"/>
      <c r="E248" s="49" t="s">
        <v>11713</v>
      </c>
      <c r="F248" s="46"/>
      <c r="G248" s="46"/>
      <c r="H248" s="46"/>
      <c r="I248" s="46"/>
      <c r="J248" s="48"/>
    </row>
    <row r="249" ht="135">
      <c r="A249" s="37" t="s">
        <v>601</v>
      </c>
      <c r="B249" s="50"/>
      <c r="C249" s="51"/>
      <c r="D249" s="51"/>
      <c r="E249" s="39" t="s">
        <v>4278</v>
      </c>
      <c r="F249" s="51"/>
      <c r="G249" s="51"/>
      <c r="H249" s="51"/>
      <c r="I249" s="51"/>
      <c r="J249" s="52"/>
    </row>
  </sheetData>
  <sheetProtection sheet="1" objects="1" scenarios="1" spinCount="100000" saltValue="id0xdbGHOe9ZBNqJnC1inW5MiaX0GTz3C2rhjkmcRYn6A+iYtlsDH1ySxm0RVLr1A56F7Sc5uvfgM8Vf6ZHudw==" hashValue="+mnbACXuSuF5HcWv3eCfjuP8UCSbUT0em8RlPiW4ui6xJiSvLIrm7NWpd7BXubpzbqwwM+oLUIziX+o1ZBLj2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11714</v>
      </c>
      <c r="I3" s="25">
        <f>SUMIFS(I12:I101,A12:A101,"SD")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11659</v>
      </c>
      <c r="D7" s="22"/>
      <c r="E7" s="23" t="s">
        <v>401</v>
      </c>
      <c r="F7" s="17"/>
      <c r="G7" s="17"/>
      <c r="H7" s="17"/>
      <c r="I7" s="17"/>
      <c r="J7" s="19"/>
    </row>
    <row r="8" ht="30">
      <c r="A8" s="3" t="s">
        <v>1569</v>
      </c>
      <c r="B8" s="20" t="s">
        <v>579</v>
      </c>
      <c r="C8" s="21" t="s">
        <v>11714</v>
      </c>
      <c r="D8" s="22"/>
      <c r="E8" s="23" t="s">
        <v>404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SUMIFS(I13:I20,A13:A20,"P")</f>
        <v>0</v>
      </c>
      <c r="J12" s="36"/>
    </row>
    <row r="13">
      <c r="A13" s="37" t="s">
        <v>593</v>
      </c>
      <c r="B13" s="37">
        <v>1</v>
      </c>
      <c r="C13" s="38" t="s">
        <v>5259</v>
      </c>
      <c r="D13" s="37" t="s">
        <v>595</v>
      </c>
      <c r="E13" s="39" t="s">
        <v>11715</v>
      </c>
      <c r="F13" s="40" t="s">
        <v>608</v>
      </c>
      <c r="G13" s="41">
        <v>1</v>
      </c>
      <c r="H13" s="42">
        <v>0</v>
      </c>
      <c r="I13" s="43">
        <f>ROUND(G13*H13,P4)</f>
        <v>0</v>
      </c>
      <c r="J13" s="37"/>
      <c r="O13" s="44">
        <f>I13*0.21</f>
        <v>0</v>
      </c>
      <c r="P13">
        <v>3</v>
      </c>
    </row>
    <row r="14">
      <c r="A14" s="37" t="s">
        <v>598</v>
      </c>
      <c r="B14" s="45"/>
      <c r="C14" s="46"/>
      <c r="D14" s="46"/>
      <c r="E14" s="39" t="s">
        <v>11715</v>
      </c>
      <c r="F14" s="46"/>
      <c r="G14" s="46"/>
      <c r="H14" s="46"/>
      <c r="I14" s="46"/>
      <c r="J14" s="48"/>
    </row>
    <row r="15" ht="30">
      <c r="A15" s="37" t="s">
        <v>599</v>
      </c>
      <c r="B15" s="45"/>
      <c r="C15" s="46"/>
      <c r="D15" s="46"/>
      <c r="E15" s="49" t="s">
        <v>11716</v>
      </c>
      <c r="F15" s="46"/>
      <c r="G15" s="46"/>
      <c r="H15" s="46"/>
      <c r="I15" s="46"/>
      <c r="J15" s="48"/>
    </row>
    <row r="16" ht="30">
      <c r="A16" s="37" t="s">
        <v>601</v>
      </c>
      <c r="B16" s="45"/>
      <c r="C16" s="46"/>
      <c r="D16" s="46"/>
      <c r="E16" s="39" t="s">
        <v>4287</v>
      </c>
      <c r="F16" s="46"/>
      <c r="G16" s="46"/>
      <c r="H16" s="46"/>
      <c r="I16" s="46"/>
      <c r="J16" s="48"/>
    </row>
    <row r="17">
      <c r="A17" s="37" t="s">
        <v>593</v>
      </c>
      <c r="B17" s="37">
        <v>2</v>
      </c>
      <c r="C17" s="38" t="s">
        <v>5261</v>
      </c>
      <c r="D17" s="37" t="s">
        <v>595</v>
      </c>
      <c r="E17" s="39" t="s">
        <v>11717</v>
      </c>
      <c r="F17" s="40" t="s">
        <v>608</v>
      </c>
      <c r="G17" s="41">
        <v>1</v>
      </c>
      <c r="H17" s="42">
        <v>0</v>
      </c>
      <c r="I17" s="43">
        <f>ROUND(G17*H17,P4)</f>
        <v>0</v>
      </c>
      <c r="J17" s="37"/>
      <c r="O17" s="44">
        <f>I17*0.21</f>
        <v>0</v>
      </c>
      <c r="P17">
        <v>3</v>
      </c>
    </row>
    <row r="18">
      <c r="A18" s="37" t="s">
        <v>598</v>
      </c>
      <c r="B18" s="45"/>
      <c r="C18" s="46"/>
      <c r="D18" s="46"/>
      <c r="E18" s="39" t="s">
        <v>11717</v>
      </c>
      <c r="F18" s="46"/>
      <c r="G18" s="46"/>
      <c r="H18" s="46"/>
      <c r="I18" s="46"/>
      <c r="J18" s="48"/>
    </row>
    <row r="19" ht="30">
      <c r="A19" s="37" t="s">
        <v>599</v>
      </c>
      <c r="B19" s="45"/>
      <c r="C19" s="46"/>
      <c r="D19" s="46"/>
      <c r="E19" s="49" t="s">
        <v>11716</v>
      </c>
      <c r="F19" s="46"/>
      <c r="G19" s="46"/>
      <c r="H19" s="46"/>
      <c r="I19" s="46"/>
      <c r="J19" s="48"/>
    </row>
    <row r="20" ht="90">
      <c r="A20" s="37" t="s">
        <v>601</v>
      </c>
      <c r="B20" s="45"/>
      <c r="C20" s="46"/>
      <c r="D20" s="46"/>
      <c r="E20" s="39" t="s">
        <v>11718</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5274</v>
      </c>
      <c r="D22" s="37" t="s">
        <v>595</v>
      </c>
      <c r="E22" s="39" t="s">
        <v>11719</v>
      </c>
      <c r="F22" s="40" t="s">
        <v>624</v>
      </c>
      <c r="G22" s="41">
        <v>48</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11720</v>
      </c>
      <c r="F24" s="46"/>
      <c r="G24" s="46"/>
      <c r="H24" s="46"/>
      <c r="I24" s="46"/>
      <c r="J24" s="48"/>
    </row>
    <row r="25" ht="45">
      <c r="A25" s="37" t="s">
        <v>601</v>
      </c>
      <c r="B25" s="45"/>
      <c r="C25" s="46"/>
      <c r="D25" s="46"/>
      <c r="E25" s="39" t="s">
        <v>11721</v>
      </c>
      <c r="F25" s="46"/>
      <c r="G25" s="46"/>
      <c r="H25" s="46"/>
      <c r="I25" s="46"/>
      <c r="J25" s="48"/>
    </row>
    <row r="26">
      <c r="A26" s="37" t="s">
        <v>593</v>
      </c>
      <c r="B26" s="37">
        <v>4</v>
      </c>
      <c r="C26" s="38" t="s">
        <v>6446</v>
      </c>
      <c r="D26" s="37" t="s">
        <v>595</v>
      </c>
      <c r="E26" s="39" t="s">
        <v>11722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11723</v>
      </c>
      <c r="F28" s="46"/>
      <c r="G28" s="46"/>
      <c r="H28" s="46"/>
      <c r="I28" s="46"/>
      <c r="J28" s="48"/>
    </row>
    <row r="29" ht="45">
      <c r="A29" s="37" t="s">
        <v>601</v>
      </c>
      <c r="B29" s="45"/>
      <c r="C29" s="46"/>
      <c r="D29" s="46"/>
      <c r="E29" s="39" t="s">
        <v>11724</v>
      </c>
      <c r="F29" s="46"/>
      <c r="G29" s="46"/>
      <c r="H29" s="46"/>
      <c r="I29" s="46"/>
      <c r="J29" s="48"/>
    </row>
    <row r="30">
      <c r="A30" s="37" t="s">
        <v>593</v>
      </c>
      <c r="B30" s="37">
        <v>5</v>
      </c>
      <c r="C30" s="38" t="s">
        <v>11725</v>
      </c>
      <c r="D30" s="37" t="s">
        <v>595</v>
      </c>
      <c r="E30" s="39" t="s">
        <v>11726</v>
      </c>
      <c r="F30" s="40" t="s">
        <v>641</v>
      </c>
      <c r="G30" s="41">
        <v>11.468</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599</v>
      </c>
      <c r="B32" s="45"/>
      <c r="C32" s="46"/>
      <c r="D32" s="46"/>
      <c r="E32" s="49" t="s">
        <v>11727</v>
      </c>
      <c r="F32" s="46"/>
      <c r="G32" s="46"/>
      <c r="H32" s="46"/>
      <c r="I32" s="46"/>
      <c r="J32" s="48"/>
    </row>
    <row r="33" ht="409.5">
      <c r="A33" s="37" t="s">
        <v>601</v>
      </c>
      <c r="B33" s="45"/>
      <c r="C33" s="46"/>
      <c r="D33" s="46"/>
      <c r="E33" s="39" t="s">
        <v>4426</v>
      </c>
      <c r="F33" s="46"/>
      <c r="G33" s="46"/>
      <c r="H33" s="46"/>
      <c r="I33" s="46"/>
      <c r="J33" s="48"/>
    </row>
    <row r="34">
      <c r="A34" s="37" t="s">
        <v>593</v>
      </c>
      <c r="B34" s="37">
        <v>6</v>
      </c>
      <c r="C34" s="38" t="s">
        <v>9433</v>
      </c>
      <c r="D34" s="37" t="s">
        <v>595</v>
      </c>
      <c r="E34" s="39" t="s">
        <v>9434</v>
      </c>
      <c r="F34" s="40" t="s">
        <v>641</v>
      </c>
      <c r="G34" s="41">
        <v>112.30500000000001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11728</v>
      </c>
      <c r="F36" s="46"/>
      <c r="G36" s="46"/>
      <c r="H36" s="46"/>
      <c r="I36" s="46"/>
      <c r="J36" s="48"/>
    </row>
    <row r="37" ht="390">
      <c r="A37" s="37" t="s">
        <v>601</v>
      </c>
      <c r="B37" s="45"/>
      <c r="C37" s="46"/>
      <c r="D37" s="46"/>
      <c r="E37" s="39" t="s">
        <v>9437</v>
      </c>
      <c r="F37" s="46"/>
      <c r="G37" s="46"/>
      <c r="H37" s="46"/>
      <c r="I37" s="46"/>
      <c r="J37" s="48"/>
    </row>
    <row r="38">
      <c r="A38" s="37" t="s">
        <v>593</v>
      </c>
      <c r="B38" s="37">
        <v>7</v>
      </c>
      <c r="C38" s="38" t="s">
        <v>9438</v>
      </c>
      <c r="D38" s="37" t="s">
        <v>595</v>
      </c>
      <c r="E38" s="39" t="s">
        <v>9439</v>
      </c>
      <c r="F38" s="40" t="s">
        <v>641</v>
      </c>
      <c r="G38" s="41">
        <v>2.1179999999999999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11729</v>
      </c>
      <c r="F40" s="46"/>
      <c r="G40" s="46"/>
      <c r="H40" s="46"/>
      <c r="I40" s="46"/>
      <c r="J40" s="48"/>
    </row>
    <row r="41" ht="390">
      <c r="A41" s="37" t="s">
        <v>601</v>
      </c>
      <c r="B41" s="45"/>
      <c r="C41" s="46"/>
      <c r="D41" s="46"/>
      <c r="E41" s="39" t="s">
        <v>9437</v>
      </c>
      <c r="F41" s="46"/>
      <c r="G41" s="46"/>
      <c r="H41" s="46"/>
      <c r="I41" s="46"/>
      <c r="J41" s="48"/>
    </row>
    <row r="42">
      <c r="A42" s="37" t="s">
        <v>593</v>
      </c>
      <c r="B42" s="37">
        <v>8</v>
      </c>
      <c r="C42" s="38" t="s">
        <v>4447</v>
      </c>
      <c r="D42" s="37" t="s">
        <v>595</v>
      </c>
      <c r="E42" s="39" t="s">
        <v>4448</v>
      </c>
      <c r="F42" s="40" t="s">
        <v>641</v>
      </c>
      <c r="G42" s="41">
        <v>125.89100000000001</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11730</v>
      </c>
      <c r="F44" s="46"/>
      <c r="G44" s="46"/>
      <c r="H44" s="46"/>
      <c r="I44" s="46"/>
      <c r="J44" s="48"/>
    </row>
    <row r="45" ht="240">
      <c r="A45" s="37" t="s">
        <v>601</v>
      </c>
      <c r="B45" s="45"/>
      <c r="C45" s="46"/>
      <c r="D45" s="46"/>
      <c r="E45" s="39" t="s">
        <v>4450</v>
      </c>
      <c r="F45" s="46"/>
      <c r="G45" s="46"/>
      <c r="H45" s="46"/>
      <c r="I45" s="46"/>
      <c r="J45" s="48"/>
    </row>
    <row r="46">
      <c r="A46" s="37" t="s">
        <v>593</v>
      </c>
      <c r="B46" s="37">
        <v>9</v>
      </c>
      <c r="C46" s="38" t="s">
        <v>4466</v>
      </c>
      <c r="D46" s="37" t="s">
        <v>595</v>
      </c>
      <c r="E46" s="39" t="s">
        <v>4467</v>
      </c>
      <c r="F46" s="40" t="s">
        <v>641</v>
      </c>
      <c r="G46" s="41">
        <v>50.896999999999998</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11731</v>
      </c>
      <c r="F48" s="46"/>
      <c r="G48" s="46"/>
      <c r="H48" s="46"/>
      <c r="I48" s="46"/>
      <c r="J48" s="48"/>
    </row>
    <row r="49" ht="300">
      <c r="A49" s="37" t="s">
        <v>601</v>
      </c>
      <c r="B49" s="45"/>
      <c r="C49" s="46"/>
      <c r="D49" s="46"/>
      <c r="E49" s="39" t="s">
        <v>4469</v>
      </c>
      <c r="F49" s="46"/>
      <c r="G49" s="46"/>
      <c r="H49" s="46"/>
      <c r="I49" s="46"/>
      <c r="J49" s="48"/>
    </row>
    <row r="50">
      <c r="A50" s="37" t="s">
        <v>593</v>
      </c>
      <c r="B50" s="37">
        <v>10</v>
      </c>
      <c r="C50" s="38" t="s">
        <v>4470</v>
      </c>
      <c r="D50" s="37" t="s">
        <v>595</v>
      </c>
      <c r="E50" s="39" t="s">
        <v>4471</v>
      </c>
      <c r="F50" s="40" t="s">
        <v>641</v>
      </c>
      <c r="G50" s="41">
        <v>14.43</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599</v>
      </c>
      <c r="B52" s="45"/>
      <c r="C52" s="46"/>
      <c r="D52" s="46"/>
      <c r="E52" s="49" t="s">
        <v>11732</v>
      </c>
      <c r="F52" s="46"/>
      <c r="G52" s="46"/>
      <c r="H52" s="46"/>
      <c r="I52" s="46"/>
      <c r="J52" s="48"/>
    </row>
    <row r="53" ht="390">
      <c r="A53" s="37" t="s">
        <v>601</v>
      </c>
      <c r="B53" s="45"/>
      <c r="C53" s="46"/>
      <c r="D53" s="46"/>
      <c r="E53" s="39" t="s">
        <v>4473</v>
      </c>
      <c r="F53" s="46"/>
      <c r="G53" s="46"/>
      <c r="H53" s="46"/>
      <c r="I53" s="46"/>
      <c r="J53" s="48"/>
    </row>
    <row r="54">
      <c r="A54" s="37" t="s">
        <v>593</v>
      </c>
      <c r="B54" s="37">
        <v>11</v>
      </c>
      <c r="C54" s="38" t="s">
        <v>11733</v>
      </c>
      <c r="D54" s="37" t="s">
        <v>595</v>
      </c>
      <c r="E54" s="39" t="s">
        <v>11734</v>
      </c>
      <c r="F54" s="40" t="s">
        <v>641</v>
      </c>
      <c r="G54" s="41">
        <v>4</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11735</v>
      </c>
      <c r="F56" s="46"/>
      <c r="G56" s="46"/>
      <c r="H56" s="46"/>
      <c r="I56" s="46"/>
      <c r="J56" s="48"/>
    </row>
    <row r="57" ht="360">
      <c r="A57" s="37" t="s">
        <v>601</v>
      </c>
      <c r="B57" s="45"/>
      <c r="C57" s="46"/>
      <c r="D57" s="46"/>
      <c r="E57" s="39" t="s">
        <v>11736</v>
      </c>
      <c r="F57" s="46"/>
      <c r="G57" s="46"/>
      <c r="H57" s="46"/>
      <c r="I57" s="46"/>
      <c r="J57" s="48"/>
    </row>
    <row r="58">
      <c r="A58" s="37" t="s">
        <v>593</v>
      </c>
      <c r="B58" s="37">
        <v>12</v>
      </c>
      <c r="C58" s="38" t="s">
        <v>3364</v>
      </c>
      <c r="D58" s="37" t="s">
        <v>595</v>
      </c>
      <c r="E58" s="39" t="s">
        <v>3365</v>
      </c>
      <c r="F58" s="40" t="s">
        <v>650</v>
      </c>
      <c r="G58" s="41">
        <v>24.289999999999999</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11737</v>
      </c>
      <c r="F60" s="46"/>
      <c r="G60" s="46"/>
      <c r="H60" s="46"/>
      <c r="I60" s="46"/>
      <c r="J60" s="48"/>
    </row>
    <row r="61" ht="30">
      <c r="A61" s="37" t="s">
        <v>601</v>
      </c>
      <c r="B61" s="45"/>
      <c r="C61" s="46"/>
      <c r="D61" s="46"/>
      <c r="E61" s="39" t="s">
        <v>4479</v>
      </c>
      <c r="F61" s="46"/>
      <c r="G61" s="46"/>
      <c r="H61" s="46"/>
      <c r="I61" s="46"/>
      <c r="J61" s="48"/>
    </row>
    <row r="62">
      <c r="A62" s="31" t="s">
        <v>591</v>
      </c>
      <c r="B62" s="32"/>
      <c r="C62" s="33" t="s">
        <v>653</v>
      </c>
      <c r="D62" s="34"/>
      <c r="E62" s="31" t="s">
        <v>4502</v>
      </c>
      <c r="F62" s="34"/>
      <c r="G62" s="34"/>
      <c r="H62" s="34"/>
      <c r="I62" s="35">
        <f>SUMIFS(I63:I66,A63:A66,"P")</f>
        <v>0</v>
      </c>
      <c r="J62" s="36"/>
    </row>
    <row r="63">
      <c r="A63" s="37" t="s">
        <v>593</v>
      </c>
      <c r="B63" s="37">
        <v>13</v>
      </c>
      <c r="C63" s="38" t="s">
        <v>5795</v>
      </c>
      <c r="D63" s="37" t="s">
        <v>595</v>
      </c>
      <c r="E63" s="39" t="s">
        <v>10927</v>
      </c>
      <c r="F63" s="40" t="s">
        <v>650</v>
      </c>
      <c r="G63" s="41">
        <v>29.341999999999999</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599</v>
      </c>
      <c r="B65" s="45"/>
      <c r="C65" s="46"/>
      <c r="D65" s="46"/>
      <c r="E65" s="49" t="s">
        <v>11738</v>
      </c>
      <c r="F65" s="46"/>
      <c r="G65" s="46"/>
      <c r="H65" s="46"/>
      <c r="I65" s="46"/>
      <c r="J65" s="48"/>
    </row>
    <row r="66" ht="120">
      <c r="A66" s="37" t="s">
        <v>601</v>
      </c>
      <c r="B66" s="45"/>
      <c r="C66" s="46"/>
      <c r="D66" s="46"/>
      <c r="E66" s="39" t="s">
        <v>10929</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4526</v>
      </c>
      <c r="D68" s="37" t="s">
        <v>595</v>
      </c>
      <c r="E68" s="39" t="s">
        <v>4527</v>
      </c>
      <c r="F68" s="40" t="s">
        <v>641</v>
      </c>
      <c r="G68" s="41">
        <v>12.390000000000001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11739</v>
      </c>
      <c r="F70" s="46"/>
      <c r="G70" s="46"/>
      <c r="H70" s="46"/>
      <c r="I70" s="46"/>
      <c r="J70" s="48"/>
    </row>
    <row r="71" ht="409.5">
      <c r="A71" s="37" t="s">
        <v>601</v>
      </c>
      <c r="B71" s="45"/>
      <c r="C71" s="46"/>
      <c r="D71" s="46"/>
      <c r="E71" s="39" t="s">
        <v>4522</v>
      </c>
      <c r="F71" s="46"/>
      <c r="G71" s="46"/>
      <c r="H71" s="46"/>
      <c r="I71" s="46"/>
      <c r="J71" s="48"/>
    </row>
    <row r="72">
      <c r="A72" s="37" t="s">
        <v>593</v>
      </c>
      <c r="B72" s="37">
        <v>15</v>
      </c>
      <c r="C72" s="38" t="s">
        <v>5855</v>
      </c>
      <c r="D72" s="37" t="s">
        <v>595</v>
      </c>
      <c r="E72" s="39" t="s">
        <v>11740</v>
      </c>
      <c r="F72" s="40" t="s">
        <v>641</v>
      </c>
      <c r="G72" s="41">
        <v>5.2300000000000004</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11741</v>
      </c>
      <c r="F74" s="46"/>
      <c r="G74" s="46"/>
      <c r="H74" s="46"/>
      <c r="I74" s="46"/>
      <c r="J74" s="48"/>
    </row>
    <row r="75" ht="60">
      <c r="A75" s="37" t="s">
        <v>601</v>
      </c>
      <c r="B75" s="45"/>
      <c r="C75" s="46"/>
      <c r="D75" s="46"/>
      <c r="E75" s="39" t="s">
        <v>4532</v>
      </c>
      <c r="F75" s="46"/>
      <c r="G75" s="46"/>
      <c r="H75" s="46"/>
      <c r="I75" s="46"/>
      <c r="J75" s="48"/>
    </row>
    <row r="76">
      <c r="A76" s="37" t="s">
        <v>593</v>
      </c>
      <c r="B76" s="37">
        <v>16</v>
      </c>
      <c r="C76" s="38" t="s">
        <v>4533</v>
      </c>
      <c r="D76" s="37" t="s">
        <v>595</v>
      </c>
      <c r="E76" s="39" t="s">
        <v>4534</v>
      </c>
      <c r="F76" s="40" t="s">
        <v>641</v>
      </c>
      <c r="G76" s="41">
        <v>9.8499999999999996</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11742</v>
      </c>
      <c r="F78" s="46"/>
      <c r="G78" s="46"/>
      <c r="H78" s="46"/>
      <c r="I78" s="46"/>
      <c r="J78" s="48"/>
    </row>
    <row r="79" ht="60">
      <c r="A79" s="37" t="s">
        <v>601</v>
      </c>
      <c r="B79" s="45"/>
      <c r="C79" s="46"/>
      <c r="D79" s="46"/>
      <c r="E79" s="39" t="s">
        <v>4532</v>
      </c>
      <c r="F79" s="46"/>
      <c r="G79" s="46"/>
      <c r="H79" s="46"/>
      <c r="I79" s="46"/>
      <c r="J79" s="48"/>
    </row>
    <row r="80">
      <c r="A80" s="37" t="s">
        <v>593</v>
      </c>
      <c r="B80" s="37">
        <v>17</v>
      </c>
      <c r="C80" s="38" t="s">
        <v>4540</v>
      </c>
      <c r="D80" s="37" t="s">
        <v>595</v>
      </c>
      <c r="E80" s="39" t="s">
        <v>4541</v>
      </c>
      <c r="F80" s="40" t="s">
        <v>641</v>
      </c>
      <c r="G80" s="41">
        <v>16.52</v>
      </c>
      <c r="H80" s="42">
        <v>0</v>
      </c>
      <c r="I80" s="43">
        <f>ROUND(G80*H80,P4)</f>
        <v>0</v>
      </c>
      <c r="J80" s="37"/>
      <c r="O80" s="44">
        <f>I80*0.21</f>
        <v>0</v>
      </c>
      <c r="P80">
        <v>3</v>
      </c>
    </row>
    <row r="81">
      <c r="A81" s="37" t="s">
        <v>598</v>
      </c>
      <c r="B81" s="45"/>
      <c r="C81" s="46"/>
      <c r="D81" s="46"/>
      <c r="E81" s="47" t="s">
        <v>595</v>
      </c>
      <c r="F81" s="46"/>
      <c r="G81" s="46"/>
      <c r="H81" s="46"/>
      <c r="I81" s="46"/>
      <c r="J81" s="48"/>
    </row>
    <row r="82" ht="285">
      <c r="A82" s="37" t="s">
        <v>599</v>
      </c>
      <c r="B82" s="45"/>
      <c r="C82" s="46"/>
      <c r="D82" s="46"/>
      <c r="E82" s="49" t="s">
        <v>11743</v>
      </c>
      <c r="F82" s="46"/>
      <c r="G82" s="46"/>
      <c r="H82" s="46"/>
      <c r="I82" s="46"/>
      <c r="J82" s="48"/>
    </row>
    <row r="83" ht="150">
      <c r="A83" s="37" t="s">
        <v>601</v>
      </c>
      <c r="B83" s="45"/>
      <c r="C83" s="46"/>
      <c r="D83" s="46"/>
      <c r="E83" s="39" t="s">
        <v>4543</v>
      </c>
      <c r="F83" s="46"/>
      <c r="G83" s="46"/>
      <c r="H83" s="46"/>
      <c r="I83" s="46"/>
      <c r="J83" s="48"/>
    </row>
    <row r="84">
      <c r="A84" s="37" t="s">
        <v>593</v>
      </c>
      <c r="B84" s="37">
        <v>18</v>
      </c>
      <c r="C84" s="38" t="s">
        <v>6313</v>
      </c>
      <c r="D84" s="37" t="s">
        <v>595</v>
      </c>
      <c r="E84" s="39" t="s">
        <v>11744</v>
      </c>
      <c r="F84" s="40" t="s">
        <v>641</v>
      </c>
      <c r="G84" s="41">
        <v>5.0460000000000003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11745</v>
      </c>
      <c r="F86" s="46"/>
      <c r="G86" s="46"/>
      <c r="H86" s="46"/>
      <c r="I86" s="46"/>
      <c r="J86" s="48"/>
    </row>
    <row r="87" ht="409.5">
      <c r="A87" s="37" t="s">
        <v>601</v>
      </c>
      <c r="B87" s="45"/>
      <c r="C87" s="46"/>
      <c r="D87" s="46"/>
      <c r="E87" s="39" t="s">
        <v>4555</v>
      </c>
      <c r="F87" s="46"/>
      <c r="G87" s="46"/>
      <c r="H87" s="46"/>
      <c r="I87" s="46"/>
      <c r="J87" s="48"/>
    </row>
    <row r="88">
      <c r="A88" s="31" t="s">
        <v>591</v>
      </c>
      <c r="B88" s="32"/>
      <c r="C88" s="33" t="s">
        <v>4815</v>
      </c>
      <c r="D88" s="34"/>
      <c r="E88" s="31" t="s">
        <v>4816</v>
      </c>
      <c r="F88" s="34"/>
      <c r="G88" s="34"/>
      <c r="H88" s="34"/>
      <c r="I88" s="35">
        <f>SUMIFS(I89:I96,A89:A96,"P")</f>
        <v>0</v>
      </c>
      <c r="J88" s="36"/>
    </row>
    <row r="89">
      <c r="A89" s="37" t="s">
        <v>593</v>
      </c>
      <c r="B89" s="37">
        <v>19</v>
      </c>
      <c r="C89" s="38" t="s">
        <v>11746</v>
      </c>
      <c r="D89" s="37" t="s">
        <v>595</v>
      </c>
      <c r="E89" s="39" t="s">
        <v>11747</v>
      </c>
      <c r="F89" s="40" t="s">
        <v>608</v>
      </c>
      <c r="G89" s="41">
        <v>1</v>
      </c>
      <c r="H89" s="42">
        <v>0</v>
      </c>
      <c r="I89" s="43">
        <f>ROUND(G89*H89,P4)</f>
        <v>0</v>
      </c>
      <c r="J89" s="37"/>
      <c r="O89" s="44">
        <f>I89*0.21</f>
        <v>0</v>
      </c>
      <c r="P89">
        <v>3</v>
      </c>
    </row>
    <row r="90">
      <c r="A90" s="37" t="s">
        <v>598</v>
      </c>
      <c r="B90" s="45"/>
      <c r="C90" s="46"/>
      <c r="D90" s="46"/>
      <c r="E90" s="39" t="s">
        <v>11747</v>
      </c>
      <c r="F90" s="46"/>
      <c r="G90" s="46"/>
      <c r="H90" s="46"/>
      <c r="I90" s="46"/>
      <c r="J90" s="48"/>
    </row>
    <row r="91" ht="30">
      <c r="A91" s="37" t="s">
        <v>599</v>
      </c>
      <c r="B91" s="45"/>
      <c r="C91" s="46"/>
      <c r="D91" s="46"/>
      <c r="E91" s="49" t="s">
        <v>11716</v>
      </c>
      <c r="F91" s="46"/>
      <c r="G91" s="46"/>
      <c r="H91" s="46"/>
      <c r="I91" s="46"/>
      <c r="J91" s="48"/>
    </row>
    <row r="92" ht="30">
      <c r="A92" s="37" t="s">
        <v>601</v>
      </c>
      <c r="B92" s="45"/>
      <c r="C92" s="46"/>
      <c r="D92" s="46"/>
      <c r="E92" s="39" t="s">
        <v>11748</v>
      </c>
      <c r="F92" s="46"/>
      <c r="G92" s="46"/>
      <c r="H92" s="46"/>
      <c r="I92" s="46"/>
      <c r="J92" s="48"/>
    </row>
    <row r="93" ht="30">
      <c r="A93" s="37" t="s">
        <v>593</v>
      </c>
      <c r="B93" s="37">
        <v>20</v>
      </c>
      <c r="C93" s="38" t="s">
        <v>11749</v>
      </c>
      <c r="D93" s="37" t="s">
        <v>595</v>
      </c>
      <c r="E93" s="39" t="s">
        <v>11750</v>
      </c>
      <c r="F93" s="40" t="s">
        <v>597</v>
      </c>
      <c r="G93" s="41">
        <v>17.899999999999999</v>
      </c>
      <c r="H93" s="42">
        <v>0</v>
      </c>
      <c r="I93" s="43">
        <f>ROUND(G93*H93,P4)</f>
        <v>0</v>
      </c>
      <c r="J93" s="37"/>
      <c r="O93" s="44">
        <f>I93*0.21</f>
        <v>0</v>
      </c>
      <c r="P93">
        <v>3</v>
      </c>
    </row>
    <row r="94" ht="30">
      <c r="A94" s="37" t="s">
        <v>598</v>
      </c>
      <c r="B94" s="45"/>
      <c r="C94" s="46"/>
      <c r="D94" s="46"/>
      <c r="E94" s="39" t="s">
        <v>11750</v>
      </c>
      <c r="F94" s="46"/>
      <c r="G94" s="46"/>
      <c r="H94" s="46"/>
      <c r="I94" s="46"/>
      <c r="J94" s="48"/>
    </row>
    <row r="95" ht="120">
      <c r="A95" s="37" t="s">
        <v>599</v>
      </c>
      <c r="B95" s="45"/>
      <c r="C95" s="46"/>
      <c r="D95" s="46"/>
      <c r="E95" s="49" t="s">
        <v>11751</v>
      </c>
      <c r="F95" s="46"/>
      <c r="G95" s="46"/>
      <c r="H95" s="46"/>
      <c r="I95" s="46"/>
      <c r="J95" s="48"/>
    </row>
    <row r="96" ht="75">
      <c r="A96" s="37" t="s">
        <v>601</v>
      </c>
      <c r="B96" s="45"/>
      <c r="C96" s="46"/>
      <c r="D96" s="46"/>
      <c r="E96" s="39" t="s">
        <v>9818</v>
      </c>
      <c r="F96" s="46"/>
      <c r="G96" s="46"/>
      <c r="H96" s="46"/>
      <c r="I96" s="46"/>
      <c r="J96" s="48"/>
    </row>
    <row r="97">
      <c r="A97" s="31" t="s">
        <v>591</v>
      </c>
      <c r="B97" s="32"/>
      <c r="C97" s="33" t="s">
        <v>1812</v>
      </c>
      <c r="D97" s="34"/>
      <c r="E97" s="31" t="s">
        <v>1813</v>
      </c>
      <c r="F97" s="34"/>
      <c r="G97" s="34"/>
      <c r="H97" s="34"/>
      <c r="I97" s="35">
        <f>SUMIFS(I98:I101,A98:A101,"P")</f>
        <v>0</v>
      </c>
      <c r="J97" s="36"/>
    </row>
    <row r="98" ht="45">
      <c r="A98" s="37" t="s">
        <v>593</v>
      </c>
      <c r="B98" s="37">
        <v>21</v>
      </c>
      <c r="C98" s="38" t="s">
        <v>1814</v>
      </c>
      <c r="D98" s="37" t="s">
        <v>1815</v>
      </c>
      <c r="E98" s="39" t="s">
        <v>1816</v>
      </c>
      <c r="F98" s="40" t="s">
        <v>1127</v>
      </c>
      <c r="G98" s="41">
        <v>239.99299999999999</v>
      </c>
      <c r="H98" s="42">
        <v>0</v>
      </c>
      <c r="I98" s="43">
        <f>ROUND(G98*H98,P4)</f>
        <v>0</v>
      </c>
      <c r="J98" s="37"/>
      <c r="O98" s="44">
        <f>I98*0.21</f>
        <v>0</v>
      </c>
      <c r="P98">
        <v>3</v>
      </c>
    </row>
    <row r="99">
      <c r="A99" s="37" t="s">
        <v>598</v>
      </c>
      <c r="B99" s="45"/>
      <c r="C99" s="46"/>
      <c r="D99" s="46"/>
      <c r="E99" s="39" t="s">
        <v>1817</v>
      </c>
      <c r="F99" s="46"/>
      <c r="G99" s="46"/>
      <c r="H99" s="46"/>
      <c r="I99" s="46"/>
      <c r="J99" s="48"/>
    </row>
    <row r="100" ht="120">
      <c r="A100" s="37" t="s">
        <v>599</v>
      </c>
      <c r="B100" s="45"/>
      <c r="C100" s="46"/>
      <c r="D100" s="46"/>
      <c r="E100" s="49" t="s">
        <v>11752</v>
      </c>
      <c r="F100" s="46"/>
      <c r="G100" s="46"/>
      <c r="H100" s="46"/>
      <c r="I100" s="46"/>
      <c r="J100" s="48"/>
    </row>
    <row r="101" ht="120">
      <c r="A101" s="37" t="s">
        <v>601</v>
      </c>
      <c r="B101" s="50"/>
      <c r="C101" s="51"/>
      <c r="D101" s="51"/>
      <c r="E101" s="39" t="s">
        <v>1819</v>
      </c>
      <c r="F101" s="51"/>
      <c r="G101" s="51"/>
      <c r="H101" s="51"/>
      <c r="I101" s="51"/>
      <c r="J101" s="52"/>
    </row>
  </sheetData>
  <sheetProtection sheet="1" objects="1" scenarios="1" spinCount="100000" saltValue="jojg8vc9kdZOz1shy2BApR/Al/KpvQunzw1LCDRzslgkacvKN1lPmyi4bVbuFLSnrLzYKtPEhCpAnH0IVtUJYQ==" hashValue="InkcUOpGfc88kA54bNP0zsYQUGbx4J6IFlWK6MmeBpG+nPaXlgadvyy/4E55qRdxYgAvaD+UC39n0Ef5/Gky2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11753</v>
      </c>
      <c r="I3" s="25">
        <f>SUMIFS(I12:I159,A12:A159,"SD")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11754</v>
      </c>
      <c r="D7" s="22"/>
      <c r="E7" s="23" t="s">
        <v>406</v>
      </c>
      <c r="F7" s="17"/>
      <c r="G7" s="17"/>
      <c r="H7" s="17"/>
      <c r="I7" s="17"/>
      <c r="J7" s="19"/>
    </row>
    <row r="8">
      <c r="A8" s="3" t="s">
        <v>1569</v>
      </c>
      <c r="B8" s="20" t="s">
        <v>579</v>
      </c>
      <c r="C8" s="21" t="s">
        <v>11753</v>
      </c>
      <c r="D8" s="22"/>
      <c r="E8" s="23" t="s">
        <v>406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9837</v>
      </c>
      <c r="D13" s="37" t="s">
        <v>595</v>
      </c>
      <c r="E13" s="39" t="s">
        <v>9838</v>
      </c>
      <c r="F13" s="40" t="s">
        <v>650</v>
      </c>
      <c r="G13" s="41">
        <v>935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11755</v>
      </c>
      <c r="F15" s="46"/>
      <c r="G15" s="46"/>
      <c r="H15" s="46"/>
      <c r="I15" s="46"/>
      <c r="J15" s="48"/>
    </row>
    <row r="16">
      <c r="A16" s="37" t="s">
        <v>601</v>
      </c>
      <c r="B16" s="45"/>
      <c r="C16" s="46"/>
      <c r="D16" s="46"/>
      <c r="E16" s="39" t="s">
        <v>9840</v>
      </c>
      <c r="F16" s="46"/>
      <c r="G16" s="46"/>
      <c r="H16" s="46"/>
      <c r="I16" s="46"/>
      <c r="J16" s="48"/>
    </row>
    <row r="17" ht="30">
      <c r="A17" s="37" t="s">
        <v>593</v>
      </c>
      <c r="B17" s="37">
        <v>2</v>
      </c>
      <c r="C17" s="38" t="s">
        <v>5152</v>
      </c>
      <c r="D17" s="37" t="s">
        <v>595</v>
      </c>
      <c r="E17" s="39" t="s">
        <v>5153</v>
      </c>
      <c r="F17" s="40" t="s">
        <v>641</v>
      </c>
      <c r="G17" s="41">
        <v>673.20000000000005</v>
      </c>
      <c r="H17" s="42">
        <v>0</v>
      </c>
      <c r="I17" s="43">
        <f>ROUND(G17*H17,P4)</f>
        <v>0</v>
      </c>
      <c r="J17" s="37"/>
      <c r="O17" s="44">
        <f>I17*0.21</f>
        <v>0</v>
      </c>
      <c r="P17">
        <v>3</v>
      </c>
    </row>
    <row r="18">
      <c r="A18" s="37" t="s">
        <v>598</v>
      </c>
      <c r="B18" s="45"/>
      <c r="C18" s="46"/>
      <c r="D18" s="46"/>
      <c r="E18" s="47" t="s">
        <v>595</v>
      </c>
      <c r="F18" s="46"/>
      <c r="G18" s="46"/>
      <c r="H18" s="46"/>
      <c r="I18" s="46"/>
      <c r="J18" s="48"/>
    </row>
    <row r="19" ht="105">
      <c r="A19" s="37" t="s">
        <v>599</v>
      </c>
      <c r="B19" s="45"/>
      <c r="C19" s="46"/>
      <c r="D19" s="46"/>
      <c r="E19" s="49" t="s">
        <v>11756</v>
      </c>
      <c r="F19" s="46"/>
      <c r="G19" s="46"/>
      <c r="H19" s="46"/>
      <c r="I19" s="46"/>
      <c r="J19" s="48"/>
    </row>
    <row r="20" ht="90">
      <c r="A20" s="37" t="s">
        <v>601</v>
      </c>
      <c r="B20" s="45"/>
      <c r="C20" s="46"/>
      <c r="D20" s="46"/>
      <c r="E20" s="39" t="s">
        <v>4688</v>
      </c>
      <c r="F20" s="46"/>
      <c r="G20" s="46"/>
      <c r="H20" s="46"/>
      <c r="I20" s="46"/>
      <c r="J20" s="48"/>
    </row>
    <row r="21">
      <c r="A21" s="37" t="s">
        <v>593</v>
      </c>
      <c r="B21" s="37">
        <v>3</v>
      </c>
      <c r="C21" s="38" t="s">
        <v>5278</v>
      </c>
      <c r="D21" s="37" t="s">
        <v>595</v>
      </c>
      <c r="E21" s="39" t="s">
        <v>9419</v>
      </c>
      <c r="F21" s="40" t="s">
        <v>641</v>
      </c>
      <c r="G21" s="41">
        <v>12056.960999999999</v>
      </c>
      <c r="H21" s="42">
        <v>0</v>
      </c>
      <c r="I21" s="43">
        <f>ROUND(G21*H21,P4)</f>
        <v>0</v>
      </c>
      <c r="J21" s="37"/>
      <c r="O21" s="44">
        <f>I21*0.21</f>
        <v>0</v>
      </c>
      <c r="P21">
        <v>3</v>
      </c>
    </row>
    <row r="22">
      <c r="A22" s="37" t="s">
        <v>598</v>
      </c>
      <c r="B22" s="45"/>
      <c r="C22" s="46"/>
      <c r="D22" s="46"/>
      <c r="E22" s="47" t="s">
        <v>595</v>
      </c>
      <c r="F22" s="46"/>
      <c r="G22" s="46"/>
      <c r="H22" s="46"/>
      <c r="I22" s="46"/>
      <c r="J22" s="48"/>
    </row>
    <row r="23" ht="360">
      <c r="A23" s="37" t="s">
        <v>599</v>
      </c>
      <c r="B23" s="45"/>
      <c r="C23" s="46"/>
      <c r="D23" s="46"/>
      <c r="E23" s="49" t="s">
        <v>11757</v>
      </c>
      <c r="F23" s="46"/>
      <c r="G23" s="46"/>
      <c r="H23" s="46"/>
      <c r="I23" s="46"/>
      <c r="J23" s="48"/>
    </row>
    <row r="24" ht="45">
      <c r="A24" s="37" t="s">
        <v>601</v>
      </c>
      <c r="B24" s="45"/>
      <c r="C24" s="46"/>
      <c r="D24" s="46"/>
      <c r="E24" s="39" t="s">
        <v>9422</v>
      </c>
      <c r="F24" s="46"/>
      <c r="G24" s="46"/>
      <c r="H24" s="46"/>
      <c r="I24" s="46"/>
      <c r="J24" s="48"/>
    </row>
    <row r="25">
      <c r="A25" s="37" t="s">
        <v>593</v>
      </c>
      <c r="B25" s="37">
        <v>4</v>
      </c>
      <c r="C25" s="38" t="s">
        <v>4418</v>
      </c>
      <c r="D25" s="37" t="s">
        <v>595</v>
      </c>
      <c r="E25" s="39" t="s">
        <v>4419</v>
      </c>
      <c r="F25" s="40" t="s">
        <v>4420</v>
      </c>
      <c r="G25" s="41">
        <v>211187.84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11758</v>
      </c>
      <c r="F27" s="46"/>
      <c r="G27" s="46"/>
      <c r="H27" s="46"/>
      <c r="I27" s="46"/>
      <c r="J27" s="48"/>
    </row>
    <row r="28" ht="30">
      <c r="A28" s="37" t="s">
        <v>601</v>
      </c>
      <c r="B28" s="45"/>
      <c r="C28" s="46"/>
      <c r="D28" s="46"/>
      <c r="E28" s="39" t="s">
        <v>4422</v>
      </c>
      <c r="F28" s="46"/>
      <c r="G28" s="46"/>
      <c r="H28" s="46"/>
      <c r="I28" s="46"/>
      <c r="J28" s="48"/>
    </row>
    <row r="29">
      <c r="A29" s="37" t="s">
        <v>593</v>
      </c>
      <c r="B29" s="37">
        <v>5</v>
      </c>
      <c r="C29" s="38" t="s">
        <v>5282</v>
      </c>
      <c r="D29" s="37" t="s">
        <v>595</v>
      </c>
      <c r="E29" s="39" t="s">
        <v>9758</v>
      </c>
      <c r="F29" s="40" t="s">
        <v>641</v>
      </c>
      <c r="G29" s="41">
        <v>6530.625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11759</v>
      </c>
      <c r="F31" s="46"/>
      <c r="G31" s="46"/>
      <c r="H31" s="46"/>
      <c r="I31" s="46"/>
      <c r="J31" s="48"/>
    </row>
    <row r="32" ht="409.5">
      <c r="A32" s="37" t="s">
        <v>601</v>
      </c>
      <c r="B32" s="45"/>
      <c r="C32" s="46"/>
      <c r="D32" s="46"/>
      <c r="E32" s="39" t="s">
        <v>4692</v>
      </c>
      <c r="F32" s="46"/>
      <c r="G32" s="46"/>
      <c r="H32" s="46"/>
      <c r="I32" s="46"/>
      <c r="J32" s="48"/>
    </row>
    <row r="33">
      <c r="A33" s="37" t="s">
        <v>593</v>
      </c>
      <c r="B33" s="37">
        <v>6</v>
      </c>
      <c r="C33" s="38" t="s">
        <v>9760</v>
      </c>
      <c r="D33" s="37" t="s">
        <v>595</v>
      </c>
      <c r="E33" s="39" t="s">
        <v>9761</v>
      </c>
      <c r="F33" s="40" t="s">
        <v>4420</v>
      </c>
      <c r="G33" s="41">
        <v>97959.375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11760</v>
      </c>
      <c r="F35" s="46"/>
      <c r="G35" s="46"/>
      <c r="H35" s="46"/>
      <c r="I35" s="46"/>
      <c r="J35" s="48"/>
    </row>
    <row r="36" ht="30">
      <c r="A36" s="37" t="s">
        <v>601</v>
      </c>
      <c r="B36" s="45"/>
      <c r="C36" s="46"/>
      <c r="D36" s="46"/>
      <c r="E36" s="39" t="s">
        <v>4422</v>
      </c>
      <c r="F36" s="46"/>
      <c r="G36" s="46"/>
      <c r="H36" s="46"/>
      <c r="I36" s="46"/>
      <c r="J36" s="48"/>
    </row>
    <row r="37">
      <c r="A37" s="37" t="s">
        <v>593</v>
      </c>
      <c r="B37" s="37">
        <v>7</v>
      </c>
      <c r="C37" s="38" t="s">
        <v>4689</v>
      </c>
      <c r="D37" s="37" t="s">
        <v>595</v>
      </c>
      <c r="E37" s="39" t="s">
        <v>4690</v>
      </c>
      <c r="F37" s="40" t="s">
        <v>641</v>
      </c>
      <c r="G37" s="41">
        <v>62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11761</v>
      </c>
      <c r="F39" s="46"/>
      <c r="G39" s="46"/>
      <c r="H39" s="46"/>
      <c r="I39" s="46"/>
      <c r="J39" s="48"/>
    </row>
    <row r="40" ht="409.5">
      <c r="A40" s="37" t="s">
        <v>601</v>
      </c>
      <c r="B40" s="45"/>
      <c r="C40" s="46"/>
      <c r="D40" s="46"/>
      <c r="E40" s="39" t="s">
        <v>4692</v>
      </c>
      <c r="F40" s="46"/>
      <c r="G40" s="46"/>
      <c r="H40" s="46"/>
      <c r="I40" s="46"/>
      <c r="J40" s="48"/>
    </row>
    <row r="41">
      <c r="A41" s="37" t="s">
        <v>593</v>
      </c>
      <c r="B41" s="37">
        <v>8</v>
      </c>
      <c r="C41" s="38" t="s">
        <v>4427</v>
      </c>
      <c r="D41" s="37" t="s">
        <v>595</v>
      </c>
      <c r="E41" s="39" t="s">
        <v>4428</v>
      </c>
      <c r="F41" s="40" t="s">
        <v>4420</v>
      </c>
      <c r="G41" s="41">
        <v>930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11762</v>
      </c>
      <c r="F43" s="46"/>
      <c r="G43" s="46"/>
      <c r="H43" s="46"/>
      <c r="I43" s="46"/>
      <c r="J43" s="48"/>
    </row>
    <row r="44" ht="30">
      <c r="A44" s="37" t="s">
        <v>601</v>
      </c>
      <c r="B44" s="45"/>
      <c r="C44" s="46"/>
      <c r="D44" s="46"/>
      <c r="E44" s="39" t="s">
        <v>4422</v>
      </c>
      <c r="F44" s="46"/>
      <c r="G44" s="46"/>
      <c r="H44" s="46"/>
      <c r="I44" s="46"/>
      <c r="J44" s="48"/>
    </row>
    <row r="45">
      <c r="A45" s="37" t="s">
        <v>593</v>
      </c>
      <c r="B45" s="37">
        <v>9</v>
      </c>
      <c r="C45" s="38" t="s">
        <v>4447</v>
      </c>
      <c r="D45" s="37" t="s">
        <v>595</v>
      </c>
      <c r="E45" s="39" t="s">
        <v>4448</v>
      </c>
      <c r="F45" s="40" t="s">
        <v>641</v>
      </c>
      <c r="G45" s="41">
        <v>6052.2759999999998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11763</v>
      </c>
      <c r="F47" s="46"/>
      <c r="G47" s="46"/>
      <c r="H47" s="46"/>
      <c r="I47" s="46"/>
      <c r="J47" s="48"/>
    </row>
    <row r="48" ht="240">
      <c r="A48" s="37" t="s">
        <v>601</v>
      </c>
      <c r="B48" s="45"/>
      <c r="C48" s="46"/>
      <c r="D48" s="46"/>
      <c r="E48" s="39" t="s">
        <v>4450</v>
      </c>
      <c r="F48" s="46"/>
      <c r="G48" s="46"/>
      <c r="H48" s="46"/>
      <c r="I48" s="46"/>
      <c r="J48" s="48"/>
    </row>
    <row r="49">
      <c r="A49" s="37" t="s">
        <v>593</v>
      </c>
      <c r="B49" s="37">
        <v>10</v>
      </c>
      <c r="C49" s="38" t="s">
        <v>4454</v>
      </c>
      <c r="D49" s="37" t="s">
        <v>595</v>
      </c>
      <c r="E49" s="39" t="s">
        <v>4455</v>
      </c>
      <c r="F49" s="40" t="s">
        <v>641</v>
      </c>
      <c r="G49" s="41">
        <v>14322.4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11764</v>
      </c>
      <c r="F51" s="46"/>
      <c r="G51" s="46"/>
      <c r="H51" s="46"/>
      <c r="I51" s="46"/>
      <c r="J51" s="48"/>
    </row>
    <row r="52" ht="375">
      <c r="A52" s="37" t="s">
        <v>601</v>
      </c>
      <c r="B52" s="45"/>
      <c r="C52" s="46"/>
      <c r="D52" s="46"/>
      <c r="E52" s="39" t="s">
        <v>4457</v>
      </c>
      <c r="F52" s="46"/>
      <c r="G52" s="46"/>
      <c r="H52" s="46"/>
      <c r="I52" s="46"/>
      <c r="J52" s="48"/>
    </row>
    <row r="53">
      <c r="A53" s="37" t="s">
        <v>593</v>
      </c>
      <c r="B53" s="37">
        <v>11</v>
      </c>
      <c r="C53" s="38" t="s">
        <v>644</v>
      </c>
      <c r="D53" s="37" t="s">
        <v>595</v>
      </c>
      <c r="E53" s="39" t="s">
        <v>645</v>
      </c>
      <c r="F53" s="40" t="s">
        <v>641</v>
      </c>
      <c r="G53" s="41">
        <v>5433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11765</v>
      </c>
      <c r="F55" s="46"/>
      <c r="G55" s="46"/>
      <c r="H55" s="46"/>
      <c r="I55" s="46"/>
      <c r="J55" s="48"/>
    </row>
    <row r="56" ht="300">
      <c r="A56" s="37" t="s">
        <v>601</v>
      </c>
      <c r="B56" s="45"/>
      <c r="C56" s="46"/>
      <c r="D56" s="46"/>
      <c r="E56" s="39" t="s">
        <v>647</v>
      </c>
      <c r="F56" s="46"/>
      <c r="G56" s="46"/>
      <c r="H56" s="46"/>
      <c r="I56" s="46"/>
      <c r="J56" s="48"/>
    </row>
    <row r="57">
      <c r="A57" s="37" t="s">
        <v>593</v>
      </c>
      <c r="B57" s="37">
        <v>12</v>
      </c>
      <c r="C57" s="38" t="s">
        <v>4466</v>
      </c>
      <c r="D57" s="37" t="s">
        <v>595</v>
      </c>
      <c r="E57" s="39" t="s">
        <v>4467</v>
      </c>
      <c r="F57" s="40" t="s">
        <v>641</v>
      </c>
      <c r="G57" s="41">
        <v>693</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11766</v>
      </c>
      <c r="F59" s="46"/>
      <c r="G59" s="46"/>
      <c r="H59" s="46"/>
      <c r="I59" s="46"/>
      <c r="J59" s="48"/>
    </row>
    <row r="60" ht="300">
      <c r="A60" s="37" t="s">
        <v>601</v>
      </c>
      <c r="B60" s="45"/>
      <c r="C60" s="46"/>
      <c r="D60" s="46"/>
      <c r="E60" s="39" t="s">
        <v>4469</v>
      </c>
      <c r="F60" s="46"/>
      <c r="G60" s="46"/>
      <c r="H60" s="46"/>
      <c r="I60" s="46"/>
      <c r="J60" s="48"/>
    </row>
    <row r="61">
      <c r="A61" s="37" t="s">
        <v>593</v>
      </c>
      <c r="B61" s="37">
        <v>13</v>
      </c>
      <c r="C61" s="38" t="s">
        <v>3364</v>
      </c>
      <c r="D61" s="37" t="s">
        <v>595</v>
      </c>
      <c r="E61" s="39" t="s">
        <v>3365</v>
      </c>
      <c r="F61" s="40" t="s">
        <v>650</v>
      </c>
      <c r="G61" s="41">
        <v>34124</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11767</v>
      </c>
      <c r="F63" s="46"/>
      <c r="G63" s="46"/>
      <c r="H63" s="46"/>
      <c r="I63" s="46"/>
      <c r="J63" s="48"/>
    </row>
    <row r="64" ht="30">
      <c r="A64" s="37" t="s">
        <v>601</v>
      </c>
      <c r="B64" s="45"/>
      <c r="C64" s="46"/>
      <c r="D64" s="46"/>
      <c r="E64" s="39" t="s">
        <v>4479</v>
      </c>
      <c r="F64" s="46"/>
      <c r="G64" s="46"/>
      <c r="H64" s="46"/>
      <c r="I64" s="46"/>
      <c r="J64" s="48"/>
    </row>
    <row r="65">
      <c r="A65" s="37" t="s">
        <v>593</v>
      </c>
      <c r="B65" s="37">
        <v>14</v>
      </c>
      <c r="C65" s="38" t="s">
        <v>9771</v>
      </c>
      <c r="D65" s="37" t="s">
        <v>595</v>
      </c>
      <c r="E65" s="39" t="s">
        <v>9772</v>
      </c>
      <c r="F65" s="40" t="s">
        <v>650</v>
      </c>
      <c r="G65" s="41">
        <v>10976.25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11768</v>
      </c>
      <c r="F67" s="46"/>
      <c r="G67" s="46"/>
      <c r="H67" s="46"/>
      <c r="I67" s="46"/>
      <c r="J67" s="48"/>
    </row>
    <row r="68" ht="45">
      <c r="A68" s="37" t="s">
        <v>601</v>
      </c>
      <c r="B68" s="45"/>
      <c r="C68" s="46"/>
      <c r="D68" s="46"/>
      <c r="E68" s="39" t="s">
        <v>4490</v>
      </c>
      <c r="F68" s="46"/>
      <c r="G68" s="46"/>
      <c r="H68" s="46"/>
      <c r="I68" s="46"/>
      <c r="J68" s="48"/>
    </row>
    <row r="69">
      <c r="A69" s="37" t="s">
        <v>593</v>
      </c>
      <c r="B69" s="37">
        <v>15</v>
      </c>
      <c r="C69" s="38" t="s">
        <v>9774</v>
      </c>
      <c r="D69" s="37" t="s">
        <v>595</v>
      </c>
      <c r="E69" s="39" t="s">
        <v>9775</v>
      </c>
      <c r="F69" s="40" t="s">
        <v>650</v>
      </c>
      <c r="G69" s="41">
        <v>20222.282999999999</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11769</v>
      </c>
      <c r="F71" s="46"/>
      <c r="G71" s="46"/>
      <c r="H71" s="46"/>
      <c r="I71" s="46"/>
      <c r="J71" s="48"/>
    </row>
    <row r="72" ht="45">
      <c r="A72" s="37" t="s">
        <v>601</v>
      </c>
      <c r="B72" s="45"/>
      <c r="C72" s="46"/>
      <c r="D72" s="46"/>
      <c r="E72" s="39" t="s">
        <v>4490</v>
      </c>
      <c r="F72" s="46"/>
      <c r="G72" s="46"/>
      <c r="H72" s="46"/>
      <c r="I72" s="46"/>
      <c r="J72" s="48"/>
    </row>
    <row r="73">
      <c r="A73" s="37" t="s">
        <v>593</v>
      </c>
      <c r="B73" s="37">
        <v>16</v>
      </c>
      <c r="C73" s="38" t="s">
        <v>4491</v>
      </c>
      <c r="D73" s="37" t="s">
        <v>595</v>
      </c>
      <c r="E73" s="39" t="s">
        <v>4492</v>
      </c>
      <c r="F73" s="40" t="s">
        <v>650</v>
      </c>
      <c r="G73" s="41">
        <v>10976.25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11770</v>
      </c>
      <c r="F75" s="46"/>
      <c r="G75" s="46"/>
      <c r="H75" s="46"/>
      <c r="I75" s="46"/>
      <c r="J75" s="48"/>
    </row>
    <row r="76" ht="30">
      <c r="A76" s="37" t="s">
        <v>601</v>
      </c>
      <c r="B76" s="45"/>
      <c r="C76" s="46"/>
      <c r="D76" s="46"/>
      <c r="E76" s="39" t="s">
        <v>4494</v>
      </c>
      <c r="F76" s="46"/>
      <c r="G76" s="46"/>
      <c r="H76" s="46"/>
      <c r="I76" s="46"/>
      <c r="J76" s="48"/>
    </row>
    <row r="77">
      <c r="A77" s="37" t="s">
        <v>593</v>
      </c>
      <c r="B77" s="37">
        <v>17</v>
      </c>
      <c r="C77" s="38" t="s">
        <v>4495</v>
      </c>
      <c r="D77" s="37" t="s">
        <v>595</v>
      </c>
      <c r="E77" s="39" t="s">
        <v>4496</v>
      </c>
      <c r="F77" s="40" t="s">
        <v>650</v>
      </c>
      <c r="G77" s="41">
        <v>10976.25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11770</v>
      </c>
      <c r="F79" s="46"/>
      <c r="G79" s="46"/>
      <c r="H79" s="46"/>
      <c r="I79" s="46"/>
      <c r="J79" s="48"/>
    </row>
    <row r="80" ht="45">
      <c r="A80" s="37" t="s">
        <v>601</v>
      </c>
      <c r="B80" s="45"/>
      <c r="C80" s="46"/>
      <c r="D80" s="46"/>
      <c r="E80" s="39" t="s">
        <v>4497</v>
      </c>
      <c r="F80" s="46"/>
      <c r="G80" s="46"/>
      <c r="H80" s="46"/>
      <c r="I80" s="46"/>
      <c r="J80" s="48"/>
    </row>
    <row r="81">
      <c r="A81" s="37" t="s">
        <v>593</v>
      </c>
      <c r="B81" s="37">
        <v>18</v>
      </c>
      <c r="C81" s="38" t="s">
        <v>9778</v>
      </c>
      <c r="D81" s="37" t="s">
        <v>595</v>
      </c>
      <c r="E81" s="39" t="s">
        <v>9779</v>
      </c>
      <c r="F81" s="40" t="s">
        <v>641</v>
      </c>
      <c r="G81" s="41">
        <v>109.76300000000001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11771</v>
      </c>
      <c r="F83" s="46"/>
      <c r="G83" s="46"/>
      <c r="H83" s="46"/>
      <c r="I83" s="46"/>
      <c r="J83" s="48"/>
    </row>
    <row r="84" ht="45">
      <c r="A84" s="37" t="s">
        <v>601</v>
      </c>
      <c r="B84" s="45"/>
      <c r="C84" s="46"/>
      <c r="D84" s="46"/>
      <c r="E84" s="39" t="s">
        <v>9781</v>
      </c>
      <c r="F84" s="46"/>
      <c r="G84" s="46"/>
      <c r="H84" s="46"/>
      <c r="I84" s="46"/>
      <c r="J84" s="48"/>
    </row>
    <row r="85">
      <c r="A85" s="37" t="s">
        <v>593</v>
      </c>
      <c r="B85" s="37">
        <v>19</v>
      </c>
      <c r="C85" s="38" t="s">
        <v>9782</v>
      </c>
      <c r="D85" s="37" t="s">
        <v>595</v>
      </c>
      <c r="E85" s="39" t="s">
        <v>9783</v>
      </c>
      <c r="F85" s="40" t="s">
        <v>608</v>
      </c>
      <c r="G85" s="41">
        <v>48</v>
      </c>
      <c r="H85" s="42">
        <v>0</v>
      </c>
      <c r="I85" s="43">
        <f>ROUND(G85*H85,P4)</f>
        <v>0</v>
      </c>
      <c r="J85" s="37"/>
      <c r="O85" s="44">
        <f>I85*0.21</f>
        <v>0</v>
      </c>
      <c r="P85">
        <v>3</v>
      </c>
    </row>
    <row r="86">
      <c r="A86" s="37" t="s">
        <v>598</v>
      </c>
      <c r="B86" s="45"/>
      <c r="C86" s="46"/>
      <c r="D86" s="46"/>
      <c r="E86" s="39" t="s">
        <v>9783</v>
      </c>
      <c r="F86" s="46"/>
      <c r="G86" s="46"/>
      <c r="H86" s="46"/>
      <c r="I86" s="46"/>
      <c r="J86" s="48"/>
    </row>
    <row r="87" ht="60">
      <c r="A87" s="37" t="s">
        <v>599</v>
      </c>
      <c r="B87" s="45"/>
      <c r="C87" s="46"/>
      <c r="D87" s="46"/>
      <c r="E87" s="49" t="s">
        <v>11772</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4502</v>
      </c>
      <c r="F89" s="34"/>
      <c r="G89" s="34"/>
      <c r="H89" s="34"/>
      <c r="I89" s="35">
        <f>SUMIFS(I90:I93,A90:A93,"P")</f>
        <v>0</v>
      </c>
      <c r="J89" s="36"/>
    </row>
    <row r="90">
      <c r="A90" s="37" t="s">
        <v>593</v>
      </c>
      <c r="B90" s="37">
        <v>20</v>
      </c>
      <c r="C90" s="38" t="s">
        <v>4511</v>
      </c>
      <c r="D90" s="37" t="s">
        <v>595</v>
      </c>
      <c r="E90" s="39" t="s">
        <v>4512</v>
      </c>
      <c r="F90" s="40" t="s">
        <v>650</v>
      </c>
      <c r="G90" s="41">
        <v>44361.199999999997</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11773</v>
      </c>
      <c r="F92" s="46"/>
      <c r="G92" s="46"/>
      <c r="H92" s="46"/>
      <c r="I92" s="46"/>
      <c r="J92" s="48"/>
    </row>
    <row r="93" ht="120">
      <c r="A93" s="37" t="s">
        <v>601</v>
      </c>
      <c r="B93" s="45"/>
      <c r="C93" s="46"/>
      <c r="D93" s="46"/>
      <c r="E93" s="39" t="s">
        <v>4510</v>
      </c>
      <c r="F93" s="46"/>
      <c r="G93" s="46"/>
      <c r="H93" s="46"/>
      <c r="I93" s="46"/>
      <c r="J93" s="48"/>
    </row>
    <row r="94">
      <c r="A94" s="31" t="s">
        <v>591</v>
      </c>
      <c r="B94" s="32"/>
      <c r="C94" s="33" t="s">
        <v>823</v>
      </c>
      <c r="D94" s="34"/>
      <c r="E94" s="31" t="s">
        <v>7510</v>
      </c>
      <c r="F94" s="34"/>
      <c r="G94" s="34"/>
      <c r="H94" s="34"/>
      <c r="I94" s="35">
        <f>SUMIFS(I95:I122,A95:A122,"P")</f>
        <v>0</v>
      </c>
      <c r="J94" s="36"/>
    </row>
    <row r="95">
      <c r="A95" s="37" t="s">
        <v>593</v>
      </c>
      <c r="B95" s="37">
        <v>21</v>
      </c>
      <c r="C95" s="38" t="s">
        <v>9792</v>
      </c>
      <c r="D95" s="37" t="s">
        <v>595</v>
      </c>
      <c r="E95" s="39" t="s">
        <v>9793</v>
      </c>
      <c r="F95" s="40" t="s">
        <v>650</v>
      </c>
      <c r="G95" s="41">
        <v>7072.5200000000004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11774</v>
      </c>
      <c r="F97" s="46"/>
      <c r="G97" s="46"/>
      <c r="H97" s="46"/>
      <c r="I97" s="46"/>
      <c r="J97" s="48"/>
    </row>
    <row r="98" ht="60">
      <c r="A98" s="37" t="s">
        <v>601</v>
      </c>
      <c r="B98" s="45"/>
      <c r="C98" s="46"/>
      <c r="D98" s="46"/>
      <c r="E98" s="39" t="s">
        <v>9795</v>
      </c>
      <c r="F98" s="46"/>
      <c r="G98" s="46"/>
      <c r="H98" s="46"/>
      <c r="I98" s="46"/>
      <c r="J98" s="48"/>
    </row>
    <row r="99">
      <c r="A99" s="37" t="s">
        <v>593</v>
      </c>
      <c r="B99" s="37">
        <v>22</v>
      </c>
      <c r="C99" s="38" t="s">
        <v>9899</v>
      </c>
      <c r="D99" s="37" t="s">
        <v>595</v>
      </c>
      <c r="E99" s="39" t="s">
        <v>9900</v>
      </c>
      <c r="F99" s="40" t="s">
        <v>650</v>
      </c>
      <c r="G99" s="41">
        <v>8657.7399999999998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11775</v>
      </c>
      <c r="F101" s="46"/>
      <c r="G101" s="46"/>
      <c r="H101" s="46"/>
      <c r="I101" s="46"/>
      <c r="J101" s="48"/>
    </row>
    <row r="102" ht="60">
      <c r="A102" s="37" t="s">
        <v>601</v>
      </c>
      <c r="B102" s="45"/>
      <c r="C102" s="46"/>
      <c r="D102" s="46"/>
      <c r="E102" s="39" t="s">
        <v>9795</v>
      </c>
      <c r="F102" s="46"/>
      <c r="G102" s="46"/>
      <c r="H102" s="46"/>
      <c r="I102" s="46"/>
      <c r="J102" s="48"/>
    </row>
    <row r="103">
      <c r="A103" s="37" t="s">
        <v>593</v>
      </c>
      <c r="B103" s="37">
        <v>23</v>
      </c>
      <c r="C103" s="38" t="s">
        <v>9796</v>
      </c>
      <c r="D103" s="37" t="s">
        <v>595</v>
      </c>
      <c r="E103" s="39" t="s">
        <v>9797</v>
      </c>
      <c r="F103" s="40" t="s">
        <v>650</v>
      </c>
      <c r="G103" s="41">
        <v>2899.8600000000001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11776</v>
      </c>
      <c r="F105" s="46"/>
      <c r="G105" s="46"/>
      <c r="H105" s="46"/>
      <c r="I105" s="46"/>
      <c r="J105" s="48"/>
    </row>
    <row r="106" ht="120">
      <c r="A106" s="37" t="s">
        <v>601</v>
      </c>
      <c r="B106" s="45"/>
      <c r="C106" s="46"/>
      <c r="D106" s="46"/>
      <c r="E106" s="39" t="s">
        <v>9623</v>
      </c>
      <c r="F106" s="46"/>
      <c r="G106" s="46"/>
      <c r="H106" s="46"/>
      <c r="I106" s="46"/>
      <c r="J106" s="48"/>
    </row>
    <row r="107">
      <c r="A107" s="37" t="s">
        <v>593</v>
      </c>
      <c r="B107" s="37">
        <v>24</v>
      </c>
      <c r="C107" s="38" t="s">
        <v>9799</v>
      </c>
      <c r="D107" s="37" t="s">
        <v>595</v>
      </c>
      <c r="E107" s="39" t="s">
        <v>9800</v>
      </c>
      <c r="F107" s="40" t="s">
        <v>650</v>
      </c>
      <c r="G107" s="41">
        <v>7072.5200000000004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11777</v>
      </c>
      <c r="F109" s="46"/>
      <c r="G109" s="46"/>
      <c r="H109" s="46"/>
      <c r="I109" s="46"/>
      <c r="J109" s="48"/>
    </row>
    <row r="110" ht="75">
      <c r="A110" s="37" t="s">
        <v>601</v>
      </c>
      <c r="B110" s="45"/>
      <c r="C110" s="46"/>
      <c r="D110" s="46"/>
      <c r="E110" s="39" t="s">
        <v>9802</v>
      </c>
      <c r="F110" s="46"/>
      <c r="G110" s="46"/>
      <c r="H110" s="46"/>
      <c r="I110" s="46"/>
      <c r="J110" s="48"/>
    </row>
    <row r="111">
      <c r="A111" s="37" t="s">
        <v>593</v>
      </c>
      <c r="B111" s="37">
        <v>25</v>
      </c>
      <c r="C111" s="38" t="s">
        <v>7087</v>
      </c>
      <c r="D111" s="37" t="s">
        <v>595</v>
      </c>
      <c r="E111" s="39" t="s">
        <v>9803</v>
      </c>
      <c r="F111" s="40" t="s">
        <v>650</v>
      </c>
      <c r="G111" s="41">
        <v>6401.8500000000004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11778</v>
      </c>
      <c r="F113" s="46"/>
      <c r="G113" s="46"/>
      <c r="H113" s="46"/>
      <c r="I113" s="46"/>
      <c r="J113" s="48"/>
    </row>
    <row r="114" ht="75">
      <c r="A114" s="37" t="s">
        <v>601</v>
      </c>
      <c r="B114" s="45"/>
      <c r="C114" s="46"/>
      <c r="D114" s="46"/>
      <c r="E114" s="39" t="s">
        <v>9802</v>
      </c>
      <c r="F114" s="46"/>
      <c r="G114" s="46"/>
      <c r="H114" s="46"/>
      <c r="I114" s="46"/>
      <c r="J114" s="48"/>
    </row>
    <row r="115">
      <c r="A115" s="37" t="s">
        <v>593</v>
      </c>
      <c r="B115" s="37">
        <v>26</v>
      </c>
      <c r="C115" s="38" t="s">
        <v>9805</v>
      </c>
      <c r="D115" s="37" t="s">
        <v>595</v>
      </c>
      <c r="E115" s="39" t="s">
        <v>9806</v>
      </c>
      <c r="F115" s="40" t="s">
        <v>650</v>
      </c>
      <c r="G115" s="41">
        <v>6097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11779</v>
      </c>
      <c r="F117" s="46"/>
      <c r="G117" s="46"/>
      <c r="H117" s="46"/>
      <c r="I117" s="46"/>
      <c r="J117" s="48"/>
    </row>
    <row r="118" ht="165">
      <c r="A118" s="37" t="s">
        <v>601</v>
      </c>
      <c r="B118" s="45"/>
      <c r="C118" s="46"/>
      <c r="D118" s="46"/>
      <c r="E118" s="39" t="s">
        <v>9808</v>
      </c>
      <c r="F118" s="46"/>
      <c r="G118" s="46"/>
      <c r="H118" s="46"/>
      <c r="I118" s="46"/>
      <c r="J118" s="48"/>
    </row>
    <row r="119">
      <c r="A119" s="37" t="s">
        <v>593</v>
      </c>
      <c r="B119" s="37">
        <v>27</v>
      </c>
      <c r="C119" s="38" t="s">
        <v>9809</v>
      </c>
      <c r="D119" s="37" t="s">
        <v>595</v>
      </c>
      <c r="E119" s="39" t="s">
        <v>9810</v>
      </c>
      <c r="F119" s="40" t="s">
        <v>650</v>
      </c>
      <c r="G119" s="41">
        <v>6401.8500000000004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11780</v>
      </c>
      <c r="F121" s="46"/>
      <c r="G121" s="46"/>
      <c r="H121" s="46"/>
      <c r="I121" s="46"/>
      <c r="J121" s="48"/>
    </row>
    <row r="122" ht="165">
      <c r="A122" s="37" t="s">
        <v>601</v>
      </c>
      <c r="B122" s="45"/>
      <c r="C122" s="46"/>
      <c r="D122" s="46"/>
      <c r="E122" s="39" t="s">
        <v>9808</v>
      </c>
      <c r="F122" s="46"/>
      <c r="G122" s="46"/>
      <c r="H122" s="46"/>
      <c r="I122" s="46"/>
      <c r="J122" s="48"/>
    </row>
    <row r="123">
      <c r="A123" s="31" t="s">
        <v>591</v>
      </c>
      <c r="B123" s="32"/>
      <c r="C123" s="33" t="s">
        <v>4815</v>
      </c>
      <c r="D123" s="34"/>
      <c r="E123" s="31" t="s">
        <v>4816</v>
      </c>
      <c r="F123" s="34"/>
      <c r="G123" s="34"/>
      <c r="H123" s="34"/>
      <c r="I123" s="35">
        <f>SUMIFS(I124:I142,A124:A142,"P")</f>
        <v>0</v>
      </c>
      <c r="J123" s="36"/>
    </row>
    <row r="124" ht="30">
      <c r="A124" s="37" t="s">
        <v>593</v>
      </c>
      <c r="B124" s="37">
        <v>28</v>
      </c>
      <c r="C124" s="38" t="s">
        <v>10354</v>
      </c>
      <c r="D124" s="37" t="s">
        <v>595</v>
      </c>
      <c r="E124" s="39" t="s">
        <v>10355</v>
      </c>
      <c r="F124" s="40" t="s">
        <v>597</v>
      </c>
      <c r="G124" s="41">
        <v>1244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11781</v>
      </c>
      <c r="F126" s="46"/>
      <c r="G126" s="46"/>
      <c r="H126" s="46"/>
      <c r="I126" s="46"/>
      <c r="J126" s="48"/>
    </row>
    <row r="127" ht="165">
      <c r="A127" s="37" t="s">
        <v>601</v>
      </c>
      <c r="B127" s="45"/>
      <c r="C127" s="46"/>
      <c r="D127" s="46"/>
      <c r="E127" s="39" t="s">
        <v>10357</v>
      </c>
      <c r="F127" s="46"/>
      <c r="G127" s="46"/>
      <c r="H127" s="46"/>
      <c r="I127" s="46"/>
      <c r="J127" s="48"/>
    </row>
    <row r="128">
      <c r="A128" s="37" t="s">
        <v>593</v>
      </c>
      <c r="B128" s="37">
        <v>29</v>
      </c>
      <c r="C128" s="38" t="s">
        <v>4679</v>
      </c>
      <c r="D128" s="37" t="s">
        <v>595</v>
      </c>
      <c r="E128" s="39" t="s">
        <v>4680</v>
      </c>
      <c r="F128" s="40" t="s">
        <v>641</v>
      </c>
      <c r="G128" s="41">
        <v>1.24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11782</v>
      </c>
      <c r="F130" s="46"/>
      <c r="G130" s="46"/>
      <c r="H130" s="46"/>
      <c r="I130" s="46"/>
      <c r="J130" s="48"/>
    </row>
    <row r="131" ht="150">
      <c r="A131" s="37" t="s">
        <v>601</v>
      </c>
      <c r="B131" s="45"/>
      <c r="C131" s="46"/>
      <c r="D131" s="46"/>
      <c r="E131" s="39" t="s">
        <v>4682</v>
      </c>
      <c r="F131" s="46"/>
      <c r="G131" s="46"/>
      <c r="H131" s="46"/>
      <c r="I131" s="46"/>
      <c r="J131" s="48"/>
    </row>
    <row r="132">
      <c r="A132" s="37" t="s">
        <v>593</v>
      </c>
      <c r="B132" s="37">
        <v>30</v>
      </c>
      <c r="C132" s="38" t="s">
        <v>6251</v>
      </c>
      <c r="D132" s="37" t="s">
        <v>595</v>
      </c>
      <c r="E132" s="39" t="s">
        <v>6252</v>
      </c>
      <c r="F132" s="40" t="s">
        <v>641</v>
      </c>
      <c r="G132" s="41">
        <v>0.62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11783</v>
      </c>
      <c r="F134" s="46"/>
      <c r="G134" s="46"/>
      <c r="H134" s="46"/>
      <c r="I134" s="46"/>
      <c r="J134" s="48"/>
    </row>
    <row r="135" ht="150">
      <c r="A135" s="37" t="s">
        <v>601</v>
      </c>
      <c r="B135" s="45"/>
      <c r="C135" s="46"/>
      <c r="D135" s="46"/>
      <c r="E135" s="39" t="s">
        <v>4682</v>
      </c>
      <c r="F135" s="46"/>
      <c r="G135" s="46"/>
      <c r="H135" s="46"/>
      <c r="I135" s="46"/>
      <c r="J135" s="48"/>
    </row>
    <row r="136">
      <c r="A136" s="37" t="s">
        <v>593</v>
      </c>
      <c r="B136" s="37">
        <v>31</v>
      </c>
      <c r="C136" s="38" t="s">
        <v>11784</v>
      </c>
      <c r="D136" s="37" t="s">
        <v>595</v>
      </c>
      <c r="E136" s="39" t="s">
        <v>9826</v>
      </c>
      <c r="F136" s="40" t="s">
        <v>1797</v>
      </c>
      <c r="G136" s="41">
        <v>1</v>
      </c>
      <c r="H136" s="42">
        <v>0</v>
      </c>
      <c r="I136" s="43">
        <f>ROUND(G136*H136,P4)</f>
        <v>0</v>
      </c>
      <c r="J136" s="37"/>
      <c r="O136" s="44">
        <f>I136*0.21</f>
        <v>0</v>
      </c>
      <c r="P136">
        <v>3</v>
      </c>
    </row>
    <row r="137">
      <c r="A137" s="37" t="s">
        <v>598</v>
      </c>
      <c r="B137" s="45"/>
      <c r="C137" s="46"/>
      <c r="D137" s="46"/>
      <c r="E137" s="39" t="s">
        <v>9826</v>
      </c>
      <c r="F137" s="46"/>
      <c r="G137" s="46"/>
      <c r="H137" s="46"/>
      <c r="I137" s="46"/>
      <c r="J137" s="48"/>
    </row>
    <row r="138" ht="120">
      <c r="A138" s="37" t="s">
        <v>599</v>
      </c>
      <c r="B138" s="45"/>
      <c r="C138" s="46"/>
      <c r="D138" s="46"/>
      <c r="E138" s="49" t="s">
        <v>9827</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11785</v>
      </c>
      <c r="D140" s="37" t="s">
        <v>595</v>
      </c>
      <c r="E140" s="39" t="s">
        <v>9830</v>
      </c>
      <c r="F140" s="40" t="s">
        <v>1797</v>
      </c>
      <c r="G140" s="41">
        <v>1</v>
      </c>
      <c r="H140" s="42">
        <v>0</v>
      </c>
      <c r="I140" s="43">
        <f>ROUND(G140*H140,P4)</f>
        <v>0</v>
      </c>
      <c r="J140" s="37"/>
      <c r="O140" s="44">
        <f>I140*0.21</f>
        <v>0</v>
      </c>
      <c r="P140">
        <v>3</v>
      </c>
    </row>
    <row r="141">
      <c r="A141" s="37" t="s">
        <v>598</v>
      </c>
      <c r="B141" s="45"/>
      <c r="C141" s="46"/>
      <c r="D141" s="46"/>
      <c r="E141" s="39" t="s">
        <v>9830</v>
      </c>
      <c r="F141" s="46"/>
      <c r="G141" s="46"/>
      <c r="H141" s="46"/>
      <c r="I141" s="46"/>
      <c r="J141" s="48"/>
    </row>
    <row r="142">
      <c r="A142" s="37" t="s">
        <v>601</v>
      </c>
      <c r="B142" s="45"/>
      <c r="C142" s="46"/>
      <c r="D142" s="46"/>
      <c r="E142" s="47" t="s">
        <v>595</v>
      </c>
      <c r="F142" s="46"/>
      <c r="G142" s="46"/>
      <c r="H142" s="46"/>
      <c r="I142" s="46"/>
      <c r="J142" s="48"/>
    </row>
    <row r="143">
      <c r="A143" s="31" t="s">
        <v>591</v>
      </c>
      <c r="B143" s="32"/>
      <c r="C143" s="33" t="s">
        <v>1812</v>
      </c>
      <c r="D143" s="34"/>
      <c r="E143" s="31" t="s">
        <v>1813</v>
      </c>
      <c r="F143" s="34"/>
      <c r="G143" s="34"/>
      <c r="H143" s="34"/>
      <c r="I143" s="35">
        <f>SUMIFS(I144:I159,A144:A159,"P")</f>
        <v>0</v>
      </c>
      <c r="J143" s="36"/>
    </row>
    <row r="144" ht="45">
      <c r="A144" s="37" t="s">
        <v>593</v>
      </c>
      <c r="B144" s="37">
        <v>33</v>
      </c>
      <c r="C144" s="38" t="s">
        <v>1814</v>
      </c>
      <c r="D144" s="37" t="s">
        <v>1815</v>
      </c>
      <c r="E144" s="39" t="s">
        <v>1816</v>
      </c>
      <c r="F144" s="40" t="s">
        <v>1127</v>
      </c>
      <c r="G144" s="41">
        <v>177.65000000000001</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45">
      <c r="A146" s="37" t="s">
        <v>599</v>
      </c>
      <c r="B146" s="45"/>
      <c r="C146" s="46"/>
      <c r="D146" s="46"/>
      <c r="E146" s="49" t="s">
        <v>11786</v>
      </c>
      <c r="F146" s="46"/>
      <c r="G146" s="46"/>
      <c r="H146" s="46"/>
      <c r="I146" s="46"/>
      <c r="J146" s="48"/>
    </row>
    <row r="147" ht="120">
      <c r="A147" s="37" t="s">
        <v>601</v>
      </c>
      <c r="B147" s="45"/>
      <c r="C147" s="46"/>
      <c r="D147" s="46"/>
      <c r="E147" s="39" t="s">
        <v>1819</v>
      </c>
      <c r="F147" s="46"/>
      <c r="G147" s="46"/>
      <c r="H147" s="46"/>
      <c r="I147" s="46"/>
      <c r="J147" s="48"/>
    </row>
    <row r="148" ht="60">
      <c r="A148" s="37" t="s">
        <v>593</v>
      </c>
      <c r="B148" s="37">
        <v>34</v>
      </c>
      <c r="C148" s="38" t="s">
        <v>2447</v>
      </c>
      <c r="D148" s="37" t="s">
        <v>2448</v>
      </c>
      <c r="E148" s="39" t="s">
        <v>2449</v>
      </c>
      <c r="F148" s="40" t="s">
        <v>1127</v>
      </c>
      <c r="G148" s="41">
        <v>4.2160000000000002</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5">
      <c r="A150" s="37" t="s">
        <v>599</v>
      </c>
      <c r="B150" s="45"/>
      <c r="C150" s="46"/>
      <c r="D150" s="46"/>
      <c r="E150" s="49" t="s">
        <v>11787</v>
      </c>
      <c r="F150" s="46"/>
      <c r="G150" s="46"/>
      <c r="H150" s="46"/>
      <c r="I150" s="46"/>
      <c r="J150" s="48"/>
    </row>
    <row r="151">
      <c r="A151" s="37" t="s">
        <v>601</v>
      </c>
      <c r="B151" s="45"/>
      <c r="C151" s="46"/>
      <c r="D151" s="46"/>
      <c r="E151" s="47" t="s">
        <v>595</v>
      </c>
      <c r="F151" s="46"/>
      <c r="G151" s="46"/>
      <c r="H151" s="46"/>
      <c r="I151" s="46"/>
      <c r="J151" s="48"/>
    </row>
    <row r="152" ht="45">
      <c r="A152" s="37" t="s">
        <v>593</v>
      </c>
      <c r="B152" s="37">
        <v>35</v>
      </c>
      <c r="C152" s="38" t="s">
        <v>6260</v>
      </c>
      <c r="D152" s="37" t="s">
        <v>6261</v>
      </c>
      <c r="E152" s="39" t="s">
        <v>6262</v>
      </c>
      <c r="F152" s="40" t="s">
        <v>1127</v>
      </c>
      <c r="G152" s="41">
        <v>1173.0509999999999</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30">
      <c r="A154" s="37" t="s">
        <v>599</v>
      </c>
      <c r="B154" s="45"/>
      <c r="C154" s="46"/>
      <c r="D154" s="46"/>
      <c r="E154" s="49" t="s">
        <v>11788</v>
      </c>
      <c r="F154" s="46"/>
      <c r="G154" s="46"/>
      <c r="H154" s="46"/>
      <c r="I154" s="46"/>
      <c r="J154" s="48"/>
    </row>
    <row r="155">
      <c r="A155" s="37" t="s">
        <v>601</v>
      </c>
      <c r="B155" s="45"/>
      <c r="C155" s="46"/>
      <c r="D155" s="46"/>
      <c r="E155" s="47" t="s">
        <v>595</v>
      </c>
      <c r="F155" s="46"/>
      <c r="G155" s="46"/>
      <c r="H155" s="46"/>
      <c r="I155" s="46"/>
      <c r="J155" s="48"/>
    </row>
    <row r="156" ht="45">
      <c r="A156" s="37" t="s">
        <v>593</v>
      </c>
      <c r="B156" s="37">
        <v>36</v>
      </c>
      <c r="C156" s="38" t="s">
        <v>4719</v>
      </c>
      <c r="D156" s="37" t="s">
        <v>4720</v>
      </c>
      <c r="E156" s="39" t="s">
        <v>4721</v>
      </c>
      <c r="F156" s="40" t="s">
        <v>1127</v>
      </c>
      <c r="G156" s="41">
        <v>90.882000000000005</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30">
      <c r="A158" s="37" t="s">
        <v>599</v>
      </c>
      <c r="B158" s="45"/>
      <c r="C158" s="46"/>
      <c r="D158" s="46"/>
      <c r="E158" s="49" t="s">
        <v>11789</v>
      </c>
      <c r="F158" s="46"/>
      <c r="G158" s="46"/>
      <c r="H158" s="46"/>
      <c r="I158" s="46"/>
      <c r="J158" s="48"/>
    </row>
    <row r="159" ht="135">
      <c r="A159" s="37" t="s">
        <v>601</v>
      </c>
      <c r="B159" s="50"/>
      <c r="C159" s="51"/>
      <c r="D159" s="51"/>
      <c r="E159" s="39" t="s">
        <v>4278</v>
      </c>
      <c r="F159" s="51"/>
      <c r="G159" s="51"/>
      <c r="H159" s="51"/>
      <c r="I159" s="51"/>
      <c r="J159" s="52"/>
    </row>
  </sheetData>
  <sheetProtection sheet="1" objects="1" scenarios="1" spinCount="100000" saltValue="LDZW92LYpxzVQQ2NMNK5ZgYTmsg6GsePUvfBPlBHswvOtO16u4odBa6mhowRzqo1zVL87JCw1geD/B0rUtAweg==" hashValue="HxLyr6EprQ6aCRxdvdmL1PFhZ+RkLPBDAxasNzlH8qu2JglKb1+vs0nO6kaOwfiBQHi0eod+KwT1KyMJWhv9t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11790</v>
      </c>
      <c r="I3" s="25">
        <f>SUMIFS(I12:I122,A12:A122,"SD")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11754</v>
      </c>
      <c r="D7" s="22"/>
      <c r="E7" s="23" t="s">
        <v>406</v>
      </c>
      <c r="F7" s="17"/>
      <c r="G7" s="17"/>
      <c r="H7" s="17"/>
      <c r="I7" s="17"/>
      <c r="J7" s="19"/>
    </row>
    <row r="8" ht="30">
      <c r="A8" s="3" t="s">
        <v>1569</v>
      </c>
      <c r="B8" s="20" t="s">
        <v>579</v>
      </c>
      <c r="C8" s="21" t="s">
        <v>11790</v>
      </c>
      <c r="D8" s="22"/>
      <c r="E8" s="23" t="s">
        <v>409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SUMIFS(I13:I20,A13:A20,"P")</f>
        <v>0</v>
      </c>
      <c r="J12" s="36"/>
    </row>
    <row r="13">
      <c r="A13" s="37" t="s">
        <v>593</v>
      </c>
      <c r="B13" s="37">
        <v>1</v>
      </c>
      <c r="C13" s="38" t="s">
        <v>5259</v>
      </c>
      <c r="D13" s="37" t="s">
        <v>595</v>
      </c>
      <c r="E13" s="39" t="s">
        <v>11715</v>
      </c>
      <c r="F13" s="40" t="s">
        <v>608</v>
      </c>
      <c r="G13" s="41">
        <v>1</v>
      </c>
      <c r="H13" s="42">
        <v>0</v>
      </c>
      <c r="I13" s="43">
        <f>ROUND(G13*H13,P4)</f>
        <v>0</v>
      </c>
      <c r="J13" s="37"/>
      <c r="O13" s="44">
        <f>I13*0.21</f>
        <v>0</v>
      </c>
      <c r="P13">
        <v>3</v>
      </c>
    </row>
    <row r="14">
      <c r="A14" s="37" t="s">
        <v>598</v>
      </c>
      <c r="B14" s="45"/>
      <c r="C14" s="46"/>
      <c r="D14" s="46"/>
      <c r="E14" s="39" t="s">
        <v>11715</v>
      </c>
      <c r="F14" s="46"/>
      <c r="G14" s="46"/>
      <c r="H14" s="46"/>
      <c r="I14" s="46"/>
      <c r="J14" s="48"/>
    </row>
    <row r="15" ht="30">
      <c r="A15" s="37" t="s">
        <v>599</v>
      </c>
      <c r="B15" s="45"/>
      <c r="C15" s="46"/>
      <c r="D15" s="46"/>
      <c r="E15" s="49" t="s">
        <v>11716</v>
      </c>
      <c r="F15" s="46"/>
      <c r="G15" s="46"/>
      <c r="H15" s="46"/>
      <c r="I15" s="46"/>
      <c r="J15" s="48"/>
    </row>
    <row r="16" ht="30">
      <c r="A16" s="37" t="s">
        <v>601</v>
      </c>
      <c r="B16" s="45"/>
      <c r="C16" s="46"/>
      <c r="D16" s="46"/>
      <c r="E16" s="39" t="s">
        <v>4287</v>
      </c>
      <c r="F16" s="46"/>
      <c r="G16" s="46"/>
      <c r="H16" s="46"/>
      <c r="I16" s="46"/>
      <c r="J16" s="48"/>
    </row>
    <row r="17">
      <c r="A17" s="37" t="s">
        <v>593</v>
      </c>
      <c r="B17" s="37">
        <v>2</v>
      </c>
      <c r="C17" s="38" t="s">
        <v>5261</v>
      </c>
      <c r="D17" s="37" t="s">
        <v>595</v>
      </c>
      <c r="E17" s="39" t="s">
        <v>11717</v>
      </c>
      <c r="F17" s="40" t="s">
        <v>608</v>
      </c>
      <c r="G17" s="41">
        <v>1</v>
      </c>
      <c r="H17" s="42">
        <v>0</v>
      </c>
      <c r="I17" s="43">
        <f>ROUND(G17*H17,P4)</f>
        <v>0</v>
      </c>
      <c r="J17" s="37"/>
      <c r="O17" s="44">
        <f>I17*0.21</f>
        <v>0</v>
      </c>
      <c r="P17">
        <v>3</v>
      </c>
    </row>
    <row r="18">
      <c r="A18" s="37" t="s">
        <v>598</v>
      </c>
      <c r="B18" s="45"/>
      <c r="C18" s="46"/>
      <c r="D18" s="46"/>
      <c r="E18" s="39" t="s">
        <v>11717</v>
      </c>
      <c r="F18" s="46"/>
      <c r="G18" s="46"/>
      <c r="H18" s="46"/>
      <c r="I18" s="46"/>
      <c r="J18" s="48"/>
    </row>
    <row r="19" ht="30">
      <c r="A19" s="37" t="s">
        <v>599</v>
      </c>
      <c r="B19" s="45"/>
      <c r="C19" s="46"/>
      <c r="D19" s="46"/>
      <c r="E19" s="49" t="s">
        <v>11716</v>
      </c>
      <c r="F19" s="46"/>
      <c r="G19" s="46"/>
      <c r="H19" s="46"/>
      <c r="I19" s="46"/>
      <c r="J19" s="48"/>
    </row>
    <row r="20" ht="90">
      <c r="A20" s="37" t="s">
        <v>601</v>
      </c>
      <c r="B20" s="45"/>
      <c r="C20" s="46"/>
      <c r="D20" s="46"/>
      <c r="E20" s="39" t="s">
        <v>11718</v>
      </c>
      <c r="F20" s="46"/>
      <c r="G20" s="46"/>
      <c r="H20" s="46"/>
      <c r="I20" s="46"/>
      <c r="J20" s="48"/>
    </row>
    <row r="21">
      <c r="A21" s="31" t="s">
        <v>591</v>
      </c>
      <c r="B21" s="32"/>
      <c r="C21" s="33" t="s">
        <v>592</v>
      </c>
      <c r="D21" s="34"/>
      <c r="E21" s="31" t="s">
        <v>638</v>
      </c>
      <c r="F21" s="34"/>
      <c r="G21" s="34"/>
      <c r="H21" s="34"/>
      <c r="I21" s="35">
        <f>SUMIFS(I22:I57,A22:A57,"P")</f>
        <v>0</v>
      </c>
      <c r="J21" s="36"/>
    </row>
    <row r="22">
      <c r="A22" s="37" t="s">
        <v>593</v>
      </c>
      <c r="B22" s="37">
        <v>3</v>
      </c>
      <c r="C22" s="38" t="s">
        <v>5274</v>
      </c>
      <c r="D22" s="37" t="s">
        <v>595</v>
      </c>
      <c r="E22" s="39" t="s">
        <v>11719</v>
      </c>
      <c r="F22" s="40" t="s">
        <v>624</v>
      </c>
      <c r="G22" s="41">
        <v>360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11791</v>
      </c>
      <c r="F24" s="46"/>
      <c r="G24" s="46"/>
      <c r="H24" s="46"/>
      <c r="I24" s="46"/>
      <c r="J24" s="48"/>
    </row>
    <row r="25" ht="45">
      <c r="A25" s="37" t="s">
        <v>601</v>
      </c>
      <c r="B25" s="45"/>
      <c r="C25" s="46"/>
      <c r="D25" s="46"/>
      <c r="E25" s="39" t="s">
        <v>11721</v>
      </c>
      <c r="F25" s="46"/>
      <c r="G25" s="46"/>
      <c r="H25" s="46"/>
      <c r="I25" s="46"/>
      <c r="J25" s="48"/>
    </row>
    <row r="26">
      <c r="A26" s="37" t="s">
        <v>593</v>
      </c>
      <c r="B26" s="37">
        <v>4</v>
      </c>
      <c r="C26" s="38" t="s">
        <v>6446</v>
      </c>
      <c r="D26" s="37" t="s">
        <v>595</v>
      </c>
      <c r="E26" s="39" t="s">
        <v>11722</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11792</v>
      </c>
      <c r="F28" s="46"/>
      <c r="G28" s="46"/>
      <c r="H28" s="46"/>
      <c r="I28" s="46"/>
      <c r="J28" s="48"/>
    </row>
    <row r="29" ht="45">
      <c r="A29" s="37" t="s">
        <v>601</v>
      </c>
      <c r="B29" s="45"/>
      <c r="C29" s="46"/>
      <c r="D29" s="46"/>
      <c r="E29" s="39" t="s">
        <v>11724</v>
      </c>
      <c r="F29" s="46"/>
      <c r="G29" s="46"/>
      <c r="H29" s="46"/>
      <c r="I29" s="46"/>
      <c r="J29" s="48"/>
    </row>
    <row r="30">
      <c r="A30" s="37" t="s">
        <v>593</v>
      </c>
      <c r="B30" s="37">
        <v>5</v>
      </c>
      <c r="C30" s="38" t="s">
        <v>11725</v>
      </c>
      <c r="D30" s="37" t="s">
        <v>595</v>
      </c>
      <c r="E30" s="39" t="s">
        <v>11726</v>
      </c>
      <c r="F30" s="40" t="s">
        <v>641</v>
      </c>
      <c r="G30" s="41">
        <v>8.2080000000000002</v>
      </c>
      <c r="H30" s="42">
        <v>0</v>
      </c>
      <c r="I30" s="43">
        <f>ROUND(G30*H30,P4)</f>
        <v>0</v>
      </c>
      <c r="J30" s="37"/>
      <c r="O30" s="44">
        <f>I30*0.21</f>
        <v>0</v>
      </c>
      <c r="P30">
        <v>3</v>
      </c>
    </row>
    <row r="31">
      <c r="A31" s="37" t="s">
        <v>598</v>
      </c>
      <c r="B31" s="45"/>
      <c r="C31" s="46"/>
      <c r="D31" s="46"/>
      <c r="E31" s="47" t="s">
        <v>595</v>
      </c>
      <c r="F31" s="46"/>
      <c r="G31" s="46"/>
      <c r="H31" s="46"/>
      <c r="I31" s="46"/>
      <c r="J31" s="48"/>
    </row>
    <row r="32" ht="165">
      <c r="A32" s="37" t="s">
        <v>599</v>
      </c>
      <c r="B32" s="45"/>
      <c r="C32" s="46"/>
      <c r="D32" s="46"/>
      <c r="E32" s="49" t="s">
        <v>11793</v>
      </c>
      <c r="F32" s="46"/>
      <c r="G32" s="46"/>
      <c r="H32" s="46"/>
      <c r="I32" s="46"/>
      <c r="J32" s="48"/>
    </row>
    <row r="33" ht="409.5">
      <c r="A33" s="37" t="s">
        <v>601</v>
      </c>
      <c r="B33" s="45"/>
      <c r="C33" s="46"/>
      <c r="D33" s="46"/>
      <c r="E33" s="39" t="s">
        <v>4426</v>
      </c>
      <c r="F33" s="46"/>
      <c r="G33" s="46"/>
      <c r="H33" s="46"/>
      <c r="I33" s="46"/>
      <c r="J33" s="48"/>
    </row>
    <row r="34">
      <c r="A34" s="37" t="s">
        <v>593</v>
      </c>
      <c r="B34" s="37">
        <v>6</v>
      </c>
      <c r="C34" s="38" t="s">
        <v>9433</v>
      </c>
      <c r="D34" s="37" t="s">
        <v>595</v>
      </c>
      <c r="E34" s="39" t="s">
        <v>9434</v>
      </c>
      <c r="F34" s="40" t="s">
        <v>641</v>
      </c>
      <c r="G34" s="41">
        <v>63.100000000000001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11794</v>
      </c>
      <c r="F36" s="46"/>
      <c r="G36" s="46"/>
      <c r="H36" s="46"/>
      <c r="I36" s="46"/>
      <c r="J36" s="48"/>
    </row>
    <row r="37" ht="390">
      <c r="A37" s="37" t="s">
        <v>601</v>
      </c>
      <c r="B37" s="45"/>
      <c r="C37" s="46"/>
      <c r="D37" s="46"/>
      <c r="E37" s="39" t="s">
        <v>9437</v>
      </c>
      <c r="F37" s="46"/>
      <c r="G37" s="46"/>
      <c r="H37" s="46"/>
      <c r="I37" s="46"/>
      <c r="J37" s="48"/>
    </row>
    <row r="38">
      <c r="A38" s="37" t="s">
        <v>593</v>
      </c>
      <c r="B38" s="37">
        <v>7</v>
      </c>
      <c r="C38" s="38" t="s">
        <v>9438</v>
      </c>
      <c r="D38" s="37" t="s">
        <v>595</v>
      </c>
      <c r="E38" s="39" t="s">
        <v>9439</v>
      </c>
      <c r="F38" s="40" t="s">
        <v>641</v>
      </c>
      <c r="G38" s="41">
        <v>1.669</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599</v>
      </c>
      <c r="B40" s="45"/>
      <c r="C40" s="46"/>
      <c r="D40" s="46"/>
      <c r="E40" s="49" t="s">
        <v>11795</v>
      </c>
      <c r="F40" s="46"/>
      <c r="G40" s="46"/>
      <c r="H40" s="46"/>
      <c r="I40" s="46"/>
      <c r="J40" s="48"/>
    </row>
    <row r="41" ht="390">
      <c r="A41" s="37" t="s">
        <v>601</v>
      </c>
      <c r="B41" s="45"/>
      <c r="C41" s="46"/>
      <c r="D41" s="46"/>
      <c r="E41" s="39" t="s">
        <v>9437</v>
      </c>
      <c r="F41" s="46"/>
      <c r="G41" s="46"/>
      <c r="H41" s="46"/>
      <c r="I41" s="46"/>
      <c r="J41" s="48"/>
    </row>
    <row r="42">
      <c r="A42" s="37" t="s">
        <v>593</v>
      </c>
      <c r="B42" s="37">
        <v>8</v>
      </c>
      <c r="C42" s="38" t="s">
        <v>4447</v>
      </c>
      <c r="D42" s="37" t="s">
        <v>595</v>
      </c>
      <c r="E42" s="39" t="s">
        <v>4448</v>
      </c>
      <c r="F42" s="40" t="s">
        <v>641</v>
      </c>
      <c r="G42" s="41">
        <v>72.977000000000004</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11796</v>
      </c>
      <c r="F44" s="46"/>
      <c r="G44" s="46"/>
      <c r="H44" s="46"/>
      <c r="I44" s="46"/>
      <c r="J44" s="48"/>
    </row>
    <row r="45" ht="240">
      <c r="A45" s="37" t="s">
        <v>601</v>
      </c>
      <c r="B45" s="45"/>
      <c r="C45" s="46"/>
      <c r="D45" s="46"/>
      <c r="E45" s="39" t="s">
        <v>4450</v>
      </c>
      <c r="F45" s="46"/>
      <c r="G45" s="46"/>
      <c r="H45" s="46"/>
      <c r="I45" s="46"/>
      <c r="J45" s="48"/>
    </row>
    <row r="46">
      <c r="A46" s="37" t="s">
        <v>593</v>
      </c>
      <c r="B46" s="37">
        <v>9</v>
      </c>
      <c r="C46" s="38" t="s">
        <v>4466</v>
      </c>
      <c r="D46" s="37" t="s">
        <v>595</v>
      </c>
      <c r="E46" s="39" t="s">
        <v>4467</v>
      </c>
      <c r="F46" s="40" t="s">
        <v>641</v>
      </c>
      <c r="G46" s="41">
        <v>94.953000000000003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11797</v>
      </c>
      <c r="F48" s="46"/>
      <c r="G48" s="46"/>
      <c r="H48" s="46"/>
      <c r="I48" s="46"/>
      <c r="J48" s="48"/>
    </row>
    <row r="49" ht="300">
      <c r="A49" s="37" t="s">
        <v>601</v>
      </c>
      <c r="B49" s="45"/>
      <c r="C49" s="46"/>
      <c r="D49" s="46"/>
      <c r="E49" s="39" t="s">
        <v>4469</v>
      </c>
      <c r="F49" s="46"/>
      <c r="G49" s="46"/>
      <c r="H49" s="46"/>
      <c r="I49" s="46"/>
      <c r="J49" s="48"/>
    </row>
    <row r="50">
      <c r="A50" s="37" t="s">
        <v>593</v>
      </c>
      <c r="B50" s="37">
        <v>10</v>
      </c>
      <c r="C50" s="38" t="s">
        <v>11733</v>
      </c>
      <c r="D50" s="37" t="s">
        <v>595</v>
      </c>
      <c r="E50" s="39" t="s">
        <v>11734</v>
      </c>
      <c r="F50" s="40" t="s">
        <v>641</v>
      </c>
      <c r="G50" s="41">
        <v>4</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11735</v>
      </c>
      <c r="F52" s="46"/>
      <c r="G52" s="46"/>
      <c r="H52" s="46"/>
      <c r="I52" s="46"/>
      <c r="J52" s="48"/>
    </row>
    <row r="53" ht="360">
      <c r="A53" s="37" t="s">
        <v>601</v>
      </c>
      <c r="B53" s="45"/>
      <c r="C53" s="46"/>
      <c r="D53" s="46"/>
      <c r="E53" s="39" t="s">
        <v>11736</v>
      </c>
      <c r="F53" s="46"/>
      <c r="G53" s="46"/>
      <c r="H53" s="46"/>
      <c r="I53" s="46"/>
      <c r="J53" s="48"/>
    </row>
    <row r="54">
      <c r="A54" s="37" t="s">
        <v>593</v>
      </c>
      <c r="B54" s="37">
        <v>11</v>
      </c>
      <c r="C54" s="38" t="s">
        <v>3364</v>
      </c>
      <c r="D54" s="37" t="s">
        <v>595</v>
      </c>
      <c r="E54" s="39" t="s">
        <v>3365</v>
      </c>
      <c r="F54" s="40" t="s">
        <v>650</v>
      </c>
      <c r="G54" s="41">
        <v>42.978999999999999</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11798</v>
      </c>
      <c r="F56" s="46"/>
      <c r="G56" s="46"/>
      <c r="H56" s="46"/>
      <c r="I56" s="46"/>
      <c r="J56" s="48"/>
    </row>
    <row r="57" ht="30">
      <c r="A57" s="37" t="s">
        <v>601</v>
      </c>
      <c r="B57" s="45"/>
      <c r="C57" s="46"/>
      <c r="D57" s="46"/>
      <c r="E57" s="39" t="s">
        <v>4479</v>
      </c>
      <c r="F57" s="46"/>
      <c r="G57" s="46"/>
      <c r="H57" s="46"/>
      <c r="I57" s="46"/>
      <c r="J57" s="48"/>
    </row>
    <row r="58">
      <c r="A58" s="31" t="s">
        <v>591</v>
      </c>
      <c r="B58" s="32"/>
      <c r="C58" s="33" t="s">
        <v>653</v>
      </c>
      <c r="D58" s="34"/>
      <c r="E58" s="31" t="s">
        <v>4502</v>
      </c>
      <c r="F58" s="34"/>
      <c r="G58" s="34"/>
      <c r="H58" s="34"/>
      <c r="I58" s="35">
        <f>SUMIFS(I59:I70,A59:A70,"P")</f>
        <v>0</v>
      </c>
      <c r="J58" s="36"/>
    </row>
    <row r="59">
      <c r="A59" s="37" t="s">
        <v>593</v>
      </c>
      <c r="B59" s="37">
        <v>12</v>
      </c>
      <c r="C59" s="38" t="s">
        <v>4511</v>
      </c>
      <c r="D59" s="37" t="s">
        <v>595</v>
      </c>
      <c r="E59" s="39" t="s">
        <v>4512</v>
      </c>
      <c r="F59" s="40" t="s">
        <v>650</v>
      </c>
      <c r="G59" s="41">
        <v>39.348999999999997</v>
      </c>
      <c r="H59" s="42">
        <v>0</v>
      </c>
      <c r="I59" s="43">
        <f>ROUND(G59*H59,P4)</f>
        <v>0</v>
      </c>
      <c r="J59" s="37"/>
      <c r="O59" s="44">
        <f>I59*0.21</f>
        <v>0</v>
      </c>
      <c r="P59">
        <v>3</v>
      </c>
    </row>
    <row r="60">
      <c r="A60" s="37" t="s">
        <v>598</v>
      </c>
      <c r="B60" s="45"/>
      <c r="C60" s="46"/>
      <c r="D60" s="46"/>
      <c r="E60" s="47" t="s">
        <v>595</v>
      </c>
      <c r="F60" s="46"/>
      <c r="G60" s="46"/>
      <c r="H60" s="46"/>
      <c r="I60" s="46"/>
      <c r="J60" s="48"/>
    </row>
    <row r="61" ht="90">
      <c r="A61" s="37" t="s">
        <v>599</v>
      </c>
      <c r="B61" s="45"/>
      <c r="C61" s="46"/>
      <c r="D61" s="46"/>
      <c r="E61" s="49" t="s">
        <v>11799</v>
      </c>
      <c r="F61" s="46"/>
      <c r="G61" s="46"/>
      <c r="H61" s="46"/>
      <c r="I61" s="46"/>
      <c r="J61" s="48"/>
    </row>
    <row r="62" ht="120">
      <c r="A62" s="37" t="s">
        <v>601</v>
      </c>
      <c r="B62" s="45"/>
      <c r="C62" s="46"/>
      <c r="D62" s="46"/>
      <c r="E62" s="39" t="s">
        <v>4510</v>
      </c>
      <c r="F62" s="46"/>
      <c r="G62" s="46"/>
      <c r="H62" s="46"/>
      <c r="I62" s="46"/>
      <c r="J62" s="48"/>
    </row>
    <row r="63">
      <c r="A63" s="37" t="s">
        <v>593</v>
      </c>
      <c r="B63" s="37">
        <v>13</v>
      </c>
      <c r="C63" s="38" t="s">
        <v>11800</v>
      </c>
      <c r="D63" s="37" t="s">
        <v>595</v>
      </c>
      <c r="E63" s="39" t="s">
        <v>11801</v>
      </c>
      <c r="F63" s="40" t="s">
        <v>641</v>
      </c>
      <c r="G63" s="41">
        <v>5.8289999999999997</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599</v>
      </c>
      <c r="B65" s="45"/>
      <c r="C65" s="46"/>
      <c r="D65" s="46"/>
      <c r="E65" s="49" t="s">
        <v>11802</v>
      </c>
      <c r="F65" s="46"/>
      <c r="G65" s="46"/>
      <c r="H65" s="46"/>
      <c r="I65" s="46"/>
      <c r="J65" s="48"/>
    </row>
    <row r="66" ht="409.5">
      <c r="A66" s="37" t="s">
        <v>601</v>
      </c>
      <c r="B66" s="45"/>
      <c r="C66" s="46"/>
      <c r="D66" s="46"/>
      <c r="E66" s="39" t="s">
        <v>4980</v>
      </c>
      <c r="F66" s="46"/>
      <c r="G66" s="46"/>
      <c r="H66" s="46"/>
      <c r="I66" s="46"/>
      <c r="J66" s="48"/>
    </row>
    <row r="67">
      <c r="A67" s="37" t="s">
        <v>593</v>
      </c>
      <c r="B67" s="37">
        <v>14</v>
      </c>
      <c r="C67" s="38" t="s">
        <v>5599</v>
      </c>
      <c r="D67" s="37" t="s">
        <v>595</v>
      </c>
      <c r="E67" s="39" t="s">
        <v>6051</v>
      </c>
      <c r="F67" s="40" t="s">
        <v>1127</v>
      </c>
      <c r="G67" s="41">
        <v>0.52100000000000002</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11803</v>
      </c>
      <c r="F69" s="46"/>
      <c r="G69" s="46"/>
      <c r="H69" s="46"/>
      <c r="I69" s="46"/>
      <c r="J69" s="48"/>
    </row>
    <row r="70" ht="330">
      <c r="A70" s="37" t="s">
        <v>601</v>
      </c>
      <c r="B70" s="45"/>
      <c r="C70" s="46"/>
      <c r="D70" s="46"/>
      <c r="E70" s="39" t="s">
        <v>4984</v>
      </c>
      <c r="F70" s="46"/>
      <c r="G70" s="46"/>
      <c r="H70" s="46"/>
      <c r="I70" s="46"/>
      <c r="J70" s="48"/>
    </row>
    <row r="71">
      <c r="A71" s="31" t="s">
        <v>591</v>
      </c>
      <c r="B71" s="32"/>
      <c r="C71" s="33" t="s">
        <v>755</v>
      </c>
      <c r="D71" s="34"/>
      <c r="E71" s="31" t="s">
        <v>1643</v>
      </c>
      <c r="F71" s="34"/>
      <c r="G71" s="34"/>
      <c r="H71" s="34"/>
      <c r="I71" s="35">
        <f>SUMIFS(I72:I91,A72:A91,"P")</f>
        <v>0</v>
      </c>
      <c r="J71" s="36"/>
    </row>
    <row r="72">
      <c r="A72" s="37" t="s">
        <v>593</v>
      </c>
      <c r="B72" s="37">
        <v>15</v>
      </c>
      <c r="C72" s="38" t="s">
        <v>4526</v>
      </c>
      <c r="D72" s="37" t="s">
        <v>595</v>
      </c>
      <c r="E72" s="39" t="s">
        <v>4527</v>
      </c>
      <c r="F72" s="40" t="s">
        <v>641</v>
      </c>
      <c r="G72" s="41">
        <v>3.488</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11804</v>
      </c>
      <c r="F74" s="46"/>
      <c r="G74" s="46"/>
      <c r="H74" s="46"/>
      <c r="I74" s="46"/>
      <c r="J74" s="48"/>
    </row>
    <row r="75" ht="409.5">
      <c r="A75" s="37" t="s">
        <v>601</v>
      </c>
      <c r="B75" s="45"/>
      <c r="C75" s="46"/>
      <c r="D75" s="46"/>
      <c r="E75" s="39" t="s">
        <v>4522</v>
      </c>
      <c r="F75" s="46"/>
      <c r="G75" s="46"/>
      <c r="H75" s="46"/>
      <c r="I75" s="46"/>
      <c r="J75" s="48"/>
    </row>
    <row r="76">
      <c r="A76" s="37" t="s">
        <v>593</v>
      </c>
      <c r="B76" s="37">
        <v>16</v>
      </c>
      <c r="C76" s="38" t="s">
        <v>5855</v>
      </c>
      <c r="D76" s="37" t="s">
        <v>595</v>
      </c>
      <c r="E76" s="39" t="s">
        <v>11740</v>
      </c>
      <c r="F76" s="40" t="s">
        <v>641</v>
      </c>
      <c r="G76" s="41">
        <v>11.971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11805</v>
      </c>
      <c r="F78" s="46"/>
      <c r="G78" s="46"/>
      <c r="H78" s="46"/>
      <c r="I78" s="46"/>
      <c r="J78" s="48"/>
    </row>
    <row r="79" ht="60">
      <c r="A79" s="37" t="s">
        <v>601</v>
      </c>
      <c r="B79" s="45"/>
      <c r="C79" s="46"/>
      <c r="D79" s="46"/>
      <c r="E79" s="39" t="s">
        <v>4532</v>
      </c>
      <c r="F79" s="46"/>
      <c r="G79" s="46"/>
      <c r="H79" s="46"/>
      <c r="I79" s="46"/>
      <c r="J79" s="48"/>
    </row>
    <row r="80">
      <c r="A80" s="37" t="s">
        <v>593</v>
      </c>
      <c r="B80" s="37">
        <v>17</v>
      </c>
      <c r="C80" s="38" t="s">
        <v>11806</v>
      </c>
      <c r="D80" s="37" t="s">
        <v>595</v>
      </c>
      <c r="E80" s="39" t="s">
        <v>11807</v>
      </c>
      <c r="F80" s="40" t="s">
        <v>641</v>
      </c>
      <c r="G80" s="41">
        <v>21.559999999999999</v>
      </c>
      <c r="H80" s="42">
        <v>0</v>
      </c>
      <c r="I80" s="43">
        <f>ROUND(G80*H80,P4)</f>
        <v>0</v>
      </c>
      <c r="J80" s="37"/>
      <c r="O80" s="44">
        <f>I80*0.21</f>
        <v>0</v>
      </c>
      <c r="P80">
        <v>3</v>
      </c>
    </row>
    <row r="81">
      <c r="A81" s="37" t="s">
        <v>598</v>
      </c>
      <c r="B81" s="45"/>
      <c r="C81" s="46"/>
      <c r="D81" s="46"/>
      <c r="E81" s="47" t="s">
        <v>595</v>
      </c>
      <c r="F81" s="46"/>
      <c r="G81" s="46"/>
      <c r="H81" s="46"/>
      <c r="I81" s="46"/>
      <c r="J81" s="48"/>
    </row>
    <row r="82" ht="210">
      <c r="A82" s="37" t="s">
        <v>599</v>
      </c>
      <c r="B82" s="45"/>
      <c r="C82" s="46"/>
      <c r="D82" s="46"/>
      <c r="E82" s="49" t="s">
        <v>11808</v>
      </c>
      <c r="F82" s="46"/>
      <c r="G82" s="46"/>
      <c r="H82" s="46"/>
      <c r="I82" s="46"/>
      <c r="J82" s="48"/>
    </row>
    <row r="83" ht="75">
      <c r="A83" s="37" t="s">
        <v>601</v>
      </c>
      <c r="B83" s="45"/>
      <c r="C83" s="46"/>
      <c r="D83" s="46"/>
      <c r="E83" s="39" t="s">
        <v>11809</v>
      </c>
      <c r="F83" s="46"/>
      <c r="G83" s="46"/>
      <c r="H83" s="46"/>
      <c r="I83" s="46"/>
      <c r="J83" s="48"/>
    </row>
    <row r="84">
      <c r="A84" s="37" t="s">
        <v>593</v>
      </c>
      <c r="B84" s="37">
        <v>18</v>
      </c>
      <c r="C84" s="38" t="s">
        <v>4540</v>
      </c>
      <c r="D84" s="37" t="s">
        <v>595</v>
      </c>
      <c r="E84" s="39" t="s">
        <v>4541</v>
      </c>
      <c r="F84" s="40" t="s">
        <v>641</v>
      </c>
      <c r="G84" s="41">
        <v>4.6520000000000001</v>
      </c>
      <c r="H84" s="42">
        <v>0</v>
      </c>
      <c r="I84" s="43">
        <f>ROUND(G84*H84,P4)</f>
        <v>0</v>
      </c>
      <c r="J84" s="37"/>
      <c r="O84" s="44">
        <f>I84*0.21</f>
        <v>0</v>
      </c>
      <c r="P84">
        <v>3</v>
      </c>
    </row>
    <row r="85">
      <c r="A85" s="37" t="s">
        <v>598</v>
      </c>
      <c r="B85" s="45"/>
      <c r="C85" s="46"/>
      <c r="D85" s="46"/>
      <c r="E85" s="47" t="s">
        <v>595</v>
      </c>
      <c r="F85" s="46"/>
      <c r="G85" s="46"/>
      <c r="H85" s="46"/>
      <c r="I85" s="46"/>
      <c r="J85" s="48"/>
    </row>
    <row r="86" ht="240">
      <c r="A86" s="37" t="s">
        <v>599</v>
      </c>
      <c r="B86" s="45"/>
      <c r="C86" s="46"/>
      <c r="D86" s="46"/>
      <c r="E86" s="49" t="s">
        <v>11810</v>
      </c>
      <c r="F86" s="46"/>
      <c r="G86" s="46"/>
      <c r="H86" s="46"/>
      <c r="I86" s="46"/>
      <c r="J86" s="48"/>
    </row>
    <row r="87" ht="150">
      <c r="A87" s="37" t="s">
        <v>601</v>
      </c>
      <c r="B87" s="45"/>
      <c r="C87" s="46"/>
      <c r="D87" s="46"/>
      <c r="E87" s="39" t="s">
        <v>4543</v>
      </c>
      <c r="F87" s="46"/>
      <c r="G87" s="46"/>
      <c r="H87" s="46"/>
      <c r="I87" s="46"/>
      <c r="J87" s="48"/>
    </row>
    <row r="88">
      <c r="A88" s="37" t="s">
        <v>593</v>
      </c>
      <c r="B88" s="37">
        <v>19</v>
      </c>
      <c r="C88" s="38" t="s">
        <v>6313</v>
      </c>
      <c r="D88" s="37" t="s">
        <v>595</v>
      </c>
      <c r="E88" s="39" t="s">
        <v>11744</v>
      </c>
      <c r="F88" s="40" t="s">
        <v>641</v>
      </c>
      <c r="G88" s="41">
        <v>2.411</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49" t="s">
        <v>11811</v>
      </c>
      <c r="F90" s="46"/>
      <c r="G90" s="46"/>
      <c r="H90" s="46"/>
      <c r="I90" s="46"/>
      <c r="J90" s="48"/>
    </row>
    <row r="91" ht="409.5">
      <c r="A91" s="37" t="s">
        <v>601</v>
      </c>
      <c r="B91" s="45"/>
      <c r="C91" s="46"/>
      <c r="D91" s="46"/>
      <c r="E91" s="39" t="s">
        <v>4555</v>
      </c>
      <c r="F91" s="46"/>
      <c r="G91" s="46"/>
      <c r="H91" s="46"/>
      <c r="I91" s="46"/>
      <c r="J91" s="48"/>
    </row>
    <row r="92">
      <c r="A92" s="31" t="s">
        <v>591</v>
      </c>
      <c r="B92" s="32"/>
      <c r="C92" s="33" t="s">
        <v>4878</v>
      </c>
      <c r="D92" s="34"/>
      <c r="E92" s="31" t="s">
        <v>4879</v>
      </c>
      <c r="F92" s="34"/>
      <c r="G92" s="34"/>
      <c r="H92" s="34"/>
      <c r="I92" s="35">
        <f>SUMIFS(I93:I100,A93:A100,"P")</f>
        <v>0</v>
      </c>
      <c r="J92" s="36"/>
    </row>
    <row r="93" ht="30">
      <c r="A93" s="37" t="s">
        <v>593</v>
      </c>
      <c r="B93" s="37">
        <v>20</v>
      </c>
      <c r="C93" s="38" t="s">
        <v>4570</v>
      </c>
      <c r="D93" s="37" t="s">
        <v>595</v>
      </c>
      <c r="E93" s="39" t="s">
        <v>4571</v>
      </c>
      <c r="F93" s="40" t="s">
        <v>650</v>
      </c>
      <c r="G93" s="41">
        <v>47.526000000000003</v>
      </c>
      <c r="H93" s="42">
        <v>0</v>
      </c>
      <c r="I93" s="43">
        <f>ROUND(G93*H93,P4)</f>
        <v>0</v>
      </c>
      <c r="J93" s="37"/>
      <c r="O93" s="44">
        <f>I93*0.21</f>
        <v>0</v>
      </c>
      <c r="P93">
        <v>3</v>
      </c>
    </row>
    <row r="94">
      <c r="A94" s="37" t="s">
        <v>598</v>
      </c>
      <c r="B94" s="45"/>
      <c r="C94" s="46"/>
      <c r="D94" s="46"/>
      <c r="E94" s="47" t="s">
        <v>595</v>
      </c>
      <c r="F94" s="46"/>
      <c r="G94" s="46"/>
      <c r="H94" s="46"/>
      <c r="I94" s="46"/>
      <c r="J94" s="48"/>
    </row>
    <row r="95" ht="150">
      <c r="A95" s="37" t="s">
        <v>599</v>
      </c>
      <c r="B95" s="45"/>
      <c r="C95" s="46"/>
      <c r="D95" s="46"/>
      <c r="E95" s="49" t="s">
        <v>11812</v>
      </c>
      <c r="F95" s="46"/>
      <c r="G95" s="46"/>
      <c r="H95" s="46"/>
      <c r="I95" s="46"/>
      <c r="J95" s="48"/>
    </row>
    <row r="96" ht="270">
      <c r="A96" s="37" t="s">
        <v>601</v>
      </c>
      <c r="B96" s="45"/>
      <c r="C96" s="46"/>
      <c r="D96" s="46"/>
      <c r="E96" s="39" t="s">
        <v>4573</v>
      </c>
      <c r="F96" s="46"/>
      <c r="G96" s="46"/>
      <c r="H96" s="46"/>
      <c r="I96" s="46"/>
      <c r="J96" s="48"/>
    </row>
    <row r="97">
      <c r="A97" s="37" t="s">
        <v>593</v>
      </c>
      <c r="B97" s="37">
        <v>21</v>
      </c>
      <c r="C97" s="38" t="s">
        <v>5397</v>
      </c>
      <c r="D97" s="37" t="s">
        <v>595</v>
      </c>
      <c r="E97" s="39" t="s">
        <v>5398</v>
      </c>
      <c r="F97" s="40" t="s">
        <v>650</v>
      </c>
      <c r="G97" s="41">
        <v>47.526000000000003</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11813</v>
      </c>
      <c r="F99" s="46"/>
      <c r="G99" s="46"/>
      <c r="H99" s="46"/>
      <c r="I99" s="46"/>
      <c r="J99" s="48"/>
    </row>
    <row r="100" ht="45">
      <c r="A100" s="37" t="s">
        <v>601</v>
      </c>
      <c r="B100" s="45"/>
      <c r="C100" s="46"/>
      <c r="D100" s="46"/>
      <c r="E100" s="39" t="s">
        <v>5666</v>
      </c>
      <c r="F100" s="46"/>
      <c r="G100" s="46"/>
      <c r="H100" s="46"/>
      <c r="I100" s="46"/>
      <c r="J100" s="48"/>
    </row>
    <row r="101">
      <c r="A101" s="31" t="s">
        <v>591</v>
      </c>
      <c r="B101" s="32"/>
      <c r="C101" s="33" t="s">
        <v>4815</v>
      </c>
      <c r="D101" s="34"/>
      <c r="E101" s="31" t="s">
        <v>4816</v>
      </c>
      <c r="F101" s="34"/>
      <c r="G101" s="34"/>
      <c r="H101" s="34"/>
      <c r="I101" s="35">
        <f>SUMIFS(I102:I117,A102:A117,"P")</f>
        <v>0</v>
      </c>
      <c r="J101" s="36"/>
    </row>
    <row r="102">
      <c r="A102" s="37" t="s">
        <v>593</v>
      </c>
      <c r="B102" s="37">
        <v>22</v>
      </c>
      <c r="C102" s="38" t="s">
        <v>5751</v>
      </c>
      <c r="D102" s="37" t="s">
        <v>595</v>
      </c>
      <c r="E102" s="39" t="s">
        <v>5752</v>
      </c>
      <c r="F102" s="40" t="s">
        <v>597</v>
      </c>
      <c r="G102" s="41">
        <v>8.5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599</v>
      </c>
      <c r="B104" s="45"/>
      <c r="C104" s="46"/>
      <c r="D104" s="46"/>
      <c r="E104" s="49" t="s">
        <v>11814</v>
      </c>
      <c r="F104" s="46"/>
      <c r="G104" s="46"/>
      <c r="H104" s="46"/>
      <c r="I104" s="46"/>
      <c r="J104" s="48"/>
    </row>
    <row r="105" ht="75">
      <c r="A105" s="37" t="s">
        <v>601</v>
      </c>
      <c r="B105" s="45"/>
      <c r="C105" s="46"/>
      <c r="D105" s="46"/>
      <c r="E105" s="39" t="s">
        <v>9818</v>
      </c>
      <c r="F105" s="46"/>
      <c r="G105" s="46"/>
      <c r="H105" s="46"/>
      <c r="I105" s="46"/>
      <c r="J105" s="48"/>
    </row>
    <row r="106">
      <c r="A106" s="37" t="s">
        <v>593</v>
      </c>
      <c r="B106" s="37">
        <v>23</v>
      </c>
      <c r="C106" s="38" t="s">
        <v>11746</v>
      </c>
      <c r="D106" s="37" t="s">
        <v>595</v>
      </c>
      <c r="E106" s="39" t="s">
        <v>11747</v>
      </c>
      <c r="F106" s="40" t="s">
        <v>608</v>
      </c>
      <c r="G106" s="41">
        <v>1</v>
      </c>
      <c r="H106" s="42">
        <v>0</v>
      </c>
      <c r="I106" s="43">
        <f>ROUND(G106*H106,P4)</f>
        <v>0</v>
      </c>
      <c r="J106" s="37"/>
      <c r="O106" s="44">
        <f>I106*0.21</f>
        <v>0</v>
      </c>
      <c r="P106">
        <v>3</v>
      </c>
    </row>
    <row r="107">
      <c r="A107" s="37" t="s">
        <v>598</v>
      </c>
      <c r="B107" s="45"/>
      <c r="C107" s="46"/>
      <c r="D107" s="46"/>
      <c r="E107" s="39" t="s">
        <v>11747</v>
      </c>
      <c r="F107" s="46"/>
      <c r="G107" s="46"/>
      <c r="H107" s="46"/>
      <c r="I107" s="46"/>
      <c r="J107" s="48"/>
    </row>
    <row r="108" ht="30">
      <c r="A108" s="37" t="s">
        <v>599</v>
      </c>
      <c r="B108" s="45"/>
      <c r="C108" s="46"/>
      <c r="D108" s="46"/>
      <c r="E108" s="49" t="s">
        <v>11716</v>
      </c>
      <c r="F108" s="46"/>
      <c r="G108" s="46"/>
      <c r="H108" s="46"/>
      <c r="I108" s="46"/>
      <c r="J108" s="48"/>
    </row>
    <row r="109" ht="30">
      <c r="A109" s="37" t="s">
        <v>601</v>
      </c>
      <c r="B109" s="45"/>
      <c r="C109" s="46"/>
      <c r="D109" s="46"/>
      <c r="E109" s="39" t="s">
        <v>11748</v>
      </c>
      <c r="F109" s="46"/>
      <c r="G109" s="46"/>
      <c r="H109" s="46"/>
      <c r="I109" s="46"/>
      <c r="J109" s="48"/>
    </row>
    <row r="110" ht="30">
      <c r="A110" s="37" t="s">
        <v>593</v>
      </c>
      <c r="B110" s="37">
        <v>24</v>
      </c>
      <c r="C110" s="38" t="s">
        <v>11815</v>
      </c>
      <c r="D110" s="37" t="s">
        <v>595</v>
      </c>
      <c r="E110" s="39" t="s">
        <v>11816</v>
      </c>
      <c r="F110" s="40" t="s">
        <v>597</v>
      </c>
      <c r="G110" s="41">
        <v>3.3399999999999999</v>
      </c>
      <c r="H110" s="42">
        <v>0</v>
      </c>
      <c r="I110" s="43">
        <f>ROUND(G110*H110,P4)</f>
        <v>0</v>
      </c>
      <c r="J110" s="37"/>
      <c r="O110" s="44">
        <f>I110*0.21</f>
        <v>0</v>
      </c>
      <c r="P110">
        <v>3</v>
      </c>
    </row>
    <row r="111" ht="30">
      <c r="A111" s="37" t="s">
        <v>598</v>
      </c>
      <c r="B111" s="45"/>
      <c r="C111" s="46"/>
      <c r="D111" s="46"/>
      <c r="E111" s="39" t="s">
        <v>11816</v>
      </c>
      <c r="F111" s="46"/>
      <c r="G111" s="46"/>
      <c r="H111" s="46"/>
      <c r="I111" s="46"/>
      <c r="J111" s="48"/>
    </row>
    <row r="112" ht="105">
      <c r="A112" s="37" t="s">
        <v>599</v>
      </c>
      <c r="B112" s="45"/>
      <c r="C112" s="46"/>
      <c r="D112" s="46"/>
      <c r="E112" s="49" t="s">
        <v>11817</v>
      </c>
      <c r="F112" s="46"/>
      <c r="G112" s="46"/>
      <c r="H112" s="46"/>
      <c r="I112" s="46"/>
      <c r="J112" s="48"/>
    </row>
    <row r="113" ht="75">
      <c r="A113" s="37" t="s">
        <v>601</v>
      </c>
      <c r="B113" s="45"/>
      <c r="C113" s="46"/>
      <c r="D113" s="46"/>
      <c r="E113" s="39" t="s">
        <v>9818</v>
      </c>
      <c r="F113" s="46"/>
      <c r="G113" s="46"/>
      <c r="H113" s="46"/>
      <c r="I113" s="46"/>
      <c r="J113" s="48"/>
    </row>
    <row r="114">
      <c r="A114" s="37" t="s">
        <v>593</v>
      </c>
      <c r="B114" s="37">
        <v>25</v>
      </c>
      <c r="C114" s="38" t="s">
        <v>11818</v>
      </c>
      <c r="D114" s="37" t="s">
        <v>595</v>
      </c>
      <c r="E114" s="39" t="s">
        <v>6119</v>
      </c>
      <c r="F114" s="40" t="s">
        <v>608</v>
      </c>
      <c r="G114" s="41">
        <v>1</v>
      </c>
      <c r="H114" s="42">
        <v>0</v>
      </c>
      <c r="I114" s="43">
        <f>ROUND(G114*H114,P4)</f>
        <v>0</v>
      </c>
      <c r="J114" s="37"/>
      <c r="O114" s="44">
        <f>I114*0.21</f>
        <v>0</v>
      </c>
      <c r="P114">
        <v>3</v>
      </c>
    </row>
    <row r="115">
      <c r="A115" s="37" t="s">
        <v>598</v>
      </c>
      <c r="B115" s="45"/>
      <c r="C115" s="46"/>
      <c r="D115" s="46"/>
      <c r="E115" s="39" t="s">
        <v>6119</v>
      </c>
      <c r="F115" s="46"/>
      <c r="G115" s="46"/>
      <c r="H115" s="46"/>
      <c r="I115" s="46"/>
      <c r="J115" s="48"/>
    </row>
    <row r="116" ht="120">
      <c r="A116" s="37" t="s">
        <v>599</v>
      </c>
      <c r="B116" s="45"/>
      <c r="C116" s="46"/>
      <c r="D116" s="46"/>
      <c r="E116" s="49" t="s">
        <v>11819</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1812</v>
      </c>
      <c r="D118" s="34"/>
      <c r="E118" s="31" t="s">
        <v>1813</v>
      </c>
      <c r="F118" s="34"/>
      <c r="G118" s="34"/>
      <c r="H118" s="34"/>
      <c r="I118" s="35">
        <f>SUMIFS(I119:I122,A119:A122,"P")</f>
        <v>0</v>
      </c>
      <c r="J118" s="36"/>
    </row>
    <row r="119" ht="45">
      <c r="A119" s="37" t="s">
        <v>593</v>
      </c>
      <c r="B119" s="37">
        <v>26</v>
      </c>
      <c r="C119" s="38" t="s">
        <v>1814</v>
      </c>
      <c r="D119" s="37" t="s">
        <v>1815</v>
      </c>
      <c r="E119" s="39" t="s">
        <v>1816</v>
      </c>
      <c r="F119" s="40" t="s">
        <v>1127</v>
      </c>
      <c r="G119" s="41">
        <v>139.45599999999999</v>
      </c>
      <c r="H119" s="42">
        <v>0</v>
      </c>
      <c r="I119" s="43">
        <f>ROUND(G119*H119,P4)</f>
        <v>0</v>
      </c>
      <c r="J119" s="37"/>
      <c r="O119" s="44">
        <f>I119*0.21</f>
        <v>0</v>
      </c>
      <c r="P119">
        <v>3</v>
      </c>
    </row>
    <row r="120">
      <c r="A120" s="37" t="s">
        <v>598</v>
      </c>
      <c r="B120" s="45"/>
      <c r="C120" s="46"/>
      <c r="D120" s="46"/>
      <c r="E120" s="39" t="s">
        <v>1817</v>
      </c>
      <c r="F120" s="46"/>
      <c r="G120" s="46"/>
      <c r="H120" s="46"/>
      <c r="I120" s="46"/>
      <c r="J120" s="48"/>
    </row>
    <row r="121" ht="120">
      <c r="A121" s="37" t="s">
        <v>599</v>
      </c>
      <c r="B121" s="45"/>
      <c r="C121" s="46"/>
      <c r="D121" s="46"/>
      <c r="E121" s="49" t="s">
        <v>11820</v>
      </c>
      <c r="F121" s="46"/>
      <c r="G121" s="46"/>
      <c r="H121" s="46"/>
      <c r="I121" s="46"/>
      <c r="J121" s="48"/>
    </row>
    <row r="122" ht="120">
      <c r="A122" s="37" t="s">
        <v>601</v>
      </c>
      <c r="B122" s="50"/>
      <c r="C122" s="51"/>
      <c r="D122" s="51"/>
      <c r="E122" s="39" t="s">
        <v>1819</v>
      </c>
      <c r="F122" s="51"/>
      <c r="G122" s="51"/>
      <c r="H122" s="51"/>
      <c r="I122" s="51"/>
      <c r="J122" s="52"/>
    </row>
  </sheetData>
  <sheetProtection sheet="1" objects="1" scenarios="1" spinCount="100000" saltValue="aw0Kud1ZcOqI69sdYRpV8+lz48ZbmqXqEtNlgfb1TplCAVw0h33u7yRqZyYqva918OddEnzTbc2TqbOYRpNrfg==" hashValue="uIGcCqNpv74yo0PUME7JddTamCYaGBeCgwUuAS59kG9vY4ZnshkfyVr1hNuPDBN8fuzSqADw3jzRhg45YIJ36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11821</v>
      </c>
      <c r="I3" s="25">
        <f>SUMIFS(I12:I105,A12:A105,"SD")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11754</v>
      </c>
      <c r="D7" s="22"/>
      <c r="E7" s="23" t="s">
        <v>406</v>
      </c>
      <c r="F7" s="17"/>
      <c r="G7" s="17"/>
      <c r="H7" s="17"/>
      <c r="I7" s="17"/>
      <c r="J7" s="19"/>
    </row>
    <row r="8" ht="30">
      <c r="A8" s="3" t="s">
        <v>1569</v>
      </c>
      <c r="B8" s="20" t="s">
        <v>579</v>
      </c>
      <c r="C8" s="21" t="s">
        <v>11821</v>
      </c>
      <c r="D8" s="22"/>
      <c r="E8" s="23" t="s">
        <v>411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SUMIFS(I13:I20,A13:A20,"P")</f>
        <v>0</v>
      </c>
      <c r="J12" s="36"/>
    </row>
    <row r="13">
      <c r="A13" s="37" t="s">
        <v>593</v>
      </c>
      <c r="B13" s="37">
        <v>1</v>
      </c>
      <c r="C13" s="38" t="s">
        <v>11822</v>
      </c>
      <c r="D13" s="37" t="s">
        <v>595</v>
      </c>
      <c r="E13" s="39" t="s">
        <v>11715</v>
      </c>
      <c r="F13" s="40" t="s">
        <v>608</v>
      </c>
      <c r="G13" s="41">
        <v>1</v>
      </c>
      <c r="H13" s="42">
        <v>0</v>
      </c>
      <c r="I13" s="43">
        <f>ROUND(G13*H13,P4)</f>
        <v>0</v>
      </c>
      <c r="J13" s="37"/>
      <c r="O13" s="44">
        <f>I13*0.21</f>
        <v>0</v>
      </c>
      <c r="P13">
        <v>3</v>
      </c>
    </row>
    <row r="14">
      <c r="A14" s="37" t="s">
        <v>598</v>
      </c>
      <c r="B14" s="45"/>
      <c r="C14" s="46"/>
      <c r="D14" s="46"/>
      <c r="E14" s="39" t="s">
        <v>11715</v>
      </c>
      <c r="F14" s="46"/>
      <c r="G14" s="46"/>
      <c r="H14" s="46"/>
      <c r="I14" s="46"/>
      <c r="J14" s="48"/>
    </row>
    <row r="15" ht="45">
      <c r="A15" s="37" t="s">
        <v>599</v>
      </c>
      <c r="B15" s="45"/>
      <c r="C15" s="46"/>
      <c r="D15" s="46"/>
      <c r="E15" s="49" t="s">
        <v>11823</v>
      </c>
      <c r="F15" s="46"/>
      <c r="G15" s="46"/>
      <c r="H15" s="46"/>
      <c r="I15" s="46"/>
      <c r="J15" s="48"/>
    </row>
    <row r="16" ht="30">
      <c r="A16" s="37" t="s">
        <v>601</v>
      </c>
      <c r="B16" s="45"/>
      <c r="C16" s="46"/>
      <c r="D16" s="46"/>
      <c r="E16" s="39" t="s">
        <v>4287</v>
      </c>
      <c r="F16" s="46"/>
      <c r="G16" s="46"/>
      <c r="H16" s="46"/>
      <c r="I16" s="46"/>
      <c r="J16" s="48"/>
    </row>
    <row r="17">
      <c r="A17" s="37" t="s">
        <v>593</v>
      </c>
      <c r="B17" s="37">
        <v>2</v>
      </c>
      <c r="C17" s="38" t="s">
        <v>11824</v>
      </c>
      <c r="D17" s="37" t="s">
        <v>595</v>
      </c>
      <c r="E17" s="39" t="s">
        <v>11717</v>
      </c>
      <c r="F17" s="40" t="s">
        <v>608</v>
      </c>
      <c r="G17" s="41">
        <v>1</v>
      </c>
      <c r="H17" s="42">
        <v>0</v>
      </c>
      <c r="I17" s="43">
        <f>ROUND(G17*H17,P4)</f>
        <v>0</v>
      </c>
      <c r="J17" s="37"/>
      <c r="O17" s="44">
        <f>I17*0.21</f>
        <v>0</v>
      </c>
      <c r="P17">
        <v>3</v>
      </c>
    </row>
    <row r="18">
      <c r="A18" s="37" t="s">
        <v>598</v>
      </c>
      <c r="B18" s="45"/>
      <c r="C18" s="46"/>
      <c r="D18" s="46"/>
      <c r="E18" s="39" t="s">
        <v>11717</v>
      </c>
      <c r="F18" s="46"/>
      <c r="G18" s="46"/>
      <c r="H18" s="46"/>
      <c r="I18" s="46"/>
      <c r="J18" s="48"/>
    </row>
    <row r="19" ht="45">
      <c r="A19" s="37" t="s">
        <v>599</v>
      </c>
      <c r="B19" s="45"/>
      <c r="C19" s="46"/>
      <c r="D19" s="46"/>
      <c r="E19" s="49" t="s">
        <v>11823</v>
      </c>
      <c r="F19" s="46"/>
      <c r="G19" s="46"/>
      <c r="H19" s="46"/>
      <c r="I19" s="46"/>
      <c r="J19" s="48"/>
    </row>
    <row r="20" ht="90">
      <c r="A20" s="37" t="s">
        <v>601</v>
      </c>
      <c r="B20" s="45"/>
      <c r="C20" s="46"/>
      <c r="D20" s="46"/>
      <c r="E20" s="39" t="s">
        <v>11718</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5274</v>
      </c>
      <c r="D22" s="37" t="s">
        <v>595</v>
      </c>
      <c r="E22" s="39" t="s">
        <v>11719</v>
      </c>
      <c r="F22" s="40" t="s">
        <v>624</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11825</v>
      </c>
      <c r="F24" s="46"/>
      <c r="G24" s="46"/>
      <c r="H24" s="46"/>
      <c r="I24" s="46"/>
      <c r="J24" s="48"/>
    </row>
    <row r="25" ht="45">
      <c r="A25" s="37" t="s">
        <v>601</v>
      </c>
      <c r="B25" s="45"/>
      <c r="C25" s="46"/>
      <c r="D25" s="46"/>
      <c r="E25" s="39" t="s">
        <v>11721</v>
      </c>
      <c r="F25" s="46"/>
      <c r="G25" s="46"/>
      <c r="H25" s="46"/>
      <c r="I25" s="46"/>
      <c r="J25" s="48"/>
    </row>
    <row r="26">
      <c r="A26" s="37" t="s">
        <v>593</v>
      </c>
      <c r="B26" s="37">
        <v>4</v>
      </c>
      <c r="C26" s="38" t="s">
        <v>6369</v>
      </c>
      <c r="D26" s="37" t="s">
        <v>595</v>
      </c>
      <c r="E26" s="39" t="s">
        <v>11826</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11792</v>
      </c>
      <c r="F28" s="46"/>
      <c r="G28" s="46"/>
      <c r="H28" s="46"/>
      <c r="I28" s="46"/>
      <c r="J28" s="48"/>
    </row>
    <row r="29" ht="45">
      <c r="A29" s="37" t="s">
        <v>601</v>
      </c>
      <c r="B29" s="45"/>
      <c r="C29" s="46"/>
      <c r="D29" s="46"/>
      <c r="E29" s="39" t="s">
        <v>11724</v>
      </c>
      <c r="F29" s="46"/>
      <c r="G29" s="46"/>
      <c r="H29" s="46"/>
      <c r="I29" s="46"/>
      <c r="J29" s="48"/>
    </row>
    <row r="30">
      <c r="A30" s="37" t="s">
        <v>593</v>
      </c>
      <c r="B30" s="37">
        <v>5</v>
      </c>
      <c r="C30" s="38" t="s">
        <v>11725</v>
      </c>
      <c r="D30" s="37" t="s">
        <v>595</v>
      </c>
      <c r="E30" s="39" t="s">
        <v>11726</v>
      </c>
      <c r="F30" s="40" t="s">
        <v>641</v>
      </c>
      <c r="G30" s="41">
        <v>10.648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49" t="s">
        <v>11827</v>
      </c>
      <c r="F32" s="46"/>
      <c r="G32" s="46"/>
      <c r="H32" s="46"/>
      <c r="I32" s="46"/>
      <c r="J32" s="48"/>
    </row>
    <row r="33" ht="409.5">
      <c r="A33" s="37" t="s">
        <v>601</v>
      </c>
      <c r="B33" s="45"/>
      <c r="C33" s="46"/>
      <c r="D33" s="46"/>
      <c r="E33" s="39" t="s">
        <v>4426</v>
      </c>
      <c r="F33" s="46"/>
      <c r="G33" s="46"/>
      <c r="H33" s="46"/>
      <c r="I33" s="46"/>
      <c r="J33" s="48"/>
    </row>
    <row r="34">
      <c r="A34" s="37" t="s">
        <v>593</v>
      </c>
      <c r="B34" s="37">
        <v>6</v>
      </c>
      <c r="C34" s="38" t="s">
        <v>9433</v>
      </c>
      <c r="D34" s="37" t="s">
        <v>595</v>
      </c>
      <c r="E34" s="39" t="s">
        <v>9434</v>
      </c>
      <c r="F34" s="40" t="s">
        <v>641</v>
      </c>
      <c r="G34" s="41">
        <v>108.164</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11828</v>
      </c>
      <c r="F36" s="46"/>
      <c r="G36" s="46"/>
      <c r="H36" s="46"/>
      <c r="I36" s="46"/>
      <c r="J36" s="48"/>
    </row>
    <row r="37" ht="390">
      <c r="A37" s="37" t="s">
        <v>601</v>
      </c>
      <c r="B37" s="45"/>
      <c r="C37" s="46"/>
      <c r="D37" s="46"/>
      <c r="E37" s="39" t="s">
        <v>9437</v>
      </c>
      <c r="F37" s="46"/>
      <c r="G37" s="46"/>
      <c r="H37" s="46"/>
      <c r="I37" s="46"/>
      <c r="J37" s="48"/>
    </row>
    <row r="38">
      <c r="A38" s="37" t="s">
        <v>593</v>
      </c>
      <c r="B38" s="37">
        <v>7</v>
      </c>
      <c r="C38" s="38" t="s">
        <v>9438</v>
      </c>
      <c r="D38" s="37" t="s">
        <v>595</v>
      </c>
      <c r="E38" s="39" t="s">
        <v>9439</v>
      </c>
      <c r="F38" s="40" t="s">
        <v>641</v>
      </c>
      <c r="G38" s="41">
        <v>3.1499999999999999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11829</v>
      </c>
      <c r="F40" s="46"/>
      <c r="G40" s="46"/>
      <c r="H40" s="46"/>
      <c r="I40" s="46"/>
      <c r="J40" s="48"/>
    </row>
    <row r="41" ht="390">
      <c r="A41" s="37" t="s">
        <v>601</v>
      </c>
      <c r="B41" s="45"/>
      <c r="C41" s="46"/>
      <c r="D41" s="46"/>
      <c r="E41" s="39" t="s">
        <v>9437</v>
      </c>
      <c r="F41" s="46"/>
      <c r="G41" s="46"/>
      <c r="H41" s="46"/>
      <c r="I41" s="46"/>
      <c r="J41" s="48"/>
    </row>
    <row r="42">
      <c r="A42" s="37" t="s">
        <v>593</v>
      </c>
      <c r="B42" s="37">
        <v>8</v>
      </c>
      <c r="C42" s="38" t="s">
        <v>4447</v>
      </c>
      <c r="D42" s="37" t="s">
        <v>595</v>
      </c>
      <c r="E42" s="39" t="s">
        <v>4448</v>
      </c>
      <c r="F42" s="40" t="s">
        <v>641</v>
      </c>
      <c r="G42" s="41">
        <v>121.962</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11830</v>
      </c>
      <c r="F44" s="46"/>
      <c r="G44" s="46"/>
      <c r="H44" s="46"/>
      <c r="I44" s="46"/>
      <c r="J44" s="48"/>
    </row>
    <row r="45" ht="240">
      <c r="A45" s="37" t="s">
        <v>601</v>
      </c>
      <c r="B45" s="45"/>
      <c r="C45" s="46"/>
      <c r="D45" s="46"/>
      <c r="E45" s="39" t="s">
        <v>4450</v>
      </c>
      <c r="F45" s="46"/>
      <c r="G45" s="46"/>
      <c r="H45" s="46"/>
      <c r="I45" s="46"/>
      <c r="J45" s="48"/>
    </row>
    <row r="46">
      <c r="A46" s="37" t="s">
        <v>593</v>
      </c>
      <c r="B46" s="37">
        <v>9</v>
      </c>
      <c r="C46" s="38" t="s">
        <v>4466</v>
      </c>
      <c r="D46" s="37" t="s">
        <v>595</v>
      </c>
      <c r="E46" s="39" t="s">
        <v>4467</v>
      </c>
      <c r="F46" s="40" t="s">
        <v>641</v>
      </c>
      <c r="G46" s="41">
        <v>79.448999999999998</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599</v>
      </c>
      <c r="B48" s="45"/>
      <c r="C48" s="46"/>
      <c r="D48" s="46"/>
      <c r="E48" s="49" t="s">
        <v>11831</v>
      </c>
      <c r="F48" s="46"/>
      <c r="G48" s="46"/>
      <c r="H48" s="46"/>
      <c r="I48" s="46"/>
      <c r="J48" s="48"/>
    </row>
    <row r="49" ht="300">
      <c r="A49" s="37" t="s">
        <v>601</v>
      </c>
      <c r="B49" s="45"/>
      <c r="C49" s="46"/>
      <c r="D49" s="46"/>
      <c r="E49" s="39" t="s">
        <v>4469</v>
      </c>
      <c r="F49" s="46"/>
      <c r="G49" s="46"/>
      <c r="H49" s="46"/>
      <c r="I49" s="46"/>
      <c r="J49" s="48"/>
    </row>
    <row r="50">
      <c r="A50" s="37" t="s">
        <v>593</v>
      </c>
      <c r="B50" s="37">
        <v>10</v>
      </c>
      <c r="C50" s="38" t="s">
        <v>4470</v>
      </c>
      <c r="D50" s="37" t="s">
        <v>595</v>
      </c>
      <c r="E50" s="39" t="s">
        <v>4471</v>
      </c>
      <c r="F50" s="40" t="s">
        <v>641</v>
      </c>
      <c r="G50" s="41">
        <v>31.515000000000001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11832</v>
      </c>
      <c r="F52" s="46"/>
      <c r="G52" s="46"/>
      <c r="H52" s="46"/>
      <c r="I52" s="46"/>
      <c r="J52" s="48"/>
    </row>
    <row r="53" ht="390">
      <c r="A53" s="37" t="s">
        <v>601</v>
      </c>
      <c r="B53" s="45"/>
      <c r="C53" s="46"/>
      <c r="D53" s="46"/>
      <c r="E53" s="39" t="s">
        <v>4473</v>
      </c>
      <c r="F53" s="46"/>
      <c r="G53" s="46"/>
      <c r="H53" s="46"/>
      <c r="I53" s="46"/>
      <c r="J53" s="48"/>
    </row>
    <row r="54">
      <c r="A54" s="37" t="s">
        <v>593</v>
      </c>
      <c r="B54" s="37">
        <v>11</v>
      </c>
      <c r="C54" s="38" t="s">
        <v>11733</v>
      </c>
      <c r="D54" s="37" t="s">
        <v>595</v>
      </c>
      <c r="E54" s="39" t="s">
        <v>11734</v>
      </c>
      <c r="F54" s="40" t="s">
        <v>641</v>
      </c>
      <c r="G54" s="41">
        <v>8</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11833</v>
      </c>
      <c r="F56" s="46"/>
      <c r="G56" s="46"/>
      <c r="H56" s="46"/>
      <c r="I56" s="46"/>
      <c r="J56" s="48"/>
    </row>
    <row r="57" ht="360">
      <c r="A57" s="37" t="s">
        <v>601</v>
      </c>
      <c r="B57" s="45"/>
      <c r="C57" s="46"/>
      <c r="D57" s="46"/>
      <c r="E57" s="39" t="s">
        <v>11736</v>
      </c>
      <c r="F57" s="46"/>
      <c r="G57" s="46"/>
      <c r="H57" s="46"/>
      <c r="I57" s="46"/>
      <c r="J57" s="48"/>
    </row>
    <row r="58">
      <c r="A58" s="37" t="s">
        <v>593</v>
      </c>
      <c r="B58" s="37">
        <v>12</v>
      </c>
      <c r="C58" s="38" t="s">
        <v>3364</v>
      </c>
      <c r="D58" s="37" t="s">
        <v>595</v>
      </c>
      <c r="E58" s="39" t="s">
        <v>3365</v>
      </c>
      <c r="F58" s="40" t="s">
        <v>650</v>
      </c>
      <c r="G58" s="41">
        <v>84.816999999999993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49" t="s">
        <v>11834</v>
      </c>
      <c r="F60" s="46"/>
      <c r="G60" s="46"/>
      <c r="H60" s="46"/>
      <c r="I60" s="46"/>
      <c r="J60" s="48"/>
    </row>
    <row r="61" ht="30">
      <c r="A61" s="37" t="s">
        <v>601</v>
      </c>
      <c r="B61" s="45"/>
      <c r="C61" s="46"/>
      <c r="D61" s="46"/>
      <c r="E61" s="39" t="s">
        <v>4479</v>
      </c>
      <c r="F61" s="46"/>
      <c r="G61" s="46"/>
      <c r="H61" s="46"/>
      <c r="I61" s="46"/>
      <c r="J61" s="48"/>
    </row>
    <row r="62">
      <c r="A62" s="31" t="s">
        <v>591</v>
      </c>
      <c r="B62" s="32"/>
      <c r="C62" s="33" t="s">
        <v>653</v>
      </c>
      <c r="D62" s="34"/>
      <c r="E62" s="31" t="s">
        <v>4502</v>
      </c>
      <c r="F62" s="34"/>
      <c r="G62" s="34"/>
      <c r="H62" s="34"/>
      <c r="I62" s="35">
        <f>SUMIFS(I63:I66,A63:A66,"P")</f>
        <v>0</v>
      </c>
      <c r="J62" s="36"/>
    </row>
    <row r="63">
      <c r="A63" s="37" t="s">
        <v>593</v>
      </c>
      <c r="B63" s="37">
        <v>13</v>
      </c>
      <c r="C63" s="38" t="s">
        <v>5795</v>
      </c>
      <c r="D63" s="37" t="s">
        <v>595</v>
      </c>
      <c r="E63" s="39" t="s">
        <v>10927</v>
      </c>
      <c r="F63" s="40" t="s">
        <v>650</v>
      </c>
      <c r="G63" s="41">
        <v>50.396000000000001</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11835</v>
      </c>
      <c r="F65" s="46"/>
      <c r="G65" s="46"/>
      <c r="H65" s="46"/>
      <c r="I65" s="46"/>
      <c r="J65" s="48"/>
    </row>
    <row r="66" ht="120">
      <c r="A66" s="37" t="s">
        <v>601</v>
      </c>
      <c r="B66" s="45"/>
      <c r="C66" s="46"/>
      <c r="D66" s="46"/>
      <c r="E66" s="39" t="s">
        <v>10929</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4526</v>
      </c>
      <c r="D68" s="37" t="s">
        <v>595</v>
      </c>
      <c r="E68" s="39" t="s">
        <v>4527</v>
      </c>
      <c r="F68" s="40" t="s">
        <v>641</v>
      </c>
      <c r="G68" s="41">
        <v>7.9189999999999996</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11836</v>
      </c>
      <c r="F70" s="46"/>
      <c r="G70" s="46"/>
      <c r="H70" s="46"/>
      <c r="I70" s="46"/>
      <c r="J70" s="48"/>
    </row>
    <row r="71" ht="409.5">
      <c r="A71" s="37" t="s">
        <v>601</v>
      </c>
      <c r="B71" s="45"/>
      <c r="C71" s="46"/>
      <c r="D71" s="46"/>
      <c r="E71" s="39" t="s">
        <v>4522</v>
      </c>
      <c r="F71" s="46"/>
      <c r="G71" s="46"/>
      <c r="H71" s="46"/>
      <c r="I71" s="46"/>
      <c r="J71" s="48"/>
    </row>
    <row r="72">
      <c r="A72" s="37" t="s">
        <v>593</v>
      </c>
      <c r="B72" s="37">
        <v>15</v>
      </c>
      <c r="C72" s="38" t="s">
        <v>4533</v>
      </c>
      <c r="D72" s="37" t="s">
        <v>595</v>
      </c>
      <c r="E72" s="39" t="s">
        <v>4534</v>
      </c>
      <c r="F72" s="40" t="s">
        <v>641</v>
      </c>
      <c r="G72" s="41">
        <v>23.896999999999998</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11837</v>
      </c>
      <c r="F74" s="46"/>
      <c r="G74" s="46"/>
      <c r="H74" s="46"/>
      <c r="I74" s="46"/>
      <c r="J74" s="48"/>
    </row>
    <row r="75" ht="60">
      <c r="A75" s="37" t="s">
        <v>601</v>
      </c>
      <c r="B75" s="45"/>
      <c r="C75" s="46"/>
      <c r="D75" s="46"/>
      <c r="E75" s="39" t="s">
        <v>4532</v>
      </c>
      <c r="F75" s="46"/>
      <c r="G75" s="46"/>
      <c r="H75" s="46"/>
      <c r="I75" s="46"/>
      <c r="J75" s="48"/>
    </row>
    <row r="76">
      <c r="A76" s="37" t="s">
        <v>593</v>
      </c>
      <c r="B76" s="37">
        <v>16</v>
      </c>
      <c r="C76" s="38" t="s">
        <v>11806</v>
      </c>
      <c r="D76" s="37" t="s">
        <v>595</v>
      </c>
      <c r="E76" s="39" t="s">
        <v>11807</v>
      </c>
      <c r="F76" s="40" t="s">
        <v>641</v>
      </c>
      <c r="G76" s="41">
        <v>13.877000000000001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49" t="s">
        <v>11838</v>
      </c>
      <c r="F78" s="46"/>
      <c r="G78" s="46"/>
      <c r="H78" s="46"/>
      <c r="I78" s="46"/>
      <c r="J78" s="48"/>
    </row>
    <row r="79" ht="75">
      <c r="A79" s="37" t="s">
        <v>601</v>
      </c>
      <c r="B79" s="45"/>
      <c r="C79" s="46"/>
      <c r="D79" s="46"/>
      <c r="E79" s="39" t="s">
        <v>11809</v>
      </c>
      <c r="F79" s="46"/>
      <c r="G79" s="46"/>
      <c r="H79" s="46"/>
      <c r="I79" s="46"/>
      <c r="J79" s="48"/>
    </row>
    <row r="80">
      <c r="A80" s="37" t="s">
        <v>593</v>
      </c>
      <c r="B80" s="37">
        <v>17</v>
      </c>
      <c r="C80" s="38" t="s">
        <v>4540</v>
      </c>
      <c r="D80" s="37" t="s">
        <v>595</v>
      </c>
      <c r="E80" s="39" t="s">
        <v>4541</v>
      </c>
      <c r="F80" s="40" t="s">
        <v>641</v>
      </c>
      <c r="G80" s="41">
        <v>10.558</v>
      </c>
      <c r="H80" s="42">
        <v>0</v>
      </c>
      <c r="I80" s="43">
        <f>ROUND(G80*H80,P4)</f>
        <v>0</v>
      </c>
      <c r="J80" s="37"/>
      <c r="O80" s="44">
        <f>I80*0.21</f>
        <v>0</v>
      </c>
      <c r="P80">
        <v>3</v>
      </c>
    </row>
    <row r="81">
      <c r="A81" s="37" t="s">
        <v>598</v>
      </c>
      <c r="B81" s="45"/>
      <c r="C81" s="46"/>
      <c r="D81" s="46"/>
      <c r="E81" s="47" t="s">
        <v>595</v>
      </c>
      <c r="F81" s="46"/>
      <c r="G81" s="46"/>
      <c r="H81" s="46"/>
      <c r="I81" s="46"/>
      <c r="J81" s="48"/>
    </row>
    <row r="82" ht="345">
      <c r="A82" s="37" t="s">
        <v>599</v>
      </c>
      <c r="B82" s="45"/>
      <c r="C82" s="46"/>
      <c r="D82" s="46"/>
      <c r="E82" s="49" t="s">
        <v>11839</v>
      </c>
      <c r="F82" s="46"/>
      <c r="G82" s="46"/>
      <c r="H82" s="46"/>
      <c r="I82" s="46"/>
      <c r="J82" s="48"/>
    </row>
    <row r="83" ht="150">
      <c r="A83" s="37" t="s">
        <v>601</v>
      </c>
      <c r="B83" s="45"/>
      <c r="C83" s="46"/>
      <c r="D83" s="46"/>
      <c r="E83" s="39" t="s">
        <v>4543</v>
      </c>
      <c r="F83" s="46"/>
      <c r="G83" s="46"/>
      <c r="H83" s="46"/>
      <c r="I83" s="46"/>
      <c r="J83" s="48"/>
    </row>
    <row r="84">
      <c r="A84" s="37" t="s">
        <v>593</v>
      </c>
      <c r="B84" s="37">
        <v>18</v>
      </c>
      <c r="C84" s="38" t="s">
        <v>6313</v>
      </c>
      <c r="D84" s="37" t="s">
        <v>595</v>
      </c>
      <c r="E84" s="39" t="s">
        <v>11744</v>
      </c>
      <c r="F84" s="40" t="s">
        <v>641</v>
      </c>
      <c r="G84" s="41">
        <v>4.3280000000000003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11840</v>
      </c>
      <c r="F86" s="46"/>
      <c r="G86" s="46"/>
      <c r="H86" s="46"/>
      <c r="I86" s="46"/>
      <c r="J86" s="48"/>
    </row>
    <row r="87" ht="409.5">
      <c r="A87" s="37" t="s">
        <v>601</v>
      </c>
      <c r="B87" s="45"/>
      <c r="C87" s="46"/>
      <c r="D87" s="46"/>
      <c r="E87" s="39" t="s">
        <v>4555</v>
      </c>
      <c r="F87" s="46"/>
      <c r="G87" s="46"/>
      <c r="H87" s="46"/>
      <c r="I87" s="46"/>
      <c r="J87" s="48"/>
    </row>
    <row r="88">
      <c r="A88" s="31" t="s">
        <v>591</v>
      </c>
      <c r="B88" s="32"/>
      <c r="C88" s="33" t="s">
        <v>4815</v>
      </c>
      <c r="D88" s="34"/>
      <c r="E88" s="31" t="s">
        <v>4816</v>
      </c>
      <c r="F88" s="34"/>
      <c r="G88" s="34"/>
      <c r="H88" s="34"/>
      <c r="I88" s="35">
        <f>SUMIFS(I89:I100,A89:A100,"P")</f>
        <v>0</v>
      </c>
      <c r="J88" s="36"/>
    </row>
    <row r="89">
      <c r="A89" s="37" t="s">
        <v>593</v>
      </c>
      <c r="B89" s="37">
        <v>19</v>
      </c>
      <c r="C89" s="38" t="s">
        <v>11841</v>
      </c>
      <c r="D89" s="37" t="s">
        <v>595</v>
      </c>
      <c r="E89" s="39" t="s">
        <v>11747</v>
      </c>
      <c r="F89" s="40" t="s">
        <v>608</v>
      </c>
      <c r="G89" s="41">
        <v>1</v>
      </c>
      <c r="H89" s="42">
        <v>0</v>
      </c>
      <c r="I89" s="43">
        <f>ROUND(G89*H89,P4)</f>
        <v>0</v>
      </c>
      <c r="J89" s="37"/>
      <c r="O89" s="44">
        <f>I89*0.21</f>
        <v>0</v>
      </c>
      <c r="P89">
        <v>3</v>
      </c>
    </row>
    <row r="90">
      <c r="A90" s="37" t="s">
        <v>598</v>
      </c>
      <c r="B90" s="45"/>
      <c r="C90" s="46"/>
      <c r="D90" s="46"/>
      <c r="E90" s="39" t="s">
        <v>11747</v>
      </c>
      <c r="F90" s="46"/>
      <c r="G90" s="46"/>
      <c r="H90" s="46"/>
      <c r="I90" s="46"/>
      <c r="J90" s="48"/>
    </row>
    <row r="91" ht="45">
      <c r="A91" s="37" t="s">
        <v>599</v>
      </c>
      <c r="B91" s="45"/>
      <c r="C91" s="46"/>
      <c r="D91" s="46"/>
      <c r="E91" s="49" t="s">
        <v>11823</v>
      </c>
      <c r="F91" s="46"/>
      <c r="G91" s="46"/>
      <c r="H91" s="46"/>
      <c r="I91" s="46"/>
      <c r="J91" s="48"/>
    </row>
    <row r="92" ht="30">
      <c r="A92" s="37" t="s">
        <v>601</v>
      </c>
      <c r="B92" s="45"/>
      <c r="C92" s="46"/>
      <c r="D92" s="46"/>
      <c r="E92" s="39" t="s">
        <v>11748</v>
      </c>
      <c r="F92" s="46"/>
      <c r="G92" s="46"/>
      <c r="H92" s="46"/>
      <c r="I92" s="46"/>
      <c r="J92" s="48"/>
    </row>
    <row r="93" ht="30">
      <c r="A93" s="37" t="s">
        <v>593</v>
      </c>
      <c r="B93" s="37">
        <v>20</v>
      </c>
      <c r="C93" s="38" t="s">
        <v>11749</v>
      </c>
      <c r="D93" s="37" t="s">
        <v>595</v>
      </c>
      <c r="E93" s="39" t="s">
        <v>11750</v>
      </c>
      <c r="F93" s="40" t="s">
        <v>597</v>
      </c>
      <c r="G93" s="41">
        <v>25.440000000000001</v>
      </c>
      <c r="H93" s="42">
        <v>0</v>
      </c>
      <c r="I93" s="43">
        <f>ROUND(G93*H93,P4)</f>
        <v>0</v>
      </c>
      <c r="J93" s="37"/>
      <c r="O93" s="44">
        <f>I93*0.21</f>
        <v>0</v>
      </c>
      <c r="P93">
        <v>3</v>
      </c>
    </row>
    <row r="94" ht="30">
      <c r="A94" s="37" t="s">
        <v>598</v>
      </c>
      <c r="B94" s="45"/>
      <c r="C94" s="46"/>
      <c r="D94" s="46"/>
      <c r="E94" s="39" t="s">
        <v>11750</v>
      </c>
      <c r="F94" s="46"/>
      <c r="G94" s="46"/>
      <c r="H94" s="46"/>
      <c r="I94" s="46"/>
      <c r="J94" s="48"/>
    </row>
    <row r="95" ht="120">
      <c r="A95" s="37" t="s">
        <v>599</v>
      </c>
      <c r="B95" s="45"/>
      <c r="C95" s="46"/>
      <c r="D95" s="46"/>
      <c r="E95" s="49" t="s">
        <v>11842</v>
      </c>
      <c r="F95" s="46"/>
      <c r="G95" s="46"/>
      <c r="H95" s="46"/>
      <c r="I95" s="46"/>
      <c r="J95" s="48"/>
    </row>
    <row r="96" ht="75">
      <c r="A96" s="37" t="s">
        <v>601</v>
      </c>
      <c r="B96" s="45"/>
      <c r="C96" s="46"/>
      <c r="D96" s="46"/>
      <c r="E96" s="39" t="s">
        <v>9818</v>
      </c>
      <c r="F96" s="46"/>
      <c r="G96" s="46"/>
      <c r="H96" s="46"/>
      <c r="I96" s="46"/>
      <c r="J96" s="48"/>
    </row>
    <row r="97">
      <c r="A97" s="37" t="s">
        <v>593</v>
      </c>
      <c r="B97" s="37">
        <v>21</v>
      </c>
      <c r="C97" s="38" t="s">
        <v>11818</v>
      </c>
      <c r="D97" s="37" t="s">
        <v>595</v>
      </c>
      <c r="E97" s="39" t="s">
        <v>6119</v>
      </c>
      <c r="F97" s="40" t="s">
        <v>608</v>
      </c>
      <c r="G97" s="41">
        <v>1</v>
      </c>
      <c r="H97" s="42">
        <v>0</v>
      </c>
      <c r="I97" s="43">
        <f>ROUND(G97*H97,P4)</f>
        <v>0</v>
      </c>
      <c r="J97" s="37"/>
      <c r="O97" s="44">
        <f>I97*0.21</f>
        <v>0</v>
      </c>
      <c r="P97">
        <v>3</v>
      </c>
    </row>
    <row r="98">
      <c r="A98" s="37" t="s">
        <v>598</v>
      </c>
      <c r="B98" s="45"/>
      <c r="C98" s="46"/>
      <c r="D98" s="46"/>
      <c r="E98" s="39" t="s">
        <v>6119</v>
      </c>
      <c r="F98" s="46"/>
      <c r="G98" s="46"/>
      <c r="H98" s="46"/>
      <c r="I98" s="46"/>
      <c r="J98" s="48"/>
    </row>
    <row r="99" ht="120">
      <c r="A99" s="37" t="s">
        <v>599</v>
      </c>
      <c r="B99" s="45"/>
      <c r="C99" s="46"/>
      <c r="D99" s="46"/>
      <c r="E99" s="49" t="s">
        <v>11819</v>
      </c>
      <c r="F99" s="46"/>
      <c r="G99" s="46"/>
      <c r="H99" s="46"/>
      <c r="I99" s="46"/>
      <c r="J99" s="48"/>
    </row>
    <row r="100">
      <c r="A100" s="37" t="s">
        <v>601</v>
      </c>
      <c r="B100" s="45"/>
      <c r="C100" s="46"/>
      <c r="D100" s="46"/>
      <c r="E100" s="47" t="s">
        <v>595</v>
      </c>
      <c r="F100" s="46"/>
      <c r="G100" s="46"/>
      <c r="H100" s="46"/>
      <c r="I100" s="46"/>
      <c r="J100" s="48"/>
    </row>
    <row r="101">
      <c r="A101" s="31" t="s">
        <v>591</v>
      </c>
      <c r="B101" s="32"/>
      <c r="C101" s="33" t="s">
        <v>1812</v>
      </c>
      <c r="D101" s="34"/>
      <c r="E101" s="31" t="s">
        <v>1813</v>
      </c>
      <c r="F101" s="34"/>
      <c r="G101" s="34"/>
      <c r="H101" s="34"/>
      <c r="I101" s="35">
        <f>SUMIFS(I102:I105,A102:A105,"P")</f>
        <v>0</v>
      </c>
      <c r="J101" s="36"/>
    </row>
    <row r="102" ht="45">
      <c r="A102" s="37" t="s">
        <v>593</v>
      </c>
      <c r="B102" s="37">
        <v>22</v>
      </c>
      <c r="C102" s="38" t="s">
        <v>1814</v>
      </c>
      <c r="D102" s="37" t="s">
        <v>1815</v>
      </c>
      <c r="E102" s="39" t="s">
        <v>1816</v>
      </c>
      <c r="F102" s="40" t="s">
        <v>1127</v>
      </c>
      <c r="G102" s="41">
        <v>233.328</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20">
      <c r="A104" s="37" t="s">
        <v>599</v>
      </c>
      <c r="B104" s="45"/>
      <c r="C104" s="46"/>
      <c r="D104" s="46"/>
      <c r="E104" s="49" t="s">
        <v>11843</v>
      </c>
      <c r="F104" s="46"/>
      <c r="G104" s="46"/>
      <c r="H104" s="46"/>
      <c r="I104" s="46"/>
      <c r="J104" s="48"/>
    </row>
    <row r="105" ht="120">
      <c r="A105" s="37" t="s">
        <v>601</v>
      </c>
      <c r="B105" s="50"/>
      <c r="C105" s="51"/>
      <c r="D105" s="51"/>
      <c r="E105" s="39" t="s">
        <v>1819</v>
      </c>
      <c r="F105" s="51"/>
      <c r="G105" s="51"/>
      <c r="H105" s="51"/>
      <c r="I105" s="51"/>
      <c r="J105" s="52"/>
    </row>
  </sheetData>
  <sheetProtection sheet="1" objects="1" scenarios="1" spinCount="100000" saltValue="Ah6hLP5h4QhDEYoQLmN2HsVnuDTmx8Ekla8LxsZ19McBym0gtkqSC65hYxl0OisMpY68X7gMS2M4G7C6lUKkyA==" hashValue="mcNQIi81XUPsgJVkuzuijxFSFzvTiiaKxjEgQxMMSE8tfz43bYbnluQLZcjO7hJk+CGKW69btWtMlLWT2V96u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11844</v>
      </c>
      <c r="I3" s="25">
        <f>SUMIFS(I11:I184,A11:A184,"SD")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11844</v>
      </c>
      <c r="D7" s="22"/>
      <c r="E7" s="23" t="s">
        <v>413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9837</v>
      </c>
      <c r="D12" s="37" t="s">
        <v>595</v>
      </c>
      <c r="E12" s="39" t="s">
        <v>9838</v>
      </c>
      <c r="F12" s="40" t="s">
        <v>650</v>
      </c>
      <c r="G12" s="41">
        <v>841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11845</v>
      </c>
      <c r="F14" s="46"/>
      <c r="G14" s="46"/>
      <c r="H14" s="46"/>
      <c r="I14" s="46"/>
      <c r="J14" s="48"/>
    </row>
    <row r="15">
      <c r="A15" s="37" t="s">
        <v>601</v>
      </c>
      <c r="B15" s="45"/>
      <c r="C15" s="46"/>
      <c r="D15" s="46"/>
      <c r="E15" s="39" t="s">
        <v>9840</v>
      </c>
      <c r="F15" s="46"/>
      <c r="G15" s="46"/>
      <c r="H15" s="46"/>
      <c r="I15" s="46"/>
      <c r="J15" s="48"/>
    </row>
    <row r="16" ht="30">
      <c r="A16" s="37" t="s">
        <v>593</v>
      </c>
      <c r="B16" s="37">
        <v>2</v>
      </c>
      <c r="C16" s="38" t="s">
        <v>5152</v>
      </c>
      <c r="D16" s="37" t="s">
        <v>595</v>
      </c>
      <c r="E16" s="39" t="s">
        <v>5153</v>
      </c>
      <c r="F16" s="40" t="s">
        <v>641</v>
      </c>
      <c r="G16" s="41">
        <v>112.5</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11846</v>
      </c>
      <c r="F18" s="46"/>
      <c r="G18" s="46"/>
      <c r="H18" s="46"/>
      <c r="I18" s="46"/>
      <c r="J18" s="48"/>
    </row>
    <row r="19" ht="90">
      <c r="A19" s="37" t="s">
        <v>601</v>
      </c>
      <c r="B19" s="45"/>
      <c r="C19" s="46"/>
      <c r="D19" s="46"/>
      <c r="E19" s="39" t="s">
        <v>4688</v>
      </c>
      <c r="F19" s="46"/>
      <c r="G19" s="46"/>
      <c r="H19" s="46"/>
      <c r="I19" s="46"/>
      <c r="J19" s="48"/>
    </row>
    <row r="20">
      <c r="A20" s="37" t="s">
        <v>593</v>
      </c>
      <c r="B20" s="37">
        <v>3</v>
      </c>
      <c r="C20" s="38" t="s">
        <v>5282</v>
      </c>
      <c r="D20" s="37" t="s">
        <v>595</v>
      </c>
      <c r="E20" s="39" t="s">
        <v>9758</v>
      </c>
      <c r="F20" s="40" t="s">
        <v>641</v>
      </c>
      <c r="G20" s="41">
        <v>404.10000000000002</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11847</v>
      </c>
      <c r="F22" s="46"/>
      <c r="G22" s="46"/>
      <c r="H22" s="46"/>
      <c r="I22" s="46"/>
      <c r="J22" s="48"/>
    </row>
    <row r="23" ht="409.5">
      <c r="A23" s="37" t="s">
        <v>601</v>
      </c>
      <c r="B23" s="45"/>
      <c r="C23" s="46"/>
      <c r="D23" s="46"/>
      <c r="E23" s="39" t="s">
        <v>4692</v>
      </c>
      <c r="F23" s="46"/>
      <c r="G23" s="46"/>
      <c r="H23" s="46"/>
      <c r="I23" s="46"/>
      <c r="J23" s="48"/>
    </row>
    <row r="24">
      <c r="A24" s="37" t="s">
        <v>593</v>
      </c>
      <c r="B24" s="37">
        <v>4</v>
      </c>
      <c r="C24" s="38" t="s">
        <v>9760</v>
      </c>
      <c r="D24" s="37" t="s">
        <v>595</v>
      </c>
      <c r="E24" s="39" t="s">
        <v>9761</v>
      </c>
      <c r="F24" s="40" t="s">
        <v>4420</v>
      </c>
      <c r="G24" s="41">
        <v>6061.5</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11848</v>
      </c>
      <c r="F26" s="46"/>
      <c r="G26" s="46"/>
      <c r="H26" s="46"/>
      <c r="I26" s="46"/>
      <c r="J26" s="48"/>
    </row>
    <row r="27" ht="30">
      <c r="A27" s="37" t="s">
        <v>601</v>
      </c>
      <c r="B27" s="45"/>
      <c r="C27" s="46"/>
      <c r="D27" s="46"/>
      <c r="E27" s="39" t="s">
        <v>4422</v>
      </c>
      <c r="F27" s="46"/>
      <c r="G27" s="46"/>
      <c r="H27" s="46"/>
      <c r="I27" s="46"/>
      <c r="J27" s="48"/>
    </row>
    <row r="28">
      <c r="A28" s="37" t="s">
        <v>593</v>
      </c>
      <c r="B28" s="37">
        <v>5</v>
      </c>
      <c r="C28" s="38" t="s">
        <v>4689</v>
      </c>
      <c r="D28" s="37" t="s">
        <v>595</v>
      </c>
      <c r="E28" s="39" t="s">
        <v>4690</v>
      </c>
      <c r="F28" s="40" t="s">
        <v>641</v>
      </c>
      <c r="G28" s="41">
        <v>393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11849</v>
      </c>
      <c r="F30" s="46"/>
      <c r="G30" s="46"/>
      <c r="H30" s="46"/>
      <c r="I30" s="46"/>
      <c r="J30" s="48"/>
    </row>
    <row r="31" ht="409.5">
      <c r="A31" s="37" t="s">
        <v>601</v>
      </c>
      <c r="B31" s="45"/>
      <c r="C31" s="46"/>
      <c r="D31" s="46"/>
      <c r="E31" s="39" t="s">
        <v>4692</v>
      </c>
      <c r="F31" s="46"/>
      <c r="G31" s="46"/>
      <c r="H31" s="46"/>
      <c r="I31" s="46"/>
      <c r="J31" s="48"/>
    </row>
    <row r="32">
      <c r="A32" s="37" t="s">
        <v>593</v>
      </c>
      <c r="B32" s="37">
        <v>6</v>
      </c>
      <c r="C32" s="38" t="s">
        <v>4427</v>
      </c>
      <c r="D32" s="37" t="s">
        <v>595</v>
      </c>
      <c r="E32" s="39" t="s">
        <v>4428</v>
      </c>
      <c r="F32" s="40" t="s">
        <v>4420</v>
      </c>
      <c r="G32" s="41">
        <v>616.5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11850</v>
      </c>
      <c r="F34" s="46"/>
      <c r="G34" s="46"/>
      <c r="H34" s="46"/>
      <c r="I34" s="46"/>
      <c r="J34" s="48"/>
    </row>
    <row r="35" ht="30">
      <c r="A35" s="37" t="s">
        <v>601</v>
      </c>
      <c r="B35" s="45"/>
      <c r="C35" s="46"/>
      <c r="D35" s="46"/>
      <c r="E35" s="39" t="s">
        <v>4422</v>
      </c>
      <c r="F35" s="46"/>
      <c r="G35" s="46"/>
      <c r="H35" s="46"/>
      <c r="I35" s="46"/>
      <c r="J35" s="48"/>
    </row>
    <row r="36">
      <c r="A36" s="37" t="s">
        <v>593</v>
      </c>
      <c r="B36" s="37">
        <v>7</v>
      </c>
      <c r="C36" s="38" t="s">
        <v>3360</v>
      </c>
      <c r="D36" s="37" t="s">
        <v>595</v>
      </c>
      <c r="E36" s="39" t="s">
        <v>3361</v>
      </c>
      <c r="F36" s="40" t="s">
        <v>641</v>
      </c>
      <c r="G36" s="41">
        <v>35.174999999999997</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11851</v>
      </c>
      <c r="F38" s="46"/>
      <c r="G38" s="46"/>
      <c r="H38" s="46"/>
      <c r="I38" s="46"/>
      <c r="J38" s="48"/>
    </row>
    <row r="39" ht="405">
      <c r="A39" s="37" t="s">
        <v>601</v>
      </c>
      <c r="B39" s="45"/>
      <c r="C39" s="46"/>
      <c r="D39" s="46"/>
      <c r="E39" s="39" t="s">
        <v>4438</v>
      </c>
      <c r="F39" s="46"/>
      <c r="G39" s="46"/>
      <c r="H39" s="46"/>
      <c r="I39" s="46"/>
      <c r="J39" s="48"/>
    </row>
    <row r="40" ht="30">
      <c r="A40" s="37" t="s">
        <v>593</v>
      </c>
      <c r="B40" s="37">
        <v>8</v>
      </c>
      <c r="C40" s="38" t="s">
        <v>5159</v>
      </c>
      <c r="D40" s="37" t="s">
        <v>595</v>
      </c>
      <c r="E40" s="39" t="s">
        <v>5160</v>
      </c>
      <c r="F40" s="40" t="s">
        <v>641</v>
      </c>
      <c r="G40" s="41">
        <v>139.59999999999999</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11852</v>
      </c>
      <c r="F42" s="46"/>
      <c r="G42" s="46"/>
      <c r="H42" s="46"/>
      <c r="I42" s="46"/>
      <c r="J42" s="48"/>
    </row>
    <row r="43" ht="345">
      <c r="A43" s="37" t="s">
        <v>601</v>
      </c>
      <c r="B43" s="45"/>
      <c r="C43" s="46"/>
      <c r="D43" s="46"/>
      <c r="E43" s="39" t="s">
        <v>4446</v>
      </c>
      <c r="F43" s="46"/>
      <c r="G43" s="46"/>
      <c r="H43" s="46"/>
      <c r="I43" s="46"/>
      <c r="J43" s="48"/>
    </row>
    <row r="44">
      <c r="A44" s="37" t="s">
        <v>593</v>
      </c>
      <c r="B44" s="37">
        <v>9</v>
      </c>
      <c r="C44" s="38" t="s">
        <v>644</v>
      </c>
      <c r="D44" s="37" t="s">
        <v>595</v>
      </c>
      <c r="E44" s="39" t="s">
        <v>645</v>
      </c>
      <c r="F44" s="40" t="s">
        <v>641</v>
      </c>
      <c r="G44" s="41">
        <v>41.100000000000001</v>
      </c>
      <c r="H44" s="42">
        <v>0</v>
      </c>
      <c r="I44" s="43">
        <f>ROUND(G44*H44,P4)</f>
        <v>0</v>
      </c>
      <c r="J44" s="37"/>
      <c r="O44" s="44">
        <f>I44*0.21</f>
        <v>0</v>
      </c>
      <c r="P44">
        <v>3</v>
      </c>
    </row>
    <row r="45">
      <c r="A45" s="37" t="s">
        <v>598</v>
      </c>
      <c r="B45" s="45"/>
      <c r="C45" s="46"/>
      <c r="D45" s="46"/>
      <c r="E45" s="47" t="s">
        <v>595</v>
      </c>
      <c r="F45" s="46"/>
      <c r="G45" s="46"/>
      <c r="H45" s="46"/>
      <c r="I45" s="46"/>
      <c r="J45" s="48"/>
    </row>
    <row r="46" ht="135">
      <c r="A46" s="37" t="s">
        <v>599</v>
      </c>
      <c r="B46" s="45"/>
      <c r="C46" s="46"/>
      <c r="D46" s="46"/>
      <c r="E46" s="49" t="s">
        <v>11853</v>
      </c>
      <c r="F46" s="46"/>
      <c r="G46" s="46"/>
      <c r="H46" s="46"/>
      <c r="I46" s="46"/>
      <c r="J46" s="48"/>
    </row>
    <row r="47" ht="300">
      <c r="A47" s="37" t="s">
        <v>601</v>
      </c>
      <c r="B47" s="45"/>
      <c r="C47" s="46"/>
      <c r="D47" s="46"/>
      <c r="E47" s="39" t="s">
        <v>647</v>
      </c>
      <c r="F47" s="46"/>
      <c r="G47" s="46"/>
      <c r="H47" s="46"/>
      <c r="I47" s="46"/>
      <c r="J47" s="48"/>
    </row>
    <row r="48">
      <c r="A48" s="37" t="s">
        <v>593</v>
      </c>
      <c r="B48" s="37">
        <v>10</v>
      </c>
      <c r="C48" s="38" t="s">
        <v>4466</v>
      </c>
      <c r="D48" s="37" t="s">
        <v>595</v>
      </c>
      <c r="E48" s="39" t="s">
        <v>4467</v>
      </c>
      <c r="F48" s="40" t="s">
        <v>641</v>
      </c>
      <c r="G48" s="41">
        <v>28.5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11854</v>
      </c>
      <c r="F50" s="46"/>
      <c r="G50" s="46"/>
      <c r="H50" s="46"/>
      <c r="I50" s="46"/>
      <c r="J50" s="48"/>
    </row>
    <row r="51" ht="300">
      <c r="A51" s="37" t="s">
        <v>601</v>
      </c>
      <c r="B51" s="45"/>
      <c r="C51" s="46"/>
      <c r="D51" s="46"/>
      <c r="E51" s="39" t="s">
        <v>4469</v>
      </c>
      <c r="F51" s="46"/>
      <c r="G51" s="46"/>
      <c r="H51" s="46"/>
      <c r="I51" s="46"/>
      <c r="J51" s="48"/>
    </row>
    <row r="52">
      <c r="A52" s="37" t="s">
        <v>593</v>
      </c>
      <c r="B52" s="37">
        <v>11</v>
      </c>
      <c r="C52" s="38" t="s">
        <v>3364</v>
      </c>
      <c r="D52" s="37" t="s">
        <v>595</v>
      </c>
      <c r="E52" s="39" t="s">
        <v>3365</v>
      </c>
      <c r="F52" s="40" t="s">
        <v>650</v>
      </c>
      <c r="G52" s="41">
        <v>835</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11855</v>
      </c>
      <c r="F54" s="46"/>
      <c r="G54" s="46"/>
      <c r="H54" s="46"/>
      <c r="I54" s="46"/>
      <c r="J54" s="48"/>
    </row>
    <row r="55" ht="30">
      <c r="A55" s="37" t="s">
        <v>601</v>
      </c>
      <c r="B55" s="45"/>
      <c r="C55" s="46"/>
      <c r="D55" s="46"/>
      <c r="E55" s="39" t="s">
        <v>4479</v>
      </c>
      <c r="F55" s="46"/>
      <c r="G55" s="46"/>
      <c r="H55" s="46"/>
      <c r="I55" s="46"/>
      <c r="J55" s="48"/>
    </row>
    <row r="56">
      <c r="A56" s="37" t="s">
        <v>593</v>
      </c>
      <c r="B56" s="37">
        <v>12</v>
      </c>
      <c r="C56" s="38" t="s">
        <v>9771</v>
      </c>
      <c r="D56" s="37" t="s">
        <v>595</v>
      </c>
      <c r="E56" s="39" t="s">
        <v>9772</v>
      </c>
      <c r="F56" s="40" t="s">
        <v>650</v>
      </c>
      <c r="G56" s="41">
        <v>838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11856</v>
      </c>
      <c r="F58" s="46"/>
      <c r="G58" s="46"/>
      <c r="H58" s="46"/>
      <c r="I58" s="46"/>
      <c r="J58" s="48"/>
    </row>
    <row r="59" ht="45">
      <c r="A59" s="37" t="s">
        <v>601</v>
      </c>
      <c r="B59" s="45"/>
      <c r="C59" s="46"/>
      <c r="D59" s="46"/>
      <c r="E59" s="39" t="s">
        <v>4490</v>
      </c>
      <c r="F59" s="46"/>
      <c r="G59" s="46"/>
      <c r="H59" s="46"/>
      <c r="I59" s="46"/>
      <c r="J59" s="48"/>
    </row>
    <row r="60">
      <c r="A60" s="37" t="s">
        <v>593</v>
      </c>
      <c r="B60" s="37">
        <v>13</v>
      </c>
      <c r="C60" s="38" t="s">
        <v>4491</v>
      </c>
      <c r="D60" s="37" t="s">
        <v>595</v>
      </c>
      <c r="E60" s="39" t="s">
        <v>4492</v>
      </c>
      <c r="F60" s="40" t="s">
        <v>650</v>
      </c>
      <c r="G60" s="41">
        <v>838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11857</v>
      </c>
      <c r="F62" s="46"/>
      <c r="G62" s="46"/>
      <c r="H62" s="46"/>
      <c r="I62" s="46"/>
      <c r="J62" s="48"/>
    </row>
    <row r="63" ht="30">
      <c r="A63" s="37" t="s">
        <v>601</v>
      </c>
      <c r="B63" s="45"/>
      <c r="C63" s="46"/>
      <c r="D63" s="46"/>
      <c r="E63" s="39" t="s">
        <v>4494</v>
      </c>
      <c r="F63" s="46"/>
      <c r="G63" s="46"/>
      <c r="H63" s="46"/>
      <c r="I63" s="46"/>
      <c r="J63" s="48"/>
    </row>
    <row r="64">
      <c r="A64" s="37" t="s">
        <v>593</v>
      </c>
      <c r="B64" s="37">
        <v>14</v>
      </c>
      <c r="C64" s="38" t="s">
        <v>4495</v>
      </c>
      <c r="D64" s="37" t="s">
        <v>595</v>
      </c>
      <c r="E64" s="39" t="s">
        <v>4496</v>
      </c>
      <c r="F64" s="40" t="s">
        <v>650</v>
      </c>
      <c r="G64" s="41">
        <v>838</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11857</v>
      </c>
      <c r="F66" s="46"/>
      <c r="G66" s="46"/>
      <c r="H66" s="46"/>
      <c r="I66" s="46"/>
      <c r="J66" s="48"/>
    </row>
    <row r="67" ht="45">
      <c r="A67" s="37" t="s">
        <v>601</v>
      </c>
      <c r="B67" s="45"/>
      <c r="C67" s="46"/>
      <c r="D67" s="46"/>
      <c r="E67" s="39" t="s">
        <v>4497</v>
      </c>
      <c r="F67" s="46"/>
      <c r="G67" s="46"/>
      <c r="H67" s="46"/>
      <c r="I67" s="46"/>
      <c r="J67" s="48"/>
    </row>
    <row r="68">
      <c r="A68" s="37" t="s">
        <v>593</v>
      </c>
      <c r="B68" s="37">
        <v>15</v>
      </c>
      <c r="C68" s="38" t="s">
        <v>9778</v>
      </c>
      <c r="D68" s="37" t="s">
        <v>595</v>
      </c>
      <c r="E68" s="39" t="s">
        <v>9779</v>
      </c>
      <c r="F68" s="40" t="s">
        <v>641</v>
      </c>
      <c r="G68" s="41">
        <v>8.3800000000000008</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11858</v>
      </c>
      <c r="F70" s="46"/>
      <c r="G70" s="46"/>
      <c r="H70" s="46"/>
      <c r="I70" s="46"/>
      <c r="J70" s="48"/>
    </row>
    <row r="71" ht="45">
      <c r="A71" s="37" t="s">
        <v>601</v>
      </c>
      <c r="B71" s="45"/>
      <c r="C71" s="46"/>
      <c r="D71" s="46"/>
      <c r="E71" s="39" t="s">
        <v>9781</v>
      </c>
      <c r="F71" s="46"/>
      <c r="G71" s="46"/>
      <c r="H71" s="46"/>
      <c r="I71" s="46"/>
      <c r="J71" s="48"/>
    </row>
    <row r="72">
      <c r="A72" s="37" t="s">
        <v>593</v>
      </c>
      <c r="B72" s="37">
        <v>16</v>
      </c>
      <c r="C72" s="38" t="s">
        <v>9782</v>
      </c>
      <c r="D72" s="37" t="s">
        <v>595</v>
      </c>
      <c r="E72" s="39" t="s">
        <v>9783</v>
      </c>
      <c r="F72" s="40" t="s">
        <v>608</v>
      </c>
      <c r="G72" s="41">
        <v>3</v>
      </c>
      <c r="H72" s="42">
        <v>0</v>
      </c>
      <c r="I72" s="43">
        <f>ROUND(G72*H72,P4)</f>
        <v>0</v>
      </c>
      <c r="J72" s="37"/>
      <c r="O72" s="44">
        <f>I72*0.21</f>
        <v>0</v>
      </c>
      <c r="P72">
        <v>3</v>
      </c>
    </row>
    <row r="73">
      <c r="A73" s="37" t="s">
        <v>598</v>
      </c>
      <c r="B73" s="45"/>
      <c r="C73" s="46"/>
      <c r="D73" s="46"/>
      <c r="E73" s="39" t="s">
        <v>9783</v>
      </c>
      <c r="F73" s="46"/>
      <c r="G73" s="46"/>
      <c r="H73" s="46"/>
      <c r="I73" s="46"/>
      <c r="J73" s="48"/>
    </row>
    <row r="74" ht="60">
      <c r="A74" s="37" t="s">
        <v>599</v>
      </c>
      <c r="B74" s="45"/>
      <c r="C74" s="46"/>
      <c r="D74" s="46"/>
      <c r="E74" s="49" t="s">
        <v>10148</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4502</v>
      </c>
      <c r="F76" s="34"/>
      <c r="G76" s="34"/>
      <c r="H76" s="34"/>
      <c r="I76" s="35">
        <f>SUMIFS(I77:I96,A77:A96,"P")</f>
        <v>0</v>
      </c>
      <c r="J76" s="36"/>
    </row>
    <row r="77">
      <c r="A77" s="37" t="s">
        <v>593</v>
      </c>
      <c r="B77" s="37">
        <v>17</v>
      </c>
      <c r="C77" s="38" t="s">
        <v>9886</v>
      </c>
      <c r="D77" s="37" t="s">
        <v>595</v>
      </c>
      <c r="E77" s="39" t="s">
        <v>9887</v>
      </c>
      <c r="F77" s="40" t="s">
        <v>650</v>
      </c>
      <c r="G77" s="41">
        <v>72.799999999999997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11859</v>
      </c>
      <c r="F79" s="46"/>
      <c r="G79" s="46"/>
      <c r="H79" s="46"/>
      <c r="I79" s="46"/>
      <c r="J79" s="48"/>
    </row>
    <row r="80" ht="45">
      <c r="A80" s="37" t="s">
        <v>601</v>
      </c>
      <c r="B80" s="45"/>
      <c r="C80" s="46"/>
      <c r="D80" s="46"/>
      <c r="E80" s="39" t="s">
        <v>9889</v>
      </c>
      <c r="F80" s="46"/>
      <c r="G80" s="46"/>
      <c r="H80" s="46"/>
      <c r="I80" s="46"/>
      <c r="J80" s="48"/>
    </row>
    <row r="81">
      <c r="A81" s="37" t="s">
        <v>593</v>
      </c>
      <c r="B81" s="37">
        <v>18</v>
      </c>
      <c r="C81" s="38" t="s">
        <v>9890</v>
      </c>
      <c r="D81" s="37" t="s">
        <v>595</v>
      </c>
      <c r="E81" s="39" t="s">
        <v>9891</v>
      </c>
      <c r="F81" s="40" t="s">
        <v>641</v>
      </c>
      <c r="G81" s="41">
        <v>5.5999999999999996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11860</v>
      </c>
      <c r="F83" s="46"/>
      <c r="G83" s="46"/>
      <c r="H83" s="46"/>
      <c r="I83" s="46"/>
      <c r="J83" s="48"/>
    </row>
    <row r="84" ht="60">
      <c r="A84" s="37" t="s">
        <v>601</v>
      </c>
      <c r="B84" s="45"/>
      <c r="C84" s="46"/>
      <c r="D84" s="46"/>
      <c r="E84" s="39" t="s">
        <v>4532</v>
      </c>
      <c r="F84" s="46"/>
      <c r="G84" s="46"/>
      <c r="H84" s="46"/>
      <c r="I84" s="46"/>
      <c r="J84" s="48"/>
    </row>
    <row r="85">
      <c r="A85" s="37" t="s">
        <v>593</v>
      </c>
      <c r="B85" s="37">
        <v>19</v>
      </c>
      <c r="C85" s="38" t="s">
        <v>4511</v>
      </c>
      <c r="D85" s="37" t="s">
        <v>595</v>
      </c>
      <c r="E85" s="39" t="s">
        <v>4512</v>
      </c>
      <c r="F85" s="40" t="s">
        <v>650</v>
      </c>
      <c r="G85" s="41">
        <v>1085.5</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11861</v>
      </c>
      <c r="F87" s="46"/>
      <c r="G87" s="46"/>
      <c r="H87" s="46"/>
      <c r="I87" s="46"/>
      <c r="J87" s="48"/>
    </row>
    <row r="88" ht="120">
      <c r="A88" s="37" t="s">
        <v>601</v>
      </c>
      <c r="B88" s="45"/>
      <c r="C88" s="46"/>
      <c r="D88" s="46"/>
      <c r="E88" s="39" t="s">
        <v>4510</v>
      </c>
      <c r="F88" s="46"/>
      <c r="G88" s="46"/>
      <c r="H88" s="46"/>
      <c r="I88" s="46"/>
      <c r="J88" s="48"/>
    </row>
    <row r="89">
      <c r="A89" s="37" t="s">
        <v>593</v>
      </c>
      <c r="B89" s="37">
        <v>20</v>
      </c>
      <c r="C89" s="38" t="s">
        <v>9460</v>
      </c>
      <c r="D89" s="37" t="s">
        <v>595</v>
      </c>
      <c r="E89" s="39" t="s">
        <v>9461</v>
      </c>
      <c r="F89" s="40" t="s">
        <v>650</v>
      </c>
      <c r="G89" s="41">
        <v>738.75</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11862</v>
      </c>
      <c r="F91" s="46"/>
      <c r="G91" s="46"/>
      <c r="H91" s="46"/>
      <c r="I91" s="46"/>
      <c r="J91" s="48"/>
    </row>
    <row r="92" ht="45">
      <c r="A92" s="37" t="s">
        <v>601</v>
      </c>
      <c r="B92" s="45"/>
      <c r="C92" s="46"/>
      <c r="D92" s="46"/>
      <c r="E92" s="39" t="s">
        <v>9464</v>
      </c>
      <c r="F92" s="46"/>
      <c r="G92" s="46"/>
      <c r="H92" s="46"/>
      <c r="I92" s="46"/>
      <c r="J92" s="48"/>
    </row>
    <row r="93" ht="30">
      <c r="A93" s="37" t="s">
        <v>593</v>
      </c>
      <c r="B93" s="37">
        <v>21</v>
      </c>
      <c r="C93" s="38" t="s">
        <v>10322</v>
      </c>
      <c r="D93" s="37" t="s">
        <v>595</v>
      </c>
      <c r="E93" s="39" t="s">
        <v>10323</v>
      </c>
      <c r="F93" s="40" t="s">
        <v>650</v>
      </c>
      <c r="G93" s="41">
        <v>1477.5</v>
      </c>
      <c r="H93" s="42">
        <v>0</v>
      </c>
      <c r="I93" s="43">
        <f>ROUND(G93*H93,P4)</f>
        <v>0</v>
      </c>
      <c r="J93" s="37"/>
      <c r="O93" s="44">
        <f>I93*0.21</f>
        <v>0</v>
      </c>
      <c r="P93">
        <v>3</v>
      </c>
    </row>
    <row r="94">
      <c r="A94" s="37" t="s">
        <v>598</v>
      </c>
      <c r="B94" s="45"/>
      <c r="C94" s="46"/>
      <c r="D94" s="46"/>
      <c r="E94" s="47" t="s">
        <v>595</v>
      </c>
      <c r="F94" s="46"/>
      <c r="G94" s="46"/>
      <c r="H94" s="46"/>
      <c r="I94" s="46"/>
      <c r="J94" s="48"/>
    </row>
    <row r="95" ht="75">
      <c r="A95" s="37" t="s">
        <v>599</v>
      </c>
      <c r="B95" s="45"/>
      <c r="C95" s="46"/>
      <c r="D95" s="46"/>
      <c r="E95" s="49" t="s">
        <v>11863</v>
      </c>
      <c r="F95" s="46"/>
      <c r="G95" s="46"/>
      <c r="H95" s="46"/>
      <c r="I95" s="46"/>
      <c r="J95" s="48"/>
    </row>
    <row r="96" ht="45">
      <c r="A96" s="37" t="s">
        <v>601</v>
      </c>
      <c r="B96" s="45"/>
      <c r="C96" s="46"/>
      <c r="D96" s="46"/>
      <c r="E96" s="39" t="s">
        <v>10325</v>
      </c>
      <c r="F96" s="46"/>
      <c r="G96" s="46"/>
      <c r="H96" s="46"/>
      <c r="I96" s="46"/>
      <c r="J96" s="48"/>
    </row>
    <row r="97">
      <c r="A97" s="31" t="s">
        <v>591</v>
      </c>
      <c r="B97" s="32"/>
      <c r="C97" s="33" t="s">
        <v>755</v>
      </c>
      <c r="D97" s="34"/>
      <c r="E97" s="31" t="s">
        <v>1643</v>
      </c>
      <c r="F97" s="34"/>
      <c r="G97" s="34"/>
      <c r="H97" s="34"/>
      <c r="I97" s="35">
        <f>SUMIFS(I98:I101,A98:A101,"P")</f>
        <v>0</v>
      </c>
      <c r="J97" s="36"/>
    </row>
    <row r="98">
      <c r="A98" s="37" t="s">
        <v>593</v>
      </c>
      <c r="B98" s="37">
        <v>22</v>
      </c>
      <c r="C98" s="38" t="s">
        <v>4533</v>
      </c>
      <c r="D98" s="37" t="s">
        <v>595</v>
      </c>
      <c r="E98" s="39" t="s">
        <v>4534</v>
      </c>
      <c r="F98" s="40" t="s">
        <v>641</v>
      </c>
      <c r="G98" s="41">
        <v>0.69999999999999996</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11864</v>
      </c>
      <c r="F100" s="46"/>
      <c r="G100" s="46"/>
      <c r="H100" s="46"/>
      <c r="I100" s="46"/>
      <c r="J100" s="48"/>
    </row>
    <row r="101" ht="60">
      <c r="A101" s="37" t="s">
        <v>601</v>
      </c>
      <c r="B101" s="45"/>
      <c r="C101" s="46"/>
      <c r="D101" s="46"/>
      <c r="E101" s="39" t="s">
        <v>4532</v>
      </c>
      <c r="F101" s="46"/>
      <c r="G101" s="46"/>
      <c r="H101" s="46"/>
      <c r="I101" s="46"/>
      <c r="J101" s="48"/>
    </row>
    <row r="102">
      <c r="A102" s="31" t="s">
        <v>591</v>
      </c>
      <c r="B102" s="32"/>
      <c r="C102" s="33" t="s">
        <v>823</v>
      </c>
      <c r="D102" s="34"/>
      <c r="E102" s="31" t="s">
        <v>7510</v>
      </c>
      <c r="F102" s="34"/>
      <c r="G102" s="34"/>
      <c r="H102" s="34"/>
      <c r="I102" s="35">
        <f>SUMIFS(I103:I130,A103:A130,"P")</f>
        <v>0</v>
      </c>
      <c r="J102" s="36"/>
    </row>
    <row r="103">
      <c r="A103" s="37" t="s">
        <v>593</v>
      </c>
      <c r="B103" s="37">
        <v>23</v>
      </c>
      <c r="C103" s="38" t="s">
        <v>9792</v>
      </c>
      <c r="D103" s="37" t="s">
        <v>595</v>
      </c>
      <c r="E103" s="39" t="s">
        <v>9793</v>
      </c>
      <c r="F103" s="40" t="s">
        <v>650</v>
      </c>
      <c r="G103" s="41">
        <v>696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11865</v>
      </c>
      <c r="F105" s="46"/>
      <c r="G105" s="46"/>
      <c r="H105" s="46"/>
      <c r="I105" s="46"/>
      <c r="J105" s="48"/>
    </row>
    <row r="106" ht="60">
      <c r="A106" s="37" t="s">
        <v>601</v>
      </c>
      <c r="B106" s="45"/>
      <c r="C106" s="46"/>
      <c r="D106" s="46"/>
      <c r="E106" s="39" t="s">
        <v>9795</v>
      </c>
      <c r="F106" s="46"/>
      <c r="G106" s="46"/>
      <c r="H106" s="46"/>
      <c r="I106" s="46"/>
      <c r="J106" s="48"/>
    </row>
    <row r="107">
      <c r="A107" s="37" t="s">
        <v>593</v>
      </c>
      <c r="B107" s="37">
        <v>24</v>
      </c>
      <c r="C107" s="38" t="s">
        <v>6970</v>
      </c>
      <c r="D107" s="37" t="s">
        <v>595</v>
      </c>
      <c r="E107" s="39" t="s">
        <v>9902</v>
      </c>
      <c r="F107" s="40" t="s">
        <v>650</v>
      </c>
      <c r="G107" s="41">
        <v>835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11866</v>
      </c>
      <c r="F109" s="46"/>
      <c r="G109" s="46"/>
      <c r="H109" s="46"/>
      <c r="I109" s="46"/>
      <c r="J109" s="48"/>
    </row>
    <row r="110" ht="60">
      <c r="A110" s="37" t="s">
        <v>601</v>
      </c>
      <c r="B110" s="45"/>
      <c r="C110" s="46"/>
      <c r="D110" s="46"/>
      <c r="E110" s="39" t="s">
        <v>9795</v>
      </c>
      <c r="F110" s="46"/>
      <c r="G110" s="46"/>
      <c r="H110" s="46"/>
      <c r="I110" s="46"/>
      <c r="J110" s="48"/>
    </row>
    <row r="111">
      <c r="A111" s="37" t="s">
        <v>593</v>
      </c>
      <c r="B111" s="37">
        <v>25</v>
      </c>
      <c r="C111" s="38" t="s">
        <v>9796</v>
      </c>
      <c r="D111" s="37" t="s">
        <v>595</v>
      </c>
      <c r="E111" s="39" t="s">
        <v>9797</v>
      </c>
      <c r="F111" s="40" t="s">
        <v>650</v>
      </c>
      <c r="G111" s="41">
        <v>132.5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11867</v>
      </c>
      <c r="F113" s="46"/>
      <c r="G113" s="46"/>
      <c r="H113" s="46"/>
      <c r="I113" s="46"/>
      <c r="J113" s="48"/>
    </row>
    <row r="114" ht="120">
      <c r="A114" s="37" t="s">
        <v>601</v>
      </c>
      <c r="B114" s="45"/>
      <c r="C114" s="46"/>
      <c r="D114" s="46"/>
      <c r="E114" s="39" t="s">
        <v>9623</v>
      </c>
      <c r="F114" s="46"/>
      <c r="G114" s="46"/>
      <c r="H114" s="46"/>
      <c r="I114" s="46"/>
      <c r="J114" s="48"/>
    </row>
    <row r="115">
      <c r="A115" s="37" t="s">
        <v>593</v>
      </c>
      <c r="B115" s="37">
        <v>26</v>
      </c>
      <c r="C115" s="38" t="s">
        <v>9799</v>
      </c>
      <c r="D115" s="37" t="s">
        <v>595</v>
      </c>
      <c r="E115" s="39" t="s">
        <v>9800</v>
      </c>
      <c r="F115" s="40" t="s">
        <v>650</v>
      </c>
      <c r="G115" s="41">
        <v>696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11868</v>
      </c>
      <c r="F117" s="46"/>
      <c r="G117" s="46"/>
      <c r="H117" s="46"/>
      <c r="I117" s="46"/>
      <c r="J117" s="48"/>
    </row>
    <row r="118" ht="75">
      <c r="A118" s="37" t="s">
        <v>601</v>
      </c>
      <c r="B118" s="45"/>
      <c r="C118" s="46"/>
      <c r="D118" s="46"/>
      <c r="E118" s="39" t="s">
        <v>9802</v>
      </c>
      <c r="F118" s="46"/>
      <c r="G118" s="46"/>
      <c r="H118" s="46"/>
      <c r="I118" s="46"/>
      <c r="J118" s="48"/>
    </row>
    <row r="119">
      <c r="A119" s="37" t="s">
        <v>593</v>
      </c>
      <c r="B119" s="37">
        <v>27</v>
      </c>
      <c r="C119" s="38" t="s">
        <v>7087</v>
      </c>
      <c r="D119" s="37" t="s">
        <v>595</v>
      </c>
      <c r="E119" s="39" t="s">
        <v>9803</v>
      </c>
      <c r="F119" s="40" t="s">
        <v>650</v>
      </c>
      <c r="G119" s="41">
        <v>633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11869</v>
      </c>
      <c r="F121" s="46"/>
      <c r="G121" s="46"/>
      <c r="H121" s="46"/>
      <c r="I121" s="46"/>
      <c r="J121" s="48"/>
    </row>
    <row r="122" ht="75">
      <c r="A122" s="37" t="s">
        <v>601</v>
      </c>
      <c r="B122" s="45"/>
      <c r="C122" s="46"/>
      <c r="D122" s="46"/>
      <c r="E122" s="39" t="s">
        <v>9802</v>
      </c>
      <c r="F122" s="46"/>
      <c r="G122" s="46"/>
      <c r="H122" s="46"/>
      <c r="I122" s="46"/>
      <c r="J122" s="48"/>
    </row>
    <row r="123">
      <c r="A123" s="37" t="s">
        <v>593</v>
      </c>
      <c r="B123" s="37">
        <v>28</v>
      </c>
      <c r="C123" s="38" t="s">
        <v>9805</v>
      </c>
      <c r="D123" s="37" t="s">
        <v>595</v>
      </c>
      <c r="E123" s="39" t="s">
        <v>9806</v>
      </c>
      <c r="F123" s="40" t="s">
        <v>650</v>
      </c>
      <c r="G123" s="41">
        <v>621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11870</v>
      </c>
      <c r="F125" s="46"/>
      <c r="G125" s="46"/>
      <c r="H125" s="46"/>
      <c r="I125" s="46"/>
      <c r="J125" s="48"/>
    </row>
    <row r="126" ht="165">
      <c r="A126" s="37" t="s">
        <v>601</v>
      </c>
      <c r="B126" s="45"/>
      <c r="C126" s="46"/>
      <c r="D126" s="46"/>
      <c r="E126" s="39" t="s">
        <v>9808</v>
      </c>
      <c r="F126" s="46"/>
      <c r="G126" s="46"/>
      <c r="H126" s="46"/>
      <c r="I126" s="46"/>
      <c r="J126" s="48"/>
    </row>
    <row r="127">
      <c r="A127" s="37" t="s">
        <v>593</v>
      </c>
      <c r="B127" s="37">
        <v>29</v>
      </c>
      <c r="C127" s="38" t="s">
        <v>10120</v>
      </c>
      <c r="D127" s="37" t="s">
        <v>595</v>
      </c>
      <c r="E127" s="39" t="s">
        <v>10121</v>
      </c>
      <c r="F127" s="40" t="s">
        <v>650</v>
      </c>
      <c r="G127" s="41">
        <v>633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11871</v>
      </c>
      <c r="F129" s="46"/>
      <c r="G129" s="46"/>
      <c r="H129" s="46"/>
      <c r="I129" s="46"/>
      <c r="J129" s="48"/>
    </row>
    <row r="130" ht="165">
      <c r="A130" s="37" t="s">
        <v>601</v>
      </c>
      <c r="B130" s="45"/>
      <c r="C130" s="46"/>
      <c r="D130" s="46"/>
      <c r="E130" s="39" t="s">
        <v>9808</v>
      </c>
      <c r="F130" s="46"/>
      <c r="G130" s="46"/>
      <c r="H130" s="46"/>
      <c r="I130" s="46"/>
      <c r="J130" s="48"/>
    </row>
    <row r="131">
      <c r="A131" s="31" t="s">
        <v>591</v>
      </c>
      <c r="B131" s="32"/>
      <c r="C131" s="33" t="s">
        <v>4578</v>
      </c>
      <c r="D131" s="34"/>
      <c r="E131" s="31" t="s">
        <v>4579</v>
      </c>
      <c r="F131" s="34"/>
      <c r="G131" s="34"/>
      <c r="H131" s="34"/>
      <c r="I131" s="35">
        <f>SUMIFS(I132:I151,A132:A151,"P")</f>
        <v>0</v>
      </c>
      <c r="J131" s="36"/>
    </row>
    <row r="132">
      <c r="A132" s="37" t="s">
        <v>593</v>
      </c>
      <c r="B132" s="37">
        <v>30</v>
      </c>
      <c r="C132" s="38" t="s">
        <v>9923</v>
      </c>
      <c r="D132" s="37" t="s">
        <v>595</v>
      </c>
      <c r="E132" s="39" t="s">
        <v>9924</v>
      </c>
      <c r="F132" s="40" t="s">
        <v>597</v>
      </c>
      <c r="G132" s="41">
        <v>35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11872</v>
      </c>
      <c r="F134" s="46"/>
      <c r="G134" s="46"/>
      <c r="H134" s="46"/>
      <c r="I134" s="46"/>
      <c r="J134" s="48"/>
    </row>
    <row r="135" ht="315">
      <c r="A135" s="37" t="s">
        <v>601</v>
      </c>
      <c r="B135" s="45"/>
      <c r="C135" s="46"/>
      <c r="D135" s="46"/>
      <c r="E135" s="39" t="s">
        <v>4596</v>
      </c>
      <c r="F135" s="46"/>
      <c r="G135" s="46"/>
      <c r="H135" s="46"/>
      <c r="I135" s="46"/>
      <c r="J135" s="48"/>
    </row>
    <row r="136">
      <c r="A136" s="37" t="s">
        <v>593</v>
      </c>
      <c r="B136" s="37">
        <v>31</v>
      </c>
      <c r="C136" s="38" t="s">
        <v>4600</v>
      </c>
      <c r="D136" s="37" t="s">
        <v>595</v>
      </c>
      <c r="E136" s="39" t="s">
        <v>4601</v>
      </c>
      <c r="F136" s="40" t="s">
        <v>597</v>
      </c>
      <c r="G136" s="41">
        <v>60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11873</v>
      </c>
      <c r="F138" s="46"/>
      <c r="G138" s="46"/>
      <c r="H138" s="46"/>
      <c r="I138" s="46"/>
      <c r="J138" s="48"/>
    </row>
    <row r="139" ht="300">
      <c r="A139" s="37" t="s">
        <v>601</v>
      </c>
      <c r="B139" s="45"/>
      <c r="C139" s="46"/>
      <c r="D139" s="46"/>
      <c r="E139" s="39" t="s">
        <v>4602</v>
      </c>
      <c r="F139" s="46"/>
      <c r="G139" s="46"/>
      <c r="H139" s="46"/>
      <c r="I139" s="46"/>
      <c r="J139" s="48"/>
    </row>
    <row r="140">
      <c r="A140" s="37" t="s">
        <v>593</v>
      </c>
      <c r="B140" s="37">
        <v>32</v>
      </c>
      <c r="C140" s="38" t="s">
        <v>9936</v>
      </c>
      <c r="D140" s="37" t="s">
        <v>595</v>
      </c>
      <c r="E140" s="39" t="s">
        <v>9937</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11874</v>
      </c>
      <c r="F142" s="46"/>
      <c r="G142" s="46"/>
      <c r="H142" s="46"/>
      <c r="I142" s="46"/>
      <c r="J142" s="48"/>
    </row>
    <row r="143" ht="45">
      <c r="A143" s="37" t="s">
        <v>601</v>
      </c>
      <c r="B143" s="45"/>
      <c r="C143" s="46"/>
      <c r="D143" s="46"/>
      <c r="E143" s="39" t="s">
        <v>9932</v>
      </c>
      <c r="F143" s="46"/>
      <c r="G143" s="46"/>
      <c r="H143" s="46"/>
      <c r="I143" s="46"/>
      <c r="J143" s="48"/>
    </row>
    <row r="144">
      <c r="A144" s="37" t="s">
        <v>593</v>
      </c>
      <c r="B144" s="37">
        <v>33</v>
      </c>
      <c r="C144" s="38" t="s">
        <v>10074</v>
      </c>
      <c r="D144" s="37" t="s">
        <v>595</v>
      </c>
      <c r="E144" s="39" t="s">
        <v>10075</v>
      </c>
      <c r="F144" s="40" t="s">
        <v>597</v>
      </c>
      <c r="G144" s="41">
        <v>60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11875</v>
      </c>
      <c r="F146" s="46"/>
      <c r="G146" s="46"/>
      <c r="H146" s="46"/>
      <c r="I146" s="46"/>
      <c r="J146" s="48"/>
    </row>
    <row r="147" ht="45">
      <c r="A147" s="37" t="s">
        <v>601</v>
      </c>
      <c r="B147" s="45"/>
      <c r="C147" s="46"/>
      <c r="D147" s="46"/>
      <c r="E147" s="39" t="s">
        <v>10077</v>
      </c>
      <c r="F147" s="46"/>
      <c r="G147" s="46"/>
      <c r="H147" s="46"/>
      <c r="I147" s="46"/>
      <c r="J147" s="48"/>
    </row>
    <row r="148">
      <c r="A148" s="37" t="s">
        <v>593</v>
      </c>
      <c r="B148" s="37">
        <v>34</v>
      </c>
      <c r="C148" s="38" t="s">
        <v>4623</v>
      </c>
      <c r="D148" s="37" t="s">
        <v>595</v>
      </c>
      <c r="E148" s="39" t="s">
        <v>4624</v>
      </c>
      <c r="F148" s="40" t="s">
        <v>641</v>
      </c>
      <c r="G148" s="41">
        <v>5.7750000000000004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11876</v>
      </c>
      <c r="F150" s="46"/>
      <c r="G150" s="46"/>
      <c r="H150" s="46"/>
      <c r="I150" s="46"/>
      <c r="J150" s="48"/>
    </row>
    <row r="151" ht="409.5">
      <c r="A151" s="37" t="s">
        <v>601</v>
      </c>
      <c r="B151" s="45"/>
      <c r="C151" s="46"/>
      <c r="D151" s="46"/>
      <c r="E151" s="39" t="s">
        <v>4522</v>
      </c>
      <c r="F151" s="46"/>
      <c r="G151" s="46"/>
      <c r="H151" s="46"/>
      <c r="I151" s="46"/>
      <c r="J151" s="48"/>
    </row>
    <row r="152">
      <c r="A152" s="31" t="s">
        <v>591</v>
      </c>
      <c r="B152" s="32"/>
      <c r="C152" s="33" t="s">
        <v>4815</v>
      </c>
      <c r="D152" s="34"/>
      <c r="E152" s="31" t="s">
        <v>4816</v>
      </c>
      <c r="F152" s="34"/>
      <c r="G152" s="34"/>
      <c r="H152" s="34"/>
      <c r="I152" s="35">
        <f>SUMIFS(I153:I171,A153:A171,"P")</f>
        <v>0</v>
      </c>
      <c r="J152" s="36"/>
    </row>
    <row r="153" ht="30">
      <c r="A153" s="37" t="s">
        <v>593</v>
      </c>
      <c r="B153" s="37">
        <v>35</v>
      </c>
      <c r="C153" s="38" t="s">
        <v>5031</v>
      </c>
      <c r="D153" s="37" t="s">
        <v>595</v>
      </c>
      <c r="E153" s="39" t="s">
        <v>5032</v>
      </c>
      <c r="F153" s="40" t="s">
        <v>597</v>
      </c>
      <c r="G153" s="41">
        <v>25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11877</v>
      </c>
      <c r="F155" s="46"/>
      <c r="G155" s="46"/>
      <c r="H155" s="46"/>
      <c r="I155" s="46"/>
      <c r="J155" s="48"/>
    </row>
    <row r="156" ht="60">
      <c r="A156" s="37" t="s">
        <v>601</v>
      </c>
      <c r="B156" s="45"/>
      <c r="C156" s="46"/>
      <c r="D156" s="46"/>
      <c r="E156" s="39" t="s">
        <v>5034</v>
      </c>
      <c r="F156" s="46"/>
      <c r="G156" s="46"/>
      <c r="H156" s="46"/>
      <c r="I156" s="46"/>
      <c r="J156" s="48"/>
    </row>
    <row r="157">
      <c r="A157" s="37" t="s">
        <v>593</v>
      </c>
      <c r="B157" s="37">
        <v>36</v>
      </c>
      <c r="C157" s="38" t="s">
        <v>4679</v>
      </c>
      <c r="D157" s="37" t="s">
        <v>595</v>
      </c>
      <c r="E157" s="39" t="s">
        <v>4680</v>
      </c>
      <c r="F157" s="40" t="s">
        <v>641</v>
      </c>
      <c r="G157" s="41">
        <v>7.8600000000000003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11878</v>
      </c>
      <c r="F159" s="46"/>
      <c r="G159" s="46"/>
      <c r="H159" s="46"/>
      <c r="I159" s="46"/>
      <c r="J159" s="48"/>
    </row>
    <row r="160" ht="150">
      <c r="A160" s="37" t="s">
        <v>601</v>
      </c>
      <c r="B160" s="45"/>
      <c r="C160" s="46"/>
      <c r="D160" s="46"/>
      <c r="E160" s="39" t="s">
        <v>4682</v>
      </c>
      <c r="F160" s="46"/>
      <c r="G160" s="46"/>
      <c r="H160" s="46"/>
      <c r="I160" s="46"/>
      <c r="J160" s="48"/>
    </row>
    <row r="161">
      <c r="A161" s="37" t="s">
        <v>593</v>
      </c>
      <c r="B161" s="37">
        <v>37</v>
      </c>
      <c r="C161" s="38" t="s">
        <v>6251</v>
      </c>
      <c r="D161" s="37" t="s">
        <v>595</v>
      </c>
      <c r="E161" s="39" t="s">
        <v>6252</v>
      </c>
      <c r="F161" s="40" t="s">
        <v>641</v>
      </c>
      <c r="G161" s="41">
        <v>3.9300000000000002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11879</v>
      </c>
      <c r="F163" s="46"/>
      <c r="G163" s="46"/>
      <c r="H163" s="46"/>
      <c r="I163" s="46"/>
      <c r="J163" s="48"/>
    </row>
    <row r="164" ht="150">
      <c r="A164" s="37" t="s">
        <v>601</v>
      </c>
      <c r="B164" s="45"/>
      <c r="C164" s="46"/>
      <c r="D164" s="46"/>
      <c r="E164" s="39" t="s">
        <v>4682</v>
      </c>
      <c r="F164" s="46"/>
      <c r="G164" s="46"/>
      <c r="H164" s="46"/>
      <c r="I164" s="46"/>
      <c r="J164" s="48"/>
    </row>
    <row r="165">
      <c r="A165" s="37" t="s">
        <v>593</v>
      </c>
      <c r="B165" s="37">
        <v>38</v>
      </c>
      <c r="C165" s="38" t="s">
        <v>11880</v>
      </c>
      <c r="D165" s="37" t="s">
        <v>595</v>
      </c>
      <c r="E165" s="39" t="s">
        <v>9826</v>
      </c>
      <c r="F165" s="40" t="s">
        <v>1797</v>
      </c>
      <c r="G165" s="41">
        <v>1</v>
      </c>
      <c r="H165" s="42">
        <v>0</v>
      </c>
      <c r="I165" s="43">
        <f>ROUND(G165*H165,P4)</f>
        <v>0</v>
      </c>
      <c r="J165" s="37"/>
      <c r="O165" s="44">
        <f>I165*0.21</f>
        <v>0</v>
      </c>
      <c r="P165">
        <v>3</v>
      </c>
    </row>
    <row r="166">
      <c r="A166" s="37" t="s">
        <v>598</v>
      </c>
      <c r="B166" s="45"/>
      <c r="C166" s="46"/>
      <c r="D166" s="46"/>
      <c r="E166" s="39" t="s">
        <v>9826</v>
      </c>
      <c r="F166" s="46"/>
      <c r="G166" s="46"/>
      <c r="H166" s="46"/>
      <c r="I166" s="46"/>
      <c r="J166" s="48"/>
    </row>
    <row r="167" ht="120">
      <c r="A167" s="37" t="s">
        <v>599</v>
      </c>
      <c r="B167" s="45"/>
      <c r="C167" s="46"/>
      <c r="D167" s="46"/>
      <c r="E167" s="49" t="s">
        <v>9827</v>
      </c>
      <c r="F167" s="46"/>
      <c r="G167" s="46"/>
      <c r="H167" s="46"/>
      <c r="I167" s="46"/>
      <c r="J167" s="48"/>
    </row>
    <row r="168" ht="45">
      <c r="A168" s="37" t="s">
        <v>601</v>
      </c>
      <c r="B168" s="45"/>
      <c r="C168" s="46"/>
      <c r="D168" s="46"/>
      <c r="E168" s="39" t="s">
        <v>9828</v>
      </c>
      <c r="F168" s="46"/>
      <c r="G168" s="46"/>
      <c r="H168" s="46"/>
      <c r="I168" s="46"/>
      <c r="J168" s="48"/>
    </row>
    <row r="169">
      <c r="A169" s="37" t="s">
        <v>593</v>
      </c>
      <c r="B169" s="37">
        <v>39</v>
      </c>
      <c r="C169" s="38" t="s">
        <v>11881</v>
      </c>
      <c r="D169" s="37" t="s">
        <v>595</v>
      </c>
      <c r="E169" s="39" t="s">
        <v>9830</v>
      </c>
      <c r="F169" s="40" t="s">
        <v>1797</v>
      </c>
      <c r="G169" s="41">
        <v>1</v>
      </c>
      <c r="H169" s="42">
        <v>0</v>
      </c>
      <c r="I169" s="43">
        <f>ROUND(G169*H169,P4)</f>
        <v>0</v>
      </c>
      <c r="J169" s="37"/>
      <c r="O169" s="44">
        <f>I169*0.21</f>
        <v>0</v>
      </c>
      <c r="P169">
        <v>3</v>
      </c>
    </row>
    <row r="170">
      <c r="A170" s="37" t="s">
        <v>598</v>
      </c>
      <c r="B170" s="45"/>
      <c r="C170" s="46"/>
      <c r="D170" s="46"/>
      <c r="E170" s="39" t="s">
        <v>9830</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1812</v>
      </c>
      <c r="D172" s="34"/>
      <c r="E172" s="31" t="s">
        <v>1813</v>
      </c>
      <c r="F172" s="34"/>
      <c r="G172" s="34"/>
      <c r="H172" s="34"/>
      <c r="I172" s="35">
        <f>SUMIFS(I173:I184,A173:A184,"P")</f>
        <v>0</v>
      </c>
      <c r="J172" s="36"/>
    </row>
    <row r="173" ht="45">
      <c r="A173" s="37" t="s">
        <v>593</v>
      </c>
      <c r="B173" s="37">
        <v>40</v>
      </c>
      <c r="C173" s="38" t="s">
        <v>1814</v>
      </c>
      <c r="D173" s="37" t="s">
        <v>1815</v>
      </c>
      <c r="E173" s="39" t="s">
        <v>1816</v>
      </c>
      <c r="F173" s="40" t="s">
        <v>1127</v>
      </c>
      <c r="G173" s="41">
        <v>895.23299999999995</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135">
      <c r="A175" s="37" t="s">
        <v>599</v>
      </c>
      <c r="B175" s="45"/>
      <c r="C175" s="46"/>
      <c r="D175" s="46"/>
      <c r="E175" s="49" t="s">
        <v>11882</v>
      </c>
      <c r="F175" s="46"/>
      <c r="G175" s="46"/>
      <c r="H175" s="46"/>
      <c r="I175" s="46"/>
      <c r="J175" s="48"/>
    </row>
    <row r="176" ht="120">
      <c r="A176" s="37" t="s">
        <v>601</v>
      </c>
      <c r="B176" s="45"/>
      <c r="C176" s="46"/>
      <c r="D176" s="46"/>
      <c r="E176" s="39" t="s">
        <v>1819</v>
      </c>
      <c r="F176" s="46"/>
      <c r="G176" s="46"/>
      <c r="H176" s="46"/>
      <c r="I176" s="46"/>
      <c r="J176" s="48"/>
    </row>
    <row r="177" ht="60">
      <c r="A177" s="37" t="s">
        <v>593</v>
      </c>
      <c r="B177" s="37">
        <v>41</v>
      </c>
      <c r="C177" s="38" t="s">
        <v>2447</v>
      </c>
      <c r="D177" s="37" t="s">
        <v>2448</v>
      </c>
      <c r="E177" s="39" t="s">
        <v>2449</v>
      </c>
      <c r="F177" s="40" t="s">
        <v>1127</v>
      </c>
      <c r="G177" s="41">
        <v>26.724</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75">
      <c r="A179" s="37" t="s">
        <v>599</v>
      </c>
      <c r="B179" s="45"/>
      <c r="C179" s="46"/>
      <c r="D179" s="46"/>
      <c r="E179" s="49" t="s">
        <v>11883</v>
      </c>
      <c r="F179" s="46"/>
      <c r="G179" s="46"/>
      <c r="H179" s="46"/>
      <c r="I179" s="46"/>
      <c r="J179" s="48"/>
    </row>
    <row r="180">
      <c r="A180" s="37" t="s">
        <v>601</v>
      </c>
      <c r="B180" s="45"/>
      <c r="C180" s="46"/>
      <c r="D180" s="46"/>
      <c r="E180" s="47" t="s">
        <v>595</v>
      </c>
      <c r="F180" s="46"/>
      <c r="G180" s="46"/>
      <c r="H180" s="46"/>
      <c r="I180" s="46"/>
      <c r="J180" s="48"/>
    </row>
    <row r="181" ht="45">
      <c r="A181" s="37" t="s">
        <v>593</v>
      </c>
      <c r="B181" s="37">
        <v>42</v>
      </c>
      <c r="C181" s="38" t="s">
        <v>6260</v>
      </c>
      <c r="D181" s="37" t="s">
        <v>6261</v>
      </c>
      <c r="E181" s="39" t="s">
        <v>6262</v>
      </c>
      <c r="F181" s="40" t="s">
        <v>1127</v>
      </c>
      <c r="G181" s="41">
        <v>230.625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30">
      <c r="A183" s="37" t="s">
        <v>599</v>
      </c>
      <c r="B183" s="45"/>
      <c r="C183" s="46"/>
      <c r="D183" s="46"/>
      <c r="E183" s="49" t="s">
        <v>11884</v>
      </c>
      <c r="F183" s="46"/>
      <c r="G183" s="46"/>
      <c r="H183" s="46"/>
      <c r="I183" s="46"/>
      <c r="J183" s="48"/>
    </row>
    <row r="184">
      <c r="A184" s="37" t="s">
        <v>601</v>
      </c>
      <c r="B184" s="50"/>
      <c r="C184" s="51"/>
      <c r="D184" s="51"/>
      <c r="E184" s="53" t="s">
        <v>595</v>
      </c>
      <c r="F184" s="51"/>
      <c r="G184" s="51"/>
      <c r="H184" s="51"/>
      <c r="I184" s="51"/>
      <c r="J184" s="52"/>
    </row>
  </sheetData>
  <sheetProtection sheet="1" objects="1" scenarios="1" spinCount="100000" saltValue="TI6Du38D2F+za1JItoPwthylMe2TDFUqsP3U/I795ThVg4gC1eVtXQtQZ7XvBt0FEH6MufnR4+wiNRf8KDr+6Q==" hashValue="WTREp1hPfrGs7IY/KQhkvF5BD0Vulwj6kZBW5jhFYJBxChYHdAwFMldNeOPwlVGBiQOSmgNevmBNERHuPPWen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11885</v>
      </c>
      <c r="I3" s="25">
        <f>SUMIFS(I11:I164,A11:A164,"SD")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11885</v>
      </c>
      <c r="D7" s="22"/>
      <c r="E7" s="23" t="s">
        <v>415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SUMIFS(I12:I83,A12:A83,"P")</f>
        <v>0</v>
      </c>
      <c r="J11" s="36"/>
    </row>
    <row r="12" ht="30">
      <c r="A12" s="37" t="s">
        <v>593</v>
      </c>
      <c r="B12" s="37">
        <v>1</v>
      </c>
      <c r="C12" s="38" t="s">
        <v>5152</v>
      </c>
      <c r="D12" s="37" t="s">
        <v>595</v>
      </c>
      <c r="E12" s="39" t="s">
        <v>5153</v>
      </c>
      <c r="F12" s="40" t="s">
        <v>641</v>
      </c>
      <c r="G12" s="41">
        <v>158.59999999999999</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11886</v>
      </c>
      <c r="F14" s="46"/>
      <c r="G14" s="46"/>
      <c r="H14" s="46"/>
      <c r="I14" s="46"/>
      <c r="J14" s="48"/>
    </row>
    <row r="15" ht="90">
      <c r="A15" s="37" t="s">
        <v>601</v>
      </c>
      <c r="B15" s="45"/>
      <c r="C15" s="46"/>
      <c r="D15" s="46"/>
      <c r="E15" s="39" t="s">
        <v>4688</v>
      </c>
      <c r="F15" s="46"/>
      <c r="G15" s="46"/>
      <c r="H15" s="46"/>
      <c r="I15" s="46"/>
      <c r="J15" s="48"/>
    </row>
    <row r="16">
      <c r="A16" s="37" t="s">
        <v>593</v>
      </c>
      <c r="B16" s="37">
        <v>2</v>
      </c>
      <c r="C16" s="38" t="s">
        <v>5278</v>
      </c>
      <c r="D16" s="37" t="s">
        <v>595</v>
      </c>
      <c r="E16" s="39" t="s">
        <v>9419</v>
      </c>
      <c r="F16" s="40" t="s">
        <v>641</v>
      </c>
      <c r="G16" s="41">
        <v>584</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11887</v>
      </c>
      <c r="F18" s="46"/>
      <c r="G18" s="46"/>
      <c r="H18" s="46"/>
      <c r="I18" s="46"/>
      <c r="J18" s="48"/>
    </row>
    <row r="19" ht="45">
      <c r="A19" s="37" t="s">
        <v>601</v>
      </c>
      <c r="B19" s="45"/>
      <c r="C19" s="46"/>
      <c r="D19" s="46"/>
      <c r="E19" s="39" t="s">
        <v>9422</v>
      </c>
      <c r="F19" s="46"/>
      <c r="G19" s="46"/>
      <c r="H19" s="46"/>
      <c r="I19" s="46"/>
      <c r="J19" s="48"/>
    </row>
    <row r="20">
      <c r="A20" s="37" t="s">
        <v>593</v>
      </c>
      <c r="B20" s="37">
        <v>3</v>
      </c>
      <c r="C20" s="38" t="s">
        <v>4418</v>
      </c>
      <c r="D20" s="37" t="s">
        <v>595</v>
      </c>
      <c r="E20" s="39" t="s">
        <v>4419</v>
      </c>
      <c r="F20" s="40" t="s">
        <v>4420</v>
      </c>
      <c r="G20" s="41">
        <v>8760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11888</v>
      </c>
      <c r="F22" s="46"/>
      <c r="G22" s="46"/>
      <c r="H22" s="46"/>
      <c r="I22" s="46"/>
      <c r="J22" s="48"/>
    </row>
    <row r="23" ht="30">
      <c r="A23" s="37" t="s">
        <v>601</v>
      </c>
      <c r="B23" s="45"/>
      <c r="C23" s="46"/>
      <c r="D23" s="46"/>
      <c r="E23" s="39" t="s">
        <v>4422</v>
      </c>
      <c r="F23" s="46"/>
      <c r="G23" s="46"/>
      <c r="H23" s="46"/>
      <c r="I23" s="46"/>
      <c r="J23" s="48"/>
    </row>
    <row r="24">
      <c r="A24" s="37" t="s">
        <v>593</v>
      </c>
      <c r="B24" s="37">
        <v>4</v>
      </c>
      <c r="C24" s="38" t="s">
        <v>5282</v>
      </c>
      <c r="D24" s="37" t="s">
        <v>595</v>
      </c>
      <c r="E24" s="39" t="s">
        <v>9758</v>
      </c>
      <c r="F24" s="40" t="s">
        <v>641</v>
      </c>
      <c r="G24" s="41">
        <v>793</v>
      </c>
      <c r="H24" s="42">
        <v>0</v>
      </c>
      <c r="I24" s="43">
        <f>ROUND(G24*H24,P4)</f>
        <v>0</v>
      </c>
      <c r="J24" s="37"/>
      <c r="O24" s="44">
        <f>I24*0.21</f>
        <v>0</v>
      </c>
      <c r="P24">
        <v>3</v>
      </c>
    </row>
    <row r="25">
      <c r="A25" s="37" t="s">
        <v>598</v>
      </c>
      <c r="B25" s="45"/>
      <c r="C25" s="46"/>
      <c r="D25" s="46"/>
      <c r="E25" s="47" t="s">
        <v>595</v>
      </c>
      <c r="F25" s="46"/>
      <c r="G25" s="46"/>
      <c r="H25" s="46"/>
      <c r="I25" s="46"/>
      <c r="J25" s="48"/>
    </row>
    <row r="26" ht="105">
      <c r="A26" s="37" t="s">
        <v>599</v>
      </c>
      <c r="B26" s="45"/>
      <c r="C26" s="46"/>
      <c r="D26" s="46"/>
      <c r="E26" s="49" t="s">
        <v>11889</v>
      </c>
      <c r="F26" s="46"/>
      <c r="G26" s="46"/>
      <c r="H26" s="46"/>
      <c r="I26" s="46"/>
      <c r="J26" s="48"/>
    </row>
    <row r="27" ht="409.5">
      <c r="A27" s="37" t="s">
        <v>601</v>
      </c>
      <c r="B27" s="45"/>
      <c r="C27" s="46"/>
      <c r="D27" s="46"/>
      <c r="E27" s="39" t="s">
        <v>4692</v>
      </c>
      <c r="F27" s="46"/>
      <c r="G27" s="46"/>
      <c r="H27" s="46"/>
      <c r="I27" s="46"/>
      <c r="J27" s="48"/>
    </row>
    <row r="28">
      <c r="A28" s="37" t="s">
        <v>593</v>
      </c>
      <c r="B28" s="37">
        <v>5</v>
      </c>
      <c r="C28" s="38" t="s">
        <v>9760</v>
      </c>
      <c r="D28" s="37" t="s">
        <v>595</v>
      </c>
      <c r="E28" s="39" t="s">
        <v>9761</v>
      </c>
      <c r="F28" s="40" t="s">
        <v>4420</v>
      </c>
      <c r="G28" s="41">
        <v>11895</v>
      </c>
      <c r="H28" s="42">
        <v>0</v>
      </c>
      <c r="I28" s="43">
        <f>ROUND(G28*H28,P4)</f>
        <v>0</v>
      </c>
      <c r="J28" s="37"/>
      <c r="O28" s="44">
        <f>I28*0.21</f>
        <v>0</v>
      </c>
      <c r="P28">
        <v>3</v>
      </c>
    </row>
    <row r="29">
      <c r="A29" s="37" t="s">
        <v>598</v>
      </c>
      <c r="B29" s="45"/>
      <c r="C29" s="46"/>
      <c r="D29" s="46"/>
      <c r="E29" s="47" t="s">
        <v>595</v>
      </c>
      <c r="F29" s="46"/>
      <c r="G29" s="46"/>
      <c r="H29" s="46"/>
      <c r="I29" s="46"/>
      <c r="J29" s="48"/>
    </row>
    <row r="30" ht="105">
      <c r="A30" s="37" t="s">
        <v>599</v>
      </c>
      <c r="B30" s="45"/>
      <c r="C30" s="46"/>
      <c r="D30" s="46"/>
      <c r="E30" s="49" t="s">
        <v>11890</v>
      </c>
      <c r="F30" s="46"/>
      <c r="G30" s="46"/>
      <c r="H30" s="46"/>
      <c r="I30" s="46"/>
      <c r="J30" s="48"/>
    </row>
    <row r="31" ht="30">
      <c r="A31" s="37" t="s">
        <v>601</v>
      </c>
      <c r="B31" s="45"/>
      <c r="C31" s="46"/>
      <c r="D31" s="46"/>
      <c r="E31" s="39" t="s">
        <v>4422</v>
      </c>
      <c r="F31" s="46"/>
      <c r="G31" s="46"/>
      <c r="H31" s="46"/>
      <c r="I31" s="46"/>
      <c r="J31" s="48"/>
    </row>
    <row r="32">
      <c r="A32" s="37" t="s">
        <v>593</v>
      </c>
      <c r="B32" s="37">
        <v>6</v>
      </c>
      <c r="C32" s="38" t="s">
        <v>4689</v>
      </c>
      <c r="D32" s="37" t="s">
        <v>595</v>
      </c>
      <c r="E32" s="39" t="s">
        <v>4690</v>
      </c>
      <c r="F32" s="40" t="s">
        <v>641</v>
      </c>
      <c r="G32" s="41">
        <v>1835</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11891</v>
      </c>
      <c r="F34" s="46"/>
      <c r="G34" s="46"/>
      <c r="H34" s="46"/>
      <c r="I34" s="46"/>
      <c r="J34" s="48"/>
    </row>
    <row r="35" ht="409.5">
      <c r="A35" s="37" t="s">
        <v>601</v>
      </c>
      <c r="B35" s="45"/>
      <c r="C35" s="46"/>
      <c r="D35" s="46"/>
      <c r="E35" s="39" t="s">
        <v>4692</v>
      </c>
      <c r="F35" s="46"/>
      <c r="G35" s="46"/>
      <c r="H35" s="46"/>
      <c r="I35" s="46"/>
      <c r="J35" s="48"/>
    </row>
    <row r="36">
      <c r="A36" s="37" t="s">
        <v>593</v>
      </c>
      <c r="B36" s="37">
        <v>7</v>
      </c>
      <c r="C36" s="38" t="s">
        <v>4427</v>
      </c>
      <c r="D36" s="37" t="s">
        <v>595</v>
      </c>
      <c r="E36" s="39" t="s">
        <v>4428</v>
      </c>
      <c r="F36" s="40" t="s">
        <v>4420</v>
      </c>
      <c r="G36" s="41">
        <v>6825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11892</v>
      </c>
      <c r="F38" s="46"/>
      <c r="G38" s="46"/>
      <c r="H38" s="46"/>
      <c r="I38" s="46"/>
      <c r="J38" s="48"/>
    </row>
    <row r="39" ht="30">
      <c r="A39" s="37" t="s">
        <v>601</v>
      </c>
      <c r="B39" s="45"/>
      <c r="C39" s="46"/>
      <c r="D39" s="46"/>
      <c r="E39" s="39" t="s">
        <v>4422</v>
      </c>
      <c r="F39" s="46"/>
      <c r="G39" s="46"/>
      <c r="H39" s="46"/>
      <c r="I39" s="46"/>
      <c r="J39" s="48"/>
    </row>
    <row r="40">
      <c r="A40" s="37" t="s">
        <v>593</v>
      </c>
      <c r="B40" s="37">
        <v>8</v>
      </c>
      <c r="C40" s="38" t="s">
        <v>3400</v>
      </c>
      <c r="D40" s="37" t="s">
        <v>595</v>
      </c>
      <c r="E40" s="39" t="s">
        <v>6036</v>
      </c>
      <c r="F40" s="40" t="s">
        <v>641</v>
      </c>
      <c r="G40" s="41">
        <v>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11893</v>
      </c>
      <c r="F42" s="46"/>
      <c r="G42" s="46"/>
      <c r="H42" s="46"/>
      <c r="I42" s="46"/>
      <c r="J42" s="48"/>
    </row>
    <row r="43" ht="405">
      <c r="A43" s="37" t="s">
        <v>601</v>
      </c>
      <c r="B43" s="45"/>
      <c r="C43" s="46"/>
      <c r="D43" s="46"/>
      <c r="E43" s="39" t="s">
        <v>4438</v>
      </c>
      <c r="F43" s="46"/>
      <c r="G43" s="46"/>
      <c r="H43" s="46"/>
      <c r="I43" s="46"/>
      <c r="J43" s="48"/>
    </row>
    <row r="44">
      <c r="A44" s="37" t="s">
        <v>593</v>
      </c>
      <c r="B44" s="37">
        <v>9</v>
      </c>
      <c r="C44" s="38" t="s">
        <v>2436</v>
      </c>
      <c r="D44" s="37" t="s">
        <v>595</v>
      </c>
      <c r="E44" s="39" t="s">
        <v>2437</v>
      </c>
      <c r="F44" s="40" t="s">
        <v>641</v>
      </c>
      <c r="G44" s="41">
        <v>455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11894</v>
      </c>
      <c r="F46" s="46"/>
      <c r="G46" s="46"/>
      <c r="H46" s="46"/>
      <c r="I46" s="46"/>
      <c r="J46" s="48"/>
    </row>
    <row r="47" ht="345">
      <c r="A47" s="37" t="s">
        <v>601</v>
      </c>
      <c r="B47" s="45"/>
      <c r="C47" s="46"/>
      <c r="D47" s="46"/>
      <c r="E47" s="39" t="s">
        <v>4446</v>
      </c>
      <c r="F47" s="46"/>
      <c r="G47" s="46"/>
      <c r="H47" s="46"/>
      <c r="I47" s="46"/>
      <c r="J47" s="48"/>
    </row>
    <row r="48">
      <c r="A48" s="37" t="s">
        <v>593</v>
      </c>
      <c r="B48" s="37">
        <v>10</v>
      </c>
      <c r="C48" s="38" t="s">
        <v>4447</v>
      </c>
      <c r="D48" s="37" t="s">
        <v>595</v>
      </c>
      <c r="E48" s="39" t="s">
        <v>4448</v>
      </c>
      <c r="F48" s="40" t="s">
        <v>641</v>
      </c>
      <c r="G48" s="41">
        <v>1039</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599</v>
      </c>
      <c r="B50" s="45"/>
      <c r="C50" s="46"/>
      <c r="D50" s="46"/>
      <c r="E50" s="49" t="s">
        <v>11895</v>
      </c>
      <c r="F50" s="46"/>
      <c r="G50" s="46"/>
      <c r="H50" s="46"/>
      <c r="I50" s="46"/>
      <c r="J50" s="48"/>
    </row>
    <row r="51" ht="240">
      <c r="A51" s="37" t="s">
        <v>601</v>
      </c>
      <c r="B51" s="45"/>
      <c r="C51" s="46"/>
      <c r="D51" s="46"/>
      <c r="E51" s="39" t="s">
        <v>4450</v>
      </c>
      <c r="F51" s="46"/>
      <c r="G51" s="46"/>
      <c r="H51" s="46"/>
      <c r="I51" s="46"/>
      <c r="J51" s="48"/>
    </row>
    <row r="52">
      <c r="A52" s="37" t="s">
        <v>593</v>
      </c>
      <c r="B52" s="37">
        <v>11</v>
      </c>
      <c r="C52" s="38" t="s">
        <v>4466</v>
      </c>
      <c r="D52" s="37" t="s">
        <v>595</v>
      </c>
      <c r="E52" s="39" t="s">
        <v>4467</v>
      </c>
      <c r="F52" s="40" t="s">
        <v>641</v>
      </c>
      <c r="G52" s="41">
        <v>42.799999999999997</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11896</v>
      </c>
      <c r="F54" s="46"/>
      <c r="G54" s="46"/>
      <c r="H54" s="46"/>
      <c r="I54" s="46"/>
      <c r="J54" s="48"/>
    </row>
    <row r="55" ht="300">
      <c r="A55" s="37" t="s">
        <v>601</v>
      </c>
      <c r="B55" s="45"/>
      <c r="C55" s="46"/>
      <c r="D55" s="46"/>
      <c r="E55" s="39" t="s">
        <v>4469</v>
      </c>
      <c r="F55" s="46"/>
      <c r="G55" s="46"/>
      <c r="H55" s="46"/>
      <c r="I55" s="46"/>
      <c r="J55" s="48"/>
    </row>
    <row r="56">
      <c r="A56" s="37" t="s">
        <v>593</v>
      </c>
      <c r="B56" s="37">
        <v>12</v>
      </c>
      <c r="C56" s="38" t="s">
        <v>3364</v>
      </c>
      <c r="D56" s="37" t="s">
        <v>595</v>
      </c>
      <c r="E56" s="39" t="s">
        <v>3365</v>
      </c>
      <c r="F56" s="40" t="s">
        <v>650</v>
      </c>
      <c r="G56" s="41">
        <v>2940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11897</v>
      </c>
      <c r="F58" s="46"/>
      <c r="G58" s="46"/>
      <c r="H58" s="46"/>
      <c r="I58" s="46"/>
      <c r="J58" s="48"/>
    </row>
    <row r="59" ht="30">
      <c r="A59" s="37" t="s">
        <v>601</v>
      </c>
      <c r="B59" s="45"/>
      <c r="C59" s="46"/>
      <c r="D59" s="46"/>
      <c r="E59" s="39" t="s">
        <v>4479</v>
      </c>
      <c r="F59" s="46"/>
      <c r="G59" s="46"/>
      <c r="H59" s="46"/>
      <c r="I59" s="46"/>
      <c r="J59" s="48"/>
    </row>
    <row r="60">
      <c r="A60" s="37" t="s">
        <v>593</v>
      </c>
      <c r="B60" s="37">
        <v>13</v>
      </c>
      <c r="C60" s="38" t="s">
        <v>5777</v>
      </c>
      <c r="D60" s="37" t="s">
        <v>595</v>
      </c>
      <c r="E60" s="39" t="s">
        <v>11898</v>
      </c>
      <c r="F60" s="40" t="s">
        <v>650</v>
      </c>
      <c r="G60" s="41">
        <v>1000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11899</v>
      </c>
      <c r="F62" s="46"/>
      <c r="G62" s="46"/>
      <c r="H62" s="46"/>
      <c r="I62" s="46"/>
      <c r="J62" s="48"/>
    </row>
    <row r="63" ht="45">
      <c r="A63" s="37" t="s">
        <v>601</v>
      </c>
      <c r="B63" s="45"/>
      <c r="C63" s="46"/>
      <c r="D63" s="46"/>
      <c r="E63" s="39" t="s">
        <v>4490</v>
      </c>
      <c r="F63" s="46"/>
      <c r="G63" s="46"/>
      <c r="H63" s="46"/>
      <c r="I63" s="46"/>
      <c r="J63" s="48"/>
    </row>
    <row r="64">
      <c r="A64" s="37" t="s">
        <v>593</v>
      </c>
      <c r="B64" s="37">
        <v>14</v>
      </c>
      <c r="C64" s="38" t="s">
        <v>11900</v>
      </c>
      <c r="D64" s="37" t="s">
        <v>595</v>
      </c>
      <c r="E64" s="39" t="s">
        <v>11901</v>
      </c>
      <c r="F64" s="40" t="s">
        <v>650</v>
      </c>
      <c r="G64" s="41">
        <v>940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11902</v>
      </c>
      <c r="F66" s="46"/>
      <c r="G66" s="46"/>
      <c r="H66" s="46"/>
      <c r="I66" s="46"/>
      <c r="J66" s="48"/>
    </row>
    <row r="67" ht="45">
      <c r="A67" s="37" t="s">
        <v>601</v>
      </c>
      <c r="B67" s="45"/>
      <c r="C67" s="46"/>
      <c r="D67" s="46"/>
      <c r="E67" s="39" t="s">
        <v>4490</v>
      </c>
      <c r="F67" s="46"/>
      <c r="G67" s="46"/>
      <c r="H67" s="46"/>
      <c r="I67" s="46"/>
      <c r="J67" s="48"/>
    </row>
    <row r="68">
      <c r="A68" s="37" t="s">
        <v>593</v>
      </c>
      <c r="B68" s="37">
        <v>15</v>
      </c>
      <c r="C68" s="38" t="s">
        <v>4491</v>
      </c>
      <c r="D68" s="37" t="s">
        <v>595</v>
      </c>
      <c r="E68" s="39" t="s">
        <v>4492</v>
      </c>
      <c r="F68" s="40" t="s">
        <v>650</v>
      </c>
      <c r="G68" s="41">
        <v>1940</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11903</v>
      </c>
      <c r="F70" s="46"/>
      <c r="G70" s="46"/>
      <c r="H70" s="46"/>
      <c r="I70" s="46"/>
      <c r="J70" s="48"/>
    </row>
    <row r="71" ht="30">
      <c r="A71" s="37" t="s">
        <v>601</v>
      </c>
      <c r="B71" s="45"/>
      <c r="C71" s="46"/>
      <c r="D71" s="46"/>
      <c r="E71" s="39" t="s">
        <v>4494</v>
      </c>
      <c r="F71" s="46"/>
      <c r="G71" s="46"/>
      <c r="H71" s="46"/>
      <c r="I71" s="46"/>
      <c r="J71" s="48"/>
    </row>
    <row r="72">
      <c r="A72" s="37" t="s">
        <v>593</v>
      </c>
      <c r="B72" s="37">
        <v>16</v>
      </c>
      <c r="C72" s="38" t="s">
        <v>4495</v>
      </c>
      <c r="D72" s="37" t="s">
        <v>595</v>
      </c>
      <c r="E72" s="39" t="s">
        <v>4496</v>
      </c>
      <c r="F72" s="40" t="s">
        <v>650</v>
      </c>
      <c r="G72" s="41">
        <v>1940</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11903</v>
      </c>
      <c r="F74" s="46"/>
      <c r="G74" s="46"/>
      <c r="H74" s="46"/>
      <c r="I74" s="46"/>
      <c r="J74" s="48"/>
    </row>
    <row r="75" ht="45">
      <c r="A75" s="37" t="s">
        <v>601</v>
      </c>
      <c r="B75" s="45"/>
      <c r="C75" s="46"/>
      <c r="D75" s="46"/>
      <c r="E75" s="39" t="s">
        <v>4497</v>
      </c>
      <c r="F75" s="46"/>
      <c r="G75" s="46"/>
      <c r="H75" s="46"/>
      <c r="I75" s="46"/>
      <c r="J75" s="48"/>
    </row>
    <row r="76">
      <c r="A76" s="37" t="s">
        <v>593</v>
      </c>
      <c r="B76" s="37">
        <v>17</v>
      </c>
      <c r="C76" s="38" t="s">
        <v>9778</v>
      </c>
      <c r="D76" s="37" t="s">
        <v>595</v>
      </c>
      <c r="E76" s="39" t="s">
        <v>9779</v>
      </c>
      <c r="F76" s="40" t="s">
        <v>641</v>
      </c>
      <c r="G76" s="41">
        <v>19.399999999999999</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11904</v>
      </c>
      <c r="F78" s="46"/>
      <c r="G78" s="46"/>
      <c r="H78" s="46"/>
      <c r="I78" s="46"/>
      <c r="J78" s="48"/>
    </row>
    <row r="79" ht="45">
      <c r="A79" s="37" t="s">
        <v>601</v>
      </c>
      <c r="B79" s="45"/>
      <c r="C79" s="46"/>
      <c r="D79" s="46"/>
      <c r="E79" s="39" t="s">
        <v>9781</v>
      </c>
      <c r="F79" s="46"/>
      <c r="G79" s="46"/>
      <c r="H79" s="46"/>
      <c r="I79" s="46"/>
      <c r="J79" s="48"/>
    </row>
    <row r="80">
      <c r="A80" s="37" t="s">
        <v>593</v>
      </c>
      <c r="B80" s="37">
        <v>18</v>
      </c>
      <c r="C80" s="38" t="s">
        <v>9782</v>
      </c>
      <c r="D80" s="37" t="s">
        <v>595</v>
      </c>
      <c r="E80" s="39" t="s">
        <v>9783</v>
      </c>
      <c r="F80" s="40" t="s">
        <v>608</v>
      </c>
      <c r="G80" s="41">
        <v>6</v>
      </c>
      <c r="H80" s="42">
        <v>0</v>
      </c>
      <c r="I80" s="43">
        <f>ROUND(G80*H80,P4)</f>
        <v>0</v>
      </c>
      <c r="J80" s="37"/>
      <c r="O80" s="44">
        <f>I80*0.21</f>
        <v>0</v>
      </c>
      <c r="P80">
        <v>3</v>
      </c>
    </row>
    <row r="81">
      <c r="A81" s="37" t="s">
        <v>598</v>
      </c>
      <c r="B81" s="45"/>
      <c r="C81" s="46"/>
      <c r="D81" s="46"/>
      <c r="E81" s="39" t="s">
        <v>9783</v>
      </c>
      <c r="F81" s="46"/>
      <c r="G81" s="46"/>
      <c r="H81" s="46"/>
      <c r="I81" s="46"/>
      <c r="J81" s="48"/>
    </row>
    <row r="82" ht="60">
      <c r="A82" s="37" t="s">
        <v>599</v>
      </c>
      <c r="B82" s="45"/>
      <c r="C82" s="46"/>
      <c r="D82" s="46"/>
      <c r="E82" s="49" t="s">
        <v>10108</v>
      </c>
      <c r="F82" s="46"/>
      <c r="G82" s="46"/>
      <c r="H82" s="46"/>
      <c r="I82" s="46"/>
      <c r="J82" s="48"/>
    </row>
    <row r="83">
      <c r="A83" s="37" t="s">
        <v>601</v>
      </c>
      <c r="B83" s="45"/>
      <c r="C83" s="46"/>
      <c r="D83" s="46"/>
      <c r="E83" s="47" t="s">
        <v>595</v>
      </c>
      <c r="F83" s="46"/>
      <c r="G83" s="46"/>
      <c r="H83" s="46"/>
      <c r="I83" s="46"/>
      <c r="J83" s="48"/>
    </row>
    <row r="84">
      <c r="A84" s="31" t="s">
        <v>591</v>
      </c>
      <c r="B84" s="32"/>
      <c r="C84" s="33" t="s">
        <v>653</v>
      </c>
      <c r="D84" s="34"/>
      <c r="E84" s="31" t="s">
        <v>4502</v>
      </c>
      <c r="F84" s="34"/>
      <c r="G84" s="34"/>
      <c r="H84" s="34"/>
      <c r="I84" s="35">
        <f>SUMIFS(I85:I96,A85:A96,"P")</f>
        <v>0</v>
      </c>
      <c r="J84" s="36"/>
    </row>
    <row r="85">
      <c r="A85" s="37" t="s">
        <v>593</v>
      </c>
      <c r="B85" s="37">
        <v>19</v>
      </c>
      <c r="C85" s="38" t="s">
        <v>5587</v>
      </c>
      <c r="D85" s="37" t="s">
        <v>595</v>
      </c>
      <c r="E85" s="39" t="s">
        <v>9785</v>
      </c>
      <c r="F85" s="40" t="s">
        <v>641</v>
      </c>
      <c r="G85" s="41">
        <v>590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11905</v>
      </c>
      <c r="F87" s="46"/>
      <c r="G87" s="46"/>
      <c r="H87" s="46"/>
      <c r="I87" s="46"/>
      <c r="J87" s="48"/>
    </row>
    <row r="88" ht="60">
      <c r="A88" s="37" t="s">
        <v>601</v>
      </c>
      <c r="B88" s="45"/>
      <c r="C88" s="46"/>
      <c r="D88" s="46"/>
      <c r="E88" s="39" t="s">
        <v>4532</v>
      </c>
      <c r="F88" s="46"/>
      <c r="G88" s="46"/>
      <c r="H88" s="46"/>
      <c r="I88" s="46"/>
      <c r="J88" s="48"/>
    </row>
    <row r="89">
      <c r="A89" s="37" t="s">
        <v>593</v>
      </c>
      <c r="B89" s="37">
        <v>20</v>
      </c>
      <c r="C89" s="38" t="s">
        <v>4511</v>
      </c>
      <c r="D89" s="37" t="s">
        <v>595</v>
      </c>
      <c r="E89" s="39" t="s">
        <v>4512</v>
      </c>
      <c r="F89" s="40" t="s">
        <v>650</v>
      </c>
      <c r="G89" s="41">
        <v>1690</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11906</v>
      </c>
      <c r="F91" s="46"/>
      <c r="G91" s="46"/>
      <c r="H91" s="46"/>
      <c r="I91" s="46"/>
      <c r="J91" s="48"/>
    </row>
    <row r="92" ht="120">
      <c r="A92" s="37" t="s">
        <v>601</v>
      </c>
      <c r="B92" s="45"/>
      <c r="C92" s="46"/>
      <c r="D92" s="46"/>
      <c r="E92" s="39" t="s">
        <v>4510</v>
      </c>
      <c r="F92" s="46"/>
      <c r="G92" s="46"/>
      <c r="H92" s="46"/>
      <c r="I92" s="46"/>
      <c r="J92" s="48"/>
    </row>
    <row r="93">
      <c r="A93" s="37" t="s">
        <v>593</v>
      </c>
      <c r="B93" s="37">
        <v>21</v>
      </c>
      <c r="C93" s="38" t="s">
        <v>5070</v>
      </c>
      <c r="D93" s="37" t="s">
        <v>595</v>
      </c>
      <c r="E93" s="39" t="s">
        <v>2565</v>
      </c>
      <c r="F93" s="40" t="s">
        <v>641</v>
      </c>
      <c r="G93" s="41">
        <v>4</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11907</v>
      </c>
      <c r="F95" s="46"/>
      <c r="G95" s="46"/>
      <c r="H95" s="46"/>
      <c r="I95" s="46"/>
      <c r="J95" s="48"/>
    </row>
    <row r="96" ht="409.5">
      <c r="A96" s="37" t="s">
        <v>601</v>
      </c>
      <c r="B96" s="45"/>
      <c r="C96" s="46"/>
      <c r="D96" s="46"/>
      <c r="E96" s="39" t="s">
        <v>4980</v>
      </c>
      <c r="F96" s="46"/>
      <c r="G96" s="46"/>
      <c r="H96" s="46"/>
      <c r="I96" s="46"/>
      <c r="J96" s="48"/>
    </row>
    <row r="97">
      <c r="A97" s="31" t="s">
        <v>591</v>
      </c>
      <c r="B97" s="32"/>
      <c r="C97" s="33" t="s">
        <v>755</v>
      </c>
      <c r="D97" s="34"/>
      <c r="E97" s="31" t="s">
        <v>1643</v>
      </c>
      <c r="F97" s="34"/>
      <c r="G97" s="34"/>
      <c r="H97" s="34"/>
      <c r="I97" s="35">
        <f>SUMIFS(I98:I109,A98:A109,"P")</f>
        <v>0</v>
      </c>
      <c r="J97" s="36"/>
    </row>
    <row r="98">
      <c r="A98" s="37" t="s">
        <v>593</v>
      </c>
      <c r="B98" s="37">
        <v>22</v>
      </c>
      <c r="C98" s="38" t="s">
        <v>4519</v>
      </c>
      <c r="D98" s="37" t="s">
        <v>595</v>
      </c>
      <c r="E98" s="39" t="s">
        <v>4520</v>
      </c>
      <c r="F98" s="40" t="s">
        <v>641</v>
      </c>
      <c r="G98" s="41">
        <v>4.3499999999999996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11908</v>
      </c>
      <c r="F100" s="46"/>
      <c r="G100" s="46"/>
      <c r="H100" s="46"/>
      <c r="I100" s="46"/>
      <c r="J100" s="48"/>
    </row>
    <row r="101" ht="409.5">
      <c r="A101" s="37" t="s">
        <v>601</v>
      </c>
      <c r="B101" s="45"/>
      <c r="C101" s="46"/>
      <c r="D101" s="46"/>
      <c r="E101" s="39" t="s">
        <v>4522</v>
      </c>
      <c r="F101" s="46"/>
      <c r="G101" s="46"/>
      <c r="H101" s="46"/>
      <c r="I101" s="46"/>
      <c r="J101" s="48"/>
    </row>
    <row r="102">
      <c r="A102" s="37" t="s">
        <v>593</v>
      </c>
      <c r="B102" s="37">
        <v>23</v>
      </c>
      <c r="C102" s="38" t="s">
        <v>4529</v>
      </c>
      <c r="D102" s="37" t="s">
        <v>595</v>
      </c>
      <c r="E102" s="39" t="s">
        <v>4530</v>
      </c>
      <c r="F102" s="40" t="s">
        <v>641</v>
      </c>
      <c r="G102" s="41">
        <v>3.2999999999999998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11909</v>
      </c>
      <c r="F104" s="46"/>
      <c r="G104" s="46"/>
      <c r="H104" s="46"/>
      <c r="I104" s="46"/>
      <c r="J104" s="48"/>
    </row>
    <row r="105" ht="60">
      <c r="A105" s="37" t="s">
        <v>601</v>
      </c>
      <c r="B105" s="45"/>
      <c r="C105" s="46"/>
      <c r="D105" s="46"/>
      <c r="E105" s="39" t="s">
        <v>4532</v>
      </c>
      <c r="F105" s="46"/>
      <c r="G105" s="46"/>
      <c r="H105" s="46"/>
      <c r="I105" s="46"/>
      <c r="J105" s="48"/>
    </row>
    <row r="106">
      <c r="A106" s="37" t="s">
        <v>593</v>
      </c>
      <c r="B106" s="37">
        <v>24</v>
      </c>
      <c r="C106" s="38" t="s">
        <v>4540</v>
      </c>
      <c r="D106" s="37" t="s">
        <v>595</v>
      </c>
      <c r="E106" s="39" t="s">
        <v>4541</v>
      </c>
      <c r="F106" s="40" t="s">
        <v>641</v>
      </c>
      <c r="G106" s="41">
        <v>3.3999999999999999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11910</v>
      </c>
      <c r="F108" s="46"/>
      <c r="G108" s="46"/>
      <c r="H108" s="46"/>
      <c r="I108" s="46"/>
      <c r="J108" s="48"/>
    </row>
    <row r="109" ht="150">
      <c r="A109" s="37" t="s">
        <v>601</v>
      </c>
      <c r="B109" s="45"/>
      <c r="C109" s="46"/>
      <c r="D109" s="46"/>
      <c r="E109" s="39" t="s">
        <v>4543</v>
      </c>
      <c r="F109" s="46"/>
      <c r="G109" s="46"/>
      <c r="H109" s="46"/>
      <c r="I109" s="46"/>
      <c r="J109" s="48"/>
    </row>
    <row r="110">
      <c r="A110" s="31" t="s">
        <v>591</v>
      </c>
      <c r="B110" s="32"/>
      <c r="C110" s="33" t="s">
        <v>823</v>
      </c>
      <c r="D110" s="34"/>
      <c r="E110" s="31" t="s">
        <v>7510</v>
      </c>
      <c r="F110" s="34"/>
      <c r="G110" s="34"/>
      <c r="H110" s="34"/>
      <c r="I110" s="35">
        <f>SUMIFS(I111:I122,A111:A122,"P")</f>
        <v>0</v>
      </c>
      <c r="J110" s="36"/>
    </row>
    <row r="111" ht="30">
      <c r="A111" s="37" t="s">
        <v>593</v>
      </c>
      <c r="B111" s="37">
        <v>25</v>
      </c>
      <c r="C111" s="38" t="s">
        <v>10439</v>
      </c>
      <c r="D111" s="37" t="s">
        <v>595</v>
      </c>
      <c r="E111" s="39" t="s">
        <v>10440</v>
      </c>
      <c r="F111" s="40" t="s">
        <v>650</v>
      </c>
      <c r="G111" s="41">
        <v>1160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11911</v>
      </c>
      <c r="F113" s="46"/>
      <c r="G113" s="46"/>
      <c r="H113" s="46"/>
      <c r="I113" s="46"/>
      <c r="J113" s="48"/>
    </row>
    <row r="114" ht="60">
      <c r="A114" s="37" t="s">
        <v>601</v>
      </c>
      <c r="B114" s="45"/>
      <c r="C114" s="46"/>
      <c r="D114" s="46"/>
      <c r="E114" s="39" t="s">
        <v>9795</v>
      </c>
      <c r="F114" s="46"/>
      <c r="G114" s="46"/>
      <c r="H114" s="46"/>
      <c r="I114" s="46"/>
      <c r="J114" s="48"/>
    </row>
    <row r="115">
      <c r="A115" s="37" t="s">
        <v>593</v>
      </c>
      <c r="B115" s="37">
        <v>26</v>
      </c>
      <c r="C115" s="38" t="s">
        <v>9899</v>
      </c>
      <c r="D115" s="37" t="s">
        <v>595</v>
      </c>
      <c r="E115" s="39" t="s">
        <v>9900</v>
      </c>
      <c r="F115" s="40" t="s">
        <v>650</v>
      </c>
      <c r="G115" s="41">
        <v>2940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11912</v>
      </c>
      <c r="F117" s="46"/>
      <c r="G117" s="46"/>
      <c r="H117" s="46"/>
      <c r="I117" s="46"/>
      <c r="J117" s="48"/>
    </row>
    <row r="118" ht="60">
      <c r="A118" s="37" t="s">
        <v>601</v>
      </c>
      <c r="B118" s="45"/>
      <c r="C118" s="46"/>
      <c r="D118" s="46"/>
      <c r="E118" s="39" t="s">
        <v>9795</v>
      </c>
      <c r="F118" s="46"/>
      <c r="G118" s="46"/>
      <c r="H118" s="46"/>
      <c r="I118" s="46"/>
      <c r="J118" s="48"/>
    </row>
    <row r="119">
      <c r="A119" s="37" t="s">
        <v>593</v>
      </c>
      <c r="B119" s="37">
        <v>27</v>
      </c>
      <c r="C119" s="38" t="s">
        <v>11913</v>
      </c>
      <c r="D119" s="37" t="s">
        <v>595</v>
      </c>
      <c r="E119" s="39" t="s">
        <v>11914</v>
      </c>
      <c r="F119" s="40" t="s">
        <v>641</v>
      </c>
      <c r="G119" s="41">
        <v>123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11915</v>
      </c>
      <c r="F121" s="46"/>
      <c r="G121" s="46"/>
      <c r="H121" s="46"/>
      <c r="I121" s="46"/>
      <c r="J121" s="48"/>
    </row>
    <row r="122" ht="45">
      <c r="A122" s="37" t="s">
        <v>601</v>
      </c>
      <c r="B122" s="45"/>
      <c r="C122" s="46"/>
      <c r="D122" s="46"/>
      <c r="E122" s="39" t="s">
        <v>10624</v>
      </c>
      <c r="F122" s="46"/>
      <c r="G122" s="46"/>
      <c r="H122" s="46"/>
      <c r="I122" s="46"/>
      <c r="J122" s="48"/>
    </row>
    <row r="123">
      <c r="A123" s="31" t="s">
        <v>591</v>
      </c>
      <c r="B123" s="32"/>
      <c r="C123" s="33" t="s">
        <v>4578</v>
      </c>
      <c r="D123" s="34"/>
      <c r="E123" s="31" t="s">
        <v>4579</v>
      </c>
      <c r="F123" s="34"/>
      <c r="G123" s="34"/>
      <c r="H123" s="34"/>
      <c r="I123" s="35">
        <f>SUMIFS(I124:I127,A124:A127,"P")</f>
        <v>0</v>
      </c>
      <c r="J123" s="36"/>
    </row>
    <row r="124">
      <c r="A124" s="37" t="s">
        <v>593</v>
      </c>
      <c r="B124" s="37">
        <v>28</v>
      </c>
      <c r="C124" s="38" t="s">
        <v>4623</v>
      </c>
      <c r="D124" s="37" t="s">
        <v>595</v>
      </c>
      <c r="E124" s="39" t="s">
        <v>4624</v>
      </c>
      <c r="F124" s="40" t="s">
        <v>641</v>
      </c>
      <c r="G124" s="41">
        <v>3.9500000000000002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11916</v>
      </c>
      <c r="F126" s="46"/>
      <c r="G126" s="46"/>
      <c r="H126" s="46"/>
      <c r="I126" s="46"/>
      <c r="J126" s="48"/>
    </row>
    <row r="127" ht="409.5">
      <c r="A127" s="37" t="s">
        <v>601</v>
      </c>
      <c r="B127" s="45"/>
      <c r="C127" s="46"/>
      <c r="D127" s="46"/>
      <c r="E127" s="39" t="s">
        <v>4522</v>
      </c>
      <c r="F127" s="46"/>
      <c r="G127" s="46"/>
      <c r="H127" s="46"/>
      <c r="I127" s="46"/>
      <c r="J127" s="48"/>
    </row>
    <row r="128">
      <c r="A128" s="31" t="s">
        <v>591</v>
      </c>
      <c r="B128" s="32"/>
      <c r="C128" s="33" t="s">
        <v>4815</v>
      </c>
      <c r="D128" s="34"/>
      <c r="E128" s="31" t="s">
        <v>4816</v>
      </c>
      <c r="F128" s="34"/>
      <c r="G128" s="34"/>
      <c r="H128" s="34"/>
      <c r="I128" s="35">
        <f>SUMIFS(I129:I151,A129:A151,"P")</f>
        <v>0</v>
      </c>
      <c r="J128" s="36"/>
    </row>
    <row r="129" ht="30">
      <c r="A129" s="37" t="s">
        <v>593</v>
      </c>
      <c r="B129" s="37">
        <v>29</v>
      </c>
      <c r="C129" s="38" t="s">
        <v>10354</v>
      </c>
      <c r="D129" s="37" t="s">
        <v>595</v>
      </c>
      <c r="E129" s="39" t="s">
        <v>10355</v>
      </c>
      <c r="F129" s="40" t="s">
        <v>597</v>
      </c>
      <c r="G129" s="41">
        <v>280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60">
      <c r="A131" s="37" t="s">
        <v>599</v>
      </c>
      <c r="B131" s="45"/>
      <c r="C131" s="46"/>
      <c r="D131" s="46"/>
      <c r="E131" s="49" t="s">
        <v>11917</v>
      </c>
      <c r="F131" s="46"/>
      <c r="G131" s="46"/>
      <c r="H131" s="46"/>
      <c r="I131" s="46"/>
      <c r="J131" s="48"/>
    </row>
    <row r="132" ht="165">
      <c r="A132" s="37" t="s">
        <v>601</v>
      </c>
      <c r="B132" s="45"/>
      <c r="C132" s="46"/>
      <c r="D132" s="46"/>
      <c r="E132" s="39" t="s">
        <v>10357</v>
      </c>
      <c r="F132" s="46"/>
      <c r="G132" s="46"/>
      <c r="H132" s="46"/>
      <c r="I132" s="46"/>
      <c r="J132" s="48"/>
    </row>
    <row r="133">
      <c r="A133" s="37" t="s">
        <v>593</v>
      </c>
      <c r="B133" s="37">
        <v>30</v>
      </c>
      <c r="C133" s="38" t="s">
        <v>9815</v>
      </c>
      <c r="D133" s="37" t="s">
        <v>595</v>
      </c>
      <c r="E133" s="39" t="s">
        <v>9816</v>
      </c>
      <c r="F133" s="40" t="s">
        <v>597</v>
      </c>
      <c r="G133" s="41">
        <v>15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75">
      <c r="A135" s="37" t="s">
        <v>599</v>
      </c>
      <c r="B135" s="45"/>
      <c r="C135" s="46"/>
      <c r="D135" s="46"/>
      <c r="E135" s="49" t="s">
        <v>11918</v>
      </c>
      <c r="F135" s="46"/>
      <c r="G135" s="46"/>
      <c r="H135" s="46"/>
      <c r="I135" s="46"/>
      <c r="J135" s="48"/>
    </row>
    <row r="136" ht="75">
      <c r="A136" s="37" t="s">
        <v>601</v>
      </c>
      <c r="B136" s="45"/>
      <c r="C136" s="46"/>
      <c r="D136" s="46"/>
      <c r="E136" s="39" t="s">
        <v>9818</v>
      </c>
      <c r="F136" s="46"/>
      <c r="G136" s="46"/>
      <c r="H136" s="46"/>
      <c r="I136" s="46"/>
      <c r="J136" s="48"/>
    </row>
    <row r="137">
      <c r="A137" s="37" t="s">
        <v>593</v>
      </c>
      <c r="B137" s="37">
        <v>31</v>
      </c>
      <c r="C137" s="38" t="s">
        <v>4679</v>
      </c>
      <c r="D137" s="37" t="s">
        <v>595</v>
      </c>
      <c r="E137" s="39" t="s">
        <v>4680</v>
      </c>
      <c r="F137" s="40" t="s">
        <v>641</v>
      </c>
      <c r="G137" s="41">
        <v>36.700000000000003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45">
      <c r="A139" s="37" t="s">
        <v>599</v>
      </c>
      <c r="B139" s="45"/>
      <c r="C139" s="46"/>
      <c r="D139" s="46"/>
      <c r="E139" s="49" t="s">
        <v>11919</v>
      </c>
      <c r="F139" s="46"/>
      <c r="G139" s="46"/>
      <c r="H139" s="46"/>
      <c r="I139" s="46"/>
      <c r="J139" s="48"/>
    </row>
    <row r="140" ht="150">
      <c r="A140" s="37" t="s">
        <v>601</v>
      </c>
      <c r="B140" s="45"/>
      <c r="C140" s="46"/>
      <c r="D140" s="46"/>
      <c r="E140" s="39" t="s">
        <v>4682</v>
      </c>
      <c r="F140" s="46"/>
      <c r="G140" s="46"/>
      <c r="H140" s="46"/>
      <c r="I140" s="46"/>
      <c r="J140" s="48"/>
    </row>
    <row r="141">
      <c r="A141" s="37" t="s">
        <v>593</v>
      </c>
      <c r="B141" s="37">
        <v>32</v>
      </c>
      <c r="C141" s="38" t="s">
        <v>6251</v>
      </c>
      <c r="D141" s="37" t="s">
        <v>595</v>
      </c>
      <c r="E141" s="39" t="s">
        <v>6252</v>
      </c>
      <c r="F141" s="40" t="s">
        <v>641</v>
      </c>
      <c r="G141" s="41">
        <v>18.350000000000001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11920</v>
      </c>
      <c r="F143" s="46"/>
      <c r="G143" s="46"/>
      <c r="H143" s="46"/>
      <c r="I143" s="46"/>
      <c r="J143" s="48"/>
    </row>
    <row r="144" ht="150">
      <c r="A144" s="37" t="s">
        <v>601</v>
      </c>
      <c r="B144" s="45"/>
      <c r="C144" s="46"/>
      <c r="D144" s="46"/>
      <c r="E144" s="39" t="s">
        <v>4682</v>
      </c>
      <c r="F144" s="46"/>
      <c r="G144" s="46"/>
      <c r="H144" s="46"/>
      <c r="I144" s="46"/>
      <c r="J144" s="48"/>
    </row>
    <row r="145">
      <c r="A145" s="37" t="s">
        <v>593</v>
      </c>
      <c r="B145" s="37">
        <v>33</v>
      </c>
      <c r="C145" s="38" t="s">
        <v>11921</v>
      </c>
      <c r="D145" s="37" t="s">
        <v>595</v>
      </c>
      <c r="E145" s="39" t="s">
        <v>9826</v>
      </c>
      <c r="F145" s="40" t="s">
        <v>1797</v>
      </c>
      <c r="G145" s="41">
        <v>1</v>
      </c>
      <c r="H145" s="42">
        <v>0</v>
      </c>
      <c r="I145" s="43">
        <f>ROUND(G145*H145,P4)</f>
        <v>0</v>
      </c>
      <c r="J145" s="37"/>
      <c r="O145" s="44">
        <f>I145*0.21</f>
        <v>0</v>
      </c>
      <c r="P145">
        <v>3</v>
      </c>
    </row>
    <row r="146">
      <c r="A146" s="37" t="s">
        <v>598</v>
      </c>
      <c r="B146" s="45"/>
      <c r="C146" s="46"/>
      <c r="D146" s="46"/>
      <c r="E146" s="39" t="s">
        <v>9826</v>
      </c>
      <c r="F146" s="46"/>
      <c r="G146" s="46"/>
      <c r="H146" s="46"/>
      <c r="I146" s="46"/>
      <c r="J146" s="48"/>
    </row>
    <row r="147" ht="120">
      <c r="A147" s="37" t="s">
        <v>599</v>
      </c>
      <c r="B147" s="45"/>
      <c r="C147" s="46"/>
      <c r="D147" s="46"/>
      <c r="E147" s="49" t="s">
        <v>9827</v>
      </c>
      <c r="F147" s="46"/>
      <c r="G147" s="46"/>
      <c r="H147" s="46"/>
      <c r="I147" s="46"/>
      <c r="J147" s="48"/>
    </row>
    <row r="148" ht="45">
      <c r="A148" s="37" t="s">
        <v>601</v>
      </c>
      <c r="B148" s="45"/>
      <c r="C148" s="46"/>
      <c r="D148" s="46"/>
      <c r="E148" s="39" t="s">
        <v>9828</v>
      </c>
      <c r="F148" s="46"/>
      <c r="G148" s="46"/>
      <c r="H148" s="46"/>
      <c r="I148" s="46"/>
      <c r="J148" s="48"/>
    </row>
    <row r="149">
      <c r="A149" s="37" t="s">
        <v>593</v>
      </c>
      <c r="B149" s="37">
        <v>34</v>
      </c>
      <c r="C149" s="38" t="s">
        <v>11922</v>
      </c>
      <c r="D149" s="37" t="s">
        <v>595</v>
      </c>
      <c r="E149" s="39" t="s">
        <v>9830</v>
      </c>
      <c r="F149" s="40" t="s">
        <v>1797</v>
      </c>
      <c r="G149" s="41">
        <v>1</v>
      </c>
      <c r="H149" s="42">
        <v>0</v>
      </c>
      <c r="I149" s="43">
        <f>ROUND(G149*H149,P4)</f>
        <v>0</v>
      </c>
      <c r="J149" s="37"/>
      <c r="O149" s="44">
        <f>I149*0.21</f>
        <v>0</v>
      </c>
      <c r="P149">
        <v>3</v>
      </c>
    </row>
    <row r="150">
      <c r="A150" s="37" t="s">
        <v>598</v>
      </c>
      <c r="B150" s="45"/>
      <c r="C150" s="46"/>
      <c r="D150" s="46"/>
      <c r="E150" s="39" t="s">
        <v>9830</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SUMIFS(I153:I164,A153:A164,"P")</f>
        <v>0</v>
      </c>
      <c r="J152" s="36"/>
    </row>
    <row r="153" ht="45">
      <c r="A153" s="37" t="s">
        <v>593</v>
      </c>
      <c r="B153" s="37">
        <v>35</v>
      </c>
      <c r="C153" s="38" t="s">
        <v>1814</v>
      </c>
      <c r="D153" s="37" t="s">
        <v>1815</v>
      </c>
      <c r="E153" s="39" t="s">
        <v>1816</v>
      </c>
      <c r="F153" s="40" t="s">
        <v>1127</v>
      </c>
      <c r="G153" s="41">
        <v>2739.8000000000002</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105">
      <c r="A155" s="37" t="s">
        <v>599</v>
      </c>
      <c r="B155" s="45"/>
      <c r="C155" s="46"/>
      <c r="D155" s="46"/>
      <c r="E155" s="49" t="s">
        <v>11923</v>
      </c>
      <c r="F155" s="46"/>
      <c r="G155" s="46"/>
      <c r="H155" s="46"/>
      <c r="I155" s="46"/>
      <c r="J155" s="48"/>
    </row>
    <row r="156" ht="120">
      <c r="A156" s="37" t="s">
        <v>601</v>
      </c>
      <c r="B156" s="45"/>
      <c r="C156" s="46"/>
      <c r="D156" s="46"/>
      <c r="E156" s="39" t="s">
        <v>1819</v>
      </c>
      <c r="F156" s="46"/>
      <c r="G156" s="46"/>
      <c r="H156" s="46"/>
      <c r="I156" s="46"/>
      <c r="J156" s="48"/>
    </row>
    <row r="157" ht="60">
      <c r="A157" s="37" t="s">
        <v>593</v>
      </c>
      <c r="B157" s="37">
        <v>36</v>
      </c>
      <c r="C157" s="38" t="s">
        <v>2447</v>
      </c>
      <c r="D157" s="37" t="s">
        <v>2448</v>
      </c>
      <c r="E157" s="39" t="s">
        <v>2449</v>
      </c>
      <c r="F157" s="40" t="s">
        <v>1127</v>
      </c>
      <c r="G157" s="41">
        <v>124.78</v>
      </c>
      <c r="H157" s="42">
        <v>0</v>
      </c>
      <c r="I157" s="43">
        <f>ROUND(G157*H157,P4)</f>
        <v>0</v>
      </c>
      <c r="J157" s="37"/>
      <c r="O157" s="44">
        <f>I157*0.21</f>
        <v>0</v>
      </c>
      <c r="P157">
        <v>3</v>
      </c>
    </row>
    <row r="158">
      <c r="A158" s="37" t="s">
        <v>598</v>
      </c>
      <c r="B158" s="45"/>
      <c r="C158" s="46"/>
      <c r="D158" s="46"/>
      <c r="E158" s="39" t="s">
        <v>1817</v>
      </c>
      <c r="F158" s="46"/>
      <c r="G158" s="46"/>
      <c r="H158" s="46"/>
      <c r="I158" s="46"/>
      <c r="J158" s="48"/>
    </row>
    <row r="159" ht="75">
      <c r="A159" s="37" t="s">
        <v>599</v>
      </c>
      <c r="B159" s="45"/>
      <c r="C159" s="46"/>
      <c r="D159" s="46"/>
      <c r="E159" s="49" t="s">
        <v>11924</v>
      </c>
      <c r="F159" s="46"/>
      <c r="G159" s="46"/>
      <c r="H159" s="46"/>
      <c r="I159" s="46"/>
      <c r="J159" s="48"/>
    </row>
    <row r="160">
      <c r="A160" s="37" t="s">
        <v>601</v>
      </c>
      <c r="B160" s="45"/>
      <c r="C160" s="46"/>
      <c r="D160" s="46"/>
      <c r="E160" s="47" t="s">
        <v>595</v>
      </c>
      <c r="F160" s="46"/>
      <c r="G160" s="46"/>
      <c r="H160" s="46"/>
      <c r="I160" s="46"/>
      <c r="J160" s="48"/>
    </row>
    <row r="161" ht="45">
      <c r="A161" s="37" t="s">
        <v>593</v>
      </c>
      <c r="B161" s="37">
        <v>37</v>
      </c>
      <c r="C161" s="38" t="s">
        <v>6260</v>
      </c>
      <c r="D161" s="37" t="s">
        <v>6261</v>
      </c>
      <c r="E161" s="39" t="s">
        <v>6262</v>
      </c>
      <c r="F161" s="40" t="s">
        <v>1127</v>
      </c>
      <c r="G161" s="41">
        <v>325.13</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30">
      <c r="A163" s="37" t="s">
        <v>599</v>
      </c>
      <c r="B163" s="45"/>
      <c r="C163" s="46"/>
      <c r="D163" s="46"/>
      <c r="E163" s="49" t="s">
        <v>11925</v>
      </c>
      <c r="F163" s="46"/>
      <c r="G163" s="46"/>
      <c r="H163" s="46"/>
      <c r="I163" s="46"/>
      <c r="J163" s="48"/>
    </row>
    <row r="164">
      <c r="A164" s="37" t="s">
        <v>601</v>
      </c>
      <c r="B164" s="50"/>
      <c r="C164" s="51"/>
      <c r="D164" s="51"/>
      <c r="E164" s="53" t="s">
        <v>595</v>
      </c>
      <c r="F164" s="51"/>
      <c r="G164" s="51"/>
      <c r="H164" s="51"/>
      <c r="I164" s="51"/>
      <c r="J164" s="52"/>
    </row>
  </sheetData>
  <sheetProtection sheet="1" objects="1" scenarios="1" spinCount="100000" saltValue="EBrn65FQ4YzfQmV0qGPeP15GwWWQnbvqU4QOtlWz9A0fd8Jy7WerjLue7Dh2SVTvot1/4wbEVnoM9H4VtQuMOQ==" hashValue="jtqw5qNqOafcIk5UpAWefr9sfPhTH/LgviH0Vu/NwG7XfBKcFJGQeuCud7QjQCMpmz2Ms0nWM6o7fLpuf2rgY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11926</v>
      </c>
      <c r="I3" s="25">
        <f>SUMIFS(I11:I155,A11:A155,"SD")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11927</v>
      </c>
      <c r="D6" s="22"/>
      <c r="E6" s="23" t="s">
        <v>417</v>
      </c>
      <c r="F6" s="17"/>
      <c r="G6" s="17"/>
      <c r="H6" s="17"/>
      <c r="I6" s="17"/>
      <c r="J6" s="19"/>
    </row>
    <row r="7">
      <c r="A7" s="3" t="s">
        <v>578</v>
      </c>
      <c r="B7" s="20" t="s">
        <v>579</v>
      </c>
      <c r="C7" s="21" t="s">
        <v>11926</v>
      </c>
      <c r="D7" s="22"/>
      <c r="E7" s="23" t="s">
        <v>419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SUMIFS(I12:I54,A12:A54,"P")</f>
        <v>0</v>
      </c>
      <c r="J11" s="36"/>
    </row>
    <row r="12">
      <c r="A12" s="37" t="s">
        <v>593</v>
      </c>
      <c r="B12" s="37">
        <v>1</v>
      </c>
      <c r="C12" s="38" t="s">
        <v>5278</v>
      </c>
      <c r="D12" s="37" t="s">
        <v>595</v>
      </c>
      <c r="E12" s="39" t="s">
        <v>9419</v>
      </c>
      <c r="F12" s="40" t="s">
        <v>641</v>
      </c>
      <c r="G12" s="41">
        <v>97.415999999999997</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49" t="s">
        <v>11928</v>
      </c>
      <c r="F14" s="46"/>
      <c r="G14" s="46"/>
      <c r="H14" s="46"/>
      <c r="I14" s="46"/>
      <c r="J14" s="48"/>
    </row>
    <row r="15" ht="45">
      <c r="A15" s="37" t="s">
        <v>601</v>
      </c>
      <c r="B15" s="45"/>
      <c r="C15" s="46"/>
      <c r="D15" s="46"/>
      <c r="E15" s="39" t="s">
        <v>9422</v>
      </c>
      <c r="F15" s="46"/>
      <c r="G15" s="46"/>
      <c r="H15" s="46"/>
      <c r="I15" s="46"/>
      <c r="J15" s="48"/>
    </row>
    <row r="16">
      <c r="A16" s="37" t="s">
        <v>593</v>
      </c>
      <c r="B16" s="37">
        <v>2</v>
      </c>
      <c r="C16" s="38" t="s">
        <v>5286</v>
      </c>
      <c r="D16" s="37" t="s">
        <v>595</v>
      </c>
      <c r="E16" s="39" t="s">
        <v>9427</v>
      </c>
      <c r="F16" s="40" t="s">
        <v>641</v>
      </c>
      <c r="G16" s="41">
        <v>594.351</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11929</v>
      </c>
      <c r="F18" s="46"/>
      <c r="G18" s="46"/>
      <c r="H18" s="46"/>
      <c r="I18" s="46"/>
      <c r="J18" s="48"/>
    </row>
    <row r="19" ht="390">
      <c r="A19" s="37" t="s">
        <v>601</v>
      </c>
      <c r="B19" s="45"/>
      <c r="C19" s="46"/>
      <c r="D19" s="46"/>
      <c r="E19" s="39" t="s">
        <v>9430</v>
      </c>
      <c r="F19" s="46"/>
      <c r="G19" s="46"/>
      <c r="H19" s="46"/>
      <c r="I19" s="46"/>
      <c r="J19" s="48"/>
    </row>
    <row r="20">
      <c r="A20" s="37" t="s">
        <v>593</v>
      </c>
      <c r="B20" s="37">
        <v>3</v>
      </c>
      <c r="C20" s="38" t="s">
        <v>3360</v>
      </c>
      <c r="D20" s="37" t="s">
        <v>595</v>
      </c>
      <c r="E20" s="39" t="s">
        <v>3361</v>
      </c>
      <c r="F20" s="40" t="s">
        <v>641</v>
      </c>
      <c r="G20" s="41">
        <v>1083.4559999999999</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599</v>
      </c>
      <c r="B22" s="45"/>
      <c r="C22" s="46"/>
      <c r="D22" s="46"/>
      <c r="E22" s="49" t="s">
        <v>11930</v>
      </c>
      <c r="F22" s="46"/>
      <c r="G22" s="46"/>
      <c r="H22" s="46"/>
      <c r="I22" s="46"/>
      <c r="J22" s="48"/>
    </row>
    <row r="23" ht="405">
      <c r="A23" s="37" t="s">
        <v>601</v>
      </c>
      <c r="B23" s="45"/>
      <c r="C23" s="46"/>
      <c r="D23" s="46"/>
      <c r="E23" s="39" t="s">
        <v>4438</v>
      </c>
      <c r="F23" s="46"/>
      <c r="G23" s="46"/>
      <c r="H23" s="46"/>
      <c r="I23" s="46"/>
      <c r="J23" s="48"/>
    </row>
    <row r="24">
      <c r="A24" s="37" t="s">
        <v>593</v>
      </c>
      <c r="B24" s="37">
        <v>4</v>
      </c>
      <c r="C24" s="38" t="s">
        <v>4439</v>
      </c>
      <c r="D24" s="37" t="s">
        <v>595</v>
      </c>
      <c r="E24" s="39" t="s">
        <v>4440</v>
      </c>
      <c r="F24" s="40" t="s">
        <v>641</v>
      </c>
      <c r="G24" s="41">
        <v>37.649999999999999</v>
      </c>
      <c r="H24" s="42">
        <v>0</v>
      </c>
      <c r="I24" s="43">
        <f>ROUND(G24*H24,P4)</f>
        <v>0</v>
      </c>
      <c r="J24" s="37"/>
      <c r="O24" s="44">
        <f>I24*0.21</f>
        <v>0</v>
      </c>
      <c r="P24">
        <v>3</v>
      </c>
    </row>
    <row r="25">
      <c r="A25" s="37" t="s">
        <v>598</v>
      </c>
      <c r="B25" s="45"/>
      <c r="C25" s="46"/>
      <c r="D25" s="46"/>
      <c r="E25" s="47" t="s">
        <v>595</v>
      </c>
      <c r="F25" s="46"/>
      <c r="G25" s="46"/>
      <c r="H25" s="46"/>
      <c r="I25" s="46"/>
      <c r="J25" s="48"/>
    </row>
    <row r="26" ht="180">
      <c r="A26" s="37" t="s">
        <v>599</v>
      </c>
      <c r="B26" s="45"/>
      <c r="C26" s="46"/>
      <c r="D26" s="46"/>
      <c r="E26" s="49" t="s">
        <v>11931</v>
      </c>
      <c r="F26" s="46"/>
      <c r="G26" s="46"/>
      <c r="H26" s="46"/>
      <c r="I26" s="46"/>
      <c r="J26" s="48"/>
    </row>
    <row r="27" ht="405">
      <c r="A27" s="37" t="s">
        <v>601</v>
      </c>
      <c r="B27" s="45"/>
      <c r="C27" s="46"/>
      <c r="D27" s="46"/>
      <c r="E27" s="39" t="s">
        <v>4438</v>
      </c>
      <c r="F27" s="46"/>
      <c r="G27" s="46"/>
      <c r="H27" s="46"/>
      <c r="I27" s="46"/>
      <c r="J27" s="48"/>
    </row>
    <row r="28">
      <c r="A28" s="37" t="s">
        <v>593</v>
      </c>
      <c r="B28" s="37">
        <v>5</v>
      </c>
      <c r="C28" s="38" t="s">
        <v>644</v>
      </c>
      <c r="D28" s="37" t="s">
        <v>595</v>
      </c>
      <c r="E28" s="39" t="s">
        <v>645</v>
      </c>
      <c r="F28" s="40" t="s">
        <v>641</v>
      </c>
      <c r="G28" s="41">
        <v>281.399</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11932</v>
      </c>
      <c r="F30" s="46"/>
      <c r="G30" s="46"/>
      <c r="H30" s="46"/>
      <c r="I30" s="46"/>
      <c r="J30" s="48"/>
    </row>
    <row r="31" ht="300">
      <c r="A31" s="37" t="s">
        <v>601</v>
      </c>
      <c r="B31" s="45"/>
      <c r="C31" s="46"/>
      <c r="D31" s="46"/>
      <c r="E31" s="39" t="s">
        <v>647</v>
      </c>
      <c r="F31" s="46"/>
      <c r="G31" s="46"/>
      <c r="H31" s="46"/>
      <c r="I31" s="46"/>
      <c r="J31" s="48"/>
    </row>
    <row r="32">
      <c r="A32" s="37" t="s">
        <v>593</v>
      </c>
      <c r="B32" s="37">
        <v>6</v>
      </c>
      <c r="C32" s="38" t="s">
        <v>1006</v>
      </c>
      <c r="D32" s="37" t="s">
        <v>595</v>
      </c>
      <c r="E32" s="39" t="s">
        <v>1007</v>
      </c>
      <c r="F32" s="40" t="s">
        <v>641</v>
      </c>
      <c r="G32" s="41">
        <v>118.12</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599</v>
      </c>
      <c r="B34" s="45"/>
      <c r="C34" s="46"/>
      <c r="D34" s="46"/>
      <c r="E34" s="49" t="s">
        <v>11933</v>
      </c>
      <c r="F34" s="46"/>
      <c r="G34" s="46"/>
      <c r="H34" s="46"/>
      <c r="I34" s="46"/>
      <c r="J34" s="48"/>
    </row>
    <row r="35" ht="375">
      <c r="A35" s="37" t="s">
        <v>601</v>
      </c>
      <c r="B35" s="45"/>
      <c r="C35" s="46"/>
      <c r="D35" s="46"/>
      <c r="E35" s="39" t="s">
        <v>1008</v>
      </c>
      <c r="F35" s="46"/>
      <c r="G35" s="46"/>
      <c r="H35" s="46"/>
      <c r="I35" s="46"/>
      <c r="J35" s="48"/>
    </row>
    <row r="36">
      <c r="A36" s="37" t="s">
        <v>593</v>
      </c>
      <c r="B36" s="37">
        <v>7</v>
      </c>
      <c r="C36" s="38" t="s">
        <v>4470</v>
      </c>
      <c r="D36" s="37" t="s">
        <v>595</v>
      </c>
      <c r="E36" s="39" t="s">
        <v>4471</v>
      </c>
      <c r="F36" s="40" t="s">
        <v>641</v>
      </c>
      <c r="G36" s="41">
        <v>574.01300000000003</v>
      </c>
      <c r="H36" s="42">
        <v>0</v>
      </c>
      <c r="I36" s="43">
        <f>ROUND(G36*H36,P4)</f>
        <v>0</v>
      </c>
      <c r="J36" s="37"/>
      <c r="O36" s="44">
        <f>I36*0.21</f>
        <v>0</v>
      </c>
      <c r="P36">
        <v>3</v>
      </c>
    </row>
    <row r="37">
      <c r="A37" s="37" t="s">
        <v>598</v>
      </c>
      <c r="B37" s="45"/>
      <c r="C37" s="46"/>
      <c r="D37" s="46"/>
      <c r="E37" s="47" t="s">
        <v>595</v>
      </c>
      <c r="F37" s="46"/>
      <c r="G37" s="46"/>
      <c r="H37" s="46"/>
      <c r="I37" s="46"/>
      <c r="J37" s="48"/>
    </row>
    <row r="38" ht="390">
      <c r="A38" s="37" t="s">
        <v>601</v>
      </c>
      <c r="B38" s="45"/>
      <c r="C38" s="46"/>
      <c r="D38" s="46"/>
      <c r="E38" s="39" t="s">
        <v>4473</v>
      </c>
      <c r="F38" s="46"/>
      <c r="G38" s="46"/>
      <c r="H38" s="46"/>
      <c r="I38" s="46"/>
      <c r="J38" s="48"/>
    </row>
    <row r="39">
      <c r="A39" s="37" t="s">
        <v>593</v>
      </c>
      <c r="B39" s="37">
        <v>8</v>
      </c>
      <c r="C39" s="38" t="s">
        <v>4483</v>
      </c>
      <c r="D39" s="37" t="s">
        <v>595</v>
      </c>
      <c r="E39" s="39" t="s">
        <v>4484</v>
      </c>
      <c r="F39" s="40" t="s">
        <v>650</v>
      </c>
      <c r="G39" s="41">
        <v>649.44000000000005</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599</v>
      </c>
      <c r="B41" s="45"/>
      <c r="C41" s="46"/>
      <c r="D41" s="46"/>
      <c r="E41" s="49" t="s">
        <v>11934</v>
      </c>
      <c r="F41" s="46"/>
      <c r="G41" s="46"/>
      <c r="H41" s="46"/>
      <c r="I41" s="46"/>
      <c r="J41" s="48"/>
    </row>
    <row r="42" ht="45">
      <c r="A42" s="37" t="s">
        <v>601</v>
      </c>
      <c r="B42" s="45"/>
      <c r="C42" s="46"/>
      <c r="D42" s="46"/>
      <c r="E42" s="39" t="s">
        <v>4486</v>
      </c>
      <c r="F42" s="46"/>
      <c r="G42" s="46"/>
      <c r="H42" s="46"/>
      <c r="I42" s="46"/>
      <c r="J42" s="48"/>
    </row>
    <row r="43">
      <c r="A43" s="37" t="s">
        <v>593</v>
      </c>
      <c r="B43" s="37">
        <v>9</v>
      </c>
      <c r="C43" s="38" t="s">
        <v>4491</v>
      </c>
      <c r="D43" s="37" t="s">
        <v>595</v>
      </c>
      <c r="E43" s="39" t="s">
        <v>4492</v>
      </c>
      <c r="F43" s="40" t="s">
        <v>650</v>
      </c>
      <c r="G43" s="41">
        <v>649.44000000000005</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49" t="s">
        <v>11934</v>
      </c>
      <c r="F45" s="46"/>
      <c r="G45" s="46"/>
      <c r="H45" s="46"/>
      <c r="I45" s="46"/>
      <c r="J45" s="48"/>
    </row>
    <row r="46" ht="30">
      <c r="A46" s="37" t="s">
        <v>601</v>
      </c>
      <c r="B46" s="45"/>
      <c r="C46" s="46"/>
      <c r="D46" s="46"/>
      <c r="E46" s="39" t="s">
        <v>4494</v>
      </c>
      <c r="F46" s="46"/>
      <c r="G46" s="46"/>
      <c r="H46" s="46"/>
      <c r="I46" s="46"/>
      <c r="J46" s="48"/>
    </row>
    <row r="47">
      <c r="A47" s="37" t="s">
        <v>593</v>
      </c>
      <c r="B47" s="37">
        <v>10</v>
      </c>
      <c r="C47" s="38" t="s">
        <v>4495</v>
      </c>
      <c r="D47" s="37" t="s">
        <v>595</v>
      </c>
      <c r="E47" s="39" t="s">
        <v>4496</v>
      </c>
      <c r="F47" s="40" t="s">
        <v>650</v>
      </c>
      <c r="G47" s="41">
        <v>649.44000000000005</v>
      </c>
      <c r="H47" s="42">
        <v>0</v>
      </c>
      <c r="I47" s="43">
        <f>ROUND(G47*H47,P4)</f>
        <v>0</v>
      </c>
      <c r="J47" s="37"/>
      <c r="O47" s="44">
        <f>I47*0.21</f>
        <v>0</v>
      </c>
      <c r="P47">
        <v>3</v>
      </c>
    </row>
    <row r="48">
      <c r="A48" s="37" t="s">
        <v>598</v>
      </c>
      <c r="B48" s="45"/>
      <c r="C48" s="46"/>
      <c r="D48" s="46"/>
      <c r="E48" s="47" t="s">
        <v>595</v>
      </c>
      <c r="F48" s="46"/>
      <c r="G48" s="46"/>
      <c r="H48" s="46"/>
      <c r="I48" s="46"/>
      <c r="J48" s="48"/>
    </row>
    <row r="49" ht="409.5">
      <c r="A49" s="37" t="s">
        <v>599</v>
      </c>
      <c r="B49" s="45"/>
      <c r="C49" s="46"/>
      <c r="D49" s="46"/>
      <c r="E49" s="49" t="s">
        <v>11934</v>
      </c>
      <c r="F49" s="46"/>
      <c r="G49" s="46"/>
      <c r="H49" s="46"/>
      <c r="I49" s="46"/>
      <c r="J49" s="48"/>
    </row>
    <row r="50" ht="45">
      <c r="A50" s="37" t="s">
        <v>601</v>
      </c>
      <c r="B50" s="45"/>
      <c r="C50" s="46"/>
      <c r="D50" s="46"/>
      <c r="E50" s="39" t="s">
        <v>4497</v>
      </c>
      <c r="F50" s="46"/>
      <c r="G50" s="46"/>
      <c r="H50" s="46"/>
      <c r="I50" s="46"/>
      <c r="J50" s="48"/>
    </row>
    <row r="51" ht="30">
      <c r="A51" s="37" t="s">
        <v>593</v>
      </c>
      <c r="B51" s="37">
        <v>11</v>
      </c>
      <c r="C51" s="38" t="s">
        <v>11935</v>
      </c>
      <c r="D51" s="37" t="s">
        <v>595</v>
      </c>
      <c r="E51" s="39" t="s">
        <v>11936</v>
      </c>
      <c r="F51" s="40" t="s">
        <v>650</v>
      </c>
      <c r="G51" s="41">
        <v>333.19999999999999</v>
      </c>
      <c r="H51" s="42">
        <v>0</v>
      </c>
      <c r="I51" s="43">
        <f>ROUND(G51*H51,P4)</f>
        <v>0</v>
      </c>
      <c r="J51" s="37"/>
      <c r="O51" s="44">
        <f>I51*0.21</f>
        <v>0</v>
      </c>
      <c r="P51">
        <v>3</v>
      </c>
    </row>
    <row r="52" ht="30">
      <c r="A52" s="37" t="s">
        <v>598</v>
      </c>
      <c r="B52" s="45"/>
      <c r="C52" s="46"/>
      <c r="D52" s="46"/>
      <c r="E52" s="39" t="s">
        <v>11936</v>
      </c>
      <c r="F52" s="46"/>
      <c r="G52" s="46"/>
      <c r="H52" s="46"/>
      <c r="I52" s="46"/>
      <c r="J52" s="48"/>
    </row>
    <row r="53" ht="120">
      <c r="A53" s="37" t="s">
        <v>599</v>
      </c>
      <c r="B53" s="45"/>
      <c r="C53" s="46"/>
      <c r="D53" s="46"/>
      <c r="E53" s="49" t="s">
        <v>11937</v>
      </c>
      <c r="F53" s="46"/>
      <c r="G53" s="46"/>
      <c r="H53" s="46"/>
      <c r="I53" s="46"/>
      <c r="J53" s="48"/>
    </row>
    <row r="54" ht="30">
      <c r="A54" s="37" t="s">
        <v>601</v>
      </c>
      <c r="B54" s="45"/>
      <c r="C54" s="46"/>
      <c r="D54" s="46"/>
      <c r="E54" s="39" t="s">
        <v>11938</v>
      </c>
      <c r="F54" s="46"/>
      <c r="G54" s="46"/>
      <c r="H54" s="46"/>
      <c r="I54" s="46"/>
      <c r="J54" s="48"/>
    </row>
    <row r="55">
      <c r="A55" s="31" t="s">
        <v>591</v>
      </c>
      <c r="B55" s="32"/>
      <c r="C55" s="33" t="s">
        <v>689</v>
      </c>
      <c r="D55" s="34"/>
      <c r="E55" s="31" t="s">
        <v>4514</v>
      </c>
      <c r="F55" s="34"/>
      <c r="G55" s="34"/>
      <c r="H55" s="34"/>
      <c r="I55" s="35">
        <f>SUMIFS(I56:I75,A56:A75,"P")</f>
        <v>0</v>
      </c>
      <c r="J55" s="36"/>
    </row>
    <row r="56">
      <c r="A56" s="37" t="s">
        <v>593</v>
      </c>
      <c r="B56" s="37">
        <v>12</v>
      </c>
      <c r="C56" s="38" t="s">
        <v>11939</v>
      </c>
      <c r="D56" s="37" t="s">
        <v>595</v>
      </c>
      <c r="E56" s="39" t="s">
        <v>11940</v>
      </c>
      <c r="F56" s="40" t="s">
        <v>597</v>
      </c>
      <c r="G56" s="41">
        <v>20</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11941</v>
      </c>
      <c r="F58" s="46"/>
      <c r="G58" s="46"/>
      <c r="H58" s="46"/>
      <c r="I58" s="46"/>
      <c r="J58" s="48"/>
    </row>
    <row r="59" ht="45">
      <c r="A59" s="37" t="s">
        <v>601</v>
      </c>
      <c r="B59" s="45"/>
      <c r="C59" s="46"/>
      <c r="D59" s="46"/>
      <c r="E59" s="39" t="s">
        <v>5025</v>
      </c>
      <c r="F59" s="46"/>
      <c r="G59" s="46"/>
      <c r="H59" s="46"/>
      <c r="I59" s="46"/>
      <c r="J59" s="48"/>
    </row>
    <row r="60">
      <c r="A60" s="37" t="s">
        <v>593</v>
      </c>
      <c r="B60" s="37">
        <v>13</v>
      </c>
      <c r="C60" s="38" t="s">
        <v>11942</v>
      </c>
      <c r="D60" s="37" t="s">
        <v>595</v>
      </c>
      <c r="E60" s="39" t="s">
        <v>11943</v>
      </c>
      <c r="F60" s="40" t="s">
        <v>597</v>
      </c>
      <c r="G60" s="41">
        <v>850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11944</v>
      </c>
      <c r="F62" s="46"/>
      <c r="G62" s="46"/>
      <c r="H62" s="46"/>
      <c r="I62" s="46"/>
      <c r="J62" s="48"/>
    </row>
    <row r="63" ht="45">
      <c r="A63" s="37" t="s">
        <v>601</v>
      </c>
      <c r="B63" s="45"/>
      <c r="C63" s="46"/>
      <c r="D63" s="46"/>
      <c r="E63" s="39" t="s">
        <v>5025</v>
      </c>
      <c r="F63" s="46"/>
      <c r="G63" s="46"/>
      <c r="H63" s="46"/>
      <c r="I63" s="46"/>
      <c r="J63" s="48"/>
    </row>
    <row r="64">
      <c r="A64" s="37" t="s">
        <v>593</v>
      </c>
      <c r="B64" s="37">
        <v>14</v>
      </c>
      <c r="C64" s="38" t="s">
        <v>11945</v>
      </c>
      <c r="D64" s="37" t="s">
        <v>595</v>
      </c>
      <c r="E64" s="39" t="s">
        <v>11946</v>
      </c>
      <c r="F64" s="40" t="s">
        <v>597</v>
      </c>
      <c r="G64" s="41">
        <v>2954</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11947</v>
      </c>
      <c r="F66" s="46"/>
      <c r="G66" s="46"/>
      <c r="H66" s="46"/>
      <c r="I66" s="46"/>
      <c r="J66" s="48"/>
    </row>
    <row r="67" ht="45">
      <c r="A67" s="37" t="s">
        <v>601</v>
      </c>
      <c r="B67" s="45"/>
      <c r="C67" s="46"/>
      <c r="D67" s="46"/>
      <c r="E67" s="39" t="s">
        <v>5025</v>
      </c>
      <c r="F67" s="46"/>
      <c r="G67" s="46"/>
      <c r="H67" s="46"/>
      <c r="I67" s="46"/>
      <c r="J67" s="48"/>
    </row>
    <row r="68">
      <c r="A68" s="37" t="s">
        <v>593</v>
      </c>
      <c r="B68" s="37">
        <v>15</v>
      </c>
      <c r="C68" s="38" t="s">
        <v>11948</v>
      </c>
      <c r="D68" s="37" t="s">
        <v>595</v>
      </c>
      <c r="E68" s="39" t="s">
        <v>11949</v>
      </c>
      <c r="F68" s="40" t="s">
        <v>597</v>
      </c>
      <c r="G68" s="41">
        <v>30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11950</v>
      </c>
      <c r="F70" s="46"/>
      <c r="G70" s="46"/>
      <c r="H70" s="46"/>
      <c r="I70" s="46"/>
      <c r="J70" s="48"/>
    </row>
    <row r="71" ht="45">
      <c r="A71" s="37" t="s">
        <v>601</v>
      </c>
      <c r="B71" s="45"/>
      <c r="C71" s="46"/>
      <c r="D71" s="46"/>
      <c r="E71" s="39" t="s">
        <v>5025</v>
      </c>
      <c r="F71" s="46"/>
      <c r="G71" s="46"/>
      <c r="H71" s="46"/>
      <c r="I71" s="46"/>
      <c r="J71" s="48"/>
    </row>
    <row r="72">
      <c r="A72" s="37" t="s">
        <v>593</v>
      </c>
      <c r="B72" s="37">
        <v>16</v>
      </c>
      <c r="C72" s="38" t="s">
        <v>11951</v>
      </c>
      <c r="D72" s="37" t="s">
        <v>595</v>
      </c>
      <c r="E72" s="39" t="s">
        <v>11952</v>
      </c>
      <c r="F72" s="40" t="s">
        <v>597</v>
      </c>
      <c r="G72" s="41">
        <v>9</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11953</v>
      </c>
      <c r="F74" s="46"/>
      <c r="G74" s="46"/>
      <c r="H74" s="46"/>
      <c r="I74" s="46"/>
      <c r="J74" s="48"/>
    </row>
    <row r="75" ht="45">
      <c r="A75" s="37" t="s">
        <v>601</v>
      </c>
      <c r="B75" s="45"/>
      <c r="C75" s="46"/>
      <c r="D75" s="46"/>
      <c r="E75" s="39" t="s">
        <v>5025</v>
      </c>
      <c r="F75" s="46"/>
      <c r="G75" s="46"/>
      <c r="H75" s="46"/>
      <c r="I75" s="46"/>
      <c r="J75" s="48"/>
    </row>
    <row r="76">
      <c r="A76" s="31" t="s">
        <v>591</v>
      </c>
      <c r="B76" s="32"/>
      <c r="C76" s="33" t="s">
        <v>755</v>
      </c>
      <c r="D76" s="34"/>
      <c r="E76" s="31" t="s">
        <v>1643</v>
      </c>
      <c r="F76" s="34"/>
      <c r="G76" s="34"/>
      <c r="H76" s="34"/>
      <c r="I76" s="35">
        <f>SUMIFS(I77:I84,A77:A84,"P")</f>
        <v>0</v>
      </c>
      <c r="J76" s="36"/>
    </row>
    <row r="77">
      <c r="A77" s="37" t="s">
        <v>593</v>
      </c>
      <c r="B77" s="37">
        <v>17</v>
      </c>
      <c r="C77" s="38" t="s">
        <v>5015</v>
      </c>
      <c r="D77" s="37" t="s">
        <v>595</v>
      </c>
      <c r="E77" s="39" t="s">
        <v>5016</v>
      </c>
      <c r="F77" s="40" t="s">
        <v>641</v>
      </c>
      <c r="G77" s="41">
        <v>3.04</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11954</v>
      </c>
      <c r="F79" s="46"/>
      <c r="G79" s="46"/>
      <c r="H79" s="46"/>
      <c r="I79" s="46"/>
      <c r="J79" s="48"/>
    </row>
    <row r="80" ht="409.5">
      <c r="A80" s="37" t="s">
        <v>601</v>
      </c>
      <c r="B80" s="45"/>
      <c r="C80" s="46"/>
      <c r="D80" s="46"/>
      <c r="E80" s="39" t="s">
        <v>4522</v>
      </c>
      <c r="F80" s="46"/>
      <c r="G80" s="46"/>
      <c r="H80" s="46"/>
      <c r="I80" s="46"/>
      <c r="J80" s="48"/>
    </row>
    <row r="81">
      <c r="A81" s="37" t="s">
        <v>593</v>
      </c>
      <c r="B81" s="37">
        <v>18</v>
      </c>
      <c r="C81" s="38" t="s">
        <v>11955</v>
      </c>
      <c r="D81" s="37" t="s">
        <v>595</v>
      </c>
      <c r="E81" s="39" t="s">
        <v>11956</v>
      </c>
      <c r="F81" s="40" t="s">
        <v>641</v>
      </c>
      <c r="G81" s="41">
        <v>1.1539999999999999</v>
      </c>
      <c r="H81" s="42">
        <v>0</v>
      </c>
      <c r="I81" s="43">
        <f>ROUND(G81*H81,P4)</f>
        <v>0</v>
      </c>
      <c r="J81" s="37"/>
      <c r="O81" s="44">
        <f>I81*0.21</f>
        <v>0</v>
      </c>
      <c r="P81">
        <v>3</v>
      </c>
    </row>
    <row r="82">
      <c r="A82" s="37" t="s">
        <v>598</v>
      </c>
      <c r="B82" s="45"/>
      <c r="C82" s="46"/>
      <c r="D82" s="46"/>
      <c r="E82" s="47" t="s">
        <v>595</v>
      </c>
      <c r="F82" s="46"/>
      <c r="G82" s="46"/>
      <c r="H82" s="46"/>
      <c r="I82" s="46"/>
      <c r="J82" s="48"/>
    </row>
    <row r="83" ht="195">
      <c r="A83" s="37" t="s">
        <v>599</v>
      </c>
      <c r="B83" s="45"/>
      <c r="C83" s="46"/>
      <c r="D83" s="46"/>
      <c r="E83" s="49" t="s">
        <v>11957</v>
      </c>
      <c r="F83" s="46"/>
      <c r="G83" s="46"/>
      <c r="H83" s="46"/>
      <c r="I83" s="46"/>
      <c r="J83" s="48"/>
    </row>
    <row r="84" ht="409.5">
      <c r="A84" s="37" t="s">
        <v>601</v>
      </c>
      <c r="B84" s="45"/>
      <c r="C84" s="46"/>
      <c r="D84" s="46"/>
      <c r="E84" s="39" t="s">
        <v>4522</v>
      </c>
      <c r="F84" s="46"/>
      <c r="G84" s="46"/>
      <c r="H84" s="46"/>
      <c r="I84" s="46"/>
      <c r="J84" s="48"/>
    </row>
    <row r="85">
      <c r="A85" s="31" t="s">
        <v>591</v>
      </c>
      <c r="B85" s="32"/>
      <c r="C85" s="33" t="s">
        <v>1689</v>
      </c>
      <c r="D85" s="34"/>
      <c r="E85" s="31" t="s">
        <v>1690</v>
      </c>
      <c r="F85" s="34"/>
      <c r="G85" s="34"/>
      <c r="H85" s="34"/>
      <c r="I85" s="35">
        <f>SUMIFS(I86:I89,A86:A89,"P")</f>
        <v>0</v>
      </c>
      <c r="J85" s="36"/>
    </row>
    <row r="86" ht="30">
      <c r="A86" s="37" t="s">
        <v>593</v>
      </c>
      <c r="B86" s="37">
        <v>19</v>
      </c>
      <c r="C86" s="38" t="s">
        <v>4570</v>
      </c>
      <c r="D86" s="37" t="s">
        <v>595</v>
      </c>
      <c r="E86" s="39" t="s">
        <v>4571</v>
      </c>
      <c r="F86" s="40" t="s">
        <v>650</v>
      </c>
      <c r="G86" s="41">
        <v>96.640000000000001</v>
      </c>
      <c r="H86" s="42">
        <v>0</v>
      </c>
      <c r="I86" s="43">
        <f>ROUND(G86*H86,P4)</f>
        <v>0</v>
      </c>
      <c r="J86" s="37"/>
      <c r="O86" s="44">
        <f>I86*0.21</f>
        <v>0</v>
      </c>
      <c r="P86">
        <v>3</v>
      </c>
    </row>
    <row r="87">
      <c r="A87" s="37" t="s">
        <v>598</v>
      </c>
      <c r="B87" s="45"/>
      <c r="C87" s="46"/>
      <c r="D87" s="46"/>
      <c r="E87" s="47" t="s">
        <v>595</v>
      </c>
      <c r="F87" s="46"/>
      <c r="G87" s="46"/>
      <c r="H87" s="46"/>
      <c r="I87" s="46"/>
      <c r="J87" s="48"/>
    </row>
    <row r="88" ht="225">
      <c r="A88" s="37" t="s">
        <v>599</v>
      </c>
      <c r="B88" s="45"/>
      <c r="C88" s="46"/>
      <c r="D88" s="46"/>
      <c r="E88" s="49" t="s">
        <v>11958</v>
      </c>
      <c r="F88" s="46"/>
      <c r="G88" s="46"/>
      <c r="H88" s="46"/>
      <c r="I88" s="46"/>
      <c r="J88" s="48"/>
    </row>
    <row r="89" ht="270">
      <c r="A89" s="37" t="s">
        <v>601</v>
      </c>
      <c r="B89" s="45"/>
      <c r="C89" s="46"/>
      <c r="D89" s="46"/>
      <c r="E89" s="39" t="s">
        <v>4573</v>
      </c>
      <c r="F89" s="46"/>
      <c r="G89" s="46"/>
      <c r="H89" s="46"/>
      <c r="I89" s="46"/>
      <c r="J89" s="48"/>
    </row>
    <row r="90">
      <c r="A90" s="31" t="s">
        <v>591</v>
      </c>
      <c r="B90" s="32"/>
      <c r="C90" s="33" t="s">
        <v>2020</v>
      </c>
      <c r="D90" s="34"/>
      <c r="E90" s="31" t="s">
        <v>2021</v>
      </c>
      <c r="F90" s="34"/>
      <c r="G90" s="34"/>
      <c r="H90" s="34"/>
      <c r="I90" s="35">
        <f>SUMIFS(I91:I101,A91:A101,"P")</f>
        <v>0</v>
      </c>
      <c r="J90" s="36"/>
    </row>
    <row r="91" ht="30">
      <c r="A91" s="37" t="s">
        <v>593</v>
      </c>
      <c r="B91" s="37">
        <v>20</v>
      </c>
      <c r="C91" s="38" t="s">
        <v>11959</v>
      </c>
      <c r="D91" s="37" t="s">
        <v>595</v>
      </c>
      <c r="E91" s="39" t="s">
        <v>4066</v>
      </c>
      <c r="F91" s="40" t="s">
        <v>597</v>
      </c>
      <c r="G91" s="41">
        <v>66</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11960</v>
      </c>
      <c r="F93" s="46"/>
      <c r="G93" s="46"/>
      <c r="H93" s="46"/>
      <c r="I93" s="46"/>
      <c r="J93" s="48"/>
    </row>
    <row r="94" ht="165">
      <c r="A94" s="37" t="s">
        <v>601</v>
      </c>
      <c r="B94" s="45"/>
      <c r="C94" s="46"/>
      <c r="D94" s="46"/>
      <c r="E94" s="39" t="s">
        <v>1037</v>
      </c>
      <c r="F94" s="46"/>
      <c r="G94" s="46"/>
      <c r="H94" s="46"/>
      <c r="I94" s="46"/>
      <c r="J94" s="48"/>
    </row>
    <row r="95" ht="30">
      <c r="A95" s="37" t="s">
        <v>593</v>
      </c>
      <c r="B95" s="37">
        <v>21</v>
      </c>
      <c r="C95" s="38" t="s">
        <v>1041</v>
      </c>
      <c r="D95" s="37" t="s">
        <v>595</v>
      </c>
      <c r="E95" s="39" t="s">
        <v>1042</v>
      </c>
      <c r="F95" s="40" t="s">
        <v>608</v>
      </c>
      <c r="G95" s="41">
        <v>720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599</v>
      </c>
      <c r="B97" s="45"/>
      <c r="C97" s="46"/>
      <c r="D97" s="46"/>
      <c r="E97" s="49" t="s">
        <v>11961</v>
      </c>
      <c r="F97" s="46"/>
      <c r="G97" s="46"/>
      <c r="H97" s="46"/>
      <c r="I97" s="46"/>
      <c r="J97" s="48"/>
    </row>
    <row r="98" ht="60">
      <c r="A98" s="37" t="s">
        <v>601</v>
      </c>
      <c r="B98" s="45"/>
      <c r="C98" s="46"/>
      <c r="D98" s="46"/>
      <c r="E98" s="39" t="s">
        <v>1043</v>
      </c>
      <c r="F98" s="46"/>
      <c r="G98" s="46"/>
      <c r="H98" s="46"/>
      <c r="I98" s="46"/>
      <c r="J98" s="48"/>
    </row>
    <row r="99" ht="30">
      <c r="A99" s="37" t="s">
        <v>593</v>
      </c>
      <c r="B99" s="37">
        <v>22</v>
      </c>
      <c r="C99" s="38" t="s">
        <v>11962</v>
      </c>
      <c r="D99" s="37" t="s">
        <v>595</v>
      </c>
      <c r="E99" s="39" t="s">
        <v>11963</v>
      </c>
      <c r="F99" s="40" t="s">
        <v>608</v>
      </c>
      <c r="G99" s="41">
        <v>72</v>
      </c>
      <c r="H99" s="42">
        <v>0</v>
      </c>
      <c r="I99" s="43">
        <f>ROUND(G99*H99,P4)</f>
        <v>0</v>
      </c>
      <c r="J99" s="37"/>
      <c r="O99" s="44">
        <f>I99*0.21</f>
        <v>0</v>
      </c>
      <c r="P99">
        <v>3</v>
      </c>
    </row>
    <row r="100" ht="30">
      <c r="A100" s="37" t="s">
        <v>598</v>
      </c>
      <c r="B100" s="45"/>
      <c r="C100" s="46"/>
      <c r="D100" s="46"/>
      <c r="E100" s="39" t="s">
        <v>11963</v>
      </c>
      <c r="F100" s="46"/>
      <c r="G100" s="46"/>
      <c r="H100" s="46"/>
      <c r="I100" s="46"/>
      <c r="J100" s="48"/>
    </row>
    <row r="101" ht="60">
      <c r="A101" s="37" t="s">
        <v>601</v>
      </c>
      <c r="B101" s="45"/>
      <c r="C101" s="46"/>
      <c r="D101" s="46"/>
      <c r="E101" s="39" t="s">
        <v>1043</v>
      </c>
      <c r="F101" s="46"/>
      <c r="G101" s="46"/>
      <c r="H101" s="46"/>
      <c r="I101" s="46"/>
      <c r="J101" s="48"/>
    </row>
    <row r="102">
      <c r="A102" s="31" t="s">
        <v>591</v>
      </c>
      <c r="B102" s="32"/>
      <c r="C102" s="33" t="s">
        <v>4578</v>
      </c>
      <c r="D102" s="34"/>
      <c r="E102" s="31" t="s">
        <v>4579</v>
      </c>
      <c r="F102" s="34"/>
      <c r="G102" s="34"/>
      <c r="H102" s="34"/>
      <c r="I102" s="35">
        <f>SUMIFS(I103:I150,A103:A150,"P")</f>
        <v>0</v>
      </c>
      <c r="J102" s="36"/>
    </row>
    <row r="103">
      <c r="A103" s="37" t="s">
        <v>593</v>
      </c>
      <c r="B103" s="37">
        <v>23</v>
      </c>
      <c r="C103" s="38" t="s">
        <v>11964</v>
      </c>
      <c r="D103" s="37" t="s">
        <v>595</v>
      </c>
      <c r="E103" s="39" t="s">
        <v>11965</v>
      </c>
      <c r="F103" s="40" t="s">
        <v>597</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49" t="s">
        <v>11966</v>
      </c>
      <c r="F105" s="46"/>
      <c r="G105" s="46"/>
      <c r="H105" s="46"/>
      <c r="I105" s="46"/>
      <c r="J105" s="48"/>
    </row>
    <row r="106" ht="330">
      <c r="A106" s="37" t="s">
        <v>601</v>
      </c>
      <c r="B106" s="45"/>
      <c r="C106" s="46"/>
      <c r="D106" s="46"/>
      <c r="E106" s="39" t="s">
        <v>11967</v>
      </c>
      <c r="F106" s="46"/>
      <c r="G106" s="46"/>
      <c r="H106" s="46"/>
      <c r="I106" s="46"/>
      <c r="J106" s="48"/>
    </row>
    <row r="107">
      <c r="A107" s="37" t="s">
        <v>593</v>
      </c>
      <c r="B107" s="37">
        <v>24</v>
      </c>
      <c r="C107" s="38" t="s">
        <v>9708</v>
      </c>
      <c r="D107" s="37" t="s">
        <v>595</v>
      </c>
      <c r="E107" s="39" t="s">
        <v>9709</v>
      </c>
      <c r="F107" s="40" t="s">
        <v>597</v>
      </c>
      <c r="G107" s="41">
        <v>32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11968</v>
      </c>
      <c r="F109" s="46"/>
      <c r="G109" s="46"/>
      <c r="H109" s="46"/>
      <c r="I109" s="46"/>
      <c r="J109" s="48"/>
    </row>
    <row r="110" ht="300">
      <c r="A110" s="37" t="s">
        <v>601</v>
      </c>
      <c r="B110" s="45"/>
      <c r="C110" s="46"/>
      <c r="D110" s="46"/>
      <c r="E110" s="39" t="s">
        <v>4602</v>
      </c>
      <c r="F110" s="46"/>
      <c r="G110" s="46"/>
      <c r="H110" s="46"/>
      <c r="I110" s="46"/>
      <c r="J110" s="48"/>
    </row>
    <row r="111" ht="30">
      <c r="A111" s="37" t="s">
        <v>593</v>
      </c>
      <c r="B111" s="37">
        <v>25</v>
      </c>
      <c r="C111" s="38" t="s">
        <v>11969</v>
      </c>
      <c r="D111" s="37" t="s">
        <v>595</v>
      </c>
      <c r="E111" s="39" t="s">
        <v>11970</v>
      </c>
      <c r="F111" s="40" t="s">
        <v>608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50">
      <c r="A113" s="37" t="s">
        <v>599</v>
      </c>
      <c r="B113" s="45"/>
      <c r="C113" s="46"/>
      <c r="D113" s="46"/>
      <c r="E113" s="49" t="s">
        <v>11971</v>
      </c>
      <c r="F113" s="46"/>
      <c r="G113" s="46"/>
      <c r="H113" s="46"/>
      <c r="I113" s="46"/>
      <c r="J113" s="48"/>
    </row>
    <row r="114" ht="345">
      <c r="A114" s="37" t="s">
        <v>601</v>
      </c>
      <c r="B114" s="45"/>
      <c r="C114" s="46"/>
      <c r="D114" s="46"/>
      <c r="E114" s="39" t="s">
        <v>11972</v>
      </c>
      <c r="F114" s="46"/>
      <c r="G114" s="46"/>
      <c r="H114" s="46"/>
      <c r="I114" s="46"/>
      <c r="J114" s="48"/>
    </row>
    <row r="115" ht="30">
      <c r="A115" s="37" t="s">
        <v>593</v>
      </c>
      <c r="B115" s="37">
        <v>26</v>
      </c>
      <c r="C115" s="38" t="s">
        <v>11973</v>
      </c>
      <c r="D115" s="37" t="s">
        <v>595</v>
      </c>
      <c r="E115" s="39" t="s">
        <v>11974</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11975</v>
      </c>
      <c r="F117" s="46"/>
      <c r="G117" s="46"/>
      <c r="H117" s="46"/>
      <c r="I117" s="46"/>
      <c r="J117" s="48"/>
    </row>
    <row r="118" ht="345">
      <c r="A118" s="37" t="s">
        <v>601</v>
      </c>
      <c r="B118" s="45"/>
      <c r="C118" s="46"/>
      <c r="D118" s="46"/>
      <c r="E118" s="39" t="s">
        <v>11972</v>
      </c>
      <c r="F118" s="46"/>
      <c r="G118" s="46"/>
      <c r="H118" s="46"/>
      <c r="I118" s="46"/>
      <c r="J118" s="48"/>
    </row>
    <row r="119">
      <c r="A119" s="37" t="s">
        <v>593</v>
      </c>
      <c r="B119" s="37">
        <v>27</v>
      </c>
      <c r="C119" s="38" t="s">
        <v>11976</v>
      </c>
      <c r="D119" s="37" t="s">
        <v>595</v>
      </c>
      <c r="E119" s="39" t="s">
        <v>11977</v>
      </c>
      <c r="F119" s="40" t="s">
        <v>608</v>
      </c>
      <c r="G119" s="41">
        <v>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45">
      <c r="A121" s="37" t="s">
        <v>599</v>
      </c>
      <c r="B121" s="45"/>
      <c r="C121" s="46"/>
      <c r="D121" s="46"/>
      <c r="E121" s="49" t="s">
        <v>11978</v>
      </c>
      <c r="F121" s="46"/>
      <c r="G121" s="46"/>
      <c r="H121" s="46"/>
      <c r="I121" s="46"/>
      <c r="J121" s="48"/>
    </row>
    <row r="122" ht="315">
      <c r="A122" s="37" t="s">
        <v>601</v>
      </c>
      <c r="B122" s="45"/>
      <c r="C122" s="46"/>
      <c r="D122" s="46"/>
      <c r="E122" s="39" t="s">
        <v>4622</v>
      </c>
      <c r="F122" s="46"/>
      <c r="G122" s="46"/>
      <c r="H122" s="46"/>
      <c r="I122" s="46"/>
      <c r="J122" s="48"/>
    </row>
    <row r="123">
      <c r="A123" s="37" t="s">
        <v>593</v>
      </c>
      <c r="B123" s="37">
        <v>28</v>
      </c>
      <c r="C123" s="38" t="s">
        <v>11979</v>
      </c>
      <c r="D123" s="37" t="s">
        <v>595</v>
      </c>
      <c r="E123" s="39" t="s">
        <v>11980</v>
      </c>
      <c r="F123" s="40" t="s">
        <v>608</v>
      </c>
      <c r="G123" s="41">
        <v>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95">
      <c r="A125" s="37" t="s">
        <v>599</v>
      </c>
      <c r="B125" s="45"/>
      <c r="C125" s="46"/>
      <c r="D125" s="46"/>
      <c r="E125" s="49" t="s">
        <v>11981</v>
      </c>
      <c r="F125" s="46"/>
      <c r="G125" s="46"/>
      <c r="H125" s="46"/>
      <c r="I125" s="46"/>
      <c r="J125" s="48"/>
    </row>
    <row r="126">
      <c r="A126" s="37" t="s">
        <v>601</v>
      </c>
      <c r="B126" s="45"/>
      <c r="C126" s="46"/>
      <c r="D126" s="46"/>
      <c r="E126" s="39" t="s">
        <v>11982</v>
      </c>
      <c r="F126" s="46"/>
      <c r="G126" s="46"/>
      <c r="H126" s="46"/>
      <c r="I126" s="46"/>
      <c r="J126" s="48"/>
    </row>
    <row r="127">
      <c r="A127" s="37" t="s">
        <v>593</v>
      </c>
      <c r="B127" s="37">
        <v>29</v>
      </c>
      <c r="C127" s="38" t="s">
        <v>11983</v>
      </c>
      <c r="D127" s="37" t="s">
        <v>595</v>
      </c>
      <c r="E127" s="39" t="s">
        <v>11984</v>
      </c>
      <c r="F127" s="40" t="s">
        <v>608</v>
      </c>
      <c r="G127" s="41">
        <v>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95">
      <c r="A129" s="37" t="s">
        <v>599</v>
      </c>
      <c r="B129" s="45"/>
      <c r="C129" s="46"/>
      <c r="D129" s="46"/>
      <c r="E129" s="49" t="s">
        <v>11985</v>
      </c>
      <c r="F129" s="46"/>
      <c r="G129" s="46"/>
      <c r="H129" s="46"/>
      <c r="I129" s="46"/>
      <c r="J129" s="48"/>
    </row>
    <row r="130">
      <c r="A130" s="37" t="s">
        <v>601</v>
      </c>
      <c r="B130" s="45"/>
      <c r="C130" s="46"/>
      <c r="D130" s="46"/>
      <c r="E130" s="39" t="s">
        <v>11982</v>
      </c>
      <c r="F130" s="46"/>
      <c r="G130" s="46"/>
      <c r="H130" s="46"/>
      <c r="I130" s="46"/>
      <c r="J130" s="48"/>
    </row>
    <row r="131">
      <c r="A131" s="37" t="s">
        <v>593</v>
      </c>
      <c r="B131" s="37">
        <v>30</v>
      </c>
      <c r="C131" s="38" t="s">
        <v>11986</v>
      </c>
      <c r="D131" s="37" t="s">
        <v>595</v>
      </c>
      <c r="E131" s="39" t="s">
        <v>11987</v>
      </c>
      <c r="F131" s="40" t="s">
        <v>608</v>
      </c>
      <c r="G131" s="41">
        <v>34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11988</v>
      </c>
      <c r="F133" s="46"/>
      <c r="G133" s="46"/>
      <c r="H133" s="46"/>
      <c r="I133" s="46"/>
      <c r="J133" s="48"/>
    </row>
    <row r="134">
      <c r="A134" s="37" t="s">
        <v>601</v>
      </c>
      <c r="B134" s="45"/>
      <c r="C134" s="46"/>
      <c r="D134" s="46"/>
      <c r="E134" s="39" t="s">
        <v>11982</v>
      </c>
      <c r="F134" s="46"/>
      <c r="G134" s="46"/>
      <c r="H134" s="46"/>
      <c r="I134" s="46"/>
      <c r="J134" s="48"/>
    </row>
    <row r="135">
      <c r="A135" s="37" t="s">
        <v>593</v>
      </c>
      <c r="B135" s="37">
        <v>31</v>
      </c>
      <c r="C135" s="38" t="s">
        <v>11989</v>
      </c>
      <c r="D135" s="37" t="s">
        <v>595</v>
      </c>
      <c r="E135" s="39" t="s">
        <v>11990</v>
      </c>
      <c r="F135" s="40" t="s">
        <v>641</v>
      </c>
      <c r="G135" s="41">
        <v>6.2720000000000002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599</v>
      </c>
      <c r="B137" s="45"/>
      <c r="C137" s="46"/>
      <c r="D137" s="46"/>
      <c r="E137" s="49" t="s">
        <v>11991</v>
      </c>
      <c r="F137" s="46"/>
      <c r="G137" s="46"/>
      <c r="H137" s="46"/>
      <c r="I137" s="46"/>
      <c r="J137" s="48"/>
    </row>
    <row r="138" ht="409.5">
      <c r="A138" s="37" t="s">
        <v>601</v>
      </c>
      <c r="B138" s="45"/>
      <c r="C138" s="46"/>
      <c r="D138" s="46"/>
      <c r="E138" s="39" t="s">
        <v>4522</v>
      </c>
      <c r="F138" s="46"/>
      <c r="G138" s="46"/>
      <c r="H138" s="46"/>
      <c r="I138" s="46"/>
      <c r="J138" s="48"/>
    </row>
    <row r="139">
      <c r="A139" s="37" t="s">
        <v>593</v>
      </c>
      <c r="B139" s="37">
        <v>32</v>
      </c>
      <c r="C139" s="38" t="s">
        <v>11992</v>
      </c>
      <c r="D139" s="37" t="s">
        <v>595</v>
      </c>
      <c r="E139" s="39" t="s">
        <v>11993</v>
      </c>
      <c r="F139" s="40" t="s">
        <v>641</v>
      </c>
      <c r="G139" s="41">
        <v>16.800000000000001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599</v>
      </c>
      <c r="B141" s="45"/>
      <c r="C141" s="46"/>
      <c r="D141" s="46"/>
      <c r="E141" s="49" t="s">
        <v>11994</v>
      </c>
      <c r="F141" s="46"/>
      <c r="G141" s="46"/>
      <c r="H141" s="46"/>
      <c r="I141" s="46"/>
      <c r="J141" s="48"/>
    </row>
    <row r="142" ht="409.5">
      <c r="A142" s="37" t="s">
        <v>601</v>
      </c>
      <c r="B142" s="45"/>
      <c r="C142" s="46"/>
      <c r="D142" s="46"/>
      <c r="E142" s="39" t="s">
        <v>4522</v>
      </c>
      <c r="F142" s="46"/>
      <c r="G142" s="46"/>
      <c r="H142" s="46"/>
      <c r="I142" s="46"/>
      <c r="J142" s="48"/>
    </row>
    <row r="143" ht="30">
      <c r="A143" s="37" t="s">
        <v>593</v>
      </c>
      <c r="B143" s="37">
        <v>33</v>
      </c>
      <c r="C143" s="38" t="s">
        <v>11995</v>
      </c>
      <c r="D143" s="37" t="s">
        <v>595</v>
      </c>
      <c r="E143" s="39" t="s">
        <v>11996</v>
      </c>
      <c r="F143" s="40" t="s">
        <v>641</v>
      </c>
      <c r="G143" s="41">
        <v>0.75600000000000001</v>
      </c>
      <c r="H143" s="42">
        <v>0</v>
      </c>
      <c r="I143" s="43">
        <f>ROUND(G143*H143,P4)</f>
        <v>0</v>
      </c>
      <c r="J143" s="37"/>
      <c r="O143" s="44">
        <f>I143*0.21</f>
        <v>0</v>
      </c>
      <c r="P143">
        <v>3</v>
      </c>
    </row>
    <row r="144" ht="30">
      <c r="A144" s="37" t="s">
        <v>598</v>
      </c>
      <c r="B144" s="45"/>
      <c r="C144" s="46"/>
      <c r="D144" s="46"/>
      <c r="E144" s="39" t="s">
        <v>11996</v>
      </c>
      <c r="F144" s="46"/>
      <c r="G144" s="46"/>
      <c r="H144" s="46"/>
      <c r="I144" s="46"/>
      <c r="J144" s="48"/>
    </row>
    <row r="145" ht="75">
      <c r="A145" s="37" t="s">
        <v>599</v>
      </c>
      <c r="B145" s="45"/>
      <c r="C145" s="46"/>
      <c r="D145" s="46"/>
      <c r="E145" s="49" t="s">
        <v>11997</v>
      </c>
      <c r="F145" s="46"/>
      <c r="G145" s="46"/>
      <c r="H145" s="46"/>
      <c r="I145" s="46"/>
      <c r="J145" s="48"/>
    </row>
    <row r="146" ht="360">
      <c r="A146" s="37" t="s">
        <v>601</v>
      </c>
      <c r="B146" s="45"/>
      <c r="C146" s="46"/>
      <c r="D146" s="46"/>
      <c r="E146" s="39" t="s">
        <v>11998</v>
      </c>
      <c r="F146" s="46"/>
      <c r="G146" s="46"/>
      <c r="H146" s="46"/>
      <c r="I146" s="46"/>
      <c r="J146" s="48"/>
    </row>
    <row r="147">
      <c r="A147" s="37" t="s">
        <v>593</v>
      </c>
      <c r="B147" s="37">
        <v>34</v>
      </c>
      <c r="C147" s="38" t="s">
        <v>11999</v>
      </c>
      <c r="D147" s="37" t="s">
        <v>595</v>
      </c>
      <c r="E147" s="39" t="s">
        <v>12000</v>
      </c>
      <c r="F147" s="40" t="s">
        <v>641</v>
      </c>
      <c r="G147" s="41">
        <v>6.2720000000000002</v>
      </c>
      <c r="H147" s="42">
        <v>0</v>
      </c>
      <c r="I147" s="43">
        <f>ROUND(G147*H147,P4)</f>
        <v>0</v>
      </c>
      <c r="J147" s="37"/>
      <c r="O147" s="44">
        <f>I147*0.21</f>
        <v>0</v>
      </c>
      <c r="P147">
        <v>3</v>
      </c>
    </row>
    <row r="148">
      <c r="A148" s="37" t="s">
        <v>598</v>
      </c>
      <c r="B148" s="45"/>
      <c r="C148" s="46"/>
      <c r="D148" s="46"/>
      <c r="E148" s="39" t="s">
        <v>12000</v>
      </c>
      <c r="F148" s="46"/>
      <c r="G148" s="46"/>
      <c r="H148" s="46"/>
      <c r="I148" s="46"/>
      <c r="J148" s="48"/>
    </row>
    <row r="149" ht="90">
      <c r="A149" s="37" t="s">
        <v>599</v>
      </c>
      <c r="B149" s="45"/>
      <c r="C149" s="46"/>
      <c r="D149" s="46"/>
      <c r="E149" s="49" t="s">
        <v>12001</v>
      </c>
      <c r="F149" s="46"/>
      <c r="G149" s="46"/>
      <c r="H149" s="46"/>
      <c r="I149" s="46"/>
      <c r="J149" s="48"/>
    </row>
    <row r="150" ht="409.5">
      <c r="A150" s="37" t="s">
        <v>601</v>
      </c>
      <c r="B150" s="45"/>
      <c r="C150" s="46"/>
      <c r="D150" s="46"/>
      <c r="E150" s="39" t="s">
        <v>4522</v>
      </c>
      <c r="F150" s="46"/>
      <c r="G150" s="46"/>
      <c r="H150" s="46"/>
      <c r="I150" s="46"/>
      <c r="J150" s="48"/>
    </row>
    <row r="151">
      <c r="A151" s="31" t="s">
        <v>591</v>
      </c>
      <c r="B151" s="32"/>
      <c r="C151" s="33" t="s">
        <v>1812</v>
      </c>
      <c r="D151" s="34"/>
      <c r="E151" s="31" t="s">
        <v>1813</v>
      </c>
      <c r="F151" s="34"/>
      <c r="G151" s="34"/>
      <c r="H151" s="34"/>
      <c r="I151" s="35">
        <f>SUMIFS(I152:I155,A152:A155,"P")</f>
        <v>0</v>
      </c>
      <c r="J151" s="36"/>
    </row>
    <row r="152" ht="45">
      <c r="A152" s="37" t="s">
        <v>593</v>
      </c>
      <c r="B152" s="37">
        <v>35</v>
      </c>
      <c r="C152" s="38" t="s">
        <v>1814</v>
      </c>
      <c r="D152" s="37" t="s">
        <v>1815</v>
      </c>
      <c r="E152" s="39" t="s">
        <v>1816</v>
      </c>
      <c r="F152" s="40" t="s">
        <v>1127</v>
      </c>
      <c r="G152" s="41">
        <v>1371.0150000000001</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75">
      <c r="A154" s="37" t="s">
        <v>599</v>
      </c>
      <c r="B154" s="45"/>
      <c r="C154" s="46"/>
      <c r="D154" s="46"/>
      <c r="E154" s="49" t="s">
        <v>12002</v>
      </c>
      <c r="F154" s="46"/>
      <c r="G154" s="46"/>
      <c r="H154" s="46"/>
      <c r="I154" s="46"/>
      <c r="J154" s="48"/>
    </row>
    <row r="155" ht="120">
      <c r="A155" s="37" t="s">
        <v>601</v>
      </c>
      <c r="B155" s="50"/>
      <c r="C155" s="51"/>
      <c r="D155" s="51"/>
      <c r="E155" s="39" t="s">
        <v>1819</v>
      </c>
      <c r="F155" s="51"/>
      <c r="G155" s="51"/>
      <c r="H155" s="51"/>
      <c r="I155" s="51"/>
      <c r="J155" s="52"/>
    </row>
  </sheetData>
  <sheetProtection sheet="1" objects="1" scenarios="1" spinCount="100000" saltValue="GvUbEHIYLDYnq20SFRzy/ac3aYJkSfD/6fTn9uPugomALg1ZZlIsZeMc4UI3tbCV2jEBFLNqiK8BPyVD3V/2oA==" hashValue="p8SXWDDUClQtPPFq2a0PlQTtVP9Je5u5lv7hOqRvKXgNQUPxkMBD6pMJZYuV/zjh5pZu4d/sc3JWLhpDts67J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12003</v>
      </c>
      <c r="I3" s="25">
        <f>SUMIFS(I12:I616,A12:A616,"SD")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1569</v>
      </c>
      <c r="B8" s="20" t="s">
        <v>579</v>
      </c>
      <c r="C8" s="21" t="s">
        <v>12003</v>
      </c>
      <c r="D8" s="22"/>
      <c r="E8" s="23" t="s">
        <v>427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5273</v>
      </c>
      <c r="D12" s="34"/>
      <c r="E12" s="31" t="s">
        <v>638</v>
      </c>
      <c r="F12" s="34"/>
      <c r="G12" s="34"/>
      <c r="H12" s="34"/>
      <c r="I12" s="35">
        <f>SUMIFS(I13:I36,A13:A36,"P")</f>
        <v>0</v>
      </c>
      <c r="J12" s="36"/>
    </row>
    <row r="13" ht="30">
      <c r="A13" s="37" t="s">
        <v>593</v>
      </c>
      <c r="B13" s="37">
        <v>1</v>
      </c>
      <c r="C13" s="38" t="s">
        <v>12007</v>
      </c>
      <c r="D13" s="37" t="s">
        <v>595</v>
      </c>
      <c r="E13" s="39" t="s">
        <v>12008</v>
      </c>
      <c r="F13" s="40" t="s">
        <v>641</v>
      </c>
      <c r="G13" s="41">
        <v>134.88399999999999</v>
      </c>
      <c r="H13" s="42">
        <v>0</v>
      </c>
      <c r="I13" s="43">
        <f>ROUND(G13*H13,P4)</f>
        <v>0</v>
      </c>
      <c r="J13" s="37"/>
      <c r="O13" s="44">
        <f>I13*0.21</f>
        <v>0</v>
      </c>
      <c r="P13">
        <v>3</v>
      </c>
    </row>
    <row r="14" ht="30">
      <c r="A14" s="37" t="s">
        <v>598</v>
      </c>
      <c r="B14" s="45"/>
      <c r="C14" s="46"/>
      <c r="D14" s="46"/>
      <c r="E14" s="39" t="s">
        <v>12009</v>
      </c>
      <c r="F14" s="46"/>
      <c r="G14" s="46"/>
      <c r="H14" s="46"/>
      <c r="I14" s="46"/>
      <c r="J14" s="48"/>
    </row>
    <row r="15" ht="45">
      <c r="A15" s="37" t="s">
        <v>599</v>
      </c>
      <c r="B15" s="45"/>
      <c r="C15" s="46"/>
      <c r="D15" s="46"/>
      <c r="E15" s="49" t="s">
        <v>12010</v>
      </c>
      <c r="F15" s="46"/>
      <c r="G15" s="46"/>
      <c r="H15" s="46"/>
      <c r="I15" s="46"/>
      <c r="J15" s="48"/>
    </row>
    <row r="16">
      <c r="A16" s="37" t="s">
        <v>601</v>
      </c>
      <c r="B16" s="45"/>
      <c r="C16" s="46"/>
      <c r="D16" s="46"/>
      <c r="E16" s="47" t="s">
        <v>595</v>
      </c>
      <c r="F16" s="46"/>
      <c r="G16" s="46"/>
      <c r="H16" s="46"/>
      <c r="I16" s="46"/>
      <c r="J16" s="48"/>
    </row>
    <row r="17" ht="30">
      <c r="A17" s="37" t="s">
        <v>593</v>
      </c>
      <c r="B17" s="37">
        <v>2</v>
      </c>
      <c r="C17" s="38" t="s">
        <v>8025</v>
      </c>
      <c r="D17" s="37" t="s">
        <v>595</v>
      </c>
      <c r="E17" s="39" t="s">
        <v>8026</v>
      </c>
      <c r="F17" s="40" t="s">
        <v>641</v>
      </c>
      <c r="G17" s="41">
        <v>766.77599999999995</v>
      </c>
      <c r="H17" s="42">
        <v>0</v>
      </c>
      <c r="I17" s="43">
        <f>ROUND(G17*H17,P4)</f>
        <v>0</v>
      </c>
      <c r="J17" s="37"/>
      <c r="O17" s="44">
        <f>I17*0.21</f>
        <v>0</v>
      </c>
      <c r="P17">
        <v>3</v>
      </c>
    </row>
    <row r="18" ht="45">
      <c r="A18" s="37" t="s">
        <v>598</v>
      </c>
      <c r="B18" s="45"/>
      <c r="C18" s="46"/>
      <c r="D18" s="46"/>
      <c r="E18" s="39" t="s">
        <v>12011</v>
      </c>
      <c r="F18" s="46"/>
      <c r="G18" s="46"/>
      <c r="H18" s="46"/>
      <c r="I18" s="46"/>
      <c r="J18" s="48"/>
    </row>
    <row r="19" ht="105">
      <c r="A19" s="37" t="s">
        <v>599</v>
      </c>
      <c r="B19" s="45"/>
      <c r="C19" s="46"/>
      <c r="D19" s="46"/>
      <c r="E19" s="49" t="s">
        <v>12012</v>
      </c>
      <c r="F19" s="46"/>
      <c r="G19" s="46"/>
      <c r="H19" s="46"/>
      <c r="I19" s="46"/>
      <c r="J19" s="48"/>
    </row>
    <row r="20">
      <c r="A20" s="37" t="s">
        <v>601</v>
      </c>
      <c r="B20" s="45"/>
      <c r="C20" s="46"/>
      <c r="D20" s="46"/>
      <c r="E20" s="47" t="s">
        <v>595</v>
      </c>
      <c r="F20" s="46"/>
      <c r="G20" s="46"/>
      <c r="H20" s="46"/>
      <c r="I20" s="46"/>
      <c r="J20" s="48"/>
    </row>
    <row r="21" ht="30">
      <c r="A21" s="37" t="s">
        <v>593</v>
      </c>
      <c r="B21" s="37">
        <v>3</v>
      </c>
      <c r="C21" s="38" t="s">
        <v>8329</v>
      </c>
      <c r="D21" s="37" t="s">
        <v>595</v>
      </c>
      <c r="E21" s="39" t="s">
        <v>8330</v>
      </c>
      <c r="F21" s="40" t="s">
        <v>641</v>
      </c>
      <c r="G21" s="41">
        <v>134.88399999999999</v>
      </c>
      <c r="H21" s="42">
        <v>0</v>
      </c>
      <c r="I21" s="43">
        <f>ROUND(G21*H21,P4)</f>
        <v>0</v>
      </c>
      <c r="J21" s="37"/>
      <c r="O21" s="44">
        <f>I21*0.21</f>
        <v>0</v>
      </c>
      <c r="P21">
        <v>3</v>
      </c>
    </row>
    <row r="22" ht="60">
      <c r="A22" s="37" t="s">
        <v>598</v>
      </c>
      <c r="B22" s="45"/>
      <c r="C22" s="46"/>
      <c r="D22" s="46"/>
      <c r="E22" s="39" t="s">
        <v>12013</v>
      </c>
      <c r="F22" s="46"/>
      <c r="G22" s="46"/>
      <c r="H22" s="46"/>
      <c r="I22" s="46"/>
      <c r="J22" s="48"/>
    </row>
    <row r="23" ht="45">
      <c r="A23" s="37" t="s">
        <v>599</v>
      </c>
      <c r="B23" s="45"/>
      <c r="C23" s="46"/>
      <c r="D23" s="46"/>
      <c r="E23" s="49" t="s">
        <v>12010</v>
      </c>
      <c r="F23" s="46"/>
      <c r="G23" s="46"/>
      <c r="H23" s="46"/>
      <c r="I23" s="46"/>
      <c r="J23" s="48"/>
    </row>
    <row r="24">
      <c r="A24" s="37" t="s">
        <v>601</v>
      </c>
      <c r="B24" s="45"/>
      <c r="C24" s="46"/>
      <c r="D24" s="46"/>
      <c r="E24" s="47" t="s">
        <v>595</v>
      </c>
      <c r="F24" s="46"/>
      <c r="G24" s="46"/>
      <c r="H24" s="46"/>
      <c r="I24" s="46"/>
      <c r="J24" s="48"/>
    </row>
    <row r="25">
      <c r="A25" s="37" t="s">
        <v>593</v>
      </c>
      <c r="B25" s="37">
        <v>4</v>
      </c>
      <c r="C25" s="38" t="s">
        <v>12014</v>
      </c>
      <c r="D25" s="37" t="s">
        <v>595</v>
      </c>
      <c r="E25" s="39" t="s">
        <v>12015</v>
      </c>
      <c r="F25" s="40" t="s">
        <v>641</v>
      </c>
      <c r="G25" s="41">
        <v>766.77599999999995</v>
      </c>
      <c r="H25" s="42">
        <v>0</v>
      </c>
      <c r="I25" s="43">
        <f>ROUND(G25*H25,P4)</f>
        <v>0</v>
      </c>
      <c r="J25" s="37"/>
      <c r="O25" s="44">
        <f>I25*0.21</f>
        <v>0</v>
      </c>
      <c r="P25">
        <v>3</v>
      </c>
    </row>
    <row r="26" ht="45">
      <c r="A26" s="37" t="s">
        <v>598</v>
      </c>
      <c r="B26" s="45"/>
      <c r="C26" s="46"/>
      <c r="D26" s="46"/>
      <c r="E26" s="39" t="s">
        <v>12016</v>
      </c>
      <c r="F26" s="46"/>
      <c r="G26" s="46"/>
      <c r="H26" s="46"/>
      <c r="I26" s="46"/>
      <c r="J26" s="48"/>
    </row>
    <row r="27" ht="45">
      <c r="A27" s="37" t="s">
        <v>599</v>
      </c>
      <c r="B27" s="45"/>
      <c r="C27" s="46"/>
      <c r="D27" s="46"/>
      <c r="E27" s="49" t="s">
        <v>12017</v>
      </c>
      <c r="F27" s="46"/>
      <c r="G27" s="46"/>
      <c r="H27" s="46"/>
      <c r="I27" s="46"/>
      <c r="J27" s="48"/>
    </row>
    <row r="28">
      <c r="A28" s="37" t="s">
        <v>601</v>
      </c>
      <c r="B28" s="45"/>
      <c r="C28" s="46"/>
      <c r="D28" s="46"/>
      <c r="E28" s="47" t="s">
        <v>595</v>
      </c>
      <c r="F28" s="46"/>
      <c r="G28" s="46"/>
      <c r="H28" s="46"/>
      <c r="I28" s="46"/>
      <c r="J28" s="48"/>
    </row>
    <row r="29">
      <c r="A29" s="37" t="s">
        <v>593</v>
      </c>
      <c r="B29" s="37">
        <v>5</v>
      </c>
      <c r="C29" s="38" t="s">
        <v>1600</v>
      </c>
      <c r="D29" s="37" t="s">
        <v>595</v>
      </c>
      <c r="E29" s="39" t="s">
        <v>1601</v>
      </c>
      <c r="F29" s="40" t="s">
        <v>641</v>
      </c>
      <c r="G29" s="41">
        <v>134.88399999999999</v>
      </c>
      <c r="H29" s="42">
        <v>0</v>
      </c>
      <c r="I29" s="43">
        <f>ROUND(G29*H29,P4)</f>
        <v>0</v>
      </c>
      <c r="J29" s="37"/>
      <c r="O29" s="44">
        <f>I29*0.21</f>
        <v>0</v>
      </c>
      <c r="P29">
        <v>3</v>
      </c>
    </row>
    <row r="30" ht="45">
      <c r="A30" s="37" t="s">
        <v>598</v>
      </c>
      <c r="B30" s="45"/>
      <c r="C30" s="46"/>
      <c r="D30" s="46"/>
      <c r="E30" s="39" t="s">
        <v>1602</v>
      </c>
      <c r="F30" s="46"/>
      <c r="G30" s="46"/>
      <c r="H30" s="46"/>
      <c r="I30" s="46"/>
      <c r="J30" s="48"/>
    </row>
    <row r="31" ht="105">
      <c r="A31" s="37" t="s">
        <v>599</v>
      </c>
      <c r="B31" s="45"/>
      <c r="C31" s="46"/>
      <c r="D31" s="46"/>
      <c r="E31" s="49" t="s">
        <v>12018</v>
      </c>
      <c r="F31" s="46"/>
      <c r="G31" s="46"/>
      <c r="H31" s="46"/>
      <c r="I31" s="46"/>
      <c r="J31" s="48"/>
    </row>
    <row r="32">
      <c r="A32" s="37" t="s">
        <v>601</v>
      </c>
      <c r="B32" s="45"/>
      <c r="C32" s="46"/>
      <c r="D32" s="46"/>
      <c r="E32" s="47" t="s">
        <v>595</v>
      </c>
      <c r="F32" s="46"/>
      <c r="G32" s="46"/>
      <c r="H32" s="46"/>
      <c r="I32" s="46"/>
      <c r="J32" s="48"/>
    </row>
    <row r="33" ht="30">
      <c r="A33" s="37" t="s">
        <v>593</v>
      </c>
      <c r="B33" s="37">
        <v>6</v>
      </c>
      <c r="C33" s="38" t="s">
        <v>12019</v>
      </c>
      <c r="D33" s="37" t="s">
        <v>595</v>
      </c>
      <c r="E33" s="39" t="s">
        <v>12020</v>
      </c>
      <c r="F33" s="40" t="s">
        <v>650</v>
      </c>
      <c r="G33" s="41">
        <v>327.47699999999998</v>
      </c>
      <c r="H33" s="42">
        <v>0</v>
      </c>
      <c r="I33" s="43">
        <f>ROUND(G33*H33,P4)</f>
        <v>0</v>
      </c>
      <c r="J33" s="37"/>
      <c r="O33" s="44">
        <f>I33*0.21</f>
        <v>0</v>
      </c>
      <c r="P33">
        <v>3</v>
      </c>
    </row>
    <row r="34" ht="30">
      <c r="A34" s="37" t="s">
        <v>598</v>
      </c>
      <c r="B34" s="45"/>
      <c r="C34" s="46"/>
      <c r="D34" s="46"/>
      <c r="E34" s="39" t="s">
        <v>12021</v>
      </c>
      <c r="F34" s="46"/>
      <c r="G34" s="46"/>
      <c r="H34" s="46"/>
      <c r="I34" s="46"/>
      <c r="J34" s="48"/>
    </row>
    <row r="35" ht="75">
      <c r="A35" s="37" t="s">
        <v>599</v>
      </c>
      <c r="B35" s="45"/>
      <c r="C35" s="46"/>
      <c r="D35" s="46"/>
      <c r="E35" s="49" t="s">
        <v>12022</v>
      </c>
      <c r="F35" s="46"/>
      <c r="G35" s="46"/>
      <c r="H35" s="46"/>
      <c r="I35" s="46"/>
      <c r="J35" s="48"/>
    </row>
    <row r="36">
      <c r="A36" s="37" t="s">
        <v>601</v>
      </c>
      <c r="B36" s="45"/>
      <c r="C36" s="46"/>
      <c r="D36" s="46"/>
      <c r="E36" s="47" t="s">
        <v>595</v>
      </c>
      <c r="F36" s="46"/>
      <c r="G36" s="46"/>
      <c r="H36" s="46"/>
      <c r="I36" s="46"/>
      <c r="J36" s="48"/>
    </row>
    <row r="37">
      <c r="A37" s="31" t="s">
        <v>591</v>
      </c>
      <c r="B37" s="32"/>
      <c r="C37" s="33" t="s">
        <v>1826</v>
      </c>
      <c r="D37" s="34"/>
      <c r="E37" s="31" t="s">
        <v>1827</v>
      </c>
      <c r="F37" s="34"/>
      <c r="G37" s="34"/>
      <c r="H37" s="34"/>
      <c r="I37" s="35">
        <f>SUMIFS(I38:I44,A38:A44,"P")</f>
        <v>0</v>
      </c>
      <c r="J37" s="36"/>
    </row>
    <row r="38">
      <c r="A38" s="37" t="s">
        <v>593</v>
      </c>
      <c r="B38" s="37">
        <v>7</v>
      </c>
      <c r="C38" s="38" t="s">
        <v>12023</v>
      </c>
      <c r="D38" s="37" t="s">
        <v>595</v>
      </c>
      <c r="E38" s="39" t="s">
        <v>12024</v>
      </c>
      <c r="F38" s="40" t="s">
        <v>650</v>
      </c>
      <c r="G38" s="41">
        <v>73.700000000000003</v>
      </c>
      <c r="H38" s="42">
        <v>0</v>
      </c>
      <c r="I38" s="43">
        <f>ROUND(G38*H38,P4)</f>
        <v>0</v>
      </c>
      <c r="J38" s="37"/>
      <c r="O38" s="44">
        <f>I38*0.21</f>
        <v>0</v>
      </c>
      <c r="P38">
        <v>3</v>
      </c>
    </row>
    <row r="39" ht="30">
      <c r="A39" s="37" t="s">
        <v>598</v>
      </c>
      <c r="B39" s="45"/>
      <c r="C39" s="46"/>
      <c r="D39" s="46"/>
      <c r="E39" s="39" t="s">
        <v>12025</v>
      </c>
      <c r="F39" s="46"/>
      <c r="G39" s="46"/>
      <c r="H39" s="46"/>
      <c r="I39" s="46"/>
      <c r="J39" s="48"/>
    </row>
    <row r="40" ht="75">
      <c r="A40" s="37" t="s">
        <v>599</v>
      </c>
      <c r="B40" s="45"/>
      <c r="C40" s="46"/>
      <c r="D40" s="46"/>
      <c r="E40" s="49" t="s">
        <v>12026</v>
      </c>
      <c r="F40" s="46"/>
      <c r="G40" s="46"/>
      <c r="H40" s="46"/>
      <c r="I40" s="46"/>
      <c r="J40" s="48"/>
    </row>
    <row r="41">
      <c r="A41" s="37" t="s">
        <v>601</v>
      </c>
      <c r="B41" s="45"/>
      <c r="C41" s="46"/>
      <c r="D41" s="46"/>
      <c r="E41" s="47" t="s">
        <v>595</v>
      </c>
      <c r="F41" s="46"/>
      <c r="G41" s="46"/>
      <c r="H41" s="46"/>
      <c r="I41" s="46"/>
      <c r="J41" s="48"/>
    </row>
    <row r="42">
      <c r="A42" s="37" t="s">
        <v>593</v>
      </c>
      <c r="B42" s="37">
        <v>8</v>
      </c>
      <c r="C42" s="38" t="s">
        <v>12027</v>
      </c>
      <c r="D42" s="37" t="s">
        <v>595</v>
      </c>
      <c r="E42" s="39" t="s">
        <v>12028</v>
      </c>
      <c r="F42" s="40" t="s">
        <v>650</v>
      </c>
      <c r="G42" s="41">
        <v>77.385000000000005</v>
      </c>
      <c r="H42" s="42">
        <v>0</v>
      </c>
      <c r="I42" s="43">
        <f>ROUND(G42*H42,P4)</f>
        <v>0</v>
      </c>
      <c r="J42" s="37"/>
      <c r="O42" s="44">
        <f>I42*0.21</f>
        <v>0</v>
      </c>
      <c r="P42">
        <v>3</v>
      </c>
    </row>
    <row r="43">
      <c r="A43" s="37" t="s">
        <v>598</v>
      </c>
      <c r="B43" s="45"/>
      <c r="C43" s="46"/>
      <c r="D43" s="46"/>
      <c r="E43" s="39" t="s">
        <v>12028</v>
      </c>
      <c r="F43" s="46"/>
      <c r="G43" s="46"/>
      <c r="H43" s="46"/>
      <c r="I43" s="46"/>
      <c r="J43" s="48"/>
    </row>
    <row r="44">
      <c r="A44" s="37" t="s">
        <v>601</v>
      </c>
      <c r="B44" s="45"/>
      <c r="C44" s="46"/>
      <c r="D44" s="46"/>
      <c r="E44" s="47" t="s">
        <v>595</v>
      </c>
      <c r="F44" s="46"/>
      <c r="G44" s="46"/>
      <c r="H44" s="46"/>
      <c r="I44" s="46"/>
      <c r="J44" s="48"/>
    </row>
    <row r="45">
      <c r="A45" s="31" t="s">
        <v>591</v>
      </c>
      <c r="B45" s="32"/>
      <c r="C45" s="33" t="s">
        <v>1604</v>
      </c>
      <c r="D45" s="34"/>
      <c r="E45" s="31" t="s">
        <v>1605</v>
      </c>
      <c r="F45" s="34"/>
      <c r="G45" s="34"/>
      <c r="H45" s="34"/>
      <c r="I45" s="35">
        <f>SUMIFS(I46:I64,A46:A64,"P")</f>
        <v>0</v>
      </c>
      <c r="J45" s="36"/>
    </row>
    <row r="46" ht="30">
      <c r="A46" s="37" t="s">
        <v>593</v>
      </c>
      <c r="B46" s="37">
        <v>9</v>
      </c>
      <c r="C46" s="38" t="s">
        <v>1606</v>
      </c>
      <c r="D46" s="37" t="s">
        <v>595</v>
      </c>
      <c r="E46" s="39" t="s">
        <v>1607</v>
      </c>
      <c r="F46" s="40" t="s">
        <v>641</v>
      </c>
      <c r="G46" s="41">
        <v>91.331000000000003</v>
      </c>
      <c r="H46" s="42">
        <v>0</v>
      </c>
      <c r="I46" s="43">
        <f>ROUND(G46*H46,P4)</f>
        <v>0</v>
      </c>
      <c r="J46" s="37"/>
      <c r="O46" s="44">
        <f>I46*0.21</f>
        <v>0</v>
      </c>
      <c r="P46">
        <v>3</v>
      </c>
    </row>
    <row r="47" ht="30">
      <c r="A47" s="37" t="s">
        <v>598</v>
      </c>
      <c r="B47" s="45"/>
      <c r="C47" s="46"/>
      <c r="D47" s="46"/>
      <c r="E47" s="39" t="s">
        <v>1608</v>
      </c>
      <c r="F47" s="46"/>
      <c r="G47" s="46"/>
      <c r="H47" s="46"/>
      <c r="I47" s="46"/>
      <c r="J47" s="48"/>
    </row>
    <row r="48" ht="120">
      <c r="A48" s="37" t="s">
        <v>599</v>
      </c>
      <c r="B48" s="45"/>
      <c r="C48" s="46"/>
      <c r="D48" s="46"/>
      <c r="E48" s="49" t="s">
        <v>12029</v>
      </c>
      <c r="F48" s="46"/>
      <c r="G48" s="46"/>
      <c r="H48" s="46"/>
      <c r="I48" s="46"/>
      <c r="J48" s="48"/>
    </row>
    <row r="49">
      <c r="A49" s="37" t="s">
        <v>601</v>
      </c>
      <c r="B49" s="45"/>
      <c r="C49" s="46"/>
      <c r="D49" s="46"/>
      <c r="E49" s="47" t="s">
        <v>595</v>
      </c>
      <c r="F49" s="46"/>
      <c r="G49" s="46"/>
      <c r="H49" s="46"/>
      <c r="I49" s="46"/>
      <c r="J49" s="48"/>
    </row>
    <row r="50">
      <c r="A50" s="37" t="s">
        <v>593</v>
      </c>
      <c r="B50" s="37">
        <v>10</v>
      </c>
      <c r="C50" s="38" t="s">
        <v>12030</v>
      </c>
      <c r="D50" s="37" t="s">
        <v>595</v>
      </c>
      <c r="E50" s="39" t="s">
        <v>12031</v>
      </c>
      <c r="F50" s="40" t="s">
        <v>641</v>
      </c>
      <c r="G50" s="41">
        <v>41.027999999999999</v>
      </c>
      <c r="H50" s="42">
        <v>0</v>
      </c>
      <c r="I50" s="43">
        <f>ROUND(G50*H50,P4)</f>
        <v>0</v>
      </c>
      <c r="J50" s="37"/>
      <c r="O50" s="44">
        <f>I50*0.21</f>
        <v>0</v>
      </c>
      <c r="P50">
        <v>3</v>
      </c>
    </row>
    <row r="51" ht="30">
      <c r="A51" s="37" t="s">
        <v>598</v>
      </c>
      <c r="B51" s="45"/>
      <c r="C51" s="46"/>
      <c r="D51" s="46"/>
      <c r="E51" s="39" t="s">
        <v>12032</v>
      </c>
      <c r="F51" s="46"/>
      <c r="G51" s="46"/>
      <c r="H51" s="46"/>
      <c r="I51" s="46"/>
      <c r="J51" s="48"/>
    </row>
    <row r="52" ht="60">
      <c r="A52" s="37" t="s">
        <v>599</v>
      </c>
      <c r="B52" s="45"/>
      <c r="C52" s="46"/>
      <c r="D52" s="46"/>
      <c r="E52" s="49" t="s">
        <v>12033</v>
      </c>
      <c r="F52" s="46"/>
      <c r="G52" s="46"/>
      <c r="H52" s="46"/>
      <c r="I52" s="46"/>
      <c r="J52" s="48"/>
    </row>
    <row r="53">
      <c r="A53" s="37" t="s">
        <v>601</v>
      </c>
      <c r="B53" s="45"/>
      <c r="C53" s="46"/>
      <c r="D53" s="46"/>
      <c r="E53" s="47" t="s">
        <v>595</v>
      </c>
      <c r="F53" s="46"/>
      <c r="G53" s="46"/>
      <c r="H53" s="46"/>
      <c r="I53" s="46"/>
      <c r="J53" s="48"/>
    </row>
    <row r="54">
      <c r="A54" s="37" t="s">
        <v>593</v>
      </c>
      <c r="B54" s="37">
        <v>11</v>
      </c>
      <c r="C54" s="38" t="s">
        <v>12034</v>
      </c>
      <c r="D54" s="37" t="s">
        <v>595</v>
      </c>
      <c r="E54" s="39" t="s">
        <v>12035</v>
      </c>
      <c r="F54" s="40" t="s">
        <v>650</v>
      </c>
      <c r="G54" s="41">
        <v>16.524000000000001</v>
      </c>
      <c r="H54" s="42">
        <v>0</v>
      </c>
      <c r="I54" s="43">
        <f>ROUND(G54*H54,P4)</f>
        <v>0</v>
      </c>
      <c r="J54" s="37"/>
      <c r="O54" s="44">
        <f>I54*0.21</f>
        <v>0</v>
      </c>
      <c r="P54">
        <v>3</v>
      </c>
    </row>
    <row r="55">
      <c r="A55" s="37" t="s">
        <v>598</v>
      </c>
      <c r="B55" s="45"/>
      <c r="C55" s="46"/>
      <c r="D55" s="46"/>
      <c r="E55" s="39" t="s">
        <v>12036</v>
      </c>
      <c r="F55" s="46"/>
      <c r="G55" s="46"/>
      <c r="H55" s="46"/>
      <c r="I55" s="46"/>
      <c r="J55" s="48"/>
    </row>
    <row r="56" ht="60">
      <c r="A56" s="37" t="s">
        <v>599</v>
      </c>
      <c r="B56" s="45"/>
      <c r="C56" s="46"/>
      <c r="D56" s="46"/>
      <c r="E56" s="49" t="s">
        <v>12037</v>
      </c>
      <c r="F56" s="46"/>
      <c r="G56" s="46"/>
      <c r="H56" s="46"/>
      <c r="I56" s="46"/>
      <c r="J56" s="48"/>
    </row>
    <row r="57">
      <c r="A57" s="37" t="s">
        <v>601</v>
      </c>
      <c r="B57" s="45"/>
      <c r="C57" s="46"/>
      <c r="D57" s="46"/>
      <c r="E57" s="47" t="s">
        <v>595</v>
      </c>
      <c r="F57" s="46"/>
      <c r="G57" s="46"/>
      <c r="H57" s="46"/>
      <c r="I57" s="46"/>
      <c r="J57" s="48"/>
    </row>
    <row r="58">
      <c r="A58" s="37" t="s">
        <v>593</v>
      </c>
      <c r="B58" s="37">
        <v>12</v>
      </c>
      <c r="C58" s="38" t="s">
        <v>12038</v>
      </c>
      <c r="D58" s="37" t="s">
        <v>595</v>
      </c>
      <c r="E58" s="39" t="s">
        <v>12039</v>
      </c>
      <c r="F58" s="40" t="s">
        <v>650</v>
      </c>
      <c r="G58" s="41">
        <v>16.524000000000001</v>
      </c>
      <c r="H58" s="42">
        <v>0</v>
      </c>
      <c r="I58" s="43">
        <f>ROUND(G58*H58,P4)</f>
        <v>0</v>
      </c>
      <c r="J58" s="37"/>
      <c r="O58" s="44">
        <f>I58*0.21</f>
        <v>0</v>
      </c>
      <c r="P58">
        <v>3</v>
      </c>
    </row>
    <row r="59">
      <c r="A59" s="37" t="s">
        <v>598</v>
      </c>
      <c r="B59" s="45"/>
      <c r="C59" s="46"/>
      <c r="D59" s="46"/>
      <c r="E59" s="39" t="s">
        <v>12040</v>
      </c>
      <c r="F59" s="46"/>
      <c r="G59" s="46"/>
      <c r="H59" s="46"/>
      <c r="I59" s="46"/>
      <c r="J59" s="48"/>
    </row>
    <row r="60">
      <c r="A60" s="37" t="s">
        <v>601</v>
      </c>
      <c r="B60" s="45"/>
      <c r="C60" s="46"/>
      <c r="D60" s="46"/>
      <c r="E60" s="47" t="s">
        <v>595</v>
      </c>
      <c r="F60" s="46"/>
      <c r="G60" s="46"/>
      <c r="H60" s="46"/>
      <c r="I60" s="46"/>
      <c r="J60" s="48"/>
    </row>
    <row r="61">
      <c r="A61" s="37" t="s">
        <v>593</v>
      </c>
      <c r="B61" s="37">
        <v>13</v>
      </c>
      <c r="C61" s="38" t="s">
        <v>12041</v>
      </c>
      <c r="D61" s="37" t="s">
        <v>595</v>
      </c>
      <c r="E61" s="39" t="s">
        <v>12042</v>
      </c>
      <c r="F61" s="40" t="s">
        <v>1127</v>
      </c>
      <c r="G61" s="41">
        <v>3.9359999999999999</v>
      </c>
      <c r="H61" s="42">
        <v>0</v>
      </c>
      <c r="I61" s="43">
        <f>ROUND(G61*H61,P4)</f>
        <v>0</v>
      </c>
      <c r="J61" s="37"/>
      <c r="O61" s="44">
        <f>I61*0.21</f>
        <v>0</v>
      </c>
      <c r="P61">
        <v>3</v>
      </c>
    </row>
    <row r="62">
      <c r="A62" s="37" t="s">
        <v>598</v>
      </c>
      <c r="B62" s="45"/>
      <c r="C62" s="46"/>
      <c r="D62" s="46"/>
      <c r="E62" s="39" t="s">
        <v>12043</v>
      </c>
      <c r="F62" s="46"/>
      <c r="G62" s="46"/>
      <c r="H62" s="46"/>
      <c r="I62" s="46"/>
      <c r="J62" s="48"/>
    </row>
    <row r="63" ht="60">
      <c r="A63" s="37" t="s">
        <v>599</v>
      </c>
      <c r="B63" s="45"/>
      <c r="C63" s="46"/>
      <c r="D63" s="46"/>
      <c r="E63" s="49" t="s">
        <v>12044</v>
      </c>
      <c r="F63" s="46"/>
      <c r="G63" s="46"/>
      <c r="H63" s="46"/>
      <c r="I63" s="46"/>
      <c r="J63" s="48"/>
    </row>
    <row r="64">
      <c r="A64" s="37" t="s">
        <v>601</v>
      </c>
      <c r="B64" s="45"/>
      <c r="C64" s="46"/>
      <c r="D64" s="46"/>
      <c r="E64" s="47" t="s">
        <v>595</v>
      </c>
      <c r="F64" s="46"/>
      <c r="G64" s="46"/>
      <c r="H64" s="46"/>
      <c r="I64" s="46"/>
      <c r="J64" s="48"/>
    </row>
    <row r="65">
      <c r="A65" s="31" t="s">
        <v>591</v>
      </c>
      <c r="B65" s="32"/>
      <c r="C65" s="33" t="s">
        <v>1637</v>
      </c>
      <c r="D65" s="34"/>
      <c r="E65" s="31" t="s">
        <v>1638</v>
      </c>
      <c r="F65" s="34"/>
      <c r="G65" s="34"/>
      <c r="H65" s="34"/>
      <c r="I65" s="35">
        <f>SUMIFS(I66:I69,A66:A69,"P")</f>
        <v>0</v>
      </c>
      <c r="J65" s="36"/>
    </row>
    <row r="66" ht="45">
      <c r="A66" s="37" t="s">
        <v>593</v>
      </c>
      <c r="B66" s="37">
        <v>14</v>
      </c>
      <c r="C66" s="38" t="s">
        <v>12045</v>
      </c>
      <c r="D66" s="37" t="s">
        <v>595</v>
      </c>
      <c r="E66" s="39" t="s">
        <v>12046</v>
      </c>
      <c r="F66" s="40" t="s">
        <v>12047</v>
      </c>
      <c r="G66" s="41">
        <v>570.76599999999996</v>
      </c>
      <c r="H66" s="42">
        <v>0</v>
      </c>
      <c r="I66" s="43">
        <f>ROUND(G66*H66,P4)</f>
        <v>0</v>
      </c>
      <c r="J66" s="37"/>
      <c r="O66" s="44">
        <f>I66*0.21</f>
        <v>0</v>
      </c>
      <c r="P66">
        <v>3</v>
      </c>
    </row>
    <row r="67" ht="105">
      <c r="A67" s="37" t="s">
        <v>598</v>
      </c>
      <c r="B67" s="45"/>
      <c r="C67" s="46"/>
      <c r="D67" s="46"/>
      <c r="E67" s="39" t="s">
        <v>12048</v>
      </c>
      <c r="F67" s="46"/>
      <c r="G67" s="46"/>
      <c r="H67" s="46"/>
      <c r="I67" s="46"/>
      <c r="J67" s="48"/>
    </row>
    <row r="68" ht="409.5">
      <c r="A68" s="37" t="s">
        <v>599</v>
      </c>
      <c r="B68" s="45"/>
      <c r="C68" s="46"/>
      <c r="D68" s="46"/>
      <c r="E68" s="49" t="s">
        <v>12049</v>
      </c>
      <c r="F68" s="46"/>
      <c r="G68" s="46"/>
      <c r="H68" s="46"/>
      <c r="I68" s="46"/>
      <c r="J68" s="48"/>
    </row>
    <row r="69">
      <c r="A69" s="37" t="s">
        <v>601</v>
      </c>
      <c r="B69" s="45"/>
      <c r="C69" s="46"/>
      <c r="D69" s="46"/>
      <c r="E69" s="47" t="s">
        <v>595</v>
      </c>
      <c r="F69" s="46"/>
      <c r="G69" s="46"/>
      <c r="H69" s="46"/>
      <c r="I69" s="46"/>
      <c r="J69" s="48"/>
    </row>
    <row r="70">
      <c r="A70" s="31" t="s">
        <v>591</v>
      </c>
      <c r="B70" s="32"/>
      <c r="C70" s="33" t="s">
        <v>12050</v>
      </c>
      <c r="D70" s="34"/>
      <c r="E70" s="31" t="s">
        <v>12051</v>
      </c>
      <c r="F70" s="34"/>
      <c r="G70" s="34"/>
      <c r="H70" s="34"/>
      <c r="I70" s="35">
        <f>SUMIFS(I71:I138,A71:A138,"P")</f>
        <v>0</v>
      </c>
      <c r="J70" s="36"/>
    </row>
    <row r="71">
      <c r="A71" s="37" t="s">
        <v>593</v>
      </c>
      <c r="B71" s="37">
        <v>15</v>
      </c>
      <c r="C71" s="38" t="s">
        <v>12052</v>
      </c>
      <c r="D71" s="37" t="s">
        <v>595</v>
      </c>
      <c r="E71" s="39" t="s">
        <v>12053</v>
      </c>
      <c r="F71" s="40" t="s">
        <v>650</v>
      </c>
      <c r="G71" s="41">
        <v>0.81000000000000005</v>
      </c>
      <c r="H71" s="42">
        <v>0</v>
      </c>
      <c r="I71" s="43">
        <f>ROUND(G71*H71,P4)</f>
        <v>0</v>
      </c>
      <c r="J71" s="37"/>
      <c r="O71" s="44">
        <f>I71*0.21</f>
        <v>0</v>
      </c>
      <c r="P71">
        <v>3</v>
      </c>
    </row>
    <row r="72">
      <c r="A72" s="37" t="s">
        <v>598</v>
      </c>
      <c r="B72" s="45"/>
      <c r="C72" s="46"/>
      <c r="D72" s="46"/>
      <c r="E72" s="39" t="s">
        <v>12053</v>
      </c>
      <c r="F72" s="46"/>
      <c r="G72" s="46"/>
      <c r="H72" s="46"/>
      <c r="I72" s="46"/>
      <c r="J72" s="48"/>
    </row>
    <row r="73" ht="60">
      <c r="A73" s="37" t="s">
        <v>599</v>
      </c>
      <c r="B73" s="45"/>
      <c r="C73" s="46"/>
      <c r="D73" s="46"/>
      <c r="E73" s="49" t="s">
        <v>12054</v>
      </c>
      <c r="F73" s="46"/>
      <c r="G73" s="46"/>
      <c r="H73" s="46"/>
      <c r="I73" s="46"/>
      <c r="J73" s="48"/>
    </row>
    <row r="74">
      <c r="A74" s="37" t="s">
        <v>601</v>
      </c>
      <c r="B74" s="45"/>
      <c r="C74" s="46"/>
      <c r="D74" s="46"/>
      <c r="E74" s="47" t="s">
        <v>595</v>
      </c>
      <c r="F74" s="46"/>
      <c r="G74" s="46"/>
      <c r="H74" s="46"/>
      <c r="I74" s="46"/>
      <c r="J74" s="48"/>
    </row>
    <row r="75">
      <c r="A75" s="37" t="s">
        <v>593</v>
      </c>
      <c r="B75" s="37">
        <v>16</v>
      </c>
      <c r="C75" s="38" t="s">
        <v>12055</v>
      </c>
      <c r="D75" s="37" t="s">
        <v>595</v>
      </c>
      <c r="E75" s="39" t="s">
        <v>12056</v>
      </c>
      <c r="F75" s="40" t="s">
        <v>650</v>
      </c>
      <c r="G75" s="41">
        <v>89.951999999999998</v>
      </c>
      <c r="H75" s="42">
        <v>0</v>
      </c>
      <c r="I75" s="43">
        <f>ROUND(G75*H75,P4)</f>
        <v>0</v>
      </c>
      <c r="J75" s="37"/>
      <c r="O75" s="44">
        <f>I75*0.21</f>
        <v>0</v>
      </c>
      <c r="P75">
        <v>3</v>
      </c>
    </row>
    <row r="76">
      <c r="A76" s="37" t="s">
        <v>598</v>
      </c>
      <c r="B76" s="45"/>
      <c r="C76" s="46"/>
      <c r="D76" s="46"/>
      <c r="E76" s="39" t="s">
        <v>12056</v>
      </c>
      <c r="F76" s="46"/>
      <c r="G76" s="46"/>
      <c r="H76" s="46"/>
      <c r="I76" s="46"/>
      <c r="J76" s="48"/>
    </row>
    <row r="77">
      <c r="A77" s="37" t="s">
        <v>601</v>
      </c>
      <c r="B77" s="45"/>
      <c r="C77" s="46"/>
      <c r="D77" s="46"/>
      <c r="E77" s="47" t="s">
        <v>595</v>
      </c>
      <c r="F77" s="46"/>
      <c r="G77" s="46"/>
      <c r="H77" s="46"/>
      <c r="I77" s="46"/>
      <c r="J77" s="48"/>
    </row>
    <row r="78" ht="30">
      <c r="A78" s="37" t="s">
        <v>593</v>
      </c>
      <c r="B78" s="37">
        <v>17</v>
      </c>
      <c r="C78" s="38" t="s">
        <v>12057</v>
      </c>
      <c r="D78" s="37" t="s">
        <v>595</v>
      </c>
      <c r="E78" s="39" t="s">
        <v>12058</v>
      </c>
      <c r="F78" s="40" t="s">
        <v>650</v>
      </c>
      <c r="G78" s="41">
        <v>11.247999999999999</v>
      </c>
      <c r="H78" s="42">
        <v>0</v>
      </c>
      <c r="I78" s="43">
        <f>ROUND(G78*H78,P4)</f>
        <v>0</v>
      </c>
      <c r="J78" s="37"/>
      <c r="O78" s="44">
        <f>I78*0.21</f>
        <v>0</v>
      </c>
      <c r="P78">
        <v>3</v>
      </c>
    </row>
    <row r="79" ht="30">
      <c r="A79" s="37" t="s">
        <v>598</v>
      </c>
      <c r="B79" s="45"/>
      <c r="C79" s="46"/>
      <c r="D79" s="46"/>
      <c r="E79" s="39" t="s">
        <v>12059</v>
      </c>
      <c r="F79" s="46"/>
      <c r="G79" s="46"/>
      <c r="H79" s="46"/>
      <c r="I79" s="46"/>
      <c r="J79" s="48"/>
    </row>
    <row r="80" ht="105">
      <c r="A80" s="37" t="s">
        <v>599</v>
      </c>
      <c r="B80" s="45"/>
      <c r="C80" s="46"/>
      <c r="D80" s="46"/>
      <c r="E80" s="49" t="s">
        <v>12060</v>
      </c>
      <c r="F80" s="46"/>
      <c r="G80" s="46"/>
      <c r="H80" s="46"/>
      <c r="I80" s="46"/>
      <c r="J80" s="48"/>
    </row>
    <row r="81">
      <c r="A81" s="37" t="s">
        <v>601</v>
      </c>
      <c r="B81" s="45"/>
      <c r="C81" s="46"/>
      <c r="D81" s="46"/>
      <c r="E81" s="47" t="s">
        <v>595</v>
      </c>
      <c r="F81" s="46"/>
      <c r="G81" s="46"/>
      <c r="H81" s="46"/>
      <c r="I81" s="46"/>
      <c r="J81" s="48"/>
    </row>
    <row r="82" ht="30">
      <c r="A82" s="37" t="s">
        <v>593</v>
      </c>
      <c r="B82" s="37">
        <v>18</v>
      </c>
      <c r="C82" s="38" t="s">
        <v>12061</v>
      </c>
      <c r="D82" s="37" t="s">
        <v>595</v>
      </c>
      <c r="E82" s="39" t="s">
        <v>12062</v>
      </c>
      <c r="F82" s="40" t="s">
        <v>650</v>
      </c>
      <c r="G82" s="41">
        <v>197.815</v>
      </c>
      <c r="H82" s="42">
        <v>0</v>
      </c>
      <c r="I82" s="43">
        <f>ROUND(G82*H82,P4)</f>
        <v>0</v>
      </c>
      <c r="J82" s="37"/>
      <c r="O82" s="44">
        <f>I82*0.21</f>
        <v>0</v>
      </c>
      <c r="P82">
        <v>3</v>
      </c>
    </row>
    <row r="83" ht="30">
      <c r="A83" s="37" t="s">
        <v>598</v>
      </c>
      <c r="B83" s="45"/>
      <c r="C83" s="46"/>
      <c r="D83" s="46"/>
      <c r="E83" s="39" t="s">
        <v>12063</v>
      </c>
      <c r="F83" s="46"/>
      <c r="G83" s="46"/>
      <c r="H83" s="46"/>
      <c r="I83" s="46"/>
      <c r="J83" s="48"/>
    </row>
    <row r="84">
      <c r="A84" s="37" t="s">
        <v>601</v>
      </c>
      <c r="B84" s="45"/>
      <c r="C84" s="46"/>
      <c r="D84" s="46"/>
      <c r="E84" s="47" t="s">
        <v>595</v>
      </c>
      <c r="F84" s="46"/>
      <c r="G84" s="46"/>
      <c r="H84" s="46"/>
      <c r="I84" s="46"/>
      <c r="J84" s="48"/>
    </row>
    <row r="85" ht="45">
      <c r="A85" s="37" t="s">
        <v>593</v>
      </c>
      <c r="B85" s="37">
        <v>19</v>
      </c>
      <c r="C85" s="38" t="s">
        <v>12064</v>
      </c>
      <c r="D85" s="37" t="s">
        <v>595</v>
      </c>
      <c r="E85" s="39" t="s">
        <v>12065</v>
      </c>
      <c r="F85" s="40" t="s">
        <v>650</v>
      </c>
      <c r="G85" s="41">
        <v>85.668999999999997</v>
      </c>
      <c r="H85" s="42">
        <v>0</v>
      </c>
      <c r="I85" s="43">
        <f>ROUND(G85*H85,P4)</f>
        <v>0</v>
      </c>
      <c r="J85" s="37"/>
      <c r="O85" s="44">
        <f>I85*0.21</f>
        <v>0</v>
      </c>
      <c r="P85">
        <v>3</v>
      </c>
    </row>
    <row r="86" ht="60">
      <c r="A86" s="37" t="s">
        <v>598</v>
      </c>
      <c r="B86" s="45"/>
      <c r="C86" s="46"/>
      <c r="D86" s="46"/>
      <c r="E86" s="39" t="s">
        <v>12066</v>
      </c>
      <c r="F86" s="46"/>
      <c r="G86" s="46"/>
      <c r="H86" s="46"/>
      <c r="I86" s="46"/>
      <c r="J86" s="48"/>
    </row>
    <row r="87" ht="210">
      <c r="A87" s="37" t="s">
        <v>599</v>
      </c>
      <c r="B87" s="45"/>
      <c r="C87" s="46"/>
      <c r="D87" s="46"/>
      <c r="E87" s="49" t="s">
        <v>12067</v>
      </c>
      <c r="F87" s="46"/>
      <c r="G87" s="46"/>
      <c r="H87" s="46"/>
      <c r="I87" s="46"/>
      <c r="J87" s="48"/>
    </row>
    <row r="88">
      <c r="A88" s="37" t="s">
        <v>601</v>
      </c>
      <c r="B88" s="45"/>
      <c r="C88" s="46"/>
      <c r="D88" s="46"/>
      <c r="E88" s="47" t="s">
        <v>595</v>
      </c>
      <c r="F88" s="46"/>
      <c r="G88" s="46"/>
      <c r="H88" s="46"/>
      <c r="I88" s="46"/>
      <c r="J88" s="48"/>
    </row>
    <row r="89" ht="30">
      <c r="A89" s="37" t="s">
        <v>593</v>
      </c>
      <c r="B89" s="37">
        <v>20</v>
      </c>
      <c r="C89" s="38" t="s">
        <v>12068</v>
      </c>
      <c r="D89" s="37" t="s">
        <v>595</v>
      </c>
      <c r="E89" s="39" t="s">
        <v>12069</v>
      </c>
      <c r="F89" s="40" t="s">
        <v>597</v>
      </c>
      <c r="G89" s="41">
        <v>3.6800000000000002</v>
      </c>
      <c r="H89" s="42">
        <v>0</v>
      </c>
      <c r="I89" s="43">
        <f>ROUND(G89*H89,P4)</f>
        <v>0</v>
      </c>
      <c r="J89" s="37"/>
      <c r="O89" s="44">
        <f>I89*0.21</f>
        <v>0</v>
      </c>
      <c r="P89">
        <v>3</v>
      </c>
    </row>
    <row r="90" ht="45">
      <c r="A90" s="37" t="s">
        <v>598</v>
      </c>
      <c r="B90" s="45"/>
      <c r="C90" s="46"/>
      <c r="D90" s="46"/>
      <c r="E90" s="39" t="s">
        <v>12070</v>
      </c>
      <c r="F90" s="46"/>
      <c r="G90" s="46"/>
      <c r="H90" s="46"/>
      <c r="I90" s="46"/>
      <c r="J90" s="48"/>
    </row>
    <row r="91" ht="210">
      <c r="A91" s="37" t="s">
        <v>599</v>
      </c>
      <c r="B91" s="45"/>
      <c r="C91" s="46"/>
      <c r="D91" s="46"/>
      <c r="E91" s="49" t="s">
        <v>12071</v>
      </c>
      <c r="F91" s="46"/>
      <c r="G91" s="46"/>
      <c r="H91" s="46"/>
      <c r="I91" s="46"/>
      <c r="J91" s="48"/>
    </row>
    <row r="92">
      <c r="A92" s="37" t="s">
        <v>601</v>
      </c>
      <c r="B92" s="45"/>
      <c r="C92" s="46"/>
      <c r="D92" s="46"/>
      <c r="E92" s="47" t="s">
        <v>595</v>
      </c>
      <c r="F92" s="46"/>
      <c r="G92" s="46"/>
      <c r="H92" s="46"/>
      <c r="I92" s="46"/>
      <c r="J92" s="48"/>
    </row>
    <row r="93" ht="45">
      <c r="A93" s="37" t="s">
        <v>593</v>
      </c>
      <c r="B93" s="37">
        <v>21</v>
      </c>
      <c r="C93" s="38" t="s">
        <v>12072</v>
      </c>
      <c r="D93" s="37" t="s">
        <v>595</v>
      </c>
      <c r="E93" s="39" t="s">
        <v>12073</v>
      </c>
      <c r="F93" s="40" t="s">
        <v>650</v>
      </c>
      <c r="G93" s="41">
        <v>51.005000000000003</v>
      </c>
      <c r="H93" s="42">
        <v>0</v>
      </c>
      <c r="I93" s="43">
        <f>ROUND(G93*H93,P4)</f>
        <v>0</v>
      </c>
      <c r="J93" s="37"/>
      <c r="O93" s="44">
        <f>I93*0.21</f>
        <v>0</v>
      </c>
      <c r="P93">
        <v>3</v>
      </c>
    </row>
    <row r="94" ht="60">
      <c r="A94" s="37" t="s">
        <v>598</v>
      </c>
      <c r="B94" s="45"/>
      <c r="C94" s="46"/>
      <c r="D94" s="46"/>
      <c r="E94" s="39" t="s">
        <v>12074</v>
      </c>
      <c r="F94" s="46"/>
      <c r="G94" s="46"/>
      <c r="H94" s="46"/>
      <c r="I94" s="46"/>
      <c r="J94" s="48"/>
    </row>
    <row r="95" ht="210">
      <c r="A95" s="37" t="s">
        <v>599</v>
      </c>
      <c r="B95" s="45"/>
      <c r="C95" s="46"/>
      <c r="D95" s="46"/>
      <c r="E95" s="49" t="s">
        <v>12075</v>
      </c>
      <c r="F95" s="46"/>
      <c r="G95" s="46"/>
      <c r="H95" s="46"/>
      <c r="I95" s="46"/>
      <c r="J95" s="48"/>
    </row>
    <row r="96">
      <c r="A96" s="37" t="s">
        <v>601</v>
      </c>
      <c r="B96" s="45"/>
      <c r="C96" s="46"/>
      <c r="D96" s="46"/>
      <c r="E96" s="47" t="s">
        <v>595</v>
      </c>
      <c r="F96" s="46"/>
      <c r="G96" s="46"/>
      <c r="H96" s="46"/>
      <c r="I96" s="46"/>
      <c r="J96" s="48"/>
    </row>
    <row r="97" ht="45">
      <c r="A97" s="37" t="s">
        <v>593</v>
      </c>
      <c r="B97" s="37">
        <v>22</v>
      </c>
      <c r="C97" s="38" t="s">
        <v>12076</v>
      </c>
      <c r="D97" s="37" t="s">
        <v>595</v>
      </c>
      <c r="E97" s="39" t="s">
        <v>12077</v>
      </c>
      <c r="F97" s="40" t="s">
        <v>650</v>
      </c>
      <c r="G97" s="41">
        <v>152.952</v>
      </c>
      <c r="H97" s="42">
        <v>0</v>
      </c>
      <c r="I97" s="43">
        <f>ROUND(G97*H97,P4)</f>
        <v>0</v>
      </c>
      <c r="J97" s="37"/>
      <c r="O97" s="44">
        <f>I97*0.21</f>
        <v>0</v>
      </c>
      <c r="P97">
        <v>3</v>
      </c>
    </row>
    <row r="98" ht="60">
      <c r="A98" s="37" t="s">
        <v>598</v>
      </c>
      <c r="B98" s="45"/>
      <c r="C98" s="46"/>
      <c r="D98" s="46"/>
      <c r="E98" s="39" t="s">
        <v>12078</v>
      </c>
      <c r="F98" s="46"/>
      <c r="G98" s="46"/>
      <c r="H98" s="46"/>
      <c r="I98" s="46"/>
      <c r="J98" s="48"/>
    </row>
    <row r="99" ht="360">
      <c r="A99" s="37" t="s">
        <v>599</v>
      </c>
      <c r="B99" s="45"/>
      <c r="C99" s="46"/>
      <c r="D99" s="46"/>
      <c r="E99" s="49" t="s">
        <v>12079</v>
      </c>
      <c r="F99" s="46"/>
      <c r="G99" s="46"/>
      <c r="H99" s="46"/>
      <c r="I99" s="46"/>
      <c r="J99" s="48"/>
    </row>
    <row r="100">
      <c r="A100" s="37" t="s">
        <v>601</v>
      </c>
      <c r="B100" s="45"/>
      <c r="C100" s="46"/>
      <c r="D100" s="46"/>
      <c r="E100" s="47" t="s">
        <v>595</v>
      </c>
      <c r="F100" s="46"/>
      <c r="G100" s="46"/>
      <c r="H100" s="46"/>
      <c r="I100" s="46"/>
      <c r="J100" s="48"/>
    </row>
    <row r="101" ht="30">
      <c r="A101" s="37" t="s">
        <v>593</v>
      </c>
      <c r="B101" s="37">
        <v>23</v>
      </c>
      <c r="C101" s="38" t="s">
        <v>12080</v>
      </c>
      <c r="D101" s="37" t="s">
        <v>595</v>
      </c>
      <c r="E101" s="39" t="s">
        <v>12081</v>
      </c>
      <c r="F101" s="40" t="s">
        <v>597</v>
      </c>
      <c r="G101" s="41">
        <v>43.119999999999997</v>
      </c>
      <c r="H101" s="42">
        <v>0</v>
      </c>
      <c r="I101" s="43">
        <f>ROUND(G101*H101,P4)</f>
        <v>0</v>
      </c>
      <c r="J101" s="37"/>
      <c r="O101" s="44">
        <f>I101*0.21</f>
        <v>0</v>
      </c>
      <c r="P101">
        <v>3</v>
      </c>
    </row>
    <row r="102" ht="60">
      <c r="A102" s="37" t="s">
        <v>598</v>
      </c>
      <c r="B102" s="45"/>
      <c r="C102" s="46"/>
      <c r="D102" s="46"/>
      <c r="E102" s="39" t="s">
        <v>12082</v>
      </c>
      <c r="F102" s="46"/>
      <c r="G102" s="46"/>
      <c r="H102" s="46"/>
      <c r="I102" s="46"/>
      <c r="J102" s="48"/>
    </row>
    <row r="103" ht="225">
      <c r="A103" s="37" t="s">
        <v>599</v>
      </c>
      <c r="B103" s="45"/>
      <c r="C103" s="46"/>
      <c r="D103" s="46"/>
      <c r="E103" s="49" t="s">
        <v>12083</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12084</v>
      </c>
      <c r="D105" s="37" t="s">
        <v>595</v>
      </c>
      <c r="E105" s="39" t="s">
        <v>12085</v>
      </c>
      <c r="F105" s="40" t="s">
        <v>650</v>
      </c>
      <c r="G105" s="41">
        <v>289.62599999999998</v>
      </c>
      <c r="H105" s="42">
        <v>0</v>
      </c>
      <c r="I105" s="43">
        <f>ROUND(G105*H105,P4)</f>
        <v>0</v>
      </c>
      <c r="J105" s="37"/>
      <c r="O105" s="44">
        <f>I105*0.21</f>
        <v>0</v>
      </c>
      <c r="P105">
        <v>3</v>
      </c>
    </row>
    <row r="106" ht="45">
      <c r="A106" s="37" t="s">
        <v>598</v>
      </c>
      <c r="B106" s="45"/>
      <c r="C106" s="46"/>
      <c r="D106" s="46"/>
      <c r="E106" s="39" t="s">
        <v>12086</v>
      </c>
      <c r="F106" s="46"/>
      <c r="G106" s="46"/>
      <c r="H106" s="46"/>
      <c r="I106" s="46"/>
      <c r="J106" s="48"/>
    </row>
    <row r="107" ht="105">
      <c r="A107" s="37" t="s">
        <v>599</v>
      </c>
      <c r="B107" s="45"/>
      <c r="C107" s="46"/>
      <c r="D107" s="46"/>
      <c r="E107" s="49" t="s">
        <v>12087</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12088</v>
      </c>
      <c r="D109" s="37" t="s">
        <v>595</v>
      </c>
      <c r="E109" s="39" t="s">
        <v>12089</v>
      </c>
      <c r="F109" s="40" t="s">
        <v>597</v>
      </c>
      <c r="G109" s="41">
        <v>55.079999999999998</v>
      </c>
      <c r="H109" s="42">
        <v>0</v>
      </c>
      <c r="I109" s="43">
        <f>ROUND(G109*H109,P4)</f>
        <v>0</v>
      </c>
      <c r="J109" s="37"/>
      <c r="O109" s="44">
        <f>I109*0.21</f>
        <v>0</v>
      </c>
      <c r="P109">
        <v>3</v>
      </c>
    </row>
    <row r="110" ht="30">
      <c r="A110" s="37" t="s">
        <v>598</v>
      </c>
      <c r="B110" s="45"/>
      <c r="C110" s="46"/>
      <c r="D110" s="46"/>
      <c r="E110" s="39" t="s">
        <v>12090</v>
      </c>
      <c r="F110" s="46"/>
      <c r="G110" s="46"/>
      <c r="H110" s="46"/>
      <c r="I110" s="46"/>
      <c r="J110" s="48"/>
    </row>
    <row r="111" ht="75">
      <c r="A111" s="37" t="s">
        <v>599</v>
      </c>
      <c r="B111" s="45"/>
      <c r="C111" s="46"/>
      <c r="D111" s="46"/>
      <c r="E111" s="49" t="s">
        <v>12091</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12092</v>
      </c>
      <c r="D113" s="37" t="s">
        <v>595</v>
      </c>
      <c r="E113" s="39" t="s">
        <v>12093</v>
      </c>
      <c r="F113" s="40" t="s">
        <v>650</v>
      </c>
      <c r="G113" s="41">
        <v>197.815</v>
      </c>
      <c r="H113" s="42">
        <v>0</v>
      </c>
      <c r="I113" s="43">
        <f>ROUND(G113*H113,P4)</f>
        <v>0</v>
      </c>
      <c r="J113" s="37"/>
      <c r="O113" s="44">
        <f>I113*0.21</f>
        <v>0</v>
      </c>
      <c r="P113">
        <v>3</v>
      </c>
    </row>
    <row r="114" ht="30">
      <c r="A114" s="37" t="s">
        <v>598</v>
      </c>
      <c r="B114" s="45"/>
      <c r="C114" s="46"/>
      <c r="D114" s="46"/>
      <c r="E114" s="39" t="s">
        <v>12094</v>
      </c>
      <c r="F114" s="46"/>
      <c r="G114" s="46"/>
      <c r="H114" s="46"/>
      <c r="I114" s="46"/>
      <c r="J114" s="48"/>
    </row>
    <row r="115" ht="255">
      <c r="A115" s="37" t="s">
        <v>599</v>
      </c>
      <c r="B115" s="45"/>
      <c r="C115" s="46"/>
      <c r="D115" s="46"/>
      <c r="E115" s="49" t="s">
        <v>12095</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12096</v>
      </c>
      <c r="D117" s="37" t="s">
        <v>595</v>
      </c>
      <c r="E117" s="39" t="s">
        <v>12097</v>
      </c>
      <c r="F117" s="40" t="s">
        <v>650</v>
      </c>
      <c r="G117" s="41">
        <v>23.66</v>
      </c>
      <c r="H117" s="42">
        <v>0</v>
      </c>
      <c r="I117" s="43">
        <f>ROUND(G117*H117,P4)</f>
        <v>0</v>
      </c>
      <c r="J117" s="37"/>
      <c r="O117" s="44">
        <f>I117*0.21</f>
        <v>0</v>
      </c>
      <c r="P117">
        <v>3</v>
      </c>
    </row>
    <row r="118" ht="30">
      <c r="A118" s="37" t="s">
        <v>598</v>
      </c>
      <c r="B118" s="45"/>
      <c r="C118" s="46"/>
      <c r="D118" s="46"/>
      <c r="E118" s="39" t="s">
        <v>12098</v>
      </c>
      <c r="F118" s="46"/>
      <c r="G118" s="46"/>
      <c r="H118" s="46"/>
      <c r="I118" s="46"/>
      <c r="J118" s="48"/>
    </row>
    <row r="119" ht="105">
      <c r="A119" s="37" t="s">
        <v>599</v>
      </c>
      <c r="B119" s="45"/>
      <c r="C119" s="46"/>
      <c r="D119" s="46"/>
      <c r="E119" s="49" t="s">
        <v>12099</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12100</v>
      </c>
      <c r="D121" s="37" t="s">
        <v>595</v>
      </c>
      <c r="E121" s="39" t="s">
        <v>12101</v>
      </c>
      <c r="F121" s="40" t="s">
        <v>597</v>
      </c>
      <c r="G121" s="41">
        <v>57.834000000000003</v>
      </c>
      <c r="H121" s="42">
        <v>0</v>
      </c>
      <c r="I121" s="43">
        <f>ROUND(G121*H121,P4)</f>
        <v>0</v>
      </c>
      <c r="J121" s="37"/>
      <c r="O121" s="44">
        <f>I121*0.21</f>
        <v>0</v>
      </c>
      <c r="P121">
        <v>3</v>
      </c>
    </row>
    <row r="122">
      <c r="A122" s="37" t="s">
        <v>598</v>
      </c>
      <c r="B122" s="45"/>
      <c r="C122" s="46"/>
      <c r="D122" s="46"/>
      <c r="E122" s="39" t="s">
        <v>12101</v>
      </c>
      <c r="F122" s="46"/>
      <c r="G122" s="46"/>
      <c r="H122" s="46"/>
      <c r="I122" s="46"/>
      <c r="J122" s="48"/>
    </row>
    <row r="123" ht="75">
      <c r="A123" s="37" t="s">
        <v>599</v>
      </c>
      <c r="B123" s="45"/>
      <c r="C123" s="46"/>
      <c r="D123" s="46"/>
      <c r="E123" s="49" t="s">
        <v>12102</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12103</v>
      </c>
      <c r="D125" s="37" t="s">
        <v>595</v>
      </c>
      <c r="E125" s="39" t="s">
        <v>12104</v>
      </c>
      <c r="F125" s="40" t="s">
        <v>650</v>
      </c>
      <c r="G125" s="41">
        <v>9.4860000000000007</v>
      </c>
      <c r="H125" s="42">
        <v>0</v>
      </c>
      <c r="I125" s="43">
        <f>ROUND(G125*H125,P4)</f>
        <v>0</v>
      </c>
      <c r="J125" s="37"/>
      <c r="O125" s="44">
        <f>I125*0.21</f>
        <v>0</v>
      </c>
      <c r="P125">
        <v>3</v>
      </c>
    </row>
    <row r="126" ht="30">
      <c r="A126" s="37" t="s">
        <v>598</v>
      </c>
      <c r="B126" s="45"/>
      <c r="C126" s="46"/>
      <c r="D126" s="46"/>
      <c r="E126" s="39" t="s">
        <v>12104</v>
      </c>
      <c r="F126" s="46"/>
      <c r="G126" s="46"/>
      <c r="H126" s="46"/>
      <c r="I126" s="46"/>
      <c r="J126" s="48"/>
    </row>
    <row r="127" ht="60">
      <c r="A127" s="37" t="s">
        <v>599</v>
      </c>
      <c r="B127" s="45"/>
      <c r="C127" s="46"/>
      <c r="D127" s="46"/>
      <c r="E127" s="49" t="s">
        <v>12105</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12106</v>
      </c>
      <c r="D129" s="37" t="s">
        <v>595</v>
      </c>
      <c r="E129" s="39" t="s">
        <v>12107</v>
      </c>
      <c r="F129" s="40" t="s">
        <v>650</v>
      </c>
      <c r="G129" s="41">
        <v>53.555</v>
      </c>
      <c r="H129" s="42">
        <v>0</v>
      </c>
      <c r="I129" s="43">
        <f>ROUND(G129*H129,P4)</f>
        <v>0</v>
      </c>
      <c r="J129" s="37"/>
      <c r="O129" s="44">
        <f>I129*0.21</f>
        <v>0</v>
      </c>
      <c r="P129">
        <v>3</v>
      </c>
    </row>
    <row r="130" ht="30">
      <c r="A130" s="37" t="s">
        <v>598</v>
      </c>
      <c r="B130" s="45"/>
      <c r="C130" s="46"/>
      <c r="D130" s="46"/>
      <c r="E130" s="39" t="s">
        <v>12107</v>
      </c>
      <c r="F130" s="46"/>
      <c r="G130" s="46"/>
      <c r="H130" s="46"/>
      <c r="I130" s="46"/>
      <c r="J130" s="48"/>
    </row>
    <row r="131">
      <c r="A131" s="37" t="s">
        <v>601</v>
      </c>
      <c r="B131" s="45"/>
      <c r="C131" s="46"/>
      <c r="D131" s="46"/>
      <c r="E131" s="47" t="s">
        <v>595</v>
      </c>
      <c r="F131" s="46"/>
      <c r="G131" s="46"/>
      <c r="H131" s="46"/>
      <c r="I131" s="46"/>
      <c r="J131" s="48"/>
    </row>
    <row r="132" ht="30">
      <c r="A132" s="37" t="s">
        <v>593</v>
      </c>
      <c r="B132" s="37">
        <v>31</v>
      </c>
      <c r="C132" s="38" t="s">
        <v>12108</v>
      </c>
      <c r="D132" s="37" t="s">
        <v>595</v>
      </c>
      <c r="E132" s="39" t="s">
        <v>12109</v>
      </c>
      <c r="F132" s="40" t="s">
        <v>650</v>
      </c>
      <c r="G132" s="41">
        <v>160.59999999999999</v>
      </c>
      <c r="H132" s="42">
        <v>0</v>
      </c>
      <c r="I132" s="43">
        <f>ROUND(G132*H132,P4)</f>
        <v>0</v>
      </c>
      <c r="J132" s="37"/>
      <c r="O132" s="44">
        <f>I132*0.21</f>
        <v>0</v>
      </c>
      <c r="P132">
        <v>3</v>
      </c>
    </row>
    <row r="133" ht="30">
      <c r="A133" s="37" t="s">
        <v>598</v>
      </c>
      <c r="B133" s="45"/>
      <c r="C133" s="46"/>
      <c r="D133" s="46"/>
      <c r="E133" s="39" t="s">
        <v>12109</v>
      </c>
      <c r="F133" s="46"/>
      <c r="G133" s="46"/>
      <c r="H133" s="46"/>
      <c r="I133" s="46"/>
      <c r="J133" s="48"/>
    </row>
    <row r="134">
      <c r="A134" s="37" t="s">
        <v>601</v>
      </c>
      <c r="B134" s="45"/>
      <c r="C134" s="46"/>
      <c r="D134" s="46"/>
      <c r="E134" s="47" t="s">
        <v>595</v>
      </c>
      <c r="F134" s="46"/>
      <c r="G134" s="46"/>
      <c r="H134" s="46"/>
      <c r="I134" s="46"/>
      <c r="J134" s="48"/>
    </row>
    <row r="135" ht="30">
      <c r="A135" s="37" t="s">
        <v>593</v>
      </c>
      <c r="B135" s="37">
        <v>32</v>
      </c>
      <c r="C135" s="38" t="s">
        <v>12110</v>
      </c>
      <c r="D135" s="37" t="s">
        <v>595</v>
      </c>
      <c r="E135" s="39" t="s">
        <v>12111</v>
      </c>
      <c r="F135" s="40" t="s">
        <v>650</v>
      </c>
      <c r="G135" s="41">
        <v>23.038</v>
      </c>
      <c r="H135" s="42">
        <v>0</v>
      </c>
      <c r="I135" s="43">
        <f>ROUND(G135*H135,P4)</f>
        <v>0</v>
      </c>
      <c r="J135" s="37"/>
      <c r="O135" s="44">
        <f>I135*0.21</f>
        <v>0</v>
      </c>
      <c r="P135">
        <v>3</v>
      </c>
    </row>
    <row r="136" ht="30">
      <c r="A136" s="37" t="s">
        <v>598</v>
      </c>
      <c r="B136" s="45"/>
      <c r="C136" s="46"/>
      <c r="D136" s="46"/>
      <c r="E136" s="39" t="s">
        <v>12111</v>
      </c>
      <c r="F136" s="46"/>
      <c r="G136" s="46"/>
      <c r="H136" s="46"/>
      <c r="I136" s="46"/>
      <c r="J136" s="48"/>
    </row>
    <row r="137" ht="330">
      <c r="A137" s="37" t="s">
        <v>599</v>
      </c>
      <c r="B137" s="45"/>
      <c r="C137" s="46"/>
      <c r="D137" s="46"/>
      <c r="E137" s="49" t="s">
        <v>12112</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1650</v>
      </c>
      <c r="D139" s="34"/>
      <c r="E139" s="31" t="s">
        <v>1651</v>
      </c>
      <c r="F139" s="34"/>
      <c r="G139" s="34"/>
      <c r="H139" s="34"/>
      <c r="I139" s="35">
        <f>SUMIFS(I140:I170,A140:A170,"P")</f>
        <v>0</v>
      </c>
      <c r="J139" s="36"/>
    </row>
    <row r="140" ht="30">
      <c r="A140" s="37" t="s">
        <v>593</v>
      </c>
      <c r="B140" s="37">
        <v>33</v>
      </c>
      <c r="C140" s="38" t="s">
        <v>1652</v>
      </c>
      <c r="D140" s="37" t="s">
        <v>595</v>
      </c>
      <c r="E140" s="39" t="s">
        <v>1653</v>
      </c>
      <c r="F140" s="40" t="s">
        <v>641</v>
      </c>
      <c r="G140" s="41">
        <v>14.231</v>
      </c>
      <c r="H140" s="42">
        <v>0</v>
      </c>
      <c r="I140" s="43">
        <f>ROUND(G140*H140,P4)</f>
        <v>0</v>
      </c>
      <c r="J140" s="37"/>
      <c r="O140" s="44">
        <f>I140*0.21</f>
        <v>0</v>
      </c>
      <c r="P140">
        <v>3</v>
      </c>
    </row>
    <row r="141" ht="30">
      <c r="A141" s="37" t="s">
        <v>598</v>
      </c>
      <c r="B141" s="45"/>
      <c r="C141" s="46"/>
      <c r="D141" s="46"/>
      <c r="E141" s="39" t="s">
        <v>1654</v>
      </c>
      <c r="F141" s="46"/>
      <c r="G141" s="46"/>
      <c r="H141" s="46"/>
      <c r="I141" s="46"/>
      <c r="J141" s="48"/>
    </row>
    <row r="142" ht="60">
      <c r="A142" s="37" t="s">
        <v>599</v>
      </c>
      <c r="B142" s="45"/>
      <c r="C142" s="46"/>
      <c r="D142" s="46"/>
      <c r="E142" s="49" t="s">
        <v>12113</v>
      </c>
      <c r="F142" s="46"/>
      <c r="G142" s="46"/>
      <c r="H142" s="46"/>
      <c r="I142" s="46"/>
      <c r="J142" s="48"/>
    </row>
    <row r="143">
      <c r="A143" s="37" t="s">
        <v>601</v>
      </c>
      <c r="B143" s="45"/>
      <c r="C143" s="46"/>
      <c r="D143" s="46"/>
      <c r="E143" s="47" t="s">
        <v>595</v>
      </c>
      <c r="F143" s="46"/>
      <c r="G143" s="46"/>
      <c r="H143" s="46"/>
      <c r="I143" s="46"/>
      <c r="J143" s="48"/>
    </row>
    <row r="144">
      <c r="A144" s="37" t="s">
        <v>593</v>
      </c>
      <c r="B144" s="37">
        <v>34</v>
      </c>
      <c r="C144" s="38" t="s">
        <v>1660</v>
      </c>
      <c r="D144" s="37" t="s">
        <v>595</v>
      </c>
      <c r="E144" s="39" t="s">
        <v>1661</v>
      </c>
      <c r="F144" s="40" t="s">
        <v>650</v>
      </c>
      <c r="G144" s="41">
        <v>5.5880000000000001</v>
      </c>
      <c r="H144" s="42">
        <v>0</v>
      </c>
      <c r="I144" s="43">
        <f>ROUND(G144*H144,P4)</f>
        <v>0</v>
      </c>
      <c r="J144" s="37"/>
      <c r="O144" s="44">
        <f>I144*0.21</f>
        <v>0</v>
      </c>
      <c r="P144">
        <v>3</v>
      </c>
    </row>
    <row r="145">
      <c r="A145" s="37" t="s">
        <v>598</v>
      </c>
      <c r="B145" s="45"/>
      <c r="C145" s="46"/>
      <c r="D145" s="46"/>
      <c r="E145" s="39" t="s">
        <v>1662</v>
      </c>
      <c r="F145" s="46"/>
      <c r="G145" s="46"/>
      <c r="H145" s="46"/>
      <c r="I145" s="46"/>
      <c r="J145" s="48"/>
    </row>
    <row r="146" ht="60">
      <c r="A146" s="37" t="s">
        <v>599</v>
      </c>
      <c r="B146" s="45"/>
      <c r="C146" s="46"/>
      <c r="D146" s="46"/>
      <c r="E146" s="49" t="s">
        <v>12114</v>
      </c>
      <c r="F146" s="46"/>
      <c r="G146" s="46"/>
      <c r="H146" s="46"/>
      <c r="I146" s="46"/>
      <c r="J146" s="48"/>
    </row>
    <row r="147">
      <c r="A147" s="37" t="s">
        <v>601</v>
      </c>
      <c r="B147" s="45"/>
      <c r="C147" s="46"/>
      <c r="D147" s="46"/>
      <c r="E147" s="47" t="s">
        <v>595</v>
      </c>
      <c r="F147" s="46"/>
      <c r="G147" s="46"/>
      <c r="H147" s="46"/>
      <c r="I147" s="46"/>
      <c r="J147" s="48"/>
    </row>
    <row r="148">
      <c r="A148" s="37" t="s">
        <v>593</v>
      </c>
      <c r="B148" s="37">
        <v>35</v>
      </c>
      <c r="C148" s="38" t="s">
        <v>1664</v>
      </c>
      <c r="D148" s="37" t="s">
        <v>595</v>
      </c>
      <c r="E148" s="39" t="s">
        <v>1665</v>
      </c>
      <c r="F148" s="40" t="s">
        <v>650</v>
      </c>
      <c r="G148" s="41">
        <v>5.5880000000000001</v>
      </c>
      <c r="H148" s="42">
        <v>0</v>
      </c>
      <c r="I148" s="43">
        <f>ROUND(G148*H148,P4)</f>
        <v>0</v>
      </c>
      <c r="J148" s="37"/>
      <c r="O148" s="44">
        <f>I148*0.21</f>
        <v>0</v>
      </c>
      <c r="P148">
        <v>3</v>
      </c>
    </row>
    <row r="149">
      <c r="A149" s="37" t="s">
        <v>598</v>
      </c>
      <c r="B149" s="45"/>
      <c r="C149" s="46"/>
      <c r="D149" s="46"/>
      <c r="E149" s="39" t="s">
        <v>1666</v>
      </c>
      <c r="F149" s="46"/>
      <c r="G149" s="46"/>
      <c r="H149" s="46"/>
      <c r="I149" s="46"/>
      <c r="J149" s="48"/>
    </row>
    <row r="150">
      <c r="A150" s="37" t="s">
        <v>601</v>
      </c>
      <c r="B150" s="45"/>
      <c r="C150" s="46"/>
      <c r="D150" s="46"/>
      <c r="E150" s="47" t="s">
        <v>595</v>
      </c>
      <c r="F150" s="46"/>
      <c r="G150" s="46"/>
      <c r="H150" s="46"/>
      <c r="I150" s="46"/>
      <c r="J150" s="48"/>
    </row>
    <row r="151">
      <c r="A151" s="37" t="s">
        <v>593</v>
      </c>
      <c r="B151" s="37">
        <v>36</v>
      </c>
      <c r="C151" s="38" t="s">
        <v>12115</v>
      </c>
      <c r="D151" s="37" t="s">
        <v>595</v>
      </c>
      <c r="E151" s="39" t="s">
        <v>12116</v>
      </c>
      <c r="F151" s="40" t="s">
        <v>641</v>
      </c>
      <c r="G151" s="41">
        <v>1.6759999999999999</v>
      </c>
      <c r="H151" s="42">
        <v>0</v>
      </c>
      <c r="I151" s="43">
        <f>ROUND(G151*H151,P4)</f>
        <v>0</v>
      </c>
      <c r="J151" s="37"/>
      <c r="O151" s="44">
        <f>I151*0.21</f>
        <v>0</v>
      </c>
      <c r="P151">
        <v>3</v>
      </c>
    </row>
    <row r="152" ht="30">
      <c r="A152" s="37" t="s">
        <v>598</v>
      </c>
      <c r="B152" s="45"/>
      <c r="C152" s="46"/>
      <c r="D152" s="46"/>
      <c r="E152" s="39" t="s">
        <v>12117</v>
      </c>
      <c r="F152" s="46"/>
      <c r="G152" s="46"/>
      <c r="H152" s="46"/>
      <c r="I152" s="46"/>
      <c r="J152" s="48"/>
    </row>
    <row r="153" ht="45">
      <c r="A153" s="37" t="s">
        <v>599</v>
      </c>
      <c r="B153" s="45"/>
      <c r="C153" s="46"/>
      <c r="D153" s="46"/>
      <c r="E153" s="49" t="s">
        <v>12118</v>
      </c>
      <c r="F153" s="46"/>
      <c r="G153" s="46"/>
      <c r="H153" s="46"/>
      <c r="I153" s="46"/>
      <c r="J153" s="48"/>
    </row>
    <row r="154">
      <c r="A154" s="37" t="s">
        <v>601</v>
      </c>
      <c r="B154" s="45"/>
      <c r="C154" s="46"/>
      <c r="D154" s="46"/>
      <c r="E154" s="47" t="s">
        <v>595</v>
      </c>
      <c r="F154" s="46"/>
      <c r="G154" s="46"/>
      <c r="H154" s="46"/>
      <c r="I154" s="46"/>
      <c r="J154" s="48"/>
    </row>
    <row r="155" ht="30">
      <c r="A155" s="37" t="s">
        <v>593</v>
      </c>
      <c r="B155" s="37">
        <v>37</v>
      </c>
      <c r="C155" s="38" t="s">
        <v>12119</v>
      </c>
      <c r="D155" s="37" t="s">
        <v>595</v>
      </c>
      <c r="E155" s="39" t="s">
        <v>12120</v>
      </c>
      <c r="F155" s="40" t="s">
        <v>650</v>
      </c>
      <c r="G155" s="41">
        <v>16.760000000000002</v>
      </c>
      <c r="H155" s="42">
        <v>0</v>
      </c>
      <c r="I155" s="43">
        <f>ROUND(G155*H155,P4)</f>
        <v>0</v>
      </c>
      <c r="J155" s="37"/>
      <c r="O155" s="44">
        <f>I155*0.21</f>
        <v>0</v>
      </c>
      <c r="P155">
        <v>3</v>
      </c>
    </row>
    <row r="156" ht="30">
      <c r="A156" s="37" t="s">
        <v>598</v>
      </c>
      <c r="B156" s="45"/>
      <c r="C156" s="46"/>
      <c r="D156" s="46"/>
      <c r="E156" s="39" t="s">
        <v>12121</v>
      </c>
      <c r="F156" s="46"/>
      <c r="G156" s="46"/>
      <c r="H156" s="46"/>
      <c r="I156" s="46"/>
      <c r="J156" s="48"/>
    </row>
    <row r="157" ht="150">
      <c r="A157" s="37" t="s">
        <v>599</v>
      </c>
      <c r="B157" s="45"/>
      <c r="C157" s="46"/>
      <c r="D157" s="46"/>
      <c r="E157" s="49" t="s">
        <v>12122</v>
      </c>
      <c r="F157" s="46"/>
      <c r="G157" s="46"/>
      <c r="H157" s="46"/>
      <c r="I157" s="46"/>
      <c r="J157" s="48"/>
    </row>
    <row r="158">
      <c r="A158" s="37" t="s">
        <v>601</v>
      </c>
      <c r="B158" s="45"/>
      <c r="C158" s="46"/>
      <c r="D158" s="46"/>
      <c r="E158" s="47" t="s">
        <v>595</v>
      </c>
      <c r="F158" s="46"/>
      <c r="G158" s="46"/>
      <c r="H158" s="46"/>
      <c r="I158" s="46"/>
      <c r="J158" s="48"/>
    </row>
    <row r="159">
      <c r="A159" s="37" t="s">
        <v>593</v>
      </c>
      <c r="B159" s="37">
        <v>38</v>
      </c>
      <c r="C159" s="38" t="s">
        <v>12123</v>
      </c>
      <c r="D159" s="37" t="s">
        <v>595</v>
      </c>
      <c r="E159" s="39" t="s">
        <v>12124</v>
      </c>
      <c r="F159" s="40" t="s">
        <v>597</v>
      </c>
      <c r="G159" s="41">
        <v>33.520000000000003</v>
      </c>
      <c r="H159" s="42">
        <v>0</v>
      </c>
      <c r="I159" s="43">
        <f>ROUND(G159*H159,P4)</f>
        <v>0</v>
      </c>
      <c r="J159" s="37"/>
      <c r="O159" s="44">
        <f>I159*0.21</f>
        <v>0</v>
      </c>
      <c r="P159">
        <v>3</v>
      </c>
    </row>
    <row r="160" ht="45">
      <c r="A160" s="37" t="s">
        <v>598</v>
      </c>
      <c r="B160" s="45"/>
      <c r="C160" s="46"/>
      <c r="D160" s="46"/>
      <c r="E160" s="39" t="s">
        <v>12125</v>
      </c>
      <c r="F160" s="46"/>
      <c r="G160" s="46"/>
      <c r="H160" s="46"/>
      <c r="I160" s="46"/>
      <c r="J160" s="48"/>
    </row>
    <row r="161" ht="150">
      <c r="A161" s="37" t="s">
        <v>599</v>
      </c>
      <c r="B161" s="45"/>
      <c r="C161" s="46"/>
      <c r="D161" s="46"/>
      <c r="E161" s="49" t="s">
        <v>12126</v>
      </c>
      <c r="F161" s="46"/>
      <c r="G161" s="46"/>
      <c r="H161" s="46"/>
      <c r="I161" s="46"/>
      <c r="J161" s="48"/>
    </row>
    <row r="162">
      <c r="A162" s="37" t="s">
        <v>601</v>
      </c>
      <c r="B162" s="45"/>
      <c r="C162" s="46"/>
      <c r="D162" s="46"/>
      <c r="E162" s="47" t="s">
        <v>595</v>
      </c>
      <c r="F162" s="46"/>
      <c r="G162" s="46"/>
      <c r="H162" s="46"/>
      <c r="I162" s="46"/>
      <c r="J162" s="48"/>
    </row>
    <row r="163" ht="30">
      <c r="A163" s="37" t="s">
        <v>593</v>
      </c>
      <c r="B163" s="37">
        <v>39</v>
      </c>
      <c r="C163" s="38" t="s">
        <v>1685</v>
      </c>
      <c r="D163" s="37" t="s">
        <v>595</v>
      </c>
      <c r="E163" s="39" t="s">
        <v>1686</v>
      </c>
      <c r="F163" s="40" t="s">
        <v>597</v>
      </c>
      <c r="G163" s="41">
        <v>37.109999999999999</v>
      </c>
      <c r="H163" s="42">
        <v>0</v>
      </c>
      <c r="I163" s="43">
        <f>ROUND(G163*H163,P4)</f>
        <v>0</v>
      </c>
      <c r="J163" s="37"/>
      <c r="O163" s="44">
        <f>I163*0.21</f>
        <v>0</v>
      </c>
      <c r="P163">
        <v>3</v>
      </c>
    </row>
    <row r="164" ht="30">
      <c r="A164" s="37" t="s">
        <v>598</v>
      </c>
      <c r="B164" s="45"/>
      <c r="C164" s="46"/>
      <c r="D164" s="46"/>
      <c r="E164" s="39" t="s">
        <v>1687</v>
      </c>
      <c r="F164" s="46"/>
      <c r="G164" s="46"/>
      <c r="H164" s="46"/>
      <c r="I164" s="46"/>
      <c r="J164" s="48"/>
    </row>
    <row r="165" ht="150">
      <c r="A165" s="37" t="s">
        <v>599</v>
      </c>
      <c r="B165" s="45"/>
      <c r="C165" s="46"/>
      <c r="D165" s="46"/>
      <c r="E165" s="49" t="s">
        <v>12127</v>
      </c>
      <c r="F165" s="46"/>
      <c r="G165" s="46"/>
      <c r="H165" s="46"/>
      <c r="I165" s="46"/>
      <c r="J165" s="48"/>
    </row>
    <row r="166">
      <c r="A166" s="37" t="s">
        <v>601</v>
      </c>
      <c r="B166" s="45"/>
      <c r="C166" s="46"/>
      <c r="D166" s="46"/>
      <c r="E166" s="47" t="s">
        <v>595</v>
      </c>
      <c r="F166" s="46"/>
      <c r="G166" s="46"/>
      <c r="H166" s="46"/>
      <c r="I166" s="46"/>
      <c r="J166" s="48"/>
    </row>
    <row r="167">
      <c r="A167" s="37" t="s">
        <v>593</v>
      </c>
      <c r="B167" s="37">
        <v>40</v>
      </c>
      <c r="C167" s="38" t="s">
        <v>12128</v>
      </c>
      <c r="D167" s="37" t="s">
        <v>595</v>
      </c>
      <c r="E167" s="39" t="s">
        <v>12129</v>
      </c>
      <c r="F167" s="40" t="s">
        <v>650</v>
      </c>
      <c r="G167" s="41">
        <v>100.98399999999999</v>
      </c>
      <c r="H167" s="42">
        <v>0</v>
      </c>
      <c r="I167" s="43">
        <f>ROUND(G167*H167,P4)</f>
        <v>0</v>
      </c>
      <c r="J167" s="37"/>
      <c r="O167" s="44">
        <f>I167*0.21</f>
        <v>0</v>
      </c>
      <c r="P167">
        <v>3</v>
      </c>
    </row>
    <row r="168">
      <c r="A168" s="37" t="s">
        <v>598</v>
      </c>
      <c r="B168" s="45"/>
      <c r="C168" s="46"/>
      <c r="D168" s="46"/>
      <c r="E168" s="39" t="s">
        <v>12129</v>
      </c>
      <c r="F168" s="46"/>
      <c r="G168" s="46"/>
      <c r="H168" s="46"/>
      <c r="I168" s="46"/>
      <c r="J168" s="48"/>
    </row>
    <row r="169" ht="255">
      <c r="A169" s="37" t="s">
        <v>599</v>
      </c>
      <c r="B169" s="45"/>
      <c r="C169" s="46"/>
      <c r="D169" s="46"/>
      <c r="E169" s="49" t="s">
        <v>12130</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1689</v>
      </c>
      <c r="D171" s="34"/>
      <c r="E171" s="31" t="s">
        <v>1690</v>
      </c>
      <c r="F171" s="34"/>
      <c r="G171" s="34"/>
      <c r="H171" s="34"/>
      <c r="I171" s="35">
        <f>SUMIFS(I172:I202,A172:A202,"P")</f>
        <v>0</v>
      </c>
      <c r="J171" s="36"/>
    </row>
    <row r="172">
      <c r="A172" s="37" t="s">
        <v>593</v>
      </c>
      <c r="B172" s="37">
        <v>41</v>
      </c>
      <c r="C172" s="38" t="s">
        <v>1691</v>
      </c>
      <c r="D172" s="37" t="s">
        <v>595</v>
      </c>
      <c r="E172" s="39" t="s">
        <v>1692</v>
      </c>
      <c r="F172" s="40" t="s">
        <v>1127</v>
      </c>
      <c r="G172" s="41">
        <v>0.075999999999999998</v>
      </c>
      <c r="H172" s="42">
        <v>0</v>
      </c>
      <c r="I172" s="43">
        <f>ROUND(G172*H172,P4)</f>
        <v>0</v>
      </c>
      <c r="J172" s="37"/>
      <c r="O172" s="44">
        <f>I172*0.21</f>
        <v>0</v>
      </c>
      <c r="P172">
        <v>3</v>
      </c>
    </row>
    <row r="173">
      <c r="A173" s="37" t="s">
        <v>598</v>
      </c>
      <c r="B173" s="45"/>
      <c r="C173" s="46"/>
      <c r="D173" s="46"/>
      <c r="E173" s="39" t="s">
        <v>1692</v>
      </c>
      <c r="F173" s="46"/>
      <c r="G173" s="46"/>
      <c r="H173" s="46"/>
      <c r="I173" s="46"/>
      <c r="J173" s="48"/>
    </row>
    <row r="174" ht="75">
      <c r="A174" s="37" t="s">
        <v>599</v>
      </c>
      <c r="B174" s="45"/>
      <c r="C174" s="46"/>
      <c r="D174" s="46"/>
      <c r="E174" s="49" t="s">
        <v>12131</v>
      </c>
      <c r="F174" s="46"/>
      <c r="G174" s="46"/>
      <c r="H174" s="46"/>
      <c r="I174" s="46"/>
      <c r="J174" s="48"/>
    </row>
    <row r="175">
      <c r="A175" s="37" t="s">
        <v>601</v>
      </c>
      <c r="B175" s="45"/>
      <c r="C175" s="46"/>
      <c r="D175" s="46"/>
      <c r="E175" s="47" t="s">
        <v>595</v>
      </c>
      <c r="F175" s="46"/>
      <c r="G175" s="46"/>
      <c r="H175" s="46"/>
      <c r="I175" s="46"/>
      <c r="J175" s="48"/>
    </row>
    <row r="176" ht="30">
      <c r="A176" s="37" t="s">
        <v>593</v>
      </c>
      <c r="B176" s="37">
        <v>42</v>
      </c>
      <c r="C176" s="38" t="s">
        <v>12132</v>
      </c>
      <c r="D176" s="37" t="s">
        <v>595</v>
      </c>
      <c r="E176" s="39" t="s">
        <v>12133</v>
      </c>
      <c r="F176" s="40" t="s">
        <v>650</v>
      </c>
      <c r="G176" s="41">
        <v>136.75999999999999</v>
      </c>
      <c r="H176" s="42">
        <v>0</v>
      </c>
      <c r="I176" s="43">
        <f>ROUND(G176*H176,P4)</f>
        <v>0</v>
      </c>
      <c r="J176" s="37"/>
      <c r="O176" s="44">
        <f>I176*0.21</f>
        <v>0</v>
      </c>
      <c r="P176">
        <v>3</v>
      </c>
    </row>
    <row r="177" ht="45">
      <c r="A177" s="37" t="s">
        <v>598</v>
      </c>
      <c r="B177" s="45"/>
      <c r="C177" s="46"/>
      <c r="D177" s="46"/>
      <c r="E177" s="39" t="s">
        <v>12134</v>
      </c>
      <c r="F177" s="46"/>
      <c r="G177" s="46"/>
      <c r="H177" s="46"/>
      <c r="I177" s="46"/>
      <c r="J177" s="48"/>
    </row>
    <row r="178" ht="45">
      <c r="A178" s="37" t="s">
        <v>599</v>
      </c>
      <c r="B178" s="45"/>
      <c r="C178" s="46"/>
      <c r="D178" s="46"/>
      <c r="E178" s="49" t="s">
        <v>12135</v>
      </c>
      <c r="F178" s="46"/>
      <c r="G178" s="46"/>
      <c r="H178" s="46"/>
      <c r="I178" s="46"/>
      <c r="J178" s="48"/>
    </row>
    <row r="179">
      <c r="A179" s="37" t="s">
        <v>601</v>
      </c>
      <c r="B179" s="45"/>
      <c r="C179" s="46"/>
      <c r="D179" s="46"/>
      <c r="E179" s="47" t="s">
        <v>595</v>
      </c>
      <c r="F179" s="46"/>
      <c r="G179" s="46"/>
      <c r="H179" s="46"/>
      <c r="I179" s="46"/>
      <c r="J179" s="48"/>
    </row>
    <row r="180" ht="30">
      <c r="A180" s="37" t="s">
        <v>593</v>
      </c>
      <c r="B180" s="37">
        <v>43</v>
      </c>
      <c r="C180" s="38" t="s">
        <v>12136</v>
      </c>
      <c r="D180" s="37" t="s">
        <v>595</v>
      </c>
      <c r="E180" s="39" t="s">
        <v>12137</v>
      </c>
      <c r="F180" s="40" t="s">
        <v>650</v>
      </c>
      <c r="G180" s="41">
        <v>87.576999999999998</v>
      </c>
      <c r="H180" s="42">
        <v>0</v>
      </c>
      <c r="I180" s="43">
        <f>ROUND(G180*H180,P4)</f>
        <v>0</v>
      </c>
      <c r="J180" s="37"/>
      <c r="O180" s="44">
        <f>I180*0.21</f>
        <v>0</v>
      </c>
      <c r="P180">
        <v>3</v>
      </c>
    </row>
    <row r="181" ht="30">
      <c r="A181" s="37" t="s">
        <v>598</v>
      </c>
      <c r="B181" s="45"/>
      <c r="C181" s="46"/>
      <c r="D181" s="46"/>
      <c r="E181" s="39" t="s">
        <v>12138</v>
      </c>
      <c r="F181" s="46"/>
      <c r="G181" s="46"/>
      <c r="H181" s="46"/>
      <c r="I181" s="46"/>
      <c r="J181" s="48"/>
    </row>
    <row r="182" ht="45">
      <c r="A182" s="37" t="s">
        <v>599</v>
      </c>
      <c r="B182" s="45"/>
      <c r="C182" s="46"/>
      <c r="D182" s="46"/>
      <c r="E182" s="49" t="s">
        <v>12139</v>
      </c>
      <c r="F182" s="46"/>
      <c r="G182" s="46"/>
      <c r="H182" s="46"/>
      <c r="I182" s="46"/>
      <c r="J182" s="48"/>
    </row>
    <row r="183">
      <c r="A183" s="37" t="s">
        <v>601</v>
      </c>
      <c r="B183" s="45"/>
      <c r="C183" s="46"/>
      <c r="D183" s="46"/>
      <c r="E183" s="47" t="s">
        <v>595</v>
      </c>
      <c r="F183" s="46"/>
      <c r="G183" s="46"/>
      <c r="H183" s="46"/>
      <c r="I183" s="46"/>
      <c r="J183" s="48"/>
    </row>
    <row r="184">
      <c r="A184" s="37" t="s">
        <v>593</v>
      </c>
      <c r="B184" s="37">
        <v>44</v>
      </c>
      <c r="C184" s="38" t="s">
        <v>12140</v>
      </c>
      <c r="D184" s="37" t="s">
        <v>595</v>
      </c>
      <c r="E184" s="39" t="s">
        <v>12141</v>
      </c>
      <c r="F184" s="40" t="s">
        <v>650</v>
      </c>
      <c r="G184" s="41">
        <v>273.51999999999998</v>
      </c>
      <c r="H184" s="42">
        <v>0</v>
      </c>
      <c r="I184" s="43">
        <f>ROUND(G184*H184,P4)</f>
        <v>0</v>
      </c>
      <c r="J184" s="37"/>
      <c r="O184" s="44">
        <f>I184*0.21</f>
        <v>0</v>
      </c>
      <c r="P184">
        <v>3</v>
      </c>
    </row>
    <row r="185" ht="30">
      <c r="A185" s="37" t="s">
        <v>598</v>
      </c>
      <c r="B185" s="45"/>
      <c r="C185" s="46"/>
      <c r="D185" s="46"/>
      <c r="E185" s="39" t="s">
        <v>12142</v>
      </c>
      <c r="F185" s="46"/>
      <c r="G185" s="46"/>
      <c r="H185" s="46"/>
      <c r="I185" s="46"/>
      <c r="J185" s="48"/>
    </row>
    <row r="186" ht="75">
      <c r="A186" s="37" t="s">
        <v>599</v>
      </c>
      <c r="B186" s="45"/>
      <c r="C186" s="46"/>
      <c r="D186" s="46"/>
      <c r="E186" s="49" t="s">
        <v>12143</v>
      </c>
      <c r="F186" s="46"/>
      <c r="G186" s="46"/>
      <c r="H186" s="46"/>
      <c r="I186" s="46"/>
      <c r="J186" s="48"/>
    </row>
    <row r="187">
      <c r="A187" s="37" t="s">
        <v>601</v>
      </c>
      <c r="B187" s="45"/>
      <c r="C187" s="46"/>
      <c r="D187" s="46"/>
      <c r="E187" s="47" t="s">
        <v>595</v>
      </c>
      <c r="F187" s="46"/>
      <c r="G187" s="46"/>
      <c r="H187" s="46"/>
      <c r="I187" s="46"/>
      <c r="J187" s="48"/>
    </row>
    <row r="188">
      <c r="A188" s="37" t="s">
        <v>593</v>
      </c>
      <c r="B188" s="37">
        <v>45</v>
      </c>
      <c r="C188" s="38" t="s">
        <v>12144</v>
      </c>
      <c r="D188" s="37" t="s">
        <v>595</v>
      </c>
      <c r="E188" s="39" t="s">
        <v>12145</v>
      </c>
      <c r="F188" s="40" t="s">
        <v>650</v>
      </c>
      <c r="G188" s="41">
        <v>175.154</v>
      </c>
      <c r="H188" s="42">
        <v>0</v>
      </c>
      <c r="I188" s="43">
        <f>ROUND(G188*H188,P4)</f>
        <v>0</v>
      </c>
      <c r="J188" s="37"/>
      <c r="O188" s="44">
        <f>I188*0.21</f>
        <v>0</v>
      </c>
      <c r="P188">
        <v>3</v>
      </c>
    </row>
    <row r="189" ht="30">
      <c r="A189" s="37" t="s">
        <v>598</v>
      </c>
      <c r="B189" s="45"/>
      <c r="C189" s="46"/>
      <c r="D189" s="46"/>
      <c r="E189" s="39" t="s">
        <v>12146</v>
      </c>
      <c r="F189" s="46"/>
      <c r="G189" s="46"/>
      <c r="H189" s="46"/>
      <c r="I189" s="46"/>
      <c r="J189" s="48"/>
    </row>
    <row r="190" ht="75">
      <c r="A190" s="37" t="s">
        <v>599</v>
      </c>
      <c r="B190" s="45"/>
      <c r="C190" s="46"/>
      <c r="D190" s="46"/>
      <c r="E190" s="49" t="s">
        <v>12147</v>
      </c>
      <c r="F190" s="46"/>
      <c r="G190" s="46"/>
      <c r="H190" s="46"/>
      <c r="I190" s="46"/>
      <c r="J190" s="48"/>
    </row>
    <row r="191">
      <c r="A191" s="37" t="s">
        <v>601</v>
      </c>
      <c r="B191" s="45"/>
      <c r="C191" s="46"/>
      <c r="D191" s="46"/>
      <c r="E191" s="47" t="s">
        <v>595</v>
      </c>
      <c r="F191" s="46"/>
      <c r="G191" s="46"/>
      <c r="H191" s="46"/>
      <c r="I191" s="46"/>
      <c r="J191" s="48"/>
    </row>
    <row r="192" ht="30">
      <c r="A192" s="37" t="s">
        <v>593</v>
      </c>
      <c r="B192" s="37">
        <v>46</v>
      </c>
      <c r="C192" s="38" t="s">
        <v>12148</v>
      </c>
      <c r="D192" s="37" t="s">
        <v>595</v>
      </c>
      <c r="E192" s="39" t="s">
        <v>12149</v>
      </c>
      <c r="F192" s="40" t="s">
        <v>1127</v>
      </c>
      <c r="G192" s="41">
        <v>2.0110000000000001</v>
      </c>
      <c r="H192" s="42">
        <v>0</v>
      </c>
      <c r="I192" s="43">
        <f>ROUND(G192*H192,P4)</f>
        <v>0</v>
      </c>
      <c r="J192" s="37"/>
      <c r="O192" s="44">
        <f>I192*0.21</f>
        <v>0</v>
      </c>
      <c r="P192">
        <v>3</v>
      </c>
    </row>
    <row r="193" ht="45">
      <c r="A193" s="37" t="s">
        <v>598</v>
      </c>
      <c r="B193" s="45"/>
      <c r="C193" s="46"/>
      <c r="D193" s="46"/>
      <c r="E193" s="39" t="s">
        <v>12150</v>
      </c>
      <c r="F193" s="46"/>
      <c r="G193" s="46"/>
      <c r="H193" s="46"/>
      <c r="I193" s="46"/>
      <c r="J193" s="48"/>
    </row>
    <row r="194">
      <c r="A194" s="37" t="s">
        <v>601</v>
      </c>
      <c r="B194" s="45"/>
      <c r="C194" s="46"/>
      <c r="D194" s="46"/>
      <c r="E194" s="47" t="s">
        <v>595</v>
      </c>
      <c r="F194" s="46"/>
      <c r="G194" s="46"/>
      <c r="H194" s="46"/>
      <c r="I194" s="46"/>
      <c r="J194" s="48"/>
    </row>
    <row r="195">
      <c r="A195" s="37" t="s">
        <v>593</v>
      </c>
      <c r="B195" s="37">
        <v>47</v>
      </c>
      <c r="C195" s="38" t="s">
        <v>12151</v>
      </c>
      <c r="D195" s="37" t="s">
        <v>595</v>
      </c>
      <c r="E195" s="39" t="s">
        <v>12152</v>
      </c>
      <c r="F195" s="40" t="s">
        <v>650</v>
      </c>
      <c r="G195" s="41">
        <v>325.18400000000003</v>
      </c>
      <c r="H195" s="42">
        <v>0</v>
      </c>
      <c r="I195" s="43">
        <f>ROUND(G195*H195,P4)</f>
        <v>0</v>
      </c>
      <c r="J195" s="37"/>
      <c r="O195" s="44">
        <f>I195*0.21</f>
        <v>0</v>
      </c>
      <c r="P195">
        <v>3</v>
      </c>
    </row>
    <row r="196">
      <c r="A196" s="37" t="s">
        <v>598</v>
      </c>
      <c r="B196" s="45"/>
      <c r="C196" s="46"/>
      <c r="D196" s="46"/>
      <c r="E196" s="39" t="s">
        <v>12152</v>
      </c>
      <c r="F196" s="46"/>
      <c r="G196" s="46"/>
      <c r="H196" s="46"/>
      <c r="I196" s="46"/>
      <c r="J196" s="48"/>
    </row>
    <row r="197" ht="90">
      <c r="A197" s="37" t="s">
        <v>599</v>
      </c>
      <c r="B197" s="45"/>
      <c r="C197" s="46"/>
      <c r="D197" s="46"/>
      <c r="E197" s="49" t="s">
        <v>12153</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12154</v>
      </c>
      <c r="D199" s="37" t="s">
        <v>595</v>
      </c>
      <c r="E199" s="39" t="s">
        <v>12155</v>
      </c>
      <c r="F199" s="40" t="s">
        <v>1797</v>
      </c>
      <c r="G199" s="41">
        <v>1</v>
      </c>
      <c r="H199" s="42">
        <v>0</v>
      </c>
      <c r="I199" s="43">
        <f>ROUND(G199*H199,P4)</f>
        <v>0</v>
      </c>
      <c r="J199" s="37"/>
      <c r="O199" s="44">
        <f>I199*0.21</f>
        <v>0</v>
      </c>
      <c r="P199">
        <v>3</v>
      </c>
    </row>
    <row r="200" ht="30">
      <c r="A200" s="37" t="s">
        <v>598</v>
      </c>
      <c r="B200" s="45"/>
      <c r="C200" s="46"/>
      <c r="D200" s="46"/>
      <c r="E200" s="39" t="s">
        <v>12155</v>
      </c>
      <c r="F200" s="46"/>
      <c r="G200" s="46"/>
      <c r="H200" s="46"/>
      <c r="I200" s="46"/>
      <c r="J200" s="48"/>
    </row>
    <row r="201" ht="60">
      <c r="A201" s="37" t="s">
        <v>599</v>
      </c>
      <c r="B201" s="45"/>
      <c r="C201" s="46"/>
      <c r="D201" s="46"/>
      <c r="E201" s="49" t="s">
        <v>12156</v>
      </c>
      <c r="F201" s="46"/>
      <c r="G201" s="46"/>
      <c r="H201" s="46"/>
      <c r="I201" s="46"/>
      <c r="J201" s="48"/>
    </row>
    <row r="202" ht="45">
      <c r="A202" s="37" t="s">
        <v>601</v>
      </c>
      <c r="B202" s="45"/>
      <c r="C202" s="46"/>
      <c r="D202" s="46"/>
      <c r="E202" s="39" t="s">
        <v>12157</v>
      </c>
      <c r="F202" s="46"/>
      <c r="G202" s="46"/>
      <c r="H202" s="46"/>
      <c r="I202" s="46"/>
      <c r="J202" s="48"/>
    </row>
    <row r="203">
      <c r="A203" s="31" t="s">
        <v>591</v>
      </c>
      <c r="B203" s="32"/>
      <c r="C203" s="33" t="s">
        <v>5400</v>
      </c>
      <c r="D203" s="34"/>
      <c r="E203" s="31" t="s">
        <v>5401</v>
      </c>
      <c r="F203" s="34"/>
      <c r="G203" s="34"/>
      <c r="H203" s="34"/>
      <c r="I203" s="35">
        <f>SUMIFS(I204:I223,A204:A223,"P")</f>
        <v>0</v>
      </c>
      <c r="J203" s="36"/>
    </row>
    <row r="204" ht="30">
      <c r="A204" s="37" t="s">
        <v>593</v>
      </c>
      <c r="B204" s="37">
        <v>49</v>
      </c>
      <c r="C204" s="38" t="s">
        <v>12158</v>
      </c>
      <c r="D204" s="37" t="s">
        <v>595</v>
      </c>
      <c r="E204" s="39" t="s">
        <v>12159</v>
      </c>
      <c r="F204" s="40" t="s">
        <v>650</v>
      </c>
      <c r="G204" s="41">
        <v>145.49600000000001</v>
      </c>
      <c r="H204" s="42">
        <v>0</v>
      </c>
      <c r="I204" s="43">
        <f>ROUND(G204*H204,P4)</f>
        <v>0</v>
      </c>
      <c r="J204" s="37"/>
      <c r="O204" s="44">
        <f>I204*0.21</f>
        <v>0</v>
      </c>
      <c r="P204">
        <v>3</v>
      </c>
    </row>
    <row r="205" ht="30">
      <c r="A205" s="37" t="s">
        <v>598</v>
      </c>
      <c r="B205" s="45"/>
      <c r="C205" s="46"/>
      <c r="D205" s="46"/>
      <c r="E205" s="39" t="s">
        <v>12159</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12160</v>
      </c>
      <c r="D207" s="37" t="s">
        <v>595</v>
      </c>
      <c r="E207" s="39" t="s">
        <v>12161</v>
      </c>
      <c r="F207" s="40" t="s">
        <v>650</v>
      </c>
      <c r="G207" s="41">
        <v>131.078</v>
      </c>
      <c r="H207" s="42">
        <v>0</v>
      </c>
      <c r="I207" s="43">
        <f>ROUND(G207*H207,P4)</f>
        <v>0</v>
      </c>
      <c r="J207" s="37"/>
      <c r="O207" s="44">
        <f>I207*0.21</f>
        <v>0</v>
      </c>
      <c r="P207">
        <v>3</v>
      </c>
    </row>
    <row r="208">
      <c r="A208" s="37" t="s">
        <v>598</v>
      </c>
      <c r="B208" s="45"/>
      <c r="C208" s="46"/>
      <c r="D208" s="46"/>
      <c r="E208" s="39" t="s">
        <v>12161</v>
      </c>
      <c r="F208" s="46"/>
      <c r="G208" s="46"/>
      <c r="H208" s="46"/>
      <c r="I208" s="46"/>
      <c r="J208" s="48"/>
    </row>
    <row r="209">
      <c r="A209" s="37" t="s">
        <v>601</v>
      </c>
      <c r="B209" s="45"/>
      <c r="C209" s="46"/>
      <c r="D209" s="46"/>
      <c r="E209" s="47" t="s">
        <v>595</v>
      </c>
      <c r="F209" s="46"/>
      <c r="G209" s="46"/>
      <c r="H209" s="46"/>
      <c r="I209" s="46"/>
      <c r="J209" s="48"/>
    </row>
    <row r="210" ht="30">
      <c r="A210" s="37" t="s">
        <v>593</v>
      </c>
      <c r="B210" s="37">
        <v>51</v>
      </c>
      <c r="C210" s="38" t="s">
        <v>12162</v>
      </c>
      <c r="D210" s="37" t="s">
        <v>595</v>
      </c>
      <c r="E210" s="39" t="s">
        <v>12163</v>
      </c>
      <c r="F210" s="40" t="s">
        <v>650</v>
      </c>
      <c r="G210" s="41">
        <v>124.836</v>
      </c>
      <c r="H210" s="42">
        <v>0</v>
      </c>
      <c r="I210" s="43">
        <f>ROUND(G210*H210,P4)</f>
        <v>0</v>
      </c>
      <c r="J210" s="37"/>
      <c r="O210" s="44">
        <f>I210*0.21</f>
        <v>0</v>
      </c>
      <c r="P210">
        <v>3</v>
      </c>
    </row>
    <row r="211" ht="45">
      <c r="A211" s="37" t="s">
        <v>598</v>
      </c>
      <c r="B211" s="45"/>
      <c r="C211" s="46"/>
      <c r="D211" s="46"/>
      <c r="E211" s="39" t="s">
        <v>12164</v>
      </c>
      <c r="F211" s="46"/>
      <c r="G211" s="46"/>
      <c r="H211" s="46"/>
      <c r="I211" s="46"/>
      <c r="J211" s="48"/>
    </row>
    <row r="212" ht="60">
      <c r="A212" s="37" t="s">
        <v>599</v>
      </c>
      <c r="B212" s="45"/>
      <c r="C212" s="46"/>
      <c r="D212" s="46"/>
      <c r="E212" s="49" t="s">
        <v>12165</v>
      </c>
      <c r="F212" s="46"/>
      <c r="G212" s="46"/>
      <c r="H212" s="46"/>
      <c r="I212" s="46"/>
      <c r="J212" s="48"/>
    </row>
    <row r="213">
      <c r="A213" s="37" t="s">
        <v>601</v>
      </c>
      <c r="B213" s="45"/>
      <c r="C213" s="46"/>
      <c r="D213" s="46"/>
      <c r="E213" s="47" t="s">
        <v>595</v>
      </c>
      <c r="F213" s="46"/>
      <c r="G213" s="46"/>
      <c r="H213" s="46"/>
      <c r="I213" s="46"/>
      <c r="J213" s="48"/>
    </row>
    <row r="214" ht="30">
      <c r="A214" s="37" t="s">
        <v>593</v>
      </c>
      <c r="B214" s="37">
        <v>52</v>
      </c>
      <c r="C214" s="38" t="s">
        <v>12166</v>
      </c>
      <c r="D214" s="37" t="s">
        <v>595</v>
      </c>
      <c r="E214" s="39" t="s">
        <v>12167</v>
      </c>
      <c r="F214" s="40" t="s">
        <v>650</v>
      </c>
      <c r="G214" s="41">
        <v>124.836</v>
      </c>
      <c r="H214" s="42">
        <v>0</v>
      </c>
      <c r="I214" s="43">
        <f>ROUND(G214*H214,P4)</f>
        <v>0</v>
      </c>
      <c r="J214" s="37"/>
      <c r="O214" s="44">
        <f>I214*0.21</f>
        <v>0</v>
      </c>
      <c r="P214">
        <v>3</v>
      </c>
    </row>
    <row r="215" ht="30">
      <c r="A215" s="37" t="s">
        <v>598</v>
      </c>
      <c r="B215" s="45"/>
      <c r="C215" s="46"/>
      <c r="D215" s="46"/>
      <c r="E215" s="39" t="s">
        <v>12168</v>
      </c>
      <c r="F215" s="46"/>
      <c r="G215" s="46"/>
      <c r="H215" s="46"/>
      <c r="I215" s="46"/>
      <c r="J215" s="48"/>
    </row>
    <row r="216">
      <c r="A216" s="37" t="s">
        <v>601</v>
      </c>
      <c r="B216" s="45"/>
      <c r="C216" s="46"/>
      <c r="D216" s="46"/>
      <c r="E216" s="47" t="s">
        <v>595</v>
      </c>
      <c r="F216" s="46"/>
      <c r="G216" s="46"/>
      <c r="H216" s="46"/>
      <c r="I216" s="46"/>
      <c r="J216" s="48"/>
    </row>
    <row r="217">
      <c r="A217" s="37" t="s">
        <v>593</v>
      </c>
      <c r="B217" s="37">
        <v>53</v>
      </c>
      <c r="C217" s="38" t="s">
        <v>12169</v>
      </c>
      <c r="D217" s="37" t="s">
        <v>595</v>
      </c>
      <c r="E217" s="39" t="s">
        <v>12170</v>
      </c>
      <c r="F217" s="40" t="s">
        <v>1127</v>
      </c>
      <c r="G217" s="41">
        <v>0.93799999999999994</v>
      </c>
      <c r="H217" s="42">
        <v>0</v>
      </c>
      <c r="I217" s="43">
        <f>ROUND(G217*H217,P4)</f>
        <v>0</v>
      </c>
      <c r="J217" s="37"/>
      <c r="O217" s="44">
        <f>I217*0.21</f>
        <v>0</v>
      </c>
      <c r="P217">
        <v>3</v>
      </c>
    </row>
    <row r="218" ht="45">
      <c r="A218" s="37" t="s">
        <v>598</v>
      </c>
      <c r="B218" s="45"/>
      <c r="C218" s="46"/>
      <c r="D218" s="46"/>
      <c r="E218" s="39" t="s">
        <v>12171</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12172</v>
      </c>
      <c r="D220" s="37" t="s">
        <v>595</v>
      </c>
      <c r="E220" s="39" t="s">
        <v>12173</v>
      </c>
      <c r="F220" s="40" t="s">
        <v>1797</v>
      </c>
      <c r="G220" s="41">
        <v>1</v>
      </c>
      <c r="H220" s="42">
        <v>0</v>
      </c>
      <c r="I220" s="43">
        <f>ROUND(G220*H220,P4)</f>
        <v>0</v>
      </c>
      <c r="J220" s="37"/>
      <c r="O220" s="44">
        <f>I220*0.21</f>
        <v>0</v>
      </c>
      <c r="P220">
        <v>3</v>
      </c>
    </row>
    <row r="221" ht="30">
      <c r="A221" s="37" t="s">
        <v>598</v>
      </c>
      <c r="B221" s="45"/>
      <c r="C221" s="46"/>
      <c r="D221" s="46"/>
      <c r="E221" s="39" t="s">
        <v>12173</v>
      </c>
      <c r="F221" s="46"/>
      <c r="G221" s="46"/>
      <c r="H221" s="46"/>
      <c r="I221" s="46"/>
      <c r="J221" s="48"/>
    </row>
    <row r="222" ht="60">
      <c r="A222" s="37" t="s">
        <v>599</v>
      </c>
      <c r="B222" s="45"/>
      <c r="C222" s="46"/>
      <c r="D222" s="46"/>
      <c r="E222" s="49" t="s">
        <v>12156</v>
      </c>
      <c r="F222" s="46"/>
      <c r="G222" s="46"/>
      <c r="H222" s="46"/>
      <c r="I222" s="46"/>
      <c r="J222" s="48"/>
    </row>
    <row r="223" ht="45">
      <c r="A223" s="37" t="s">
        <v>601</v>
      </c>
      <c r="B223" s="45"/>
      <c r="C223" s="46"/>
      <c r="D223" s="46"/>
      <c r="E223" s="39" t="s">
        <v>12157</v>
      </c>
      <c r="F223" s="46"/>
      <c r="G223" s="46"/>
      <c r="H223" s="46"/>
      <c r="I223" s="46"/>
      <c r="J223" s="48"/>
    </row>
    <row r="224">
      <c r="A224" s="31" t="s">
        <v>591</v>
      </c>
      <c r="B224" s="32"/>
      <c r="C224" s="33" t="s">
        <v>12174</v>
      </c>
      <c r="D224" s="34"/>
      <c r="E224" s="31" t="s">
        <v>12175</v>
      </c>
      <c r="F224" s="34"/>
      <c r="G224" s="34"/>
      <c r="H224" s="34"/>
      <c r="I224" s="35">
        <f>SUMIFS(I225:I231,A225:A231,"P")</f>
        <v>0</v>
      </c>
      <c r="J224" s="36"/>
    </row>
    <row r="225">
      <c r="A225" s="37" t="s">
        <v>593</v>
      </c>
      <c r="B225" s="37">
        <v>55</v>
      </c>
      <c r="C225" s="38" t="s">
        <v>12176</v>
      </c>
      <c r="D225" s="37" t="s">
        <v>595</v>
      </c>
      <c r="E225" s="39" t="s">
        <v>12177</v>
      </c>
      <c r="F225" s="40" t="s">
        <v>1127</v>
      </c>
      <c r="G225" s="41">
        <v>0.033000000000000002</v>
      </c>
      <c r="H225" s="42">
        <v>0</v>
      </c>
      <c r="I225" s="43">
        <f>ROUND(G225*H225,P4)</f>
        <v>0</v>
      </c>
      <c r="J225" s="37"/>
      <c r="O225" s="44">
        <f>I225*0.21</f>
        <v>0</v>
      </c>
      <c r="P225">
        <v>3</v>
      </c>
    </row>
    <row r="226" ht="45">
      <c r="A226" s="37" t="s">
        <v>598</v>
      </c>
      <c r="B226" s="45"/>
      <c r="C226" s="46"/>
      <c r="D226" s="46"/>
      <c r="E226" s="39" t="s">
        <v>12178</v>
      </c>
      <c r="F226" s="46"/>
      <c r="G226" s="46"/>
      <c r="H226" s="46"/>
      <c r="I226" s="46"/>
      <c r="J226" s="48"/>
    </row>
    <row r="227">
      <c r="A227" s="37" t="s">
        <v>601</v>
      </c>
      <c r="B227" s="45"/>
      <c r="C227" s="46"/>
      <c r="D227" s="46"/>
      <c r="E227" s="47" t="s">
        <v>595</v>
      </c>
      <c r="F227" s="46"/>
      <c r="G227" s="46"/>
      <c r="H227" s="46"/>
      <c r="I227" s="46"/>
      <c r="J227" s="48"/>
    </row>
    <row r="228" ht="30">
      <c r="A228" s="37" t="s">
        <v>593</v>
      </c>
      <c r="B228" s="37">
        <v>56</v>
      </c>
      <c r="C228" s="38" t="s">
        <v>12179</v>
      </c>
      <c r="D228" s="37" t="s">
        <v>595</v>
      </c>
      <c r="E228" s="39" t="s">
        <v>12180</v>
      </c>
      <c r="F228" s="40" t="s">
        <v>597</v>
      </c>
      <c r="G228" s="41">
        <v>3.7000000000000002</v>
      </c>
      <c r="H228" s="42">
        <v>0</v>
      </c>
      <c r="I228" s="43">
        <f>ROUND(G228*H228,P4)</f>
        <v>0</v>
      </c>
      <c r="J228" s="37"/>
      <c r="O228" s="44">
        <f>I228*0.21</f>
        <v>0</v>
      </c>
      <c r="P228">
        <v>3</v>
      </c>
    </row>
    <row r="229" ht="30">
      <c r="A229" s="37" t="s">
        <v>598</v>
      </c>
      <c r="B229" s="45"/>
      <c r="C229" s="46"/>
      <c r="D229" s="46"/>
      <c r="E229" s="39" t="s">
        <v>12180</v>
      </c>
      <c r="F229" s="46"/>
      <c r="G229" s="46"/>
      <c r="H229" s="46"/>
      <c r="I229" s="46"/>
      <c r="J229" s="48"/>
    </row>
    <row r="230" ht="90">
      <c r="A230" s="37" t="s">
        <v>599</v>
      </c>
      <c r="B230" s="45"/>
      <c r="C230" s="46"/>
      <c r="D230" s="46"/>
      <c r="E230" s="49" t="s">
        <v>12181</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12182</v>
      </c>
      <c r="D232" s="34"/>
      <c r="E232" s="31" t="s">
        <v>12183</v>
      </c>
      <c r="F232" s="34"/>
      <c r="G232" s="34"/>
      <c r="H232" s="34"/>
      <c r="I232" s="35">
        <f>SUMIFS(I233:I305,A233:A305,"P")</f>
        <v>0</v>
      </c>
      <c r="J232" s="36"/>
    </row>
    <row r="233">
      <c r="A233" s="37" t="s">
        <v>593</v>
      </c>
      <c r="B233" s="37">
        <v>57</v>
      </c>
      <c r="C233" s="38" t="s">
        <v>12184</v>
      </c>
      <c r="D233" s="37" t="s">
        <v>595</v>
      </c>
      <c r="E233" s="39" t="s">
        <v>12185</v>
      </c>
      <c r="F233" s="40" t="s">
        <v>641</v>
      </c>
      <c r="G233" s="41">
        <v>0.29699999999999999</v>
      </c>
      <c r="H233" s="42">
        <v>0</v>
      </c>
      <c r="I233" s="43">
        <f>ROUND(G233*H233,P4)</f>
        <v>0</v>
      </c>
      <c r="J233" s="37"/>
      <c r="O233" s="44">
        <f>I233*0.21</f>
        <v>0</v>
      </c>
      <c r="P233">
        <v>3</v>
      </c>
    </row>
    <row r="234">
      <c r="A234" s="37" t="s">
        <v>598</v>
      </c>
      <c r="B234" s="45"/>
      <c r="C234" s="46"/>
      <c r="D234" s="46"/>
      <c r="E234" s="39" t="s">
        <v>12185</v>
      </c>
      <c r="F234" s="46"/>
      <c r="G234" s="46"/>
      <c r="H234" s="46"/>
      <c r="I234" s="46"/>
      <c r="J234" s="48"/>
    </row>
    <row r="235" ht="60">
      <c r="A235" s="37" t="s">
        <v>599</v>
      </c>
      <c r="B235" s="45"/>
      <c r="C235" s="46"/>
      <c r="D235" s="46"/>
      <c r="E235" s="49" t="s">
        <v>12186</v>
      </c>
      <c r="F235" s="46"/>
      <c r="G235" s="46"/>
      <c r="H235" s="46"/>
      <c r="I235" s="46"/>
      <c r="J235" s="48"/>
    </row>
    <row r="236">
      <c r="A236" s="37" t="s">
        <v>601</v>
      </c>
      <c r="B236" s="45"/>
      <c r="C236" s="46"/>
      <c r="D236" s="46"/>
      <c r="E236" s="47" t="s">
        <v>595</v>
      </c>
      <c r="F236" s="46"/>
      <c r="G236" s="46"/>
      <c r="H236" s="46"/>
      <c r="I236" s="46"/>
      <c r="J236" s="48"/>
    </row>
    <row r="237">
      <c r="A237" s="37" t="s">
        <v>593</v>
      </c>
      <c r="B237" s="37">
        <v>58</v>
      </c>
      <c r="C237" s="38" t="s">
        <v>12184</v>
      </c>
      <c r="D237" s="37" t="s">
        <v>592</v>
      </c>
      <c r="E237" s="39" t="s">
        <v>12185</v>
      </c>
      <c r="F237" s="40" t="s">
        <v>641</v>
      </c>
      <c r="G237" s="41">
        <v>0.61299999999999999</v>
      </c>
      <c r="H237" s="42">
        <v>0</v>
      </c>
      <c r="I237" s="43">
        <f>ROUND(G237*H237,P4)</f>
        <v>0</v>
      </c>
      <c r="J237" s="37"/>
      <c r="O237" s="44">
        <f>I237*0.21</f>
        <v>0</v>
      </c>
      <c r="P237">
        <v>3</v>
      </c>
    </row>
    <row r="238">
      <c r="A238" s="37" t="s">
        <v>598</v>
      </c>
      <c r="B238" s="45"/>
      <c r="C238" s="46"/>
      <c r="D238" s="46"/>
      <c r="E238" s="39" t="s">
        <v>12185</v>
      </c>
      <c r="F238" s="46"/>
      <c r="G238" s="46"/>
      <c r="H238" s="46"/>
      <c r="I238" s="46"/>
      <c r="J238" s="48"/>
    </row>
    <row r="239" ht="75">
      <c r="A239" s="37" t="s">
        <v>599</v>
      </c>
      <c r="B239" s="45"/>
      <c r="C239" s="46"/>
      <c r="D239" s="46"/>
      <c r="E239" s="49" t="s">
        <v>12187</v>
      </c>
      <c r="F239" s="46"/>
      <c r="G239" s="46"/>
      <c r="H239" s="46"/>
      <c r="I239" s="46"/>
      <c r="J239" s="48"/>
    </row>
    <row r="240">
      <c r="A240" s="37" t="s">
        <v>601</v>
      </c>
      <c r="B240" s="45"/>
      <c r="C240" s="46"/>
      <c r="D240" s="46"/>
      <c r="E240" s="47" t="s">
        <v>595</v>
      </c>
      <c r="F240" s="46"/>
      <c r="G240" s="46"/>
      <c r="H240" s="46"/>
      <c r="I240" s="46"/>
      <c r="J240" s="48"/>
    </row>
    <row r="241">
      <c r="A241" s="37" t="s">
        <v>593</v>
      </c>
      <c r="B241" s="37">
        <v>59</v>
      </c>
      <c r="C241" s="38" t="s">
        <v>12188</v>
      </c>
      <c r="D241" s="37" t="s">
        <v>595</v>
      </c>
      <c r="E241" s="39" t="s">
        <v>12189</v>
      </c>
      <c r="F241" s="40" t="s">
        <v>641</v>
      </c>
      <c r="G241" s="41">
        <v>0.88800000000000001</v>
      </c>
      <c r="H241" s="42">
        <v>0</v>
      </c>
      <c r="I241" s="43">
        <f>ROUND(G241*H241,P4)</f>
        <v>0</v>
      </c>
      <c r="J241" s="37"/>
      <c r="O241" s="44">
        <f>I241*0.21</f>
        <v>0</v>
      </c>
      <c r="P241">
        <v>3</v>
      </c>
    </row>
    <row r="242">
      <c r="A242" s="37" t="s">
        <v>598</v>
      </c>
      <c r="B242" s="45"/>
      <c r="C242" s="46"/>
      <c r="D242" s="46"/>
      <c r="E242" s="39" t="s">
        <v>12189</v>
      </c>
      <c r="F242" s="46"/>
      <c r="G242" s="46"/>
      <c r="H242" s="46"/>
      <c r="I242" s="46"/>
      <c r="J242" s="48"/>
    </row>
    <row r="243" ht="60">
      <c r="A243" s="37" t="s">
        <v>599</v>
      </c>
      <c r="B243" s="45"/>
      <c r="C243" s="46"/>
      <c r="D243" s="46"/>
      <c r="E243" s="49" t="s">
        <v>12190</v>
      </c>
      <c r="F243" s="46"/>
      <c r="G243" s="46"/>
      <c r="H243" s="46"/>
      <c r="I243" s="46"/>
      <c r="J243" s="48"/>
    </row>
    <row r="244">
      <c r="A244" s="37" t="s">
        <v>601</v>
      </c>
      <c r="B244" s="45"/>
      <c r="C244" s="46"/>
      <c r="D244" s="46"/>
      <c r="E244" s="47" t="s">
        <v>595</v>
      </c>
      <c r="F244" s="46"/>
      <c r="G244" s="46"/>
      <c r="H244" s="46"/>
      <c r="I244" s="46"/>
      <c r="J244" s="48"/>
    </row>
    <row r="245">
      <c r="A245" s="37" t="s">
        <v>593</v>
      </c>
      <c r="B245" s="37">
        <v>60</v>
      </c>
      <c r="C245" s="38" t="s">
        <v>12191</v>
      </c>
      <c r="D245" s="37" t="s">
        <v>595</v>
      </c>
      <c r="E245" s="39" t="s">
        <v>12192</v>
      </c>
      <c r="F245" s="40" t="s">
        <v>641</v>
      </c>
      <c r="G245" s="41">
        <v>2.3220000000000001</v>
      </c>
      <c r="H245" s="42">
        <v>0</v>
      </c>
      <c r="I245" s="43">
        <f>ROUND(G245*H245,P4)</f>
        <v>0</v>
      </c>
      <c r="J245" s="37"/>
      <c r="O245" s="44">
        <f>I245*0.21</f>
        <v>0</v>
      </c>
      <c r="P245">
        <v>3</v>
      </c>
    </row>
    <row r="246">
      <c r="A246" s="37" t="s">
        <v>598</v>
      </c>
      <c r="B246" s="45"/>
      <c r="C246" s="46"/>
      <c r="D246" s="46"/>
      <c r="E246" s="39" t="s">
        <v>12192</v>
      </c>
      <c r="F246" s="46"/>
      <c r="G246" s="46"/>
      <c r="H246" s="46"/>
      <c r="I246" s="46"/>
      <c r="J246" s="48"/>
    </row>
    <row r="247" ht="60">
      <c r="A247" s="37" t="s">
        <v>599</v>
      </c>
      <c r="B247" s="45"/>
      <c r="C247" s="46"/>
      <c r="D247" s="46"/>
      <c r="E247" s="49" t="s">
        <v>12193</v>
      </c>
      <c r="F247" s="46"/>
      <c r="G247" s="46"/>
      <c r="H247" s="46"/>
      <c r="I247" s="46"/>
      <c r="J247" s="48"/>
    </row>
    <row r="248">
      <c r="A248" s="37" t="s">
        <v>601</v>
      </c>
      <c r="B248" s="45"/>
      <c r="C248" s="46"/>
      <c r="D248" s="46"/>
      <c r="E248" s="47" t="s">
        <v>595</v>
      </c>
      <c r="F248" s="46"/>
      <c r="G248" s="46"/>
      <c r="H248" s="46"/>
      <c r="I248" s="46"/>
      <c r="J248" s="48"/>
    </row>
    <row r="249">
      <c r="A249" s="37" t="s">
        <v>593</v>
      </c>
      <c r="B249" s="37">
        <v>61</v>
      </c>
      <c r="C249" s="38" t="s">
        <v>12194</v>
      </c>
      <c r="D249" s="37" t="s">
        <v>595</v>
      </c>
      <c r="E249" s="39" t="s">
        <v>12195</v>
      </c>
      <c r="F249" s="40" t="s">
        <v>641</v>
      </c>
      <c r="G249" s="41">
        <v>0.24099999999999999</v>
      </c>
      <c r="H249" s="42">
        <v>0</v>
      </c>
      <c r="I249" s="43">
        <f>ROUND(G249*H249,P4)</f>
        <v>0</v>
      </c>
      <c r="J249" s="37"/>
      <c r="O249" s="44">
        <f>I249*0.21</f>
        <v>0</v>
      </c>
      <c r="P249">
        <v>3</v>
      </c>
    </row>
    <row r="250">
      <c r="A250" s="37" t="s">
        <v>598</v>
      </c>
      <c r="B250" s="45"/>
      <c r="C250" s="46"/>
      <c r="D250" s="46"/>
      <c r="E250" s="39" t="s">
        <v>12195</v>
      </c>
      <c r="F250" s="46"/>
      <c r="G250" s="46"/>
      <c r="H250" s="46"/>
      <c r="I250" s="46"/>
      <c r="J250" s="48"/>
    </row>
    <row r="251" ht="60">
      <c r="A251" s="37" t="s">
        <v>599</v>
      </c>
      <c r="B251" s="45"/>
      <c r="C251" s="46"/>
      <c r="D251" s="46"/>
      <c r="E251" s="49" t="s">
        <v>12196</v>
      </c>
      <c r="F251" s="46"/>
      <c r="G251" s="46"/>
      <c r="H251" s="46"/>
      <c r="I251" s="46"/>
      <c r="J251" s="48"/>
    </row>
    <row r="252">
      <c r="A252" s="37" t="s">
        <v>601</v>
      </c>
      <c r="B252" s="45"/>
      <c r="C252" s="46"/>
      <c r="D252" s="46"/>
      <c r="E252" s="47" t="s">
        <v>595</v>
      </c>
      <c r="F252" s="46"/>
      <c r="G252" s="46"/>
      <c r="H252" s="46"/>
      <c r="I252" s="46"/>
      <c r="J252" s="48"/>
    </row>
    <row r="253">
      <c r="A253" s="37" t="s">
        <v>593</v>
      </c>
      <c r="B253" s="37">
        <v>62</v>
      </c>
      <c r="C253" s="38" t="s">
        <v>12197</v>
      </c>
      <c r="D253" s="37" t="s">
        <v>595</v>
      </c>
      <c r="E253" s="39" t="s">
        <v>12198</v>
      </c>
      <c r="F253" s="40" t="s">
        <v>608</v>
      </c>
      <c r="G253" s="41">
        <v>20</v>
      </c>
      <c r="H253" s="42">
        <v>0</v>
      </c>
      <c r="I253" s="43">
        <f>ROUND(G253*H253,P4)</f>
        <v>0</v>
      </c>
      <c r="J253" s="37"/>
      <c r="O253" s="44">
        <f>I253*0.21</f>
        <v>0</v>
      </c>
      <c r="P253">
        <v>3</v>
      </c>
    </row>
    <row r="254" ht="30">
      <c r="A254" s="37" t="s">
        <v>598</v>
      </c>
      <c r="B254" s="45"/>
      <c r="C254" s="46"/>
      <c r="D254" s="46"/>
      <c r="E254" s="39" t="s">
        <v>12199</v>
      </c>
      <c r="F254" s="46"/>
      <c r="G254" s="46"/>
      <c r="H254" s="46"/>
      <c r="I254" s="46"/>
      <c r="J254" s="48"/>
    </row>
    <row r="255">
      <c r="A255" s="37" t="s">
        <v>601</v>
      </c>
      <c r="B255" s="45"/>
      <c r="C255" s="46"/>
      <c r="D255" s="46"/>
      <c r="E255" s="47" t="s">
        <v>595</v>
      </c>
      <c r="F255" s="46"/>
      <c r="G255" s="46"/>
      <c r="H255" s="46"/>
      <c r="I255" s="46"/>
      <c r="J255" s="48"/>
    </row>
    <row r="256">
      <c r="A256" s="37" t="s">
        <v>593</v>
      </c>
      <c r="B256" s="37">
        <v>63</v>
      </c>
      <c r="C256" s="38" t="s">
        <v>12200</v>
      </c>
      <c r="D256" s="37" t="s">
        <v>595</v>
      </c>
      <c r="E256" s="39" t="s">
        <v>12201</v>
      </c>
      <c r="F256" s="40" t="s">
        <v>608</v>
      </c>
      <c r="G256" s="41">
        <v>20</v>
      </c>
      <c r="H256" s="42">
        <v>0</v>
      </c>
      <c r="I256" s="43">
        <f>ROUND(G256*H256,P4)</f>
        <v>0</v>
      </c>
      <c r="J256" s="37"/>
      <c r="O256" s="44">
        <f>I256*0.21</f>
        <v>0</v>
      </c>
      <c r="P256">
        <v>3</v>
      </c>
    </row>
    <row r="257" ht="30">
      <c r="A257" s="37" t="s">
        <v>598</v>
      </c>
      <c r="B257" s="45"/>
      <c r="C257" s="46"/>
      <c r="D257" s="46"/>
      <c r="E257" s="39" t="s">
        <v>12202</v>
      </c>
      <c r="F257" s="46"/>
      <c r="G257" s="46"/>
      <c r="H257" s="46"/>
      <c r="I257" s="46"/>
      <c r="J257" s="48"/>
    </row>
    <row r="258" ht="75">
      <c r="A258" s="37" t="s">
        <v>599</v>
      </c>
      <c r="B258" s="45"/>
      <c r="C258" s="46"/>
      <c r="D258" s="46"/>
      <c r="E258" s="49" t="s">
        <v>12203</v>
      </c>
      <c r="F258" s="46"/>
      <c r="G258" s="46"/>
      <c r="H258" s="46"/>
      <c r="I258" s="46"/>
      <c r="J258" s="48"/>
    </row>
    <row r="259">
      <c r="A259" s="37" t="s">
        <v>601</v>
      </c>
      <c r="B259" s="45"/>
      <c r="C259" s="46"/>
      <c r="D259" s="46"/>
      <c r="E259" s="47" t="s">
        <v>595</v>
      </c>
      <c r="F259" s="46"/>
      <c r="G259" s="46"/>
      <c r="H259" s="46"/>
      <c r="I259" s="46"/>
      <c r="J259" s="48"/>
    </row>
    <row r="260" ht="30">
      <c r="A260" s="37" t="s">
        <v>593</v>
      </c>
      <c r="B260" s="37">
        <v>64</v>
      </c>
      <c r="C260" s="38" t="s">
        <v>12204</v>
      </c>
      <c r="D260" s="37" t="s">
        <v>595</v>
      </c>
      <c r="E260" s="39" t="s">
        <v>12205</v>
      </c>
      <c r="F260" s="40" t="s">
        <v>597</v>
      </c>
      <c r="G260" s="41">
        <v>41.159999999999997</v>
      </c>
      <c r="H260" s="42">
        <v>0</v>
      </c>
      <c r="I260" s="43">
        <f>ROUND(G260*H260,P4)</f>
        <v>0</v>
      </c>
      <c r="J260" s="37"/>
      <c r="O260" s="44">
        <f>I260*0.21</f>
        <v>0</v>
      </c>
      <c r="P260">
        <v>3</v>
      </c>
    </row>
    <row r="261" ht="45">
      <c r="A261" s="37" t="s">
        <v>598</v>
      </c>
      <c r="B261" s="45"/>
      <c r="C261" s="46"/>
      <c r="D261" s="46"/>
      <c r="E261" s="39" t="s">
        <v>12206</v>
      </c>
      <c r="F261" s="46"/>
      <c r="G261" s="46"/>
      <c r="H261" s="46"/>
      <c r="I261" s="46"/>
      <c r="J261" s="48"/>
    </row>
    <row r="262" ht="90">
      <c r="A262" s="37" t="s">
        <v>599</v>
      </c>
      <c r="B262" s="45"/>
      <c r="C262" s="46"/>
      <c r="D262" s="46"/>
      <c r="E262" s="49" t="s">
        <v>12207</v>
      </c>
      <c r="F262" s="46"/>
      <c r="G262" s="46"/>
      <c r="H262" s="46"/>
      <c r="I262" s="46"/>
      <c r="J262" s="48"/>
    </row>
    <row r="263">
      <c r="A263" s="37" t="s">
        <v>601</v>
      </c>
      <c r="B263" s="45"/>
      <c r="C263" s="46"/>
      <c r="D263" s="46"/>
      <c r="E263" s="47" t="s">
        <v>595</v>
      </c>
      <c r="F263" s="46"/>
      <c r="G263" s="46"/>
      <c r="H263" s="46"/>
      <c r="I263" s="46"/>
      <c r="J263" s="48"/>
    </row>
    <row r="264" ht="30">
      <c r="A264" s="37" t="s">
        <v>593</v>
      </c>
      <c r="B264" s="37">
        <v>65</v>
      </c>
      <c r="C264" s="38" t="s">
        <v>12208</v>
      </c>
      <c r="D264" s="37" t="s">
        <v>595</v>
      </c>
      <c r="E264" s="39" t="s">
        <v>12209</v>
      </c>
      <c r="F264" s="40" t="s">
        <v>650</v>
      </c>
      <c r="G264" s="41">
        <v>56.875</v>
      </c>
      <c r="H264" s="42">
        <v>0</v>
      </c>
      <c r="I264" s="43">
        <f>ROUND(G264*H264,P4)</f>
        <v>0</v>
      </c>
      <c r="J264" s="37"/>
      <c r="O264" s="44">
        <f>I264*0.21</f>
        <v>0</v>
      </c>
      <c r="P264">
        <v>3</v>
      </c>
    </row>
    <row r="265" ht="45">
      <c r="A265" s="37" t="s">
        <v>598</v>
      </c>
      <c r="B265" s="45"/>
      <c r="C265" s="46"/>
      <c r="D265" s="46"/>
      <c r="E265" s="39" t="s">
        <v>12210</v>
      </c>
      <c r="F265" s="46"/>
      <c r="G265" s="46"/>
      <c r="H265" s="46"/>
      <c r="I265" s="46"/>
      <c r="J265" s="48"/>
    </row>
    <row r="266" ht="75">
      <c r="A266" s="37" t="s">
        <v>599</v>
      </c>
      <c r="B266" s="45"/>
      <c r="C266" s="46"/>
      <c r="D266" s="46"/>
      <c r="E266" s="49" t="s">
        <v>12211</v>
      </c>
      <c r="F266" s="46"/>
      <c r="G266" s="46"/>
      <c r="H266" s="46"/>
      <c r="I266" s="46"/>
      <c r="J266" s="48"/>
    </row>
    <row r="267">
      <c r="A267" s="37" t="s">
        <v>601</v>
      </c>
      <c r="B267" s="45"/>
      <c r="C267" s="46"/>
      <c r="D267" s="46"/>
      <c r="E267" s="47" t="s">
        <v>595</v>
      </c>
      <c r="F267" s="46"/>
      <c r="G267" s="46"/>
      <c r="H267" s="46"/>
      <c r="I267" s="46"/>
      <c r="J267" s="48"/>
    </row>
    <row r="268" ht="30">
      <c r="A268" s="37" t="s">
        <v>593</v>
      </c>
      <c r="B268" s="37">
        <v>66</v>
      </c>
      <c r="C268" s="38" t="s">
        <v>12212</v>
      </c>
      <c r="D268" s="37" t="s">
        <v>595</v>
      </c>
      <c r="E268" s="39" t="s">
        <v>12213</v>
      </c>
      <c r="F268" s="40" t="s">
        <v>650</v>
      </c>
      <c r="G268" s="41">
        <v>87.965000000000003</v>
      </c>
      <c r="H268" s="42">
        <v>0</v>
      </c>
      <c r="I268" s="43">
        <f>ROUND(G268*H268,P4)</f>
        <v>0</v>
      </c>
      <c r="J268" s="37"/>
      <c r="O268" s="44">
        <f>I268*0.21</f>
        <v>0</v>
      </c>
      <c r="P268">
        <v>3</v>
      </c>
    </row>
    <row r="269" ht="30">
      <c r="A269" s="37" t="s">
        <v>598</v>
      </c>
      <c r="B269" s="45"/>
      <c r="C269" s="46"/>
      <c r="D269" s="46"/>
      <c r="E269" s="39" t="s">
        <v>12214</v>
      </c>
      <c r="F269" s="46"/>
      <c r="G269" s="46"/>
      <c r="H269" s="46"/>
      <c r="I269" s="46"/>
      <c r="J269" s="48"/>
    </row>
    <row r="270" ht="60">
      <c r="A270" s="37" t="s">
        <v>599</v>
      </c>
      <c r="B270" s="45"/>
      <c r="C270" s="46"/>
      <c r="D270" s="46"/>
      <c r="E270" s="49" t="s">
        <v>12215</v>
      </c>
      <c r="F270" s="46"/>
      <c r="G270" s="46"/>
      <c r="H270" s="46"/>
      <c r="I270" s="46"/>
      <c r="J270" s="48"/>
    </row>
    <row r="271">
      <c r="A271" s="37" t="s">
        <v>601</v>
      </c>
      <c r="B271" s="45"/>
      <c r="C271" s="46"/>
      <c r="D271" s="46"/>
      <c r="E271" s="47" t="s">
        <v>595</v>
      </c>
      <c r="F271" s="46"/>
      <c r="G271" s="46"/>
      <c r="H271" s="46"/>
      <c r="I271" s="46"/>
      <c r="J271" s="48"/>
    </row>
    <row r="272">
      <c r="A272" s="37" t="s">
        <v>593</v>
      </c>
      <c r="B272" s="37">
        <v>67</v>
      </c>
      <c r="C272" s="38" t="s">
        <v>12216</v>
      </c>
      <c r="D272" s="37" t="s">
        <v>595</v>
      </c>
      <c r="E272" s="39" t="s">
        <v>12217</v>
      </c>
      <c r="F272" s="40" t="s">
        <v>608</v>
      </c>
      <c r="G272" s="41">
        <v>3</v>
      </c>
      <c r="H272" s="42">
        <v>0</v>
      </c>
      <c r="I272" s="43">
        <f>ROUND(G272*H272,P4)</f>
        <v>0</v>
      </c>
      <c r="J272" s="37"/>
      <c r="O272" s="44">
        <f>I272*0.21</f>
        <v>0</v>
      </c>
      <c r="P272">
        <v>3</v>
      </c>
    </row>
    <row r="273">
      <c r="A273" s="37" t="s">
        <v>598</v>
      </c>
      <c r="B273" s="45"/>
      <c r="C273" s="46"/>
      <c r="D273" s="46"/>
      <c r="E273" s="39" t="s">
        <v>12218</v>
      </c>
      <c r="F273" s="46"/>
      <c r="G273" s="46"/>
      <c r="H273" s="46"/>
      <c r="I273" s="46"/>
      <c r="J273" s="48"/>
    </row>
    <row r="274" ht="75">
      <c r="A274" s="37" t="s">
        <v>599</v>
      </c>
      <c r="B274" s="45"/>
      <c r="C274" s="46"/>
      <c r="D274" s="46"/>
      <c r="E274" s="49" t="s">
        <v>12219</v>
      </c>
      <c r="F274" s="46"/>
      <c r="G274" s="46"/>
      <c r="H274" s="46"/>
      <c r="I274" s="46"/>
      <c r="J274" s="48"/>
    </row>
    <row r="275">
      <c r="A275" s="37" t="s">
        <v>601</v>
      </c>
      <c r="B275" s="45"/>
      <c r="C275" s="46"/>
      <c r="D275" s="46"/>
      <c r="E275" s="47" t="s">
        <v>595</v>
      </c>
      <c r="F275" s="46"/>
      <c r="G275" s="46"/>
      <c r="H275" s="46"/>
      <c r="I275" s="46"/>
      <c r="J275" s="48"/>
    </row>
    <row r="276">
      <c r="A276" s="37" t="s">
        <v>593</v>
      </c>
      <c r="B276" s="37">
        <v>68</v>
      </c>
      <c r="C276" s="38" t="s">
        <v>12220</v>
      </c>
      <c r="D276" s="37" t="s">
        <v>595</v>
      </c>
      <c r="E276" s="39" t="s">
        <v>12221</v>
      </c>
      <c r="F276" s="40" t="s">
        <v>641</v>
      </c>
      <c r="G276" s="41">
        <v>4.2830000000000004</v>
      </c>
      <c r="H276" s="42">
        <v>0</v>
      </c>
      <c r="I276" s="43">
        <f>ROUND(G276*H276,P4)</f>
        <v>0</v>
      </c>
      <c r="J276" s="37"/>
      <c r="O276" s="44">
        <f>I276*0.21</f>
        <v>0</v>
      </c>
      <c r="P276">
        <v>3</v>
      </c>
    </row>
    <row r="277" ht="30">
      <c r="A277" s="37" t="s">
        <v>598</v>
      </c>
      <c r="B277" s="45"/>
      <c r="C277" s="46"/>
      <c r="D277" s="46"/>
      <c r="E277" s="39" t="s">
        <v>12222</v>
      </c>
      <c r="F277" s="46"/>
      <c r="G277" s="46"/>
      <c r="H277" s="46"/>
      <c r="I277" s="46"/>
      <c r="J277" s="48"/>
    </row>
    <row r="278" ht="75">
      <c r="A278" s="37" t="s">
        <v>599</v>
      </c>
      <c r="B278" s="45"/>
      <c r="C278" s="46"/>
      <c r="D278" s="46"/>
      <c r="E278" s="49" t="s">
        <v>12223</v>
      </c>
      <c r="F278" s="46"/>
      <c r="G278" s="46"/>
      <c r="H278" s="46"/>
      <c r="I278" s="46"/>
      <c r="J278" s="48"/>
    </row>
    <row r="279">
      <c r="A279" s="37" t="s">
        <v>601</v>
      </c>
      <c r="B279" s="45"/>
      <c r="C279" s="46"/>
      <c r="D279" s="46"/>
      <c r="E279" s="47" t="s">
        <v>595</v>
      </c>
      <c r="F279" s="46"/>
      <c r="G279" s="46"/>
      <c r="H279" s="46"/>
      <c r="I279" s="46"/>
      <c r="J279" s="48"/>
    </row>
    <row r="280">
      <c r="A280" s="37" t="s">
        <v>593</v>
      </c>
      <c r="B280" s="37">
        <v>69</v>
      </c>
      <c r="C280" s="38" t="s">
        <v>12224</v>
      </c>
      <c r="D280" s="37" t="s">
        <v>595</v>
      </c>
      <c r="E280" s="39" t="s">
        <v>12225</v>
      </c>
      <c r="F280" s="40" t="s">
        <v>650</v>
      </c>
      <c r="G280" s="41">
        <v>22.495999999999999</v>
      </c>
      <c r="H280" s="42">
        <v>0</v>
      </c>
      <c r="I280" s="43">
        <f>ROUND(G280*H280,P4)</f>
        <v>0</v>
      </c>
      <c r="J280" s="37"/>
      <c r="O280" s="44">
        <f>I280*0.21</f>
        <v>0</v>
      </c>
      <c r="P280">
        <v>3</v>
      </c>
    </row>
    <row r="281" ht="30">
      <c r="A281" s="37" t="s">
        <v>598</v>
      </c>
      <c r="B281" s="45"/>
      <c r="C281" s="46"/>
      <c r="D281" s="46"/>
      <c r="E281" s="39" t="s">
        <v>12226</v>
      </c>
      <c r="F281" s="46"/>
      <c r="G281" s="46"/>
      <c r="H281" s="46"/>
      <c r="I281" s="46"/>
      <c r="J281" s="48"/>
    </row>
    <row r="282" ht="150">
      <c r="A282" s="37" t="s">
        <v>599</v>
      </c>
      <c r="B282" s="45"/>
      <c r="C282" s="46"/>
      <c r="D282" s="46"/>
      <c r="E282" s="49" t="s">
        <v>12227</v>
      </c>
      <c r="F282" s="46"/>
      <c r="G282" s="46"/>
      <c r="H282" s="46"/>
      <c r="I282" s="46"/>
      <c r="J282" s="48"/>
    </row>
    <row r="283">
      <c r="A283" s="37" t="s">
        <v>601</v>
      </c>
      <c r="B283" s="45"/>
      <c r="C283" s="46"/>
      <c r="D283" s="46"/>
      <c r="E283" s="47" t="s">
        <v>595</v>
      </c>
      <c r="F283" s="46"/>
      <c r="G283" s="46"/>
      <c r="H283" s="46"/>
      <c r="I283" s="46"/>
      <c r="J283" s="48"/>
    </row>
    <row r="284">
      <c r="A284" s="37" t="s">
        <v>593</v>
      </c>
      <c r="B284" s="37">
        <v>70</v>
      </c>
      <c r="C284" s="38" t="s">
        <v>12228</v>
      </c>
      <c r="D284" s="37" t="s">
        <v>595</v>
      </c>
      <c r="E284" s="39" t="s">
        <v>12229</v>
      </c>
      <c r="F284" s="40" t="s">
        <v>597</v>
      </c>
      <c r="G284" s="41">
        <v>44.991999999999997</v>
      </c>
      <c r="H284" s="42">
        <v>0</v>
      </c>
      <c r="I284" s="43">
        <f>ROUND(G284*H284,P4)</f>
        <v>0</v>
      </c>
      <c r="J284" s="37"/>
      <c r="O284" s="44">
        <f>I284*0.21</f>
        <v>0</v>
      </c>
      <c r="P284">
        <v>3</v>
      </c>
    </row>
    <row r="285">
      <c r="A285" s="37" t="s">
        <v>598</v>
      </c>
      <c r="B285" s="45"/>
      <c r="C285" s="46"/>
      <c r="D285" s="46"/>
      <c r="E285" s="39" t="s">
        <v>12230</v>
      </c>
      <c r="F285" s="46"/>
      <c r="G285" s="46"/>
      <c r="H285" s="46"/>
      <c r="I285" s="46"/>
      <c r="J285" s="48"/>
    </row>
    <row r="286" ht="60">
      <c r="A286" s="37" t="s">
        <v>599</v>
      </c>
      <c r="B286" s="45"/>
      <c r="C286" s="46"/>
      <c r="D286" s="46"/>
      <c r="E286" s="49" t="s">
        <v>12231</v>
      </c>
      <c r="F286" s="46"/>
      <c r="G286" s="46"/>
      <c r="H286" s="46"/>
      <c r="I286" s="46"/>
      <c r="J286" s="48"/>
    </row>
    <row r="287">
      <c r="A287" s="37" t="s">
        <v>601</v>
      </c>
      <c r="B287" s="45"/>
      <c r="C287" s="46"/>
      <c r="D287" s="46"/>
      <c r="E287" s="47" t="s">
        <v>595</v>
      </c>
      <c r="F287" s="46"/>
      <c r="G287" s="46"/>
      <c r="H287" s="46"/>
      <c r="I287" s="46"/>
      <c r="J287" s="48"/>
    </row>
    <row r="288" ht="30">
      <c r="A288" s="37" t="s">
        <v>593</v>
      </c>
      <c r="B288" s="37">
        <v>71</v>
      </c>
      <c r="C288" s="38" t="s">
        <v>12232</v>
      </c>
      <c r="D288" s="37" t="s">
        <v>595</v>
      </c>
      <c r="E288" s="39" t="s">
        <v>12233</v>
      </c>
      <c r="F288" s="40" t="s">
        <v>650</v>
      </c>
      <c r="G288" s="41">
        <v>22.495999999999999</v>
      </c>
      <c r="H288" s="42">
        <v>0</v>
      </c>
      <c r="I288" s="43">
        <f>ROUND(G288*H288,P4)</f>
        <v>0</v>
      </c>
      <c r="J288" s="37"/>
      <c r="O288" s="44">
        <f>I288*0.21</f>
        <v>0</v>
      </c>
      <c r="P288">
        <v>3</v>
      </c>
    </row>
    <row r="289" ht="30">
      <c r="A289" s="37" t="s">
        <v>598</v>
      </c>
      <c r="B289" s="45"/>
      <c r="C289" s="46"/>
      <c r="D289" s="46"/>
      <c r="E289" s="39" t="s">
        <v>12234</v>
      </c>
      <c r="F289" s="46"/>
      <c r="G289" s="46"/>
      <c r="H289" s="46"/>
      <c r="I289" s="46"/>
      <c r="J289" s="48"/>
    </row>
    <row r="290" ht="45">
      <c r="A290" s="37" t="s">
        <v>599</v>
      </c>
      <c r="B290" s="45"/>
      <c r="C290" s="46"/>
      <c r="D290" s="46"/>
      <c r="E290" s="49" t="s">
        <v>12235</v>
      </c>
      <c r="F290" s="46"/>
      <c r="G290" s="46"/>
      <c r="H290" s="46"/>
      <c r="I290" s="46"/>
      <c r="J290" s="48"/>
    </row>
    <row r="291">
      <c r="A291" s="37" t="s">
        <v>601</v>
      </c>
      <c r="B291" s="45"/>
      <c r="C291" s="46"/>
      <c r="D291" s="46"/>
      <c r="E291" s="47" t="s">
        <v>595</v>
      </c>
      <c r="F291" s="46"/>
      <c r="G291" s="46"/>
      <c r="H291" s="46"/>
      <c r="I291" s="46"/>
      <c r="J291" s="48"/>
    </row>
    <row r="292">
      <c r="A292" s="37" t="s">
        <v>593</v>
      </c>
      <c r="B292" s="37">
        <v>72</v>
      </c>
      <c r="C292" s="38" t="s">
        <v>12236</v>
      </c>
      <c r="D292" s="37" t="s">
        <v>595</v>
      </c>
      <c r="E292" s="39" t="s">
        <v>12237</v>
      </c>
      <c r="F292" s="40" t="s">
        <v>597</v>
      </c>
      <c r="G292" s="41">
        <v>47.350000000000001</v>
      </c>
      <c r="H292" s="42">
        <v>0</v>
      </c>
      <c r="I292" s="43">
        <f>ROUND(G292*H292,P4)</f>
        <v>0</v>
      </c>
      <c r="J292" s="37"/>
      <c r="O292" s="44">
        <f>I292*0.21</f>
        <v>0</v>
      </c>
      <c r="P292">
        <v>3</v>
      </c>
    </row>
    <row r="293">
      <c r="A293" s="37" t="s">
        <v>598</v>
      </c>
      <c r="B293" s="45"/>
      <c r="C293" s="46"/>
      <c r="D293" s="46"/>
      <c r="E293" s="39" t="s">
        <v>12238</v>
      </c>
      <c r="F293" s="46"/>
      <c r="G293" s="46"/>
      <c r="H293" s="46"/>
      <c r="I293" s="46"/>
      <c r="J293" s="48"/>
    </row>
    <row r="294" ht="60">
      <c r="A294" s="37" t="s">
        <v>599</v>
      </c>
      <c r="B294" s="45"/>
      <c r="C294" s="46"/>
      <c r="D294" s="46"/>
      <c r="E294" s="49" t="s">
        <v>12239</v>
      </c>
      <c r="F294" s="46"/>
      <c r="G294" s="46"/>
      <c r="H294" s="46"/>
      <c r="I294" s="46"/>
      <c r="J294" s="48"/>
    </row>
    <row r="295">
      <c r="A295" s="37" t="s">
        <v>601</v>
      </c>
      <c r="B295" s="45"/>
      <c r="C295" s="46"/>
      <c r="D295" s="46"/>
      <c r="E295" s="47" t="s">
        <v>595</v>
      </c>
      <c r="F295" s="46"/>
      <c r="G295" s="46"/>
      <c r="H295" s="46"/>
      <c r="I295" s="46"/>
      <c r="J295" s="48"/>
    </row>
    <row r="296">
      <c r="A296" s="37" t="s">
        <v>593</v>
      </c>
      <c r="B296" s="37">
        <v>73</v>
      </c>
      <c r="C296" s="38" t="s">
        <v>12240</v>
      </c>
      <c r="D296" s="37" t="s">
        <v>595</v>
      </c>
      <c r="E296" s="39" t="s">
        <v>12241</v>
      </c>
      <c r="F296" s="40" t="s">
        <v>650</v>
      </c>
      <c r="G296" s="41">
        <v>8.9339999999999993</v>
      </c>
      <c r="H296" s="42">
        <v>0</v>
      </c>
      <c r="I296" s="43">
        <f>ROUND(G296*H296,P4)</f>
        <v>0</v>
      </c>
      <c r="J296" s="37"/>
      <c r="O296" s="44">
        <f>I296*0.21</f>
        <v>0</v>
      </c>
      <c r="P296">
        <v>3</v>
      </c>
    </row>
    <row r="297">
      <c r="A297" s="37" t="s">
        <v>598</v>
      </c>
      <c r="B297" s="45"/>
      <c r="C297" s="46"/>
      <c r="D297" s="46"/>
      <c r="E297" s="39" t="s">
        <v>12242</v>
      </c>
      <c r="F297" s="46"/>
      <c r="G297" s="46"/>
      <c r="H297" s="46"/>
      <c r="I297" s="46"/>
      <c r="J297" s="48"/>
    </row>
    <row r="298" ht="75">
      <c r="A298" s="37" t="s">
        <v>599</v>
      </c>
      <c r="B298" s="45"/>
      <c r="C298" s="46"/>
      <c r="D298" s="46"/>
      <c r="E298" s="49" t="s">
        <v>12243</v>
      </c>
      <c r="F298" s="46"/>
      <c r="G298" s="46"/>
      <c r="H298" s="46"/>
      <c r="I298" s="46"/>
      <c r="J298" s="48"/>
    </row>
    <row r="299">
      <c r="A299" s="37" t="s">
        <v>601</v>
      </c>
      <c r="B299" s="45"/>
      <c r="C299" s="46"/>
      <c r="D299" s="46"/>
      <c r="E299" s="47" t="s">
        <v>595</v>
      </c>
      <c r="F299" s="46"/>
      <c r="G299" s="46"/>
      <c r="H299" s="46"/>
      <c r="I299" s="46"/>
      <c r="J299" s="48"/>
    </row>
    <row r="300">
      <c r="A300" s="37" t="s">
        <v>593</v>
      </c>
      <c r="B300" s="37">
        <v>74</v>
      </c>
      <c r="C300" s="38" t="s">
        <v>12244</v>
      </c>
      <c r="D300" s="37" t="s">
        <v>595</v>
      </c>
      <c r="E300" s="39" t="s">
        <v>12245</v>
      </c>
      <c r="F300" s="40" t="s">
        <v>650</v>
      </c>
      <c r="G300" s="41">
        <v>8.9339999999999993</v>
      </c>
      <c r="H300" s="42">
        <v>0</v>
      </c>
      <c r="I300" s="43">
        <f>ROUND(G300*H300,P4)</f>
        <v>0</v>
      </c>
      <c r="J300" s="37"/>
      <c r="O300" s="44">
        <f>I300*0.21</f>
        <v>0</v>
      </c>
      <c r="P300">
        <v>3</v>
      </c>
    </row>
    <row r="301">
      <c r="A301" s="37" t="s">
        <v>598</v>
      </c>
      <c r="B301" s="45"/>
      <c r="C301" s="46"/>
      <c r="D301" s="46"/>
      <c r="E301" s="39" t="s">
        <v>12246</v>
      </c>
      <c r="F301" s="46"/>
      <c r="G301" s="46"/>
      <c r="H301" s="46"/>
      <c r="I301" s="46"/>
      <c r="J301" s="48"/>
    </row>
    <row r="302">
      <c r="A302" s="37" t="s">
        <v>601</v>
      </c>
      <c r="B302" s="45"/>
      <c r="C302" s="46"/>
      <c r="D302" s="46"/>
      <c r="E302" s="47" t="s">
        <v>595</v>
      </c>
      <c r="F302" s="46"/>
      <c r="G302" s="46"/>
      <c r="H302" s="46"/>
      <c r="I302" s="46"/>
      <c r="J302" s="48"/>
    </row>
    <row r="303">
      <c r="A303" s="37" t="s">
        <v>593</v>
      </c>
      <c r="B303" s="37">
        <v>75</v>
      </c>
      <c r="C303" s="38" t="s">
        <v>12247</v>
      </c>
      <c r="D303" s="37" t="s">
        <v>595</v>
      </c>
      <c r="E303" s="39" t="s">
        <v>12248</v>
      </c>
      <c r="F303" s="40" t="s">
        <v>1127</v>
      </c>
      <c r="G303" s="41">
        <v>5.2249999999999996</v>
      </c>
      <c r="H303" s="42">
        <v>0</v>
      </c>
      <c r="I303" s="43">
        <f>ROUND(G303*H303,P4)</f>
        <v>0</v>
      </c>
      <c r="J303" s="37"/>
      <c r="O303" s="44">
        <f>I303*0.21</f>
        <v>0</v>
      </c>
      <c r="P303">
        <v>3</v>
      </c>
    </row>
    <row r="304" ht="45">
      <c r="A304" s="37" t="s">
        <v>598</v>
      </c>
      <c r="B304" s="45"/>
      <c r="C304" s="46"/>
      <c r="D304" s="46"/>
      <c r="E304" s="39" t="s">
        <v>12249</v>
      </c>
      <c r="F304" s="46"/>
      <c r="G304" s="46"/>
      <c r="H304" s="46"/>
      <c r="I304" s="46"/>
      <c r="J304" s="48"/>
    </row>
    <row r="305">
      <c r="A305" s="37" t="s">
        <v>601</v>
      </c>
      <c r="B305" s="45"/>
      <c r="C305" s="46"/>
      <c r="D305" s="46"/>
      <c r="E305" s="47" t="s">
        <v>595</v>
      </c>
      <c r="F305" s="46"/>
      <c r="G305" s="46"/>
      <c r="H305" s="46"/>
      <c r="I305" s="46"/>
      <c r="J305" s="48"/>
    </row>
    <row r="306">
      <c r="A306" s="31" t="s">
        <v>591</v>
      </c>
      <c r="B306" s="32"/>
      <c r="C306" s="33" t="s">
        <v>12250</v>
      </c>
      <c r="D306" s="34"/>
      <c r="E306" s="31" t="s">
        <v>12251</v>
      </c>
      <c r="F306" s="34"/>
      <c r="G306" s="34"/>
      <c r="H306" s="34"/>
      <c r="I306" s="35">
        <f>SUMIFS(I307:I344,A307:A344,"P")</f>
        <v>0</v>
      </c>
      <c r="J306" s="36"/>
    </row>
    <row r="307">
      <c r="A307" s="37" t="s">
        <v>593</v>
      </c>
      <c r="B307" s="37">
        <v>76</v>
      </c>
      <c r="C307" s="38" t="s">
        <v>12252</v>
      </c>
      <c r="D307" s="37" t="s">
        <v>595</v>
      </c>
      <c r="E307" s="39" t="s">
        <v>12253</v>
      </c>
      <c r="F307" s="40" t="s">
        <v>641</v>
      </c>
      <c r="G307" s="41">
        <v>0.26400000000000001</v>
      </c>
      <c r="H307" s="42">
        <v>0</v>
      </c>
      <c r="I307" s="43">
        <f>ROUND(G307*H307,P4)</f>
        <v>0</v>
      </c>
      <c r="J307" s="37"/>
      <c r="O307" s="44">
        <f>I307*0.21</f>
        <v>0</v>
      </c>
      <c r="P307">
        <v>3</v>
      </c>
    </row>
    <row r="308">
      <c r="A308" s="37" t="s">
        <v>598</v>
      </c>
      <c r="B308" s="45"/>
      <c r="C308" s="46"/>
      <c r="D308" s="46"/>
      <c r="E308" s="39" t="s">
        <v>12253</v>
      </c>
      <c r="F308" s="46"/>
      <c r="G308" s="46"/>
      <c r="H308" s="46"/>
      <c r="I308" s="46"/>
      <c r="J308" s="48"/>
    </row>
    <row r="309" ht="60">
      <c r="A309" s="37" t="s">
        <v>599</v>
      </c>
      <c r="B309" s="45"/>
      <c r="C309" s="46"/>
      <c r="D309" s="46"/>
      <c r="E309" s="49" t="s">
        <v>12254</v>
      </c>
      <c r="F309" s="46"/>
      <c r="G309" s="46"/>
      <c r="H309" s="46"/>
      <c r="I309" s="46"/>
      <c r="J309" s="48"/>
    </row>
    <row r="310">
      <c r="A310" s="37" t="s">
        <v>601</v>
      </c>
      <c r="B310" s="45"/>
      <c r="C310" s="46"/>
      <c r="D310" s="46"/>
      <c r="E310" s="47" t="s">
        <v>595</v>
      </c>
      <c r="F310" s="46"/>
      <c r="G310" s="46"/>
      <c r="H310" s="46"/>
      <c r="I310" s="46"/>
      <c r="J310" s="48"/>
    </row>
    <row r="311">
      <c r="A311" s="37" t="s">
        <v>593</v>
      </c>
      <c r="B311" s="37">
        <v>77</v>
      </c>
      <c r="C311" s="38" t="s">
        <v>12255</v>
      </c>
      <c r="D311" s="37" t="s">
        <v>595</v>
      </c>
      <c r="E311" s="39" t="s">
        <v>12256</v>
      </c>
      <c r="F311" s="40" t="s">
        <v>597</v>
      </c>
      <c r="G311" s="41">
        <v>162.77600000000001</v>
      </c>
      <c r="H311" s="42">
        <v>0</v>
      </c>
      <c r="I311" s="43">
        <f>ROUND(G311*H311,P4)</f>
        <v>0</v>
      </c>
      <c r="J311" s="37"/>
      <c r="O311" s="44">
        <f>I311*0.21</f>
        <v>0</v>
      </c>
      <c r="P311">
        <v>3</v>
      </c>
    </row>
    <row r="312">
      <c r="A312" s="37" t="s">
        <v>598</v>
      </c>
      <c r="B312" s="45"/>
      <c r="C312" s="46"/>
      <c r="D312" s="46"/>
      <c r="E312" s="39" t="s">
        <v>12257</v>
      </c>
      <c r="F312" s="46"/>
      <c r="G312" s="46"/>
      <c r="H312" s="46"/>
      <c r="I312" s="46"/>
      <c r="J312" s="48"/>
    </row>
    <row r="313" ht="105">
      <c r="A313" s="37" t="s">
        <v>599</v>
      </c>
      <c r="B313" s="45"/>
      <c r="C313" s="46"/>
      <c r="D313" s="46"/>
      <c r="E313" s="49" t="s">
        <v>12258</v>
      </c>
      <c r="F313" s="46"/>
      <c r="G313" s="46"/>
      <c r="H313" s="46"/>
      <c r="I313" s="46"/>
      <c r="J313" s="48"/>
    </row>
    <row r="314">
      <c r="A314" s="37" t="s">
        <v>601</v>
      </c>
      <c r="B314" s="45"/>
      <c r="C314" s="46"/>
      <c r="D314" s="46"/>
      <c r="E314" s="47" t="s">
        <v>595</v>
      </c>
      <c r="F314" s="46"/>
      <c r="G314" s="46"/>
      <c r="H314" s="46"/>
      <c r="I314" s="46"/>
      <c r="J314" s="48"/>
    </row>
    <row r="315" ht="30">
      <c r="A315" s="37" t="s">
        <v>593</v>
      </c>
      <c r="B315" s="37">
        <v>78</v>
      </c>
      <c r="C315" s="38" t="s">
        <v>12259</v>
      </c>
      <c r="D315" s="37" t="s">
        <v>595</v>
      </c>
      <c r="E315" s="39" t="s">
        <v>12260</v>
      </c>
      <c r="F315" s="40" t="s">
        <v>650</v>
      </c>
      <c r="G315" s="41">
        <v>48.024000000000001</v>
      </c>
      <c r="H315" s="42">
        <v>0</v>
      </c>
      <c r="I315" s="43">
        <f>ROUND(G315*H315,P4)</f>
        <v>0</v>
      </c>
      <c r="J315" s="37"/>
      <c r="O315" s="44">
        <f>I315*0.21</f>
        <v>0</v>
      </c>
      <c r="P315">
        <v>3</v>
      </c>
    </row>
    <row r="316" ht="45">
      <c r="A316" s="37" t="s">
        <v>598</v>
      </c>
      <c r="B316" s="45"/>
      <c r="C316" s="46"/>
      <c r="D316" s="46"/>
      <c r="E316" s="39" t="s">
        <v>12261</v>
      </c>
      <c r="F316" s="46"/>
      <c r="G316" s="46"/>
      <c r="H316" s="46"/>
      <c r="I316" s="46"/>
      <c r="J316" s="48"/>
    </row>
    <row r="317" ht="60">
      <c r="A317" s="37" t="s">
        <v>599</v>
      </c>
      <c r="B317" s="45"/>
      <c r="C317" s="46"/>
      <c r="D317" s="46"/>
      <c r="E317" s="49" t="s">
        <v>12262</v>
      </c>
      <c r="F317" s="46"/>
      <c r="G317" s="46"/>
      <c r="H317" s="46"/>
      <c r="I317" s="46"/>
      <c r="J317" s="48"/>
    </row>
    <row r="318">
      <c r="A318" s="37" t="s">
        <v>601</v>
      </c>
      <c r="B318" s="45"/>
      <c r="C318" s="46"/>
      <c r="D318" s="46"/>
      <c r="E318" s="47" t="s">
        <v>595</v>
      </c>
      <c r="F318" s="46"/>
      <c r="G318" s="46"/>
      <c r="H318" s="46"/>
      <c r="I318" s="46"/>
      <c r="J318" s="48"/>
    </row>
    <row r="319">
      <c r="A319" s="37" t="s">
        <v>593</v>
      </c>
      <c r="B319" s="37">
        <v>79</v>
      </c>
      <c r="C319" s="38" t="s">
        <v>12263</v>
      </c>
      <c r="D319" s="37" t="s">
        <v>595</v>
      </c>
      <c r="E319" s="39" t="s">
        <v>12264</v>
      </c>
      <c r="F319" s="40" t="s">
        <v>1127</v>
      </c>
      <c r="G319" s="41">
        <v>2.4940000000000002</v>
      </c>
      <c r="H319" s="42">
        <v>0</v>
      </c>
      <c r="I319" s="43">
        <f>ROUND(G319*H319,P4)</f>
        <v>0</v>
      </c>
      <c r="J319" s="37"/>
      <c r="O319" s="44">
        <f>I319*0.21</f>
        <v>0</v>
      </c>
      <c r="P319">
        <v>3</v>
      </c>
    </row>
    <row r="320" ht="45">
      <c r="A320" s="37" t="s">
        <v>598</v>
      </c>
      <c r="B320" s="45"/>
      <c r="C320" s="46"/>
      <c r="D320" s="46"/>
      <c r="E320" s="39" t="s">
        <v>12265</v>
      </c>
      <c r="F320" s="46"/>
      <c r="G320" s="46"/>
      <c r="H320" s="46"/>
      <c r="I320" s="46"/>
      <c r="J320" s="48"/>
    </row>
    <row r="321">
      <c r="A321" s="37" t="s">
        <v>601</v>
      </c>
      <c r="B321" s="45"/>
      <c r="C321" s="46"/>
      <c r="D321" s="46"/>
      <c r="E321" s="47" t="s">
        <v>595</v>
      </c>
      <c r="F321" s="46"/>
      <c r="G321" s="46"/>
      <c r="H321" s="46"/>
      <c r="I321" s="46"/>
      <c r="J321" s="48"/>
    </row>
    <row r="322" ht="30">
      <c r="A322" s="37" t="s">
        <v>593</v>
      </c>
      <c r="B322" s="37">
        <v>80</v>
      </c>
      <c r="C322" s="38" t="s">
        <v>12266</v>
      </c>
      <c r="D322" s="37" t="s">
        <v>595</v>
      </c>
      <c r="E322" s="39" t="s">
        <v>12267</v>
      </c>
      <c r="F322" s="40" t="s">
        <v>1127</v>
      </c>
      <c r="G322" s="41">
        <v>0.628</v>
      </c>
      <c r="H322" s="42">
        <v>0</v>
      </c>
      <c r="I322" s="43">
        <f>ROUND(G322*H322,P4)</f>
        <v>0</v>
      </c>
      <c r="J322" s="37"/>
      <c r="O322" s="44">
        <f>I322*0.21</f>
        <v>0</v>
      </c>
      <c r="P322">
        <v>3</v>
      </c>
    </row>
    <row r="323" ht="60">
      <c r="A323" s="37" t="s">
        <v>598</v>
      </c>
      <c r="B323" s="45"/>
      <c r="C323" s="46"/>
      <c r="D323" s="46"/>
      <c r="E323" s="39" t="s">
        <v>12268</v>
      </c>
      <c r="F323" s="46"/>
      <c r="G323" s="46"/>
      <c r="H323" s="46"/>
      <c r="I323" s="46"/>
      <c r="J323" s="48"/>
    </row>
    <row r="324">
      <c r="A324" s="37" t="s">
        <v>601</v>
      </c>
      <c r="B324" s="45"/>
      <c r="C324" s="46"/>
      <c r="D324" s="46"/>
      <c r="E324" s="47" t="s">
        <v>595</v>
      </c>
      <c r="F324" s="46"/>
      <c r="G324" s="46"/>
      <c r="H324" s="46"/>
      <c r="I324" s="46"/>
      <c r="J324" s="48"/>
    </row>
    <row r="325" ht="45">
      <c r="A325" s="37" t="s">
        <v>593</v>
      </c>
      <c r="B325" s="37">
        <v>81</v>
      </c>
      <c r="C325" s="38" t="s">
        <v>12269</v>
      </c>
      <c r="D325" s="37" t="s">
        <v>595</v>
      </c>
      <c r="E325" s="39" t="s">
        <v>12270</v>
      </c>
      <c r="F325" s="40" t="s">
        <v>650</v>
      </c>
      <c r="G325" s="41">
        <v>5.3140000000000001</v>
      </c>
      <c r="H325" s="42">
        <v>0</v>
      </c>
      <c r="I325" s="43">
        <f>ROUND(G325*H325,P4)</f>
        <v>0</v>
      </c>
      <c r="J325" s="37"/>
      <c r="O325" s="44">
        <f>I325*0.21</f>
        <v>0</v>
      </c>
      <c r="P325">
        <v>3</v>
      </c>
    </row>
    <row r="326" ht="60">
      <c r="A326" s="37" t="s">
        <v>598</v>
      </c>
      <c r="B326" s="45"/>
      <c r="C326" s="46"/>
      <c r="D326" s="46"/>
      <c r="E326" s="39" t="s">
        <v>12271</v>
      </c>
      <c r="F326" s="46"/>
      <c r="G326" s="46"/>
      <c r="H326" s="46"/>
      <c r="I326" s="46"/>
      <c r="J326" s="48"/>
    </row>
    <row r="327" ht="105">
      <c r="A327" s="37" t="s">
        <v>599</v>
      </c>
      <c r="B327" s="45"/>
      <c r="C327" s="46"/>
      <c r="D327" s="46"/>
      <c r="E327" s="49" t="s">
        <v>12272</v>
      </c>
      <c r="F327" s="46"/>
      <c r="G327" s="46"/>
      <c r="H327" s="46"/>
      <c r="I327" s="46"/>
      <c r="J327" s="48"/>
    </row>
    <row r="328">
      <c r="A328" s="37" t="s">
        <v>601</v>
      </c>
      <c r="B328" s="45"/>
      <c r="C328" s="46"/>
      <c r="D328" s="46"/>
      <c r="E328" s="47" t="s">
        <v>595</v>
      </c>
      <c r="F328" s="46"/>
      <c r="G328" s="46"/>
      <c r="H328" s="46"/>
      <c r="I328" s="46"/>
      <c r="J328" s="48"/>
    </row>
    <row r="329" ht="30">
      <c r="A329" s="37" t="s">
        <v>593</v>
      </c>
      <c r="B329" s="37">
        <v>82</v>
      </c>
      <c r="C329" s="38" t="s">
        <v>12273</v>
      </c>
      <c r="D329" s="37" t="s">
        <v>595</v>
      </c>
      <c r="E329" s="39" t="s">
        <v>12274</v>
      </c>
      <c r="F329" s="40" t="s">
        <v>597</v>
      </c>
      <c r="G329" s="41">
        <v>20.899999999999999</v>
      </c>
      <c r="H329" s="42">
        <v>0</v>
      </c>
      <c r="I329" s="43">
        <f>ROUND(G329*H329,P4)</f>
        <v>0</v>
      </c>
      <c r="J329" s="37"/>
      <c r="O329" s="44">
        <f>I329*0.21</f>
        <v>0</v>
      </c>
      <c r="P329">
        <v>3</v>
      </c>
    </row>
    <row r="330" ht="30">
      <c r="A330" s="37" t="s">
        <v>598</v>
      </c>
      <c r="B330" s="45"/>
      <c r="C330" s="46"/>
      <c r="D330" s="46"/>
      <c r="E330" s="39" t="s">
        <v>12274</v>
      </c>
      <c r="F330" s="46"/>
      <c r="G330" s="46"/>
      <c r="H330" s="46"/>
      <c r="I330" s="46"/>
      <c r="J330" s="48"/>
    </row>
    <row r="331" ht="75">
      <c r="A331" s="37" t="s">
        <v>599</v>
      </c>
      <c r="B331" s="45"/>
      <c r="C331" s="46"/>
      <c r="D331" s="46"/>
      <c r="E331" s="49" t="s">
        <v>12275</v>
      </c>
      <c r="F331" s="46"/>
      <c r="G331" s="46"/>
      <c r="H331" s="46"/>
      <c r="I331" s="46"/>
      <c r="J331" s="48"/>
    </row>
    <row r="332">
      <c r="A332" s="37" t="s">
        <v>601</v>
      </c>
      <c r="B332" s="45"/>
      <c r="C332" s="46"/>
      <c r="D332" s="46"/>
      <c r="E332" s="47" t="s">
        <v>595</v>
      </c>
      <c r="F332" s="46"/>
      <c r="G332" s="46"/>
      <c r="H332" s="46"/>
      <c r="I332" s="46"/>
      <c r="J332" s="48"/>
    </row>
    <row r="333" ht="45">
      <c r="A333" s="37" t="s">
        <v>593</v>
      </c>
      <c r="B333" s="37">
        <v>83</v>
      </c>
      <c r="C333" s="38" t="s">
        <v>12276</v>
      </c>
      <c r="D333" s="37" t="s">
        <v>595</v>
      </c>
      <c r="E333" s="39" t="s">
        <v>12277</v>
      </c>
      <c r="F333" s="40" t="s">
        <v>597</v>
      </c>
      <c r="G333" s="41">
        <v>126.8</v>
      </c>
      <c r="H333" s="42">
        <v>0</v>
      </c>
      <c r="I333" s="43">
        <f>ROUND(G333*H333,P4)</f>
        <v>0</v>
      </c>
      <c r="J333" s="37"/>
      <c r="O333" s="44">
        <f>I333*0.21</f>
        <v>0</v>
      </c>
      <c r="P333">
        <v>3</v>
      </c>
    </row>
    <row r="334" ht="45">
      <c r="A334" s="37" t="s">
        <v>598</v>
      </c>
      <c r="B334" s="45"/>
      <c r="C334" s="46"/>
      <c r="D334" s="46"/>
      <c r="E334" s="39" t="s">
        <v>12277</v>
      </c>
      <c r="F334" s="46"/>
      <c r="G334" s="46"/>
      <c r="H334" s="46"/>
      <c r="I334" s="46"/>
      <c r="J334" s="48"/>
    </row>
    <row r="335" ht="60">
      <c r="A335" s="37" t="s">
        <v>599</v>
      </c>
      <c r="B335" s="45"/>
      <c r="C335" s="46"/>
      <c r="D335" s="46"/>
      <c r="E335" s="49" t="s">
        <v>12278</v>
      </c>
      <c r="F335" s="46"/>
      <c r="G335" s="46"/>
      <c r="H335" s="46"/>
      <c r="I335" s="46"/>
      <c r="J335" s="48"/>
    </row>
    <row r="336">
      <c r="A336" s="37" t="s">
        <v>601</v>
      </c>
      <c r="B336" s="45"/>
      <c r="C336" s="46"/>
      <c r="D336" s="46"/>
      <c r="E336" s="47" t="s">
        <v>595</v>
      </c>
      <c r="F336" s="46"/>
      <c r="G336" s="46"/>
      <c r="H336" s="46"/>
      <c r="I336" s="46"/>
      <c r="J336" s="48"/>
    </row>
    <row r="337" ht="45">
      <c r="A337" s="37" t="s">
        <v>593</v>
      </c>
      <c r="B337" s="37">
        <v>84</v>
      </c>
      <c r="C337" s="38" t="s">
        <v>12279</v>
      </c>
      <c r="D337" s="37" t="s">
        <v>595</v>
      </c>
      <c r="E337" s="39" t="s">
        <v>12280</v>
      </c>
      <c r="F337" s="40" t="s">
        <v>597</v>
      </c>
      <c r="G337" s="41">
        <v>9.3900000000000006</v>
      </c>
      <c r="H337" s="42">
        <v>0</v>
      </c>
      <c r="I337" s="43">
        <f>ROUND(G337*H337,P4)</f>
        <v>0</v>
      </c>
      <c r="J337" s="37"/>
      <c r="O337" s="44">
        <f>I337*0.21</f>
        <v>0</v>
      </c>
      <c r="P337">
        <v>3</v>
      </c>
    </row>
    <row r="338" ht="45">
      <c r="A338" s="37" t="s">
        <v>598</v>
      </c>
      <c r="B338" s="45"/>
      <c r="C338" s="46"/>
      <c r="D338" s="46"/>
      <c r="E338" s="39" t="s">
        <v>12281</v>
      </c>
      <c r="F338" s="46"/>
      <c r="G338" s="46"/>
      <c r="H338" s="46"/>
      <c r="I338" s="46"/>
      <c r="J338" s="48"/>
    </row>
    <row r="339" ht="60">
      <c r="A339" s="37" t="s">
        <v>599</v>
      </c>
      <c r="B339" s="45"/>
      <c r="C339" s="46"/>
      <c r="D339" s="46"/>
      <c r="E339" s="49" t="s">
        <v>12282</v>
      </c>
      <c r="F339" s="46"/>
      <c r="G339" s="46"/>
      <c r="H339" s="46"/>
      <c r="I339" s="46"/>
      <c r="J339" s="48"/>
    </row>
    <row r="340">
      <c r="A340" s="37" t="s">
        <v>601</v>
      </c>
      <c r="B340" s="45"/>
      <c r="C340" s="46"/>
      <c r="D340" s="46"/>
      <c r="E340" s="47" t="s">
        <v>595</v>
      </c>
      <c r="F340" s="46"/>
      <c r="G340" s="46"/>
      <c r="H340" s="46"/>
      <c r="I340" s="46"/>
      <c r="J340" s="48"/>
    </row>
    <row r="341" ht="45">
      <c r="A341" s="37" t="s">
        <v>593</v>
      </c>
      <c r="B341" s="37">
        <v>85</v>
      </c>
      <c r="C341" s="38" t="s">
        <v>12283</v>
      </c>
      <c r="D341" s="37" t="s">
        <v>595</v>
      </c>
      <c r="E341" s="39" t="s">
        <v>12284</v>
      </c>
      <c r="F341" s="40" t="s">
        <v>597</v>
      </c>
      <c r="G341" s="41">
        <v>4.29</v>
      </c>
      <c r="H341" s="42">
        <v>0</v>
      </c>
      <c r="I341" s="43">
        <f>ROUND(G341*H341,P4)</f>
        <v>0</v>
      </c>
      <c r="J341" s="37"/>
      <c r="O341" s="44">
        <f>I341*0.21</f>
        <v>0</v>
      </c>
      <c r="P341">
        <v>3</v>
      </c>
    </row>
    <row r="342" ht="45">
      <c r="A342" s="37" t="s">
        <v>598</v>
      </c>
      <c r="B342" s="45"/>
      <c r="C342" s="46"/>
      <c r="D342" s="46"/>
      <c r="E342" s="39" t="s">
        <v>12285</v>
      </c>
      <c r="F342" s="46"/>
      <c r="G342" s="46"/>
      <c r="H342" s="46"/>
      <c r="I342" s="46"/>
      <c r="J342" s="48"/>
    </row>
    <row r="343" ht="60">
      <c r="A343" s="37" t="s">
        <v>599</v>
      </c>
      <c r="B343" s="45"/>
      <c r="C343" s="46"/>
      <c r="D343" s="46"/>
      <c r="E343" s="49" t="s">
        <v>12286</v>
      </c>
      <c r="F343" s="46"/>
      <c r="G343" s="46"/>
      <c r="H343" s="46"/>
      <c r="I343" s="46"/>
      <c r="J343" s="48"/>
    </row>
    <row r="344">
      <c r="A344" s="37" t="s">
        <v>601</v>
      </c>
      <c r="B344" s="45"/>
      <c r="C344" s="46"/>
      <c r="D344" s="46"/>
      <c r="E344" s="47" t="s">
        <v>595</v>
      </c>
      <c r="F344" s="46"/>
      <c r="G344" s="46"/>
      <c r="H344" s="46"/>
      <c r="I344" s="46"/>
      <c r="J344" s="48"/>
    </row>
    <row r="345">
      <c r="A345" s="31" t="s">
        <v>591</v>
      </c>
      <c r="B345" s="32"/>
      <c r="C345" s="33" t="s">
        <v>12287</v>
      </c>
      <c r="D345" s="34"/>
      <c r="E345" s="31" t="s">
        <v>12288</v>
      </c>
      <c r="F345" s="34"/>
      <c r="G345" s="34"/>
      <c r="H345" s="34"/>
      <c r="I345" s="35">
        <f>SUMIFS(I346:I427,A346:A427,"P")</f>
        <v>0</v>
      </c>
      <c r="J345" s="36"/>
    </row>
    <row r="346" ht="30">
      <c r="A346" s="37" t="s">
        <v>593</v>
      </c>
      <c r="B346" s="37">
        <v>86</v>
      </c>
      <c r="C346" s="38" t="s">
        <v>12289</v>
      </c>
      <c r="D346" s="37" t="s">
        <v>595</v>
      </c>
      <c r="E346" s="39" t="s">
        <v>12290</v>
      </c>
      <c r="F346" s="40" t="s">
        <v>650</v>
      </c>
      <c r="G346" s="41">
        <v>176.18000000000001</v>
      </c>
      <c r="H346" s="42">
        <v>0</v>
      </c>
      <c r="I346" s="43">
        <f>ROUND(G346*H346,P4)</f>
        <v>0</v>
      </c>
      <c r="J346" s="37"/>
      <c r="O346" s="44">
        <f>I346*0.21</f>
        <v>0</v>
      </c>
      <c r="P346">
        <v>3</v>
      </c>
    </row>
    <row r="347" ht="30">
      <c r="A347" s="37" t="s">
        <v>598</v>
      </c>
      <c r="B347" s="45"/>
      <c r="C347" s="46"/>
      <c r="D347" s="46"/>
      <c r="E347" s="39" t="s">
        <v>12290</v>
      </c>
      <c r="F347" s="46"/>
      <c r="G347" s="46"/>
      <c r="H347" s="46"/>
      <c r="I347" s="46"/>
      <c r="J347" s="48"/>
    </row>
    <row r="348">
      <c r="A348" s="37" t="s">
        <v>601</v>
      </c>
      <c r="B348" s="45"/>
      <c r="C348" s="46"/>
      <c r="D348" s="46"/>
      <c r="E348" s="47" t="s">
        <v>595</v>
      </c>
      <c r="F348" s="46"/>
      <c r="G348" s="46"/>
      <c r="H348" s="46"/>
      <c r="I348" s="46"/>
      <c r="J348" s="48"/>
    </row>
    <row r="349">
      <c r="A349" s="37" t="s">
        <v>593</v>
      </c>
      <c r="B349" s="37">
        <v>87</v>
      </c>
      <c r="C349" s="38" t="s">
        <v>12291</v>
      </c>
      <c r="D349" s="37" t="s">
        <v>595</v>
      </c>
      <c r="E349" s="39" t="s">
        <v>12292</v>
      </c>
      <c r="F349" s="40" t="s">
        <v>650</v>
      </c>
      <c r="G349" s="41">
        <v>153.19999999999999</v>
      </c>
      <c r="H349" s="42">
        <v>0</v>
      </c>
      <c r="I349" s="43">
        <f>ROUND(G349*H349,P4)</f>
        <v>0</v>
      </c>
      <c r="J349" s="37"/>
      <c r="O349" s="44">
        <f>I349*0.21</f>
        <v>0</v>
      </c>
      <c r="P349">
        <v>3</v>
      </c>
    </row>
    <row r="350">
      <c r="A350" s="37" t="s">
        <v>598</v>
      </c>
      <c r="B350" s="45"/>
      <c r="C350" s="46"/>
      <c r="D350" s="46"/>
      <c r="E350" s="39" t="s">
        <v>12293</v>
      </c>
      <c r="F350" s="46"/>
      <c r="G350" s="46"/>
      <c r="H350" s="46"/>
      <c r="I350" s="46"/>
      <c r="J350" s="48"/>
    </row>
    <row r="351" ht="120">
      <c r="A351" s="37" t="s">
        <v>599</v>
      </c>
      <c r="B351" s="45"/>
      <c r="C351" s="46"/>
      <c r="D351" s="46"/>
      <c r="E351" s="49" t="s">
        <v>12294</v>
      </c>
      <c r="F351" s="46"/>
      <c r="G351" s="46"/>
      <c r="H351" s="46"/>
      <c r="I351" s="46"/>
      <c r="J351" s="48"/>
    </row>
    <row r="352">
      <c r="A352" s="37" t="s">
        <v>601</v>
      </c>
      <c r="B352" s="45"/>
      <c r="C352" s="46"/>
      <c r="D352" s="46"/>
      <c r="E352" s="47" t="s">
        <v>595</v>
      </c>
      <c r="F352" s="46"/>
      <c r="G352" s="46"/>
      <c r="H352" s="46"/>
      <c r="I352" s="46"/>
      <c r="J352" s="48"/>
    </row>
    <row r="353">
      <c r="A353" s="37" t="s">
        <v>593</v>
      </c>
      <c r="B353" s="37">
        <v>88</v>
      </c>
      <c r="C353" s="38" t="s">
        <v>12295</v>
      </c>
      <c r="D353" s="37" t="s">
        <v>595</v>
      </c>
      <c r="E353" s="39" t="s">
        <v>12296</v>
      </c>
      <c r="F353" s="40" t="s">
        <v>597</v>
      </c>
      <c r="G353" s="41">
        <v>41.799999999999997</v>
      </c>
      <c r="H353" s="42">
        <v>0</v>
      </c>
      <c r="I353" s="43">
        <f>ROUND(G353*H353,P4)</f>
        <v>0</v>
      </c>
      <c r="J353" s="37"/>
      <c r="O353" s="44">
        <f>I353*0.21</f>
        <v>0</v>
      </c>
      <c r="P353">
        <v>3</v>
      </c>
    </row>
    <row r="354" ht="30">
      <c r="A354" s="37" t="s">
        <v>598</v>
      </c>
      <c r="B354" s="45"/>
      <c r="C354" s="46"/>
      <c r="D354" s="46"/>
      <c r="E354" s="39" t="s">
        <v>12297</v>
      </c>
      <c r="F354" s="46"/>
      <c r="G354" s="46"/>
      <c r="H354" s="46"/>
      <c r="I354" s="46"/>
      <c r="J354" s="48"/>
    </row>
    <row r="355" ht="90">
      <c r="A355" s="37" t="s">
        <v>599</v>
      </c>
      <c r="B355" s="45"/>
      <c r="C355" s="46"/>
      <c r="D355" s="46"/>
      <c r="E355" s="49" t="s">
        <v>12298</v>
      </c>
      <c r="F355" s="46"/>
      <c r="G355" s="46"/>
      <c r="H355" s="46"/>
      <c r="I355" s="46"/>
      <c r="J355" s="48"/>
    </row>
    <row r="356">
      <c r="A356" s="37" t="s">
        <v>601</v>
      </c>
      <c r="B356" s="45"/>
      <c r="C356" s="46"/>
      <c r="D356" s="46"/>
      <c r="E356" s="47" t="s">
        <v>595</v>
      </c>
      <c r="F356" s="46"/>
      <c r="G356" s="46"/>
      <c r="H356" s="46"/>
      <c r="I356" s="46"/>
      <c r="J356" s="48"/>
    </row>
    <row r="357">
      <c r="A357" s="37" t="s">
        <v>593</v>
      </c>
      <c r="B357" s="37">
        <v>89</v>
      </c>
      <c r="C357" s="38" t="s">
        <v>12299</v>
      </c>
      <c r="D357" s="37" t="s">
        <v>595</v>
      </c>
      <c r="E357" s="39" t="s">
        <v>12300</v>
      </c>
      <c r="F357" s="40" t="s">
        <v>597</v>
      </c>
      <c r="G357" s="41">
        <v>41.799999999999997</v>
      </c>
      <c r="H357" s="42">
        <v>0</v>
      </c>
      <c r="I357" s="43">
        <f>ROUND(G357*H357,P4)</f>
        <v>0</v>
      </c>
      <c r="J357" s="37"/>
      <c r="O357" s="44">
        <f>I357*0.21</f>
        <v>0</v>
      </c>
      <c r="P357">
        <v>3</v>
      </c>
    </row>
    <row r="358" ht="30">
      <c r="A358" s="37" t="s">
        <v>598</v>
      </c>
      <c r="B358" s="45"/>
      <c r="C358" s="46"/>
      <c r="D358" s="46"/>
      <c r="E358" s="39" t="s">
        <v>12301</v>
      </c>
      <c r="F358" s="46"/>
      <c r="G358" s="46"/>
      <c r="H358" s="46"/>
      <c r="I358" s="46"/>
      <c r="J358" s="48"/>
    </row>
    <row r="359" ht="75">
      <c r="A359" s="37" t="s">
        <v>599</v>
      </c>
      <c r="B359" s="45"/>
      <c r="C359" s="46"/>
      <c r="D359" s="46"/>
      <c r="E359" s="49" t="s">
        <v>12302</v>
      </c>
      <c r="F359" s="46"/>
      <c r="G359" s="46"/>
      <c r="H359" s="46"/>
      <c r="I359" s="46"/>
      <c r="J359" s="48"/>
    </row>
    <row r="360">
      <c r="A360" s="37" t="s">
        <v>601</v>
      </c>
      <c r="B360" s="45"/>
      <c r="C360" s="46"/>
      <c r="D360" s="46"/>
      <c r="E360" s="47" t="s">
        <v>595</v>
      </c>
      <c r="F360" s="46"/>
      <c r="G360" s="46"/>
      <c r="H360" s="46"/>
      <c r="I360" s="46"/>
      <c r="J360" s="48"/>
    </row>
    <row r="361">
      <c r="A361" s="37" t="s">
        <v>593</v>
      </c>
      <c r="B361" s="37">
        <v>90</v>
      </c>
      <c r="C361" s="38" t="s">
        <v>12303</v>
      </c>
      <c r="D361" s="37" t="s">
        <v>595</v>
      </c>
      <c r="E361" s="39" t="s">
        <v>12304</v>
      </c>
      <c r="F361" s="40" t="s">
        <v>597</v>
      </c>
      <c r="G361" s="41">
        <v>14.800000000000001</v>
      </c>
      <c r="H361" s="42">
        <v>0</v>
      </c>
      <c r="I361" s="43">
        <f>ROUND(G361*H361,P4)</f>
        <v>0</v>
      </c>
      <c r="J361" s="37"/>
      <c r="O361" s="44">
        <f>I361*0.21</f>
        <v>0</v>
      </c>
      <c r="P361">
        <v>3</v>
      </c>
    </row>
    <row r="362" ht="30">
      <c r="A362" s="37" t="s">
        <v>598</v>
      </c>
      <c r="B362" s="45"/>
      <c r="C362" s="46"/>
      <c r="D362" s="46"/>
      <c r="E362" s="39" t="s">
        <v>12305</v>
      </c>
      <c r="F362" s="46"/>
      <c r="G362" s="46"/>
      <c r="H362" s="46"/>
      <c r="I362" s="46"/>
      <c r="J362" s="48"/>
    </row>
    <row r="363" ht="60">
      <c r="A363" s="37" t="s">
        <v>599</v>
      </c>
      <c r="B363" s="45"/>
      <c r="C363" s="46"/>
      <c r="D363" s="46"/>
      <c r="E363" s="49" t="s">
        <v>12306</v>
      </c>
      <c r="F363" s="46"/>
      <c r="G363" s="46"/>
      <c r="H363" s="46"/>
      <c r="I363" s="46"/>
      <c r="J363" s="48"/>
    </row>
    <row r="364">
      <c r="A364" s="37" t="s">
        <v>601</v>
      </c>
      <c r="B364" s="45"/>
      <c r="C364" s="46"/>
      <c r="D364" s="46"/>
      <c r="E364" s="47" t="s">
        <v>595</v>
      </c>
      <c r="F364" s="46"/>
      <c r="G364" s="46"/>
      <c r="H364" s="46"/>
      <c r="I364" s="46"/>
      <c r="J364" s="48"/>
    </row>
    <row r="365" ht="30">
      <c r="A365" s="37" t="s">
        <v>593</v>
      </c>
      <c r="B365" s="37">
        <v>91</v>
      </c>
      <c r="C365" s="38" t="s">
        <v>12307</v>
      </c>
      <c r="D365" s="37" t="s">
        <v>595</v>
      </c>
      <c r="E365" s="39" t="s">
        <v>12308</v>
      </c>
      <c r="F365" s="40" t="s">
        <v>650</v>
      </c>
      <c r="G365" s="41">
        <v>144.84</v>
      </c>
      <c r="H365" s="42">
        <v>0</v>
      </c>
      <c r="I365" s="43">
        <f>ROUND(G365*H365,P4)</f>
        <v>0</v>
      </c>
      <c r="J365" s="37"/>
      <c r="O365" s="44">
        <f>I365*0.21</f>
        <v>0</v>
      </c>
      <c r="P365">
        <v>3</v>
      </c>
    </row>
    <row r="366" ht="45">
      <c r="A366" s="37" t="s">
        <v>598</v>
      </c>
      <c r="B366" s="45"/>
      <c r="C366" s="46"/>
      <c r="D366" s="46"/>
      <c r="E366" s="39" t="s">
        <v>12309</v>
      </c>
      <c r="F366" s="46"/>
      <c r="G366" s="46"/>
      <c r="H366" s="46"/>
      <c r="I366" s="46"/>
      <c r="J366" s="48"/>
    </row>
    <row r="367" ht="75">
      <c r="A367" s="37" t="s">
        <v>599</v>
      </c>
      <c r="B367" s="45"/>
      <c r="C367" s="46"/>
      <c r="D367" s="46"/>
      <c r="E367" s="49" t="s">
        <v>12310</v>
      </c>
      <c r="F367" s="46"/>
      <c r="G367" s="46"/>
      <c r="H367" s="46"/>
      <c r="I367" s="46"/>
      <c r="J367" s="48"/>
    </row>
    <row r="368">
      <c r="A368" s="37" t="s">
        <v>601</v>
      </c>
      <c r="B368" s="45"/>
      <c r="C368" s="46"/>
      <c r="D368" s="46"/>
      <c r="E368" s="47" t="s">
        <v>595</v>
      </c>
      <c r="F368" s="46"/>
      <c r="G368" s="46"/>
      <c r="H368" s="46"/>
      <c r="I368" s="46"/>
      <c r="J368" s="48"/>
    </row>
    <row r="369">
      <c r="A369" s="37" t="s">
        <v>593</v>
      </c>
      <c r="B369" s="37">
        <v>92</v>
      </c>
      <c r="C369" s="38" t="s">
        <v>12311</v>
      </c>
      <c r="D369" s="37" t="s">
        <v>595</v>
      </c>
      <c r="E369" s="39" t="s">
        <v>12312</v>
      </c>
      <c r="F369" s="40" t="s">
        <v>597</v>
      </c>
      <c r="G369" s="41">
        <v>14.800000000000001</v>
      </c>
      <c r="H369" s="42">
        <v>0</v>
      </c>
      <c r="I369" s="43">
        <f>ROUND(G369*H369,P4)</f>
        <v>0</v>
      </c>
      <c r="J369" s="37"/>
      <c r="O369" s="44">
        <f>I369*0.21</f>
        <v>0</v>
      </c>
      <c r="P369">
        <v>3</v>
      </c>
    </row>
    <row r="370" ht="30">
      <c r="A370" s="37" t="s">
        <v>598</v>
      </c>
      <c r="B370" s="45"/>
      <c r="C370" s="46"/>
      <c r="D370" s="46"/>
      <c r="E370" s="39" t="s">
        <v>12313</v>
      </c>
      <c r="F370" s="46"/>
      <c r="G370" s="46"/>
      <c r="H370" s="46"/>
      <c r="I370" s="46"/>
      <c r="J370" s="48"/>
    </row>
    <row r="371" ht="60">
      <c r="A371" s="37" t="s">
        <v>599</v>
      </c>
      <c r="B371" s="45"/>
      <c r="C371" s="46"/>
      <c r="D371" s="46"/>
      <c r="E371" s="49" t="s">
        <v>12306</v>
      </c>
      <c r="F371" s="46"/>
      <c r="G371" s="46"/>
      <c r="H371" s="46"/>
      <c r="I371" s="46"/>
      <c r="J371" s="48"/>
    </row>
    <row r="372">
      <c r="A372" s="37" t="s">
        <v>601</v>
      </c>
      <c r="B372" s="45"/>
      <c r="C372" s="46"/>
      <c r="D372" s="46"/>
      <c r="E372" s="47" t="s">
        <v>595</v>
      </c>
      <c r="F372" s="46"/>
      <c r="G372" s="46"/>
      <c r="H372" s="46"/>
      <c r="I372" s="46"/>
      <c r="J372" s="48"/>
    </row>
    <row r="373">
      <c r="A373" s="37" t="s">
        <v>593</v>
      </c>
      <c r="B373" s="37">
        <v>93</v>
      </c>
      <c r="C373" s="38" t="s">
        <v>12314</v>
      </c>
      <c r="D373" s="37" t="s">
        <v>595</v>
      </c>
      <c r="E373" s="39" t="s">
        <v>12315</v>
      </c>
      <c r="F373" s="40" t="s">
        <v>597</v>
      </c>
      <c r="G373" s="41">
        <v>41.799999999999997</v>
      </c>
      <c r="H373" s="42">
        <v>0</v>
      </c>
      <c r="I373" s="43">
        <f>ROUND(G373*H373,P4)</f>
        <v>0</v>
      </c>
      <c r="J373" s="37"/>
      <c r="O373" s="44">
        <f>I373*0.21</f>
        <v>0</v>
      </c>
      <c r="P373">
        <v>3</v>
      </c>
    </row>
    <row r="374" ht="30">
      <c r="A374" s="37" t="s">
        <v>598</v>
      </c>
      <c r="B374" s="45"/>
      <c r="C374" s="46"/>
      <c r="D374" s="46"/>
      <c r="E374" s="39" t="s">
        <v>12316</v>
      </c>
      <c r="F374" s="46"/>
      <c r="G374" s="46"/>
      <c r="H374" s="46"/>
      <c r="I374" s="46"/>
      <c r="J374" s="48"/>
    </row>
    <row r="375" ht="90">
      <c r="A375" s="37" t="s">
        <v>599</v>
      </c>
      <c r="B375" s="45"/>
      <c r="C375" s="46"/>
      <c r="D375" s="46"/>
      <c r="E375" s="49" t="s">
        <v>12298</v>
      </c>
      <c r="F375" s="46"/>
      <c r="G375" s="46"/>
      <c r="H375" s="46"/>
      <c r="I375" s="46"/>
      <c r="J375" s="48"/>
    </row>
    <row r="376">
      <c r="A376" s="37" t="s">
        <v>601</v>
      </c>
      <c r="B376" s="45"/>
      <c r="C376" s="46"/>
      <c r="D376" s="46"/>
      <c r="E376" s="47" t="s">
        <v>595</v>
      </c>
      <c r="F376" s="46"/>
      <c r="G376" s="46"/>
      <c r="H376" s="46"/>
      <c r="I376" s="46"/>
      <c r="J376" s="48"/>
    </row>
    <row r="377">
      <c r="A377" s="37" t="s">
        <v>593</v>
      </c>
      <c r="B377" s="37">
        <v>94</v>
      </c>
      <c r="C377" s="38" t="s">
        <v>12317</v>
      </c>
      <c r="D377" s="37" t="s">
        <v>595</v>
      </c>
      <c r="E377" s="39" t="s">
        <v>12318</v>
      </c>
      <c r="F377" s="40" t="s">
        <v>597</v>
      </c>
      <c r="G377" s="41">
        <v>41.799999999999997</v>
      </c>
      <c r="H377" s="42">
        <v>0</v>
      </c>
      <c r="I377" s="43">
        <f>ROUND(G377*H377,P4)</f>
        <v>0</v>
      </c>
      <c r="J377" s="37"/>
      <c r="O377" s="44">
        <f>I377*0.21</f>
        <v>0</v>
      </c>
      <c r="P377">
        <v>3</v>
      </c>
    </row>
    <row r="378" ht="30">
      <c r="A378" s="37" t="s">
        <v>598</v>
      </c>
      <c r="B378" s="45"/>
      <c r="C378" s="46"/>
      <c r="D378" s="46"/>
      <c r="E378" s="39" t="s">
        <v>12319</v>
      </c>
      <c r="F378" s="46"/>
      <c r="G378" s="46"/>
      <c r="H378" s="46"/>
      <c r="I378" s="46"/>
      <c r="J378" s="48"/>
    </row>
    <row r="379" ht="90">
      <c r="A379" s="37" t="s">
        <v>599</v>
      </c>
      <c r="B379" s="45"/>
      <c r="C379" s="46"/>
      <c r="D379" s="46"/>
      <c r="E379" s="49" t="s">
        <v>12320</v>
      </c>
      <c r="F379" s="46"/>
      <c r="G379" s="46"/>
      <c r="H379" s="46"/>
      <c r="I379" s="46"/>
      <c r="J379" s="48"/>
    </row>
    <row r="380">
      <c r="A380" s="37" t="s">
        <v>601</v>
      </c>
      <c r="B380" s="45"/>
      <c r="C380" s="46"/>
      <c r="D380" s="46"/>
      <c r="E380" s="47" t="s">
        <v>595</v>
      </c>
      <c r="F380" s="46"/>
      <c r="G380" s="46"/>
      <c r="H380" s="46"/>
      <c r="I380" s="46"/>
      <c r="J380" s="48"/>
    </row>
    <row r="381" ht="30">
      <c r="A381" s="37" t="s">
        <v>593</v>
      </c>
      <c r="B381" s="37">
        <v>95</v>
      </c>
      <c r="C381" s="38" t="s">
        <v>12321</v>
      </c>
      <c r="D381" s="37" t="s">
        <v>595</v>
      </c>
      <c r="E381" s="39" t="s">
        <v>12322</v>
      </c>
      <c r="F381" s="40" t="s">
        <v>650</v>
      </c>
      <c r="G381" s="41">
        <v>7.9009999999999998</v>
      </c>
      <c r="H381" s="42">
        <v>0</v>
      </c>
      <c r="I381" s="43">
        <f>ROUND(G381*H381,P4)</f>
        <v>0</v>
      </c>
      <c r="J381" s="37"/>
      <c r="O381" s="44">
        <f>I381*0.21</f>
        <v>0</v>
      </c>
      <c r="P381">
        <v>3</v>
      </c>
    </row>
    <row r="382" ht="30">
      <c r="A382" s="37" t="s">
        <v>598</v>
      </c>
      <c r="B382" s="45"/>
      <c r="C382" s="46"/>
      <c r="D382" s="46"/>
      <c r="E382" s="39" t="s">
        <v>12323</v>
      </c>
      <c r="F382" s="46"/>
      <c r="G382" s="46"/>
      <c r="H382" s="46"/>
      <c r="I382" s="46"/>
      <c r="J382" s="48"/>
    </row>
    <row r="383" ht="105">
      <c r="A383" s="37" t="s">
        <v>599</v>
      </c>
      <c r="B383" s="45"/>
      <c r="C383" s="46"/>
      <c r="D383" s="46"/>
      <c r="E383" s="49" t="s">
        <v>12324</v>
      </c>
      <c r="F383" s="46"/>
      <c r="G383" s="46"/>
      <c r="H383" s="46"/>
      <c r="I383" s="46"/>
      <c r="J383" s="48"/>
    </row>
    <row r="384">
      <c r="A384" s="37" t="s">
        <v>601</v>
      </c>
      <c r="B384" s="45"/>
      <c r="C384" s="46"/>
      <c r="D384" s="46"/>
      <c r="E384" s="47" t="s">
        <v>595</v>
      </c>
      <c r="F384" s="46"/>
      <c r="G384" s="46"/>
      <c r="H384" s="46"/>
      <c r="I384" s="46"/>
      <c r="J384" s="48"/>
    </row>
    <row r="385" ht="30">
      <c r="A385" s="37" t="s">
        <v>593</v>
      </c>
      <c r="B385" s="37">
        <v>96</v>
      </c>
      <c r="C385" s="38" t="s">
        <v>12325</v>
      </c>
      <c r="D385" s="37" t="s">
        <v>595</v>
      </c>
      <c r="E385" s="39" t="s">
        <v>12326</v>
      </c>
      <c r="F385" s="40" t="s">
        <v>597</v>
      </c>
      <c r="G385" s="41">
        <v>37.799999999999997</v>
      </c>
      <c r="H385" s="42">
        <v>0</v>
      </c>
      <c r="I385" s="43">
        <f>ROUND(G385*H385,P4)</f>
        <v>0</v>
      </c>
      <c r="J385" s="37"/>
      <c r="O385" s="44">
        <f>I385*0.21</f>
        <v>0</v>
      </c>
      <c r="P385">
        <v>3</v>
      </c>
    </row>
    <row r="386" ht="30">
      <c r="A386" s="37" t="s">
        <v>598</v>
      </c>
      <c r="B386" s="45"/>
      <c r="C386" s="46"/>
      <c r="D386" s="46"/>
      <c r="E386" s="39" t="s">
        <v>12327</v>
      </c>
      <c r="F386" s="46"/>
      <c r="G386" s="46"/>
      <c r="H386" s="46"/>
      <c r="I386" s="46"/>
      <c r="J386" s="48"/>
    </row>
    <row r="387" ht="90">
      <c r="A387" s="37" t="s">
        <v>599</v>
      </c>
      <c r="B387" s="45"/>
      <c r="C387" s="46"/>
      <c r="D387" s="46"/>
      <c r="E387" s="49" t="s">
        <v>12328</v>
      </c>
      <c r="F387" s="46"/>
      <c r="G387" s="46"/>
      <c r="H387" s="46"/>
      <c r="I387" s="46"/>
      <c r="J387" s="48"/>
    </row>
    <row r="388">
      <c r="A388" s="37" t="s">
        <v>601</v>
      </c>
      <c r="B388" s="45"/>
      <c r="C388" s="46"/>
      <c r="D388" s="46"/>
      <c r="E388" s="47" t="s">
        <v>595</v>
      </c>
      <c r="F388" s="46"/>
      <c r="G388" s="46"/>
      <c r="H388" s="46"/>
      <c r="I388" s="46"/>
      <c r="J388" s="48"/>
    </row>
    <row r="389" ht="30">
      <c r="A389" s="37" t="s">
        <v>593</v>
      </c>
      <c r="B389" s="37">
        <v>97</v>
      </c>
      <c r="C389" s="38" t="s">
        <v>12329</v>
      </c>
      <c r="D389" s="37" t="s">
        <v>595</v>
      </c>
      <c r="E389" s="39" t="s">
        <v>12330</v>
      </c>
      <c r="F389" s="40" t="s">
        <v>597</v>
      </c>
      <c r="G389" s="41">
        <v>2.8999999999999999</v>
      </c>
      <c r="H389" s="42">
        <v>0</v>
      </c>
      <c r="I389" s="43">
        <f>ROUND(G389*H389,P4)</f>
        <v>0</v>
      </c>
      <c r="J389" s="37"/>
      <c r="O389" s="44">
        <f>I389*0.21</f>
        <v>0</v>
      </c>
      <c r="P389">
        <v>3</v>
      </c>
    </row>
    <row r="390" ht="30">
      <c r="A390" s="37" t="s">
        <v>598</v>
      </c>
      <c r="B390" s="45"/>
      <c r="C390" s="46"/>
      <c r="D390" s="46"/>
      <c r="E390" s="39" t="s">
        <v>12331</v>
      </c>
      <c r="F390" s="46"/>
      <c r="G390" s="46"/>
      <c r="H390" s="46"/>
      <c r="I390" s="46"/>
      <c r="J390" s="48"/>
    </row>
    <row r="391" ht="75">
      <c r="A391" s="37" t="s">
        <v>599</v>
      </c>
      <c r="B391" s="45"/>
      <c r="C391" s="46"/>
      <c r="D391" s="46"/>
      <c r="E391" s="49" t="s">
        <v>12332</v>
      </c>
      <c r="F391" s="46"/>
      <c r="G391" s="46"/>
      <c r="H391" s="46"/>
      <c r="I391" s="46"/>
      <c r="J391" s="48"/>
    </row>
    <row r="392">
      <c r="A392" s="37" t="s">
        <v>601</v>
      </c>
      <c r="B392" s="45"/>
      <c r="C392" s="46"/>
      <c r="D392" s="46"/>
      <c r="E392" s="47" t="s">
        <v>595</v>
      </c>
      <c r="F392" s="46"/>
      <c r="G392" s="46"/>
      <c r="H392" s="46"/>
      <c r="I392" s="46"/>
      <c r="J392" s="48"/>
    </row>
    <row r="393" ht="30">
      <c r="A393" s="37" t="s">
        <v>593</v>
      </c>
      <c r="B393" s="37">
        <v>98</v>
      </c>
      <c r="C393" s="38" t="s">
        <v>12333</v>
      </c>
      <c r="D393" s="37" t="s">
        <v>595</v>
      </c>
      <c r="E393" s="39" t="s">
        <v>12334</v>
      </c>
      <c r="F393" s="40" t="s">
        <v>597</v>
      </c>
      <c r="G393" s="41">
        <v>19.109999999999999</v>
      </c>
      <c r="H393" s="42">
        <v>0</v>
      </c>
      <c r="I393" s="43">
        <f>ROUND(G393*H393,P4)</f>
        <v>0</v>
      </c>
      <c r="J393" s="37"/>
      <c r="O393" s="44">
        <f>I393*0.21</f>
        <v>0</v>
      </c>
      <c r="P393">
        <v>3</v>
      </c>
    </row>
    <row r="394" ht="30">
      <c r="A394" s="37" t="s">
        <v>598</v>
      </c>
      <c r="B394" s="45"/>
      <c r="C394" s="46"/>
      <c r="D394" s="46"/>
      <c r="E394" s="39" t="s">
        <v>12335</v>
      </c>
      <c r="F394" s="46"/>
      <c r="G394" s="46"/>
      <c r="H394" s="46"/>
      <c r="I394" s="46"/>
      <c r="J394" s="48"/>
    </row>
    <row r="395" ht="75">
      <c r="A395" s="37" t="s">
        <v>599</v>
      </c>
      <c r="B395" s="45"/>
      <c r="C395" s="46"/>
      <c r="D395" s="46"/>
      <c r="E395" s="49" t="s">
        <v>12336</v>
      </c>
      <c r="F395" s="46"/>
      <c r="G395" s="46"/>
      <c r="H395" s="46"/>
      <c r="I395" s="46"/>
      <c r="J395" s="48"/>
    </row>
    <row r="396">
      <c r="A396" s="37" t="s">
        <v>601</v>
      </c>
      <c r="B396" s="45"/>
      <c r="C396" s="46"/>
      <c r="D396" s="46"/>
      <c r="E396" s="47" t="s">
        <v>595</v>
      </c>
      <c r="F396" s="46"/>
      <c r="G396" s="46"/>
      <c r="H396" s="46"/>
      <c r="I396" s="46"/>
      <c r="J396" s="48"/>
    </row>
    <row r="397">
      <c r="A397" s="37" t="s">
        <v>593</v>
      </c>
      <c r="B397" s="37">
        <v>99</v>
      </c>
      <c r="C397" s="38" t="s">
        <v>12337</v>
      </c>
      <c r="D397" s="37" t="s">
        <v>595</v>
      </c>
      <c r="E397" s="39" t="s">
        <v>12338</v>
      </c>
      <c r="F397" s="40" t="s">
        <v>597</v>
      </c>
      <c r="G397" s="41">
        <v>41.799999999999997</v>
      </c>
      <c r="H397" s="42">
        <v>0</v>
      </c>
      <c r="I397" s="43">
        <f>ROUND(G397*H397,P4)</f>
        <v>0</v>
      </c>
      <c r="J397" s="37"/>
      <c r="O397" s="44">
        <f>I397*0.21</f>
        <v>0</v>
      </c>
      <c r="P397">
        <v>3</v>
      </c>
    </row>
    <row r="398" ht="30">
      <c r="A398" s="37" t="s">
        <v>598</v>
      </c>
      <c r="B398" s="45"/>
      <c r="C398" s="46"/>
      <c r="D398" s="46"/>
      <c r="E398" s="39" t="s">
        <v>12339</v>
      </c>
      <c r="F398" s="46"/>
      <c r="G398" s="46"/>
      <c r="H398" s="46"/>
      <c r="I398" s="46"/>
      <c r="J398" s="48"/>
    </row>
    <row r="399" ht="90">
      <c r="A399" s="37" t="s">
        <v>599</v>
      </c>
      <c r="B399" s="45"/>
      <c r="C399" s="46"/>
      <c r="D399" s="46"/>
      <c r="E399" s="49" t="s">
        <v>12340</v>
      </c>
      <c r="F399" s="46"/>
      <c r="G399" s="46"/>
      <c r="H399" s="46"/>
      <c r="I399" s="46"/>
      <c r="J399" s="48"/>
    </row>
    <row r="400">
      <c r="A400" s="37" t="s">
        <v>601</v>
      </c>
      <c r="B400" s="45"/>
      <c r="C400" s="46"/>
      <c r="D400" s="46"/>
      <c r="E400" s="47" t="s">
        <v>595</v>
      </c>
      <c r="F400" s="46"/>
      <c r="G400" s="46"/>
      <c r="H400" s="46"/>
      <c r="I400" s="46"/>
      <c r="J400" s="48"/>
    </row>
    <row r="401" ht="30">
      <c r="A401" s="37" t="s">
        <v>593</v>
      </c>
      <c r="B401" s="37">
        <v>100</v>
      </c>
      <c r="C401" s="38" t="s">
        <v>12341</v>
      </c>
      <c r="D401" s="37" t="s">
        <v>595</v>
      </c>
      <c r="E401" s="39" t="s">
        <v>12342</v>
      </c>
      <c r="F401" s="40" t="s">
        <v>597</v>
      </c>
      <c r="G401" s="41">
        <v>6.2000000000000002</v>
      </c>
      <c r="H401" s="42">
        <v>0</v>
      </c>
      <c r="I401" s="43">
        <f>ROUND(G401*H401,P4)</f>
        <v>0</v>
      </c>
      <c r="J401" s="37"/>
      <c r="O401" s="44">
        <f>I401*0.21</f>
        <v>0</v>
      </c>
      <c r="P401">
        <v>3</v>
      </c>
    </row>
    <row r="402" ht="30">
      <c r="A402" s="37" t="s">
        <v>598</v>
      </c>
      <c r="B402" s="45"/>
      <c r="C402" s="46"/>
      <c r="D402" s="46"/>
      <c r="E402" s="39" t="s">
        <v>12343</v>
      </c>
      <c r="F402" s="46"/>
      <c r="G402" s="46"/>
      <c r="H402" s="46"/>
      <c r="I402" s="46"/>
      <c r="J402" s="48"/>
    </row>
    <row r="403" ht="90">
      <c r="A403" s="37" t="s">
        <v>599</v>
      </c>
      <c r="B403" s="45"/>
      <c r="C403" s="46"/>
      <c r="D403" s="46"/>
      <c r="E403" s="49" t="s">
        <v>12344</v>
      </c>
      <c r="F403" s="46"/>
      <c r="G403" s="46"/>
      <c r="H403" s="46"/>
      <c r="I403" s="46"/>
      <c r="J403" s="48"/>
    </row>
    <row r="404">
      <c r="A404" s="37" t="s">
        <v>601</v>
      </c>
      <c r="B404" s="45"/>
      <c r="C404" s="46"/>
      <c r="D404" s="46"/>
      <c r="E404" s="47" t="s">
        <v>595</v>
      </c>
      <c r="F404" s="46"/>
      <c r="G404" s="46"/>
      <c r="H404" s="46"/>
      <c r="I404" s="46"/>
      <c r="J404" s="48"/>
    </row>
    <row r="405" ht="30">
      <c r="A405" s="37" t="s">
        <v>593</v>
      </c>
      <c r="B405" s="37">
        <v>101</v>
      </c>
      <c r="C405" s="38" t="s">
        <v>12345</v>
      </c>
      <c r="D405" s="37" t="s">
        <v>595</v>
      </c>
      <c r="E405" s="39" t="s">
        <v>12346</v>
      </c>
      <c r="F405" s="40" t="s">
        <v>1127</v>
      </c>
      <c r="G405" s="41">
        <v>2.1509999999999998</v>
      </c>
      <c r="H405" s="42">
        <v>0</v>
      </c>
      <c r="I405" s="43">
        <f>ROUND(G405*H405,P4)</f>
        <v>0</v>
      </c>
      <c r="J405" s="37"/>
      <c r="O405" s="44">
        <f>I405*0.21</f>
        <v>0</v>
      </c>
      <c r="P405">
        <v>3</v>
      </c>
    </row>
    <row r="406" ht="45">
      <c r="A406" s="37" t="s">
        <v>598</v>
      </c>
      <c r="B406" s="45"/>
      <c r="C406" s="46"/>
      <c r="D406" s="46"/>
      <c r="E406" s="39" t="s">
        <v>12347</v>
      </c>
      <c r="F406" s="46"/>
      <c r="G406" s="46"/>
      <c r="H406" s="46"/>
      <c r="I406" s="46"/>
      <c r="J406" s="48"/>
    </row>
    <row r="407">
      <c r="A407" s="37" t="s">
        <v>601</v>
      </c>
      <c r="B407" s="45"/>
      <c r="C407" s="46"/>
      <c r="D407" s="46"/>
      <c r="E407" s="47" t="s">
        <v>595</v>
      </c>
      <c r="F407" s="46"/>
      <c r="G407" s="46"/>
      <c r="H407" s="46"/>
      <c r="I407" s="46"/>
      <c r="J407" s="48"/>
    </row>
    <row r="408">
      <c r="A408" s="37" t="s">
        <v>593</v>
      </c>
      <c r="B408" s="37">
        <v>102</v>
      </c>
      <c r="C408" s="38" t="s">
        <v>12348</v>
      </c>
      <c r="D408" s="37" t="s">
        <v>595</v>
      </c>
      <c r="E408" s="39" t="s">
        <v>12349</v>
      </c>
      <c r="F408" s="40" t="s">
        <v>597</v>
      </c>
      <c r="G408" s="41">
        <v>79.599999999999994</v>
      </c>
      <c r="H408" s="42">
        <v>0</v>
      </c>
      <c r="I408" s="43">
        <f>ROUND(G408*H408,P4)</f>
        <v>0</v>
      </c>
      <c r="J408" s="37"/>
      <c r="O408" s="44">
        <f>I408*0.21</f>
        <v>0</v>
      </c>
      <c r="P408">
        <v>3</v>
      </c>
    </row>
    <row r="409">
      <c r="A409" s="37" t="s">
        <v>598</v>
      </c>
      <c r="B409" s="45"/>
      <c r="C409" s="46"/>
      <c r="D409" s="46"/>
      <c r="E409" s="39" t="s">
        <v>12349</v>
      </c>
      <c r="F409" s="46"/>
      <c r="G409" s="46"/>
      <c r="H409" s="46"/>
      <c r="I409" s="46"/>
      <c r="J409" s="48"/>
    </row>
    <row r="410" ht="90">
      <c r="A410" s="37" t="s">
        <v>599</v>
      </c>
      <c r="B410" s="45"/>
      <c r="C410" s="46"/>
      <c r="D410" s="46"/>
      <c r="E410" s="49" t="s">
        <v>12350</v>
      </c>
      <c r="F410" s="46"/>
      <c r="G410" s="46"/>
      <c r="H410" s="46"/>
      <c r="I410" s="46"/>
      <c r="J410" s="48"/>
    </row>
    <row r="411">
      <c r="A411" s="37" t="s">
        <v>601</v>
      </c>
      <c r="B411" s="45"/>
      <c r="C411" s="46"/>
      <c r="D411" s="46"/>
      <c r="E411" s="47" t="s">
        <v>595</v>
      </c>
      <c r="F411" s="46"/>
      <c r="G411" s="46"/>
      <c r="H411" s="46"/>
      <c r="I411" s="46"/>
      <c r="J411" s="48"/>
    </row>
    <row r="412" ht="45">
      <c r="A412" s="37" t="s">
        <v>593</v>
      </c>
      <c r="B412" s="37">
        <v>103</v>
      </c>
      <c r="C412" s="38" t="s">
        <v>12351</v>
      </c>
      <c r="D412" s="37" t="s">
        <v>595</v>
      </c>
      <c r="E412" s="39" t="s">
        <v>12352</v>
      </c>
      <c r="F412" s="40" t="s">
        <v>597</v>
      </c>
      <c r="G412" s="41">
        <v>18.899999999999999</v>
      </c>
      <c r="H412" s="42">
        <v>0</v>
      </c>
      <c r="I412" s="43">
        <f>ROUND(G412*H412,P4)</f>
        <v>0</v>
      </c>
      <c r="J412" s="37"/>
      <c r="O412" s="44">
        <f>I412*0.21</f>
        <v>0</v>
      </c>
      <c r="P412">
        <v>3</v>
      </c>
    </row>
    <row r="413" ht="45">
      <c r="A413" s="37" t="s">
        <v>598</v>
      </c>
      <c r="B413" s="45"/>
      <c r="C413" s="46"/>
      <c r="D413" s="46"/>
      <c r="E413" s="39" t="s">
        <v>12353</v>
      </c>
      <c r="F413" s="46"/>
      <c r="G413" s="46"/>
      <c r="H413" s="46"/>
      <c r="I413" s="46"/>
      <c r="J413" s="48"/>
    </row>
    <row r="414" ht="90">
      <c r="A414" s="37" t="s">
        <v>599</v>
      </c>
      <c r="B414" s="45"/>
      <c r="C414" s="46"/>
      <c r="D414" s="46"/>
      <c r="E414" s="49" t="s">
        <v>12354</v>
      </c>
      <c r="F414" s="46"/>
      <c r="G414" s="46"/>
      <c r="H414" s="46"/>
      <c r="I414" s="46"/>
      <c r="J414" s="48"/>
    </row>
    <row r="415">
      <c r="A415" s="37" t="s">
        <v>601</v>
      </c>
      <c r="B415" s="45"/>
      <c r="C415" s="46"/>
      <c r="D415" s="46"/>
      <c r="E415" s="47" t="s">
        <v>595</v>
      </c>
      <c r="F415" s="46"/>
      <c r="G415" s="46"/>
      <c r="H415" s="46"/>
      <c r="I415" s="46"/>
      <c r="J415" s="48"/>
    </row>
    <row r="416" ht="45">
      <c r="A416" s="37" t="s">
        <v>593</v>
      </c>
      <c r="B416" s="37">
        <v>104</v>
      </c>
      <c r="C416" s="38" t="s">
        <v>12355</v>
      </c>
      <c r="D416" s="37" t="s">
        <v>595</v>
      </c>
      <c r="E416" s="39" t="s">
        <v>12356</v>
      </c>
      <c r="F416" s="40" t="s">
        <v>608</v>
      </c>
      <c r="G416" s="41">
        <v>1</v>
      </c>
      <c r="H416" s="42">
        <v>0</v>
      </c>
      <c r="I416" s="43">
        <f>ROUND(G416*H416,P4)</f>
        <v>0</v>
      </c>
      <c r="J416" s="37"/>
      <c r="O416" s="44">
        <f>I416*0.21</f>
        <v>0</v>
      </c>
      <c r="P416">
        <v>3</v>
      </c>
    </row>
    <row r="417" ht="45">
      <c r="A417" s="37" t="s">
        <v>598</v>
      </c>
      <c r="B417" s="45"/>
      <c r="C417" s="46"/>
      <c r="D417" s="46"/>
      <c r="E417" s="39" t="s">
        <v>12357</v>
      </c>
      <c r="F417" s="46"/>
      <c r="G417" s="46"/>
      <c r="H417" s="46"/>
      <c r="I417" s="46"/>
      <c r="J417" s="48"/>
    </row>
    <row r="418" ht="90">
      <c r="A418" s="37" t="s">
        <v>599</v>
      </c>
      <c r="B418" s="45"/>
      <c r="C418" s="46"/>
      <c r="D418" s="46"/>
      <c r="E418" s="49" t="s">
        <v>12358</v>
      </c>
      <c r="F418" s="46"/>
      <c r="G418" s="46"/>
      <c r="H418" s="46"/>
      <c r="I418" s="46"/>
      <c r="J418" s="48"/>
    </row>
    <row r="419">
      <c r="A419" s="37" t="s">
        <v>601</v>
      </c>
      <c r="B419" s="45"/>
      <c r="C419" s="46"/>
      <c r="D419" s="46"/>
      <c r="E419" s="47" t="s">
        <v>595</v>
      </c>
      <c r="F419" s="46"/>
      <c r="G419" s="46"/>
      <c r="H419" s="46"/>
      <c r="I419" s="46"/>
      <c r="J419" s="48"/>
    </row>
    <row r="420" ht="45">
      <c r="A420" s="37" t="s">
        <v>593</v>
      </c>
      <c r="B420" s="37">
        <v>105</v>
      </c>
      <c r="C420" s="38" t="s">
        <v>12359</v>
      </c>
      <c r="D420" s="37" t="s">
        <v>595</v>
      </c>
      <c r="E420" s="39" t="s">
        <v>12360</v>
      </c>
      <c r="F420" s="40" t="s">
        <v>608</v>
      </c>
      <c r="G420" s="41">
        <v>2</v>
      </c>
      <c r="H420" s="42">
        <v>0</v>
      </c>
      <c r="I420" s="43">
        <f>ROUND(G420*H420,P4)</f>
        <v>0</v>
      </c>
      <c r="J420" s="37"/>
      <c r="O420" s="44">
        <f>I420*0.21</f>
        <v>0</v>
      </c>
      <c r="P420">
        <v>3</v>
      </c>
    </row>
    <row r="421" ht="45">
      <c r="A421" s="37" t="s">
        <v>598</v>
      </c>
      <c r="B421" s="45"/>
      <c r="C421" s="46"/>
      <c r="D421" s="46"/>
      <c r="E421" s="39" t="s">
        <v>12360</v>
      </c>
      <c r="F421" s="46"/>
      <c r="G421" s="46"/>
      <c r="H421" s="46"/>
      <c r="I421" s="46"/>
      <c r="J421" s="48"/>
    </row>
    <row r="422" ht="90">
      <c r="A422" s="37" t="s">
        <v>599</v>
      </c>
      <c r="B422" s="45"/>
      <c r="C422" s="46"/>
      <c r="D422" s="46"/>
      <c r="E422" s="49" t="s">
        <v>12361</v>
      </c>
      <c r="F422" s="46"/>
      <c r="G422" s="46"/>
      <c r="H422" s="46"/>
      <c r="I422" s="46"/>
      <c r="J422" s="48"/>
    </row>
    <row r="423">
      <c r="A423" s="37" t="s">
        <v>601</v>
      </c>
      <c r="B423" s="45"/>
      <c r="C423" s="46"/>
      <c r="D423" s="46"/>
      <c r="E423" s="47" t="s">
        <v>595</v>
      </c>
      <c r="F423" s="46"/>
      <c r="G423" s="46"/>
      <c r="H423" s="46"/>
      <c r="I423" s="46"/>
      <c r="J423" s="48"/>
    </row>
    <row r="424" ht="45">
      <c r="A424" s="37" t="s">
        <v>593</v>
      </c>
      <c r="B424" s="37">
        <v>106</v>
      </c>
      <c r="C424" s="38" t="s">
        <v>12362</v>
      </c>
      <c r="D424" s="37" t="s">
        <v>595</v>
      </c>
      <c r="E424" s="39" t="s">
        <v>12363</v>
      </c>
      <c r="F424" s="40" t="s">
        <v>597</v>
      </c>
      <c r="G424" s="41">
        <v>10.5</v>
      </c>
      <c r="H424" s="42">
        <v>0</v>
      </c>
      <c r="I424" s="43">
        <f>ROUND(G424*H424,P4)</f>
        <v>0</v>
      </c>
      <c r="J424" s="37"/>
      <c r="O424" s="44">
        <f>I424*0.21</f>
        <v>0</v>
      </c>
      <c r="P424">
        <v>3</v>
      </c>
    </row>
    <row r="425" ht="45">
      <c r="A425" s="37" t="s">
        <v>598</v>
      </c>
      <c r="B425" s="45"/>
      <c r="C425" s="46"/>
      <c r="D425" s="46"/>
      <c r="E425" s="39" t="s">
        <v>12364</v>
      </c>
      <c r="F425" s="46"/>
      <c r="G425" s="46"/>
      <c r="H425" s="46"/>
      <c r="I425" s="46"/>
      <c r="J425" s="48"/>
    </row>
    <row r="426" ht="90">
      <c r="A426" s="37" t="s">
        <v>599</v>
      </c>
      <c r="B426" s="45"/>
      <c r="C426" s="46"/>
      <c r="D426" s="46"/>
      <c r="E426" s="49" t="s">
        <v>12365</v>
      </c>
      <c r="F426" s="46"/>
      <c r="G426" s="46"/>
      <c r="H426" s="46"/>
      <c r="I426" s="46"/>
      <c r="J426" s="48"/>
    </row>
    <row r="427">
      <c r="A427" s="37" t="s">
        <v>601</v>
      </c>
      <c r="B427" s="45"/>
      <c r="C427" s="46"/>
      <c r="D427" s="46"/>
      <c r="E427" s="47" t="s">
        <v>595</v>
      </c>
      <c r="F427" s="46"/>
      <c r="G427" s="46"/>
      <c r="H427" s="46"/>
      <c r="I427" s="46"/>
      <c r="J427" s="48"/>
    </row>
    <row r="428">
      <c r="A428" s="31" t="s">
        <v>591</v>
      </c>
      <c r="B428" s="32"/>
      <c r="C428" s="33" t="s">
        <v>12366</v>
      </c>
      <c r="D428" s="34"/>
      <c r="E428" s="31" t="s">
        <v>12367</v>
      </c>
      <c r="F428" s="34"/>
      <c r="G428" s="34"/>
      <c r="H428" s="34"/>
      <c r="I428" s="35">
        <f>SUMIFS(I429:I443,A429:A443,"P")</f>
        <v>0</v>
      </c>
      <c r="J428" s="36"/>
    </row>
    <row r="429">
      <c r="A429" s="37" t="s">
        <v>593</v>
      </c>
      <c r="B429" s="37">
        <v>107</v>
      </c>
      <c r="C429" s="38" t="s">
        <v>12368</v>
      </c>
      <c r="D429" s="37" t="s">
        <v>595</v>
      </c>
      <c r="E429" s="39" t="s">
        <v>12369</v>
      </c>
      <c r="F429" s="40" t="s">
        <v>1127</v>
      </c>
      <c r="G429" s="41">
        <v>1.29</v>
      </c>
      <c r="H429" s="42">
        <v>0</v>
      </c>
      <c r="I429" s="43">
        <f>ROUND(G429*H429,P4)</f>
        <v>0</v>
      </c>
      <c r="J429" s="37"/>
      <c r="O429" s="44">
        <f>I429*0.21</f>
        <v>0</v>
      </c>
      <c r="P429">
        <v>3</v>
      </c>
    </row>
    <row r="430" ht="45">
      <c r="A430" s="37" t="s">
        <v>598</v>
      </c>
      <c r="B430" s="45"/>
      <c r="C430" s="46"/>
      <c r="D430" s="46"/>
      <c r="E430" s="39" t="s">
        <v>12370</v>
      </c>
      <c r="F430" s="46"/>
      <c r="G430" s="46"/>
      <c r="H430" s="46"/>
      <c r="I430" s="46"/>
      <c r="J430" s="48"/>
    </row>
    <row r="431">
      <c r="A431" s="37" t="s">
        <v>601</v>
      </c>
      <c r="B431" s="45"/>
      <c r="C431" s="46"/>
      <c r="D431" s="46"/>
      <c r="E431" s="47" t="s">
        <v>595</v>
      </c>
      <c r="F431" s="46"/>
      <c r="G431" s="46"/>
      <c r="H431" s="46"/>
      <c r="I431" s="46"/>
      <c r="J431" s="48"/>
    </row>
    <row r="432" ht="45">
      <c r="A432" s="37" t="s">
        <v>593</v>
      </c>
      <c r="B432" s="37">
        <v>108</v>
      </c>
      <c r="C432" s="38" t="s">
        <v>12371</v>
      </c>
      <c r="D432" s="37" t="s">
        <v>595</v>
      </c>
      <c r="E432" s="39" t="s">
        <v>12372</v>
      </c>
      <c r="F432" s="40" t="s">
        <v>608</v>
      </c>
      <c r="G432" s="41">
        <v>1</v>
      </c>
      <c r="H432" s="42">
        <v>0</v>
      </c>
      <c r="I432" s="43">
        <f>ROUND(G432*H432,P4)</f>
        <v>0</v>
      </c>
      <c r="J432" s="37"/>
      <c r="O432" s="44">
        <f>I432*0.21</f>
        <v>0</v>
      </c>
      <c r="P432">
        <v>3</v>
      </c>
    </row>
    <row r="433" ht="60">
      <c r="A433" s="37" t="s">
        <v>598</v>
      </c>
      <c r="B433" s="45"/>
      <c r="C433" s="46"/>
      <c r="D433" s="46"/>
      <c r="E433" s="39" t="s">
        <v>12373</v>
      </c>
      <c r="F433" s="46"/>
      <c r="G433" s="46"/>
      <c r="H433" s="46"/>
      <c r="I433" s="46"/>
      <c r="J433" s="48"/>
    </row>
    <row r="434" ht="60">
      <c r="A434" s="37" t="s">
        <v>599</v>
      </c>
      <c r="B434" s="45"/>
      <c r="C434" s="46"/>
      <c r="D434" s="46"/>
      <c r="E434" s="49" t="s">
        <v>12374</v>
      </c>
      <c r="F434" s="46"/>
      <c r="G434" s="46"/>
      <c r="H434" s="46"/>
      <c r="I434" s="46"/>
      <c r="J434" s="48"/>
    </row>
    <row r="435">
      <c r="A435" s="37" t="s">
        <v>601</v>
      </c>
      <c r="B435" s="45"/>
      <c r="C435" s="46"/>
      <c r="D435" s="46"/>
      <c r="E435" s="47" t="s">
        <v>595</v>
      </c>
      <c r="F435" s="46"/>
      <c r="G435" s="46"/>
      <c r="H435" s="46"/>
      <c r="I435" s="46"/>
      <c r="J435" s="48"/>
    </row>
    <row r="436" ht="45">
      <c r="A436" s="37" t="s">
        <v>593</v>
      </c>
      <c r="B436" s="37">
        <v>109</v>
      </c>
      <c r="C436" s="38" t="s">
        <v>12375</v>
      </c>
      <c r="D436" s="37" t="s">
        <v>595</v>
      </c>
      <c r="E436" s="39" t="s">
        <v>12376</v>
      </c>
      <c r="F436" s="40" t="s">
        <v>608</v>
      </c>
      <c r="G436" s="41">
        <v>1</v>
      </c>
      <c r="H436" s="42">
        <v>0</v>
      </c>
      <c r="I436" s="43">
        <f>ROUND(G436*H436,P4)</f>
        <v>0</v>
      </c>
      <c r="J436" s="37"/>
      <c r="O436" s="44">
        <f>I436*0.21</f>
        <v>0</v>
      </c>
      <c r="P436">
        <v>3</v>
      </c>
    </row>
    <row r="437" ht="60">
      <c r="A437" s="37" t="s">
        <v>598</v>
      </c>
      <c r="B437" s="45"/>
      <c r="C437" s="46"/>
      <c r="D437" s="46"/>
      <c r="E437" s="39" t="s">
        <v>12377</v>
      </c>
      <c r="F437" s="46"/>
      <c r="G437" s="46"/>
      <c r="H437" s="46"/>
      <c r="I437" s="46"/>
      <c r="J437" s="48"/>
    </row>
    <row r="438" ht="75">
      <c r="A438" s="37" t="s">
        <v>599</v>
      </c>
      <c r="B438" s="45"/>
      <c r="C438" s="46"/>
      <c r="D438" s="46"/>
      <c r="E438" s="49" t="s">
        <v>12378</v>
      </c>
      <c r="F438" s="46"/>
      <c r="G438" s="46"/>
      <c r="H438" s="46"/>
      <c r="I438" s="46"/>
      <c r="J438" s="48"/>
    </row>
    <row r="439">
      <c r="A439" s="37" t="s">
        <v>601</v>
      </c>
      <c r="B439" s="45"/>
      <c r="C439" s="46"/>
      <c r="D439" s="46"/>
      <c r="E439" s="47" t="s">
        <v>595</v>
      </c>
      <c r="F439" s="46"/>
      <c r="G439" s="46"/>
      <c r="H439" s="46"/>
      <c r="I439" s="46"/>
      <c r="J439" s="48"/>
    </row>
    <row r="440" ht="45">
      <c r="A440" s="37" t="s">
        <v>593</v>
      </c>
      <c r="B440" s="37">
        <v>110</v>
      </c>
      <c r="C440" s="38" t="s">
        <v>12379</v>
      </c>
      <c r="D440" s="37" t="s">
        <v>595</v>
      </c>
      <c r="E440" s="39" t="s">
        <v>12380</v>
      </c>
      <c r="F440" s="40" t="s">
        <v>608</v>
      </c>
      <c r="G440" s="41">
        <v>1</v>
      </c>
      <c r="H440" s="42">
        <v>0</v>
      </c>
      <c r="I440" s="43">
        <f>ROUND(G440*H440,P4)</f>
        <v>0</v>
      </c>
      <c r="J440" s="37"/>
      <c r="O440" s="44">
        <f>I440*0.21</f>
        <v>0</v>
      </c>
      <c r="P440">
        <v>3</v>
      </c>
    </row>
    <row r="441" ht="45">
      <c r="A441" s="37" t="s">
        <v>598</v>
      </c>
      <c r="B441" s="45"/>
      <c r="C441" s="46"/>
      <c r="D441" s="46"/>
      <c r="E441" s="39" t="s">
        <v>12381</v>
      </c>
      <c r="F441" s="46"/>
      <c r="G441" s="46"/>
      <c r="H441" s="46"/>
      <c r="I441" s="46"/>
      <c r="J441" s="48"/>
    </row>
    <row r="442" ht="75">
      <c r="A442" s="37" t="s">
        <v>599</v>
      </c>
      <c r="B442" s="45"/>
      <c r="C442" s="46"/>
      <c r="D442" s="46"/>
      <c r="E442" s="49" t="s">
        <v>12382</v>
      </c>
      <c r="F442" s="46"/>
      <c r="G442" s="46"/>
      <c r="H442" s="46"/>
      <c r="I442" s="46"/>
      <c r="J442" s="48"/>
    </row>
    <row r="443">
      <c r="A443" s="37" t="s">
        <v>601</v>
      </c>
      <c r="B443" s="45"/>
      <c r="C443" s="46"/>
      <c r="D443" s="46"/>
      <c r="E443" s="47" t="s">
        <v>595</v>
      </c>
      <c r="F443" s="46"/>
      <c r="G443" s="46"/>
      <c r="H443" s="46"/>
      <c r="I443" s="46"/>
      <c r="J443" s="48"/>
    </row>
    <row r="444">
      <c r="A444" s="31" t="s">
        <v>591</v>
      </c>
      <c r="B444" s="32"/>
      <c r="C444" s="33" t="s">
        <v>7806</v>
      </c>
      <c r="D444" s="34"/>
      <c r="E444" s="31" t="s">
        <v>7807</v>
      </c>
      <c r="F444" s="34"/>
      <c r="G444" s="34"/>
      <c r="H444" s="34"/>
      <c r="I444" s="35">
        <f>SUMIFS(I445:I494,A445:A494,"P")</f>
        <v>0</v>
      </c>
      <c r="J444" s="36"/>
    </row>
    <row r="445" ht="45">
      <c r="A445" s="37" t="s">
        <v>593</v>
      </c>
      <c r="B445" s="37">
        <v>111</v>
      </c>
      <c r="C445" s="38" t="s">
        <v>12383</v>
      </c>
      <c r="D445" s="37" t="s">
        <v>595</v>
      </c>
      <c r="E445" s="39" t="s">
        <v>12384</v>
      </c>
      <c r="F445" s="40" t="s">
        <v>650</v>
      </c>
      <c r="G445" s="41">
        <v>85.900000000000006</v>
      </c>
      <c r="H445" s="42">
        <v>0</v>
      </c>
      <c r="I445" s="43">
        <f>ROUND(G445*H445,P4)</f>
        <v>0</v>
      </c>
      <c r="J445" s="37"/>
      <c r="O445" s="44">
        <f>I445*0.21</f>
        <v>0</v>
      </c>
      <c r="P445">
        <v>3</v>
      </c>
    </row>
    <row r="446" ht="45">
      <c r="A446" s="37" t="s">
        <v>598</v>
      </c>
      <c r="B446" s="45"/>
      <c r="C446" s="46"/>
      <c r="D446" s="46"/>
      <c r="E446" s="39" t="s">
        <v>12385</v>
      </c>
      <c r="F446" s="46"/>
      <c r="G446" s="46"/>
      <c r="H446" s="46"/>
      <c r="I446" s="46"/>
      <c r="J446" s="48"/>
    </row>
    <row r="447" ht="75">
      <c r="A447" s="37" t="s">
        <v>599</v>
      </c>
      <c r="B447" s="45"/>
      <c r="C447" s="46"/>
      <c r="D447" s="46"/>
      <c r="E447" s="49" t="s">
        <v>12386</v>
      </c>
      <c r="F447" s="46"/>
      <c r="G447" s="46"/>
      <c r="H447" s="46"/>
      <c r="I447" s="46"/>
      <c r="J447" s="48"/>
    </row>
    <row r="448">
      <c r="A448" s="37" t="s">
        <v>601</v>
      </c>
      <c r="B448" s="45"/>
      <c r="C448" s="46"/>
      <c r="D448" s="46"/>
      <c r="E448" s="47" t="s">
        <v>595</v>
      </c>
      <c r="F448" s="46"/>
      <c r="G448" s="46"/>
      <c r="H448" s="46"/>
      <c r="I448" s="46"/>
      <c r="J448" s="48"/>
    </row>
    <row r="449" ht="30">
      <c r="A449" s="37" t="s">
        <v>593</v>
      </c>
      <c r="B449" s="37">
        <v>112</v>
      </c>
      <c r="C449" s="38" t="s">
        <v>12387</v>
      </c>
      <c r="D449" s="37" t="s">
        <v>595</v>
      </c>
      <c r="E449" s="39" t="s">
        <v>12388</v>
      </c>
      <c r="F449" s="40" t="s">
        <v>1127</v>
      </c>
      <c r="G449" s="41">
        <v>6.1150000000000002</v>
      </c>
      <c r="H449" s="42">
        <v>0</v>
      </c>
      <c r="I449" s="43">
        <f>ROUND(G449*H449,P4)</f>
        <v>0</v>
      </c>
      <c r="J449" s="37"/>
      <c r="O449" s="44">
        <f>I449*0.21</f>
        <v>0</v>
      </c>
      <c r="P449">
        <v>3</v>
      </c>
    </row>
    <row r="450" ht="45">
      <c r="A450" s="37" t="s">
        <v>598</v>
      </c>
      <c r="B450" s="45"/>
      <c r="C450" s="46"/>
      <c r="D450" s="46"/>
      <c r="E450" s="39" t="s">
        <v>12389</v>
      </c>
      <c r="F450" s="46"/>
      <c r="G450" s="46"/>
      <c r="H450" s="46"/>
      <c r="I450" s="46"/>
      <c r="J450" s="48"/>
    </row>
    <row r="451">
      <c r="A451" s="37" t="s">
        <v>601</v>
      </c>
      <c r="B451" s="45"/>
      <c r="C451" s="46"/>
      <c r="D451" s="46"/>
      <c r="E451" s="47" t="s">
        <v>595</v>
      </c>
      <c r="F451" s="46"/>
      <c r="G451" s="46"/>
      <c r="H451" s="46"/>
      <c r="I451" s="46"/>
      <c r="J451" s="48"/>
    </row>
    <row r="452" ht="45">
      <c r="A452" s="37" t="s">
        <v>593</v>
      </c>
      <c r="B452" s="37">
        <v>113</v>
      </c>
      <c r="C452" s="38" t="s">
        <v>12390</v>
      </c>
      <c r="D452" s="37" t="s">
        <v>595</v>
      </c>
      <c r="E452" s="39" t="s">
        <v>12391</v>
      </c>
      <c r="F452" s="40" t="s">
        <v>650</v>
      </c>
      <c r="G452" s="41">
        <v>85.900000000000006</v>
      </c>
      <c r="H452" s="42">
        <v>0</v>
      </c>
      <c r="I452" s="43">
        <f>ROUND(G452*H452,P4)</f>
        <v>0</v>
      </c>
      <c r="J452" s="37"/>
      <c r="O452" s="44">
        <f>I452*0.21</f>
        <v>0</v>
      </c>
      <c r="P452">
        <v>3</v>
      </c>
    </row>
    <row r="453" ht="45">
      <c r="A453" s="37" t="s">
        <v>598</v>
      </c>
      <c r="B453" s="45"/>
      <c r="C453" s="46"/>
      <c r="D453" s="46"/>
      <c r="E453" s="39" t="s">
        <v>12391</v>
      </c>
      <c r="F453" s="46"/>
      <c r="G453" s="46"/>
      <c r="H453" s="46"/>
      <c r="I453" s="46"/>
      <c r="J453" s="48"/>
    </row>
    <row r="454">
      <c r="A454" s="37" t="s">
        <v>601</v>
      </c>
      <c r="B454" s="45"/>
      <c r="C454" s="46"/>
      <c r="D454" s="46"/>
      <c r="E454" s="47" t="s">
        <v>595</v>
      </c>
      <c r="F454" s="46"/>
      <c r="G454" s="46"/>
      <c r="H454" s="46"/>
      <c r="I454" s="46"/>
      <c r="J454" s="48"/>
    </row>
    <row r="455" ht="45">
      <c r="A455" s="37" t="s">
        <v>593</v>
      </c>
      <c r="B455" s="37">
        <v>114</v>
      </c>
      <c r="C455" s="38" t="s">
        <v>12392</v>
      </c>
      <c r="D455" s="37" t="s">
        <v>595</v>
      </c>
      <c r="E455" s="39" t="s">
        <v>12393</v>
      </c>
      <c r="F455" s="40" t="s">
        <v>608</v>
      </c>
      <c r="G455" s="41">
        <v>1</v>
      </c>
      <c r="H455" s="42">
        <v>0</v>
      </c>
      <c r="I455" s="43">
        <f>ROUND(G455*H455,P4)</f>
        <v>0</v>
      </c>
      <c r="J455" s="37"/>
      <c r="O455" s="44">
        <f>I455*0.21</f>
        <v>0</v>
      </c>
      <c r="P455">
        <v>3</v>
      </c>
    </row>
    <row r="456" ht="75">
      <c r="A456" s="37" t="s">
        <v>598</v>
      </c>
      <c r="B456" s="45"/>
      <c r="C456" s="46"/>
      <c r="D456" s="46"/>
      <c r="E456" s="39" t="s">
        <v>12394</v>
      </c>
      <c r="F456" s="46"/>
      <c r="G456" s="46"/>
      <c r="H456" s="46"/>
      <c r="I456" s="46"/>
      <c r="J456" s="48"/>
    </row>
    <row r="457" ht="105">
      <c r="A457" s="37" t="s">
        <v>599</v>
      </c>
      <c r="B457" s="45"/>
      <c r="C457" s="46"/>
      <c r="D457" s="46"/>
      <c r="E457" s="49" t="s">
        <v>12395</v>
      </c>
      <c r="F457" s="46"/>
      <c r="G457" s="46"/>
      <c r="H457" s="46"/>
      <c r="I457" s="46"/>
      <c r="J457" s="48"/>
    </row>
    <row r="458">
      <c r="A458" s="37" t="s">
        <v>601</v>
      </c>
      <c r="B458" s="45"/>
      <c r="C458" s="46"/>
      <c r="D458" s="46"/>
      <c r="E458" s="47" t="s">
        <v>595</v>
      </c>
      <c r="F458" s="46"/>
      <c r="G458" s="46"/>
      <c r="H458" s="46"/>
      <c r="I458" s="46"/>
      <c r="J458" s="48"/>
    </row>
    <row r="459" ht="45">
      <c r="A459" s="37" t="s">
        <v>593</v>
      </c>
      <c r="B459" s="37">
        <v>115</v>
      </c>
      <c r="C459" s="38" t="s">
        <v>12396</v>
      </c>
      <c r="D459" s="37" t="s">
        <v>595</v>
      </c>
      <c r="E459" s="39" t="s">
        <v>12397</v>
      </c>
      <c r="F459" s="40" t="s">
        <v>608</v>
      </c>
      <c r="G459" s="41">
        <v>3</v>
      </c>
      <c r="H459" s="42">
        <v>0</v>
      </c>
      <c r="I459" s="43">
        <f>ROUND(G459*H459,P4)</f>
        <v>0</v>
      </c>
      <c r="J459" s="37"/>
      <c r="O459" s="44">
        <f>I459*0.21</f>
        <v>0</v>
      </c>
      <c r="P459">
        <v>3</v>
      </c>
    </row>
    <row r="460" ht="75">
      <c r="A460" s="37" t="s">
        <v>598</v>
      </c>
      <c r="B460" s="45"/>
      <c r="C460" s="46"/>
      <c r="D460" s="46"/>
      <c r="E460" s="39" t="s">
        <v>12398</v>
      </c>
      <c r="F460" s="46"/>
      <c r="G460" s="46"/>
      <c r="H460" s="46"/>
      <c r="I460" s="46"/>
      <c r="J460" s="48"/>
    </row>
    <row r="461" ht="105">
      <c r="A461" s="37" t="s">
        <v>599</v>
      </c>
      <c r="B461" s="45"/>
      <c r="C461" s="46"/>
      <c r="D461" s="46"/>
      <c r="E461" s="49" t="s">
        <v>12399</v>
      </c>
      <c r="F461" s="46"/>
      <c r="G461" s="46"/>
      <c r="H461" s="46"/>
      <c r="I461" s="46"/>
      <c r="J461" s="48"/>
    </row>
    <row r="462">
      <c r="A462" s="37" t="s">
        <v>601</v>
      </c>
      <c r="B462" s="45"/>
      <c r="C462" s="46"/>
      <c r="D462" s="46"/>
      <c r="E462" s="47" t="s">
        <v>595</v>
      </c>
      <c r="F462" s="46"/>
      <c r="G462" s="46"/>
      <c r="H462" s="46"/>
      <c r="I462" s="46"/>
      <c r="J462" s="48"/>
    </row>
    <row r="463" ht="45">
      <c r="A463" s="37" t="s">
        <v>593</v>
      </c>
      <c r="B463" s="37">
        <v>116</v>
      </c>
      <c r="C463" s="38" t="s">
        <v>12400</v>
      </c>
      <c r="D463" s="37" t="s">
        <v>595</v>
      </c>
      <c r="E463" s="39" t="s">
        <v>12401</v>
      </c>
      <c r="F463" s="40" t="s">
        <v>608</v>
      </c>
      <c r="G463" s="41">
        <v>2</v>
      </c>
      <c r="H463" s="42">
        <v>0</v>
      </c>
      <c r="I463" s="43">
        <f>ROUND(G463*H463,P4)</f>
        <v>0</v>
      </c>
      <c r="J463" s="37"/>
      <c r="O463" s="44">
        <f>I463*0.21</f>
        <v>0</v>
      </c>
      <c r="P463">
        <v>3</v>
      </c>
    </row>
    <row r="464" ht="60">
      <c r="A464" s="37" t="s">
        <v>598</v>
      </c>
      <c r="B464" s="45"/>
      <c r="C464" s="46"/>
      <c r="D464" s="46"/>
      <c r="E464" s="39" t="s">
        <v>12402</v>
      </c>
      <c r="F464" s="46"/>
      <c r="G464" s="46"/>
      <c r="H464" s="46"/>
      <c r="I464" s="46"/>
      <c r="J464" s="48"/>
    </row>
    <row r="465" ht="105">
      <c r="A465" s="37" t="s">
        <v>599</v>
      </c>
      <c r="B465" s="45"/>
      <c r="C465" s="46"/>
      <c r="D465" s="46"/>
      <c r="E465" s="49" t="s">
        <v>12403</v>
      </c>
      <c r="F465" s="46"/>
      <c r="G465" s="46"/>
      <c r="H465" s="46"/>
      <c r="I465" s="46"/>
      <c r="J465" s="48"/>
    </row>
    <row r="466">
      <c r="A466" s="37" t="s">
        <v>601</v>
      </c>
      <c r="B466" s="45"/>
      <c r="C466" s="46"/>
      <c r="D466" s="46"/>
      <c r="E466" s="47" t="s">
        <v>595</v>
      </c>
      <c r="F466" s="46"/>
      <c r="G466" s="46"/>
      <c r="H466" s="46"/>
      <c r="I466" s="46"/>
      <c r="J466" s="48"/>
    </row>
    <row r="467" ht="45">
      <c r="A467" s="37" t="s">
        <v>593</v>
      </c>
      <c r="B467" s="37">
        <v>117</v>
      </c>
      <c r="C467" s="38" t="s">
        <v>12404</v>
      </c>
      <c r="D467" s="37" t="s">
        <v>595</v>
      </c>
      <c r="E467" s="39" t="s">
        <v>12405</v>
      </c>
      <c r="F467" s="40" t="s">
        <v>608</v>
      </c>
      <c r="G467" s="41">
        <v>2</v>
      </c>
      <c r="H467" s="42">
        <v>0</v>
      </c>
      <c r="I467" s="43">
        <f>ROUND(G467*H467,P4)</f>
        <v>0</v>
      </c>
      <c r="J467" s="37"/>
      <c r="O467" s="44">
        <f>I467*0.21</f>
        <v>0</v>
      </c>
      <c r="P467">
        <v>3</v>
      </c>
    </row>
    <row r="468" ht="60">
      <c r="A468" s="37" t="s">
        <v>598</v>
      </c>
      <c r="B468" s="45"/>
      <c r="C468" s="46"/>
      <c r="D468" s="46"/>
      <c r="E468" s="39" t="s">
        <v>12406</v>
      </c>
      <c r="F468" s="46"/>
      <c r="G468" s="46"/>
      <c r="H468" s="46"/>
      <c r="I468" s="46"/>
      <c r="J468" s="48"/>
    </row>
    <row r="469" ht="105">
      <c r="A469" s="37" t="s">
        <v>599</v>
      </c>
      <c r="B469" s="45"/>
      <c r="C469" s="46"/>
      <c r="D469" s="46"/>
      <c r="E469" s="49" t="s">
        <v>12407</v>
      </c>
      <c r="F469" s="46"/>
      <c r="G469" s="46"/>
      <c r="H469" s="46"/>
      <c r="I469" s="46"/>
      <c r="J469" s="48"/>
    </row>
    <row r="470">
      <c r="A470" s="37" t="s">
        <v>601</v>
      </c>
      <c r="B470" s="45"/>
      <c r="C470" s="46"/>
      <c r="D470" s="46"/>
      <c r="E470" s="47" t="s">
        <v>595</v>
      </c>
      <c r="F470" s="46"/>
      <c r="G470" s="46"/>
      <c r="H470" s="46"/>
      <c r="I470" s="46"/>
      <c r="J470" s="48"/>
    </row>
    <row r="471" ht="45">
      <c r="A471" s="37" t="s">
        <v>593</v>
      </c>
      <c r="B471" s="37">
        <v>118</v>
      </c>
      <c r="C471" s="38" t="s">
        <v>12408</v>
      </c>
      <c r="D471" s="37" t="s">
        <v>595</v>
      </c>
      <c r="E471" s="39" t="s">
        <v>12409</v>
      </c>
      <c r="F471" s="40" t="s">
        <v>608</v>
      </c>
      <c r="G471" s="41">
        <v>1</v>
      </c>
      <c r="H471" s="42">
        <v>0</v>
      </c>
      <c r="I471" s="43">
        <f>ROUND(G471*H471,P4)</f>
        <v>0</v>
      </c>
      <c r="J471" s="37"/>
      <c r="O471" s="44">
        <f>I471*0.21</f>
        <v>0</v>
      </c>
      <c r="P471">
        <v>3</v>
      </c>
    </row>
    <row r="472" ht="60">
      <c r="A472" s="37" t="s">
        <v>598</v>
      </c>
      <c r="B472" s="45"/>
      <c r="C472" s="46"/>
      <c r="D472" s="46"/>
      <c r="E472" s="39" t="s">
        <v>12410</v>
      </c>
      <c r="F472" s="46"/>
      <c r="G472" s="46"/>
      <c r="H472" s="46"/>
      <c r="I472" s="46"/>
      <c r="J472" s="48"/>
    </row>
    <row r="473" ht="75">
      <c r="A473" s="37" t="s">
        <v>599</v>
      </c>
      <c r="B473" s="45"/>
      <c r="C473" s="46"/>
      <c r="D473" s="46"/>
      <c r="E473" s="49" t="s">
        <v>12411</v>
      </c>
      <c r="F473" s="46"/>
      <c r="G473" s="46"/>
      <c r="H473" s="46"/>
      <c r="I473" s="46"/>
      <c r="J473" s="48"/>
    </row>
    <row r="474">
      <c r="A474" s="37" t="s">
        <v>601</v>
      </c>
      <c r="B474" s="45"/>
      <c r="C474" s="46"/>
      <c r="D474" s="46"/>
      <c r="E474" s="47" t="s">
        <v>595</v>
      </c>
      <c r="F474" s="46"/>
      <c r="G474" s="46"/>
      <c r="H474" s="46"/>
      <c r="I474" s="46"/>
      <c r="J474" s="48"/>
    </row>
    <row r="475" ht="30">
      <c r="A475" s="37" t="s">
        <v>593</v>
      </c>
      <c r="B475" s="37">
        <v>119</v>
      </c>
      <c r="C475" s="38" t="s">
        <v>12412</v>
      </c>
      <c r="D475" s="37" t="s">
        <v>595</v>
      </c>
      <c r="E475" s="39" t="s">
        <v>12413</v>
      </c>
      <c r="F475" s="40" t="s">
        <v>608</v>
      </c>
      <c r="G475" s="41">
        <v>1</v>
      </c>
      <c r="H475" s="42">
        <v>0</v>
      </c>
      <c r="I475" s="43">
        <f>ROUND(G475*H475,P4)</f>
        <v>0</v>
      </c>
      <c r="J475" s="37"/>
      <c r="O475" s="44">
        <f>I475*0.21</f>
        <v>0</v>
      </c>
      <c r="P475">
        <v>3</v>
      </c>
    </row>
    <row r="476" ht="30">
      <c r="A476" s="37" t="s">
        <v>598</v>
      </c>
      <c r="B476" s="45"/>
      <c r="C476" s="46"/>
      <c r="D476" s="46"/>
      <c r="E476" s="39" t="s">
        <v>12413</v>
      </c>
      <c r="F476" s="46"/>
      <c r="G476" s="46"/>
      <c r="H476" s="46"/>
      <c r="I476" s="46"/>
      <c r="J476" s="48"/>
    </row>
    <row r="477" ht="90">
      <c r="A477" s="37" t="s">
        <v>599</v>
      </c>
      <c r="B477" s="45"/>
      <c r="C477" s="46"/>
      <c r="D477" s="46"/>
      <c r="E477" s="49" t="s">
        <v>12414</v>
      </c>
      <c r="F477" s="46"/>
      <c r="G477" s="46"/>
      <c r="H477" s="46"/>
      <c r="I477" s="46"/>
      <c r="J477" s="48"/>
    </row>
    <row r="478">
      <c r="A478" s="37" t="s">
        <v>601</v>
      </c>
      <c r="B478" s="45"/>
      <c r="C478" s="46"/>
      <c r="D478" s="46"/>
      <c r="E478" s="47" t="s">
        <v>595</v>
      </c>
      <c r="F478" s="46"/>
      <c r="G478" s="46"/>
      <c r="H478" s="46"/>
      <c r="I478" s="46"/>
      <c r="J478" s="48"/>
    </row>
    <row r="479" ht="45">
      <c r="A479" s="37" t="s">
        <v>593</v>
      </c>
      <c r="B479" s="37">
        <v>120</v>
      </c>
      <c r="C479" s="38" t="s">
        <v>12415</v>
      </c>
      <c r="D479" s="37" t="s">
        <v>595</v>
      </c>
      <c r="E479" s="39" t="s">
        <v>12416</v>
      </c>
      <c r="F479" s="40" t="s">
        <v>608</v>
      </c>
      <c r="G479" s="41">
        <v>1</v>
      </c>
      <c r="H479" s="42">
        <v>0</v>
      </c>
      <c r="I479" s="43">
        <f>ROUND(G479*H479,P4)</f>
        <v>0</v>
      </c>
      <c r="J479" s="37"/>
      <c r="O479" s="44">
        <f>I479*0.21</f>
        <v>0</v>
      </c>
      <c r="P479">
        <v>3</v>
      </c>
    </row>
    <row r="480" ht="45">
      <c r="A480" s="37" t="s">
        <v>598</v>
      </c>
      <c r="B480" s="45"/>
      <c r="C480" s="46"/>
      <c r="D480" s="46"/>
      <c r="E480" s="39" t="s">
        <v>12417</v>
      </c>
      <c r="F480" s="46"/>
      <c r="G480" s="46"/>
      <c r="H480" s="46"/>
      <c r="I480" s="46"/>
      <c r="J480" s="48"/>
    </row>
    <row r="481" ht="90">
      <c r="A481" s="37" t="s">
        <v>599</v>
      </c>
      <c r="B481" s="45"/>
      <c r="C481" s="46"/>
      <c r="D481" s="46"/>
      <c r="E481" s="49" t="s">
        <v>12418</v>
      </c>
      <c r="F481" s="46"/>
      <c r="G481" s="46"/>
      <c r="H481" s="46"/>
      <c r="I481" s="46"/>
      <c r="J481" s="48"/>
    </row>
    <row r="482">
      <c r="A482" s="37" t="s">
        <v>601</v>
      </c>
      <c r="B482" s="45"/>
      <c r="C482" s="46"/>
      <c r="D482" s="46"/>
      <c r="E482" s="47" t="s">
        <v>595</v>
      </c>
      <c r="F482" s="46"/>
      <c r="G482" s="46"/>
      <c r="H482" s="46"/>
      <c r="I482" s="46"/>
      <c r="J482" s="48"/>
    </row>
    <row r="483" ht="45">
      <c r="A483" s="37" t="s">
        <v>593</v>
      </c>
      <c r="B483" s="37">
        <v>121</v>
      </c>
      <c r="C483" s="38" t="s">
        <v>12419</v>
      </c>
      <c r="D483" s="37" t="s">
        <v>595</v>
      </c>
      <c r="E483" s="39" t="s">
        <v>12420</v>
      </c>
      <c r="F483" s="40" t="s">
        <v>650</v>
      </c>
      <c r="G483" s="41">
        <v>16.378</v>
      </c>
      <c r="H483" s="42">
        <v>0</v>
      </c>
      <c r="I483" s="43">
        <f>ROUND(G483*H483,P4)</f>
        <v>0</v>
      </c>
      <c r="J483" s="37"/>
      <c r="O483" s="44">
        <f>I483*0.21</f>
        <v>0</v>
      </c>
      <c r="P483">
        <v>3</v>
      </c>
    </row>
    <row r="484" ht="60">
      <c r="A484" s="37" t="s">
        <v>598</v>
      </c>
      <c r="B484" s="45"/>
      <c r="C484" s="46"/>
      <c r="D484" s="46"/>
      <c r="E484" s="39" t="s">
        <v>12421</v>
      </c>
      <c r="F484" s="46"/>
      <c r="G484" s="46"/>
      <c r="H484" s="46"/>
      <c r="I484" s="46"/>
      <c r="J484" s="48"/>
    </row>
    <row r="485" ht="165">
      <c r="A485" s="37" t="s">
        <v>599</v>
      </c>
      <c r="B485" s="45"/>
      <c r="C485" s="46"/>
      <c r="D485" s="46"/>
      <c r="E485" s="49" t="s">
        <v>12422</v>
      </c>
      <c r="F485" s="46"/>
      <c r="G485" s="46"/>
      <c r="H485" s="46"/>
      <c r="I485" s="46"/>
      <c r="J485" s="48"/>
    </row>
    <row r="486">
      <c r="A486" s="37" t="s">
        <v>601</v>
      </c>
      <c r="B486" s="45"/>
      <c r="C486" s="46"/>
      <c r="D486" s="46"/>
      <c r="E486" s="47" t="s">
        <v>595</v>
      </c>
      <c r="F486" s="46"/>
      <c r="G486" s="46"/>
      <c r="H486" s="46"/>
      <c r="I486" s="46"/>
      <c r="J486" s="48"/>
    </row>
    <row r="487" ht="45">
      <c r="A487" s="37" t="s">
        <v>593</v>
      </c>
      <c r="B487" s="37">
        <v>122</v>
      </c>
      <c r="C487" s="38" t="s">
        <v>12423</v>
      </c>
      <c r="D487" s="37" t="s">
        <v>595</v>
      </c>
      <c r="E487" s="39" t="s">
        <v>12424</v>
      </c>
      <c r="F487" s="40" t="s">
        <v>1719</v>
      </c>
      <c r="G487" s="41">
        <v>1006.6</v>
      </c>
      <c r="H487" s="42">
        <v>0</v>
      </c>
      <c r="I487" s="43">
        <f>ROUND(G487*H487,P4)</f>
        <v>0</v>
      </c>
      <c r="J487" s="37"/>
      <c r="O487" s="44">
        <f>I487*0.21</f>
        <v>0</v>
      </c>
      <c r="P487">
        <v>3</v>
      </c>
    </row>
    <row r="488" ht="60">
      <c r="A488" s="37" t="s">
        <v>598</v>
      </c>
      <c r="B488" s="45"/>
      <c r="C488" s="46"/>
      <c r="D488" s="46"/>
      <c r="E488" s="39" t="s">
        <v>12425</v>
      </c>
      <c r="F488" s="46"/>
      <c r="G488" s="46"/>
      <c r="H488" s="46"/>
      <c r="I488" s="46"/>
      <c r="J488" s="48"/>
    </row>
    <row r="489" ht="105">
      <c r="A489" s="37" t="s">
        <v>599</v>
      </c>
      <c r="B489" s="45"/>
      <c r="C489" s="46"/>
      <c r="D489" s="46"/>
      <c r="E489" s="49" t="s">
        <v>12426</v>
      </c>
      <c r="F489" s="46"/>
      <c r="G489" s="46"/>
      <c r="H489" s="46"/>
      <c r="I489" s="46"/>
      <c r="J489" s="48"/>
    </row>
    <row r="490">
      <c r="A490" s="37" t="s">
        <v>601</v>
      </c>
      <c r="B490" s="45"/>
      <c r="C490" s="46"/>
      <c r="D490" s="46"/>
      <c r="E490" s="47" t="s">
        <v>595</v>
      </c>
      <c r="F490" s="46"/>
      <c r="G490" s="46"/>
      <c r="H490" s="46"/>
      <c r="I490" s="46"/>
      <c r="J490" s="48"/>
    </row>
    <row r="491" ht="45">
      <c r="A491" s="37" t="s">
        <v>593</v>
      </c>
      <c r="B491" s="37">
        <v>123</v>
      </c>
      <c r="C491" s="38" t="s">
        <v>12427</v>
      </c>
      <c r="D491" s="37" t="s">
        <v>595</v>
      </c>
      <c r="E491" s="39" t="s">
        <v>12428</v>
      </c>
      <c r="F491" s="40" t="s">
        <v>1719</v>
      </c>
      <c r="G491" s="41">
        <v>1393.97</v>
      </c>
      <c r="H491" s="42">
        <v>0</v>
      </c>
      <c r="I491" s="43">
        <f>ROUND(G491*H491,P4)</f>
        <v>0</v>
      </c>
      <c r="J491" s="37"/>
      <c r="O491" s="44">
        <f>I491*0.21</f>
        <v>0</v>
      </c>
      <c r="P491">
        <v>3</v>
      </c>
    </row>
    <row r="492" ht="45">
      <c r="A492" s="37" t="s">
        <v>598</v>
      </c>
      <c r="B492" s="45"/>
      <c r="C492" s="46"/>
      <c r="D492" s="46"/>
      <c r="E492" s="39" t="s">
        <v>12429</v>
      </c>
      <c r="F492" s="46"/>
      <c r="G492" s="46"/>
      <c r="H492" s="46"/>
      <c r="I492" s="46"/>
      <c r="J492" s="48"/>
    </row>
    <row r="493" ht="120">
      <c r="A493" s="37" t="s">
        <v>599</v>
      </c>
      <c r="B493" s="45"/>
      <c r="C493" s="46"/>
      <c r="D493" s="46"/>
      <c r="E493" s="49" t="s">
        <v>12430</v>
      </c>
      <c r="F493" s="46"/>
      <c r="G493" s="46"/>
      <c r="H493" s="46"/>
      <c r="I493" s="46"/>
      <c r="J493" s="48"/>
    </row>
    <row r="494">
      <c r="A494" s="37" t="s">
        <v>601</v>
      </c>
      <c r="B494" s="45"/>
      <c r="C494" s="46"/>
      <c r="D494" s="46"/>
      <c r="E494" s="47" t="s">
        <v>595</v>
      </c>
      <c r="F494" s="46"/>
      <c r="G494" s="46"/>
      <c r="H494" s="46"/>
      <c r="I494" s="46"/>
      <c r="J494" s="48"/>
    </row>
    <row r="495">
      <c r="A495" s="31" t="s">
        <v>591</v>
      </c>
      <c r="B495" s="32"/>
      <c r="C495" s="33" t="s">
        <v>12431</v>
      </c>
      <c r="D495" s="34"/>
      <c r="E495" s="31" t="s">
        <v>12432</v>
      </c>
      <c r="F495" s="34"/>
      <c r="G495" s="34"/>
      <c r="H495" s="34"/>
      <c r="I495" s="35">
        <f>SUMIFS(I496:I521,A496:A521,"P")</f>
        <v>0</v>
      </c>
      <c r="J495" s="36"/>
    </row>
    <row r="496">
      <c r="A496" s="37" t="s">
        <v>593</v>
      </c>
      <c r="B496" s="37">
        <v>124</v>
      </c>
      <c r="C496" s="38" t="s">
        <v>12433</v>
      </c>
      <c r="D496" s="37" t="s">
        <v>595</v>
      </c>
      <c r="E496" s="39" t="s">
        <v>12434</v>
      </c>
      <c r="F496" s="40" t="s">
        <v>597</v>
      </c>
      <c r="G496" s="41">
        <v>13.125</v>
      </c>
      <c r="H496" s="42">
        <v>0</v>
      </c>
      <c r="I496" s="43">
        <f>ROUND(G496*H496,P4)</f>
        <v>0</v>
      </c>
      <c r="J496" s="37"/>
      <c r="O496" s="44">
        <f>I496*0.21</f>
        <v>0</v>
      </c>
      <c r="P496">
        <v>3</v>
      </c>
    </row>
    <row r="497">
      <c r="A497" s="37" t="s">
        <v>598</v>
      </c>
      <c r="B497" s="45"/>
      <c r="C497" s="46"/>
      <c r="D497" s="46"/>
      <c r="E497" s="39" t="s">
        <v>12434</v>
      </c>
      <c r="F497" s="46"/>
      <c r="G497" s="46"/>
      <c r="H497" s="46"/>
      <c r="I497" s="46"/>
      <c r="J497" s="48"/>
    </row>
    <row r="498">
      <c r="A498" s="37" t="s">
        <v>601</v>
      </c>
      <c r="B498" s="45"/>
      <c r="C498" s="46"/>
      <c r="D498" s="46"/>
      <c r="E498" s="47" t="s">
        <v>595</v>
      </c>
      <c r="F498" s="46"/>
      <c r="G498" s="46"/>
      <c r="H498" s="46"/>
      <c r="I498" s="46"/>
      <c r="J498" s="48"/>
    </row>
    <row r="499" ht="30">
      <c r="A499" s="37" t="s">
        <v>593</v>
      </c>
      <c r="B499" s="37">
        <v>125</v>
      </c>
      <c r="C499" s="38" t="s">
        <v>12435</v>
      </c>
      <c r="D499" s="37" t="s">
        <v>595</v>
      </c>
      <c r="E499" s="39" t="s">
        <v>12436</v>
      </c>
      <c r="F499" s="40" t="s">
        <v>650</v>
      </c>
      <c r="G499" s="41">
        <v>13.42</v>
      </c>
      <c r="H499" s="42">
        <v>0</v>
      </c>
      <c r="I499" s="43">
        <f>ROUND(G499*H499,P4)</f>
        <v>0</v>
      </c>
      <c r="J499" s="37"/>
      <c r="O499" s="44">
        <f>I499*0.21</f>
        <v>0</v>
      </c>
      <c r="P499">
        <v>3</v>
      </c>
    </row>
    <row r="500" ht="30">
      <c r="A500" s="37" t="s">
        <v>598</v>
      </c>
      <c r="B500" s="45"/>
      <c r="C500" s="46"/>
      <c r="D500" s="46"/>
      <c r="E500" s="39" t="s">
        <v>12436</v>
      </c>
      <c r="F500" s="46"/>
      <c r="G500" s="46"/>
      <c r="H500" s="46"/>
      <c r="I500" s="46"/>
      <c r="J500" s="48"/>
    </row>
    <row r="501">
      <c r="A501" s="37" t="s">
        <v>601</v>
      </c>
      <c r="B501" s="45"/>
      <c r="C501" s="46"/>
      <c r="D501" s="46"/>
      <c r="E501" s="47" t="s">
        <v>595</v>
      </c>
      <c r="F501" s="46"/>
      <c r="G501" s="46"/>
      <c r="H501" s="46"/>
      <c r="I501" s="46"/>
      <c r="J501" s="48"/>
    </row>
    <row r="502">
      <c r="A502" s="37" t="s">
        <v>593</v>
      </c>
      <c r="B502" s="37">
        <v>126</v>
      </c>
      <c r="C502" s="38" t="s">
        <v>12437</v>
      </c>
      <c r="D502" s="37" t="s">
        <v>595</v>
      </c>
      <c r="E502" s="39" t="s">
        <v>12438</v>
      </c>
      <c r="F502" s="40" t="s">
        <v>650</v>
      </c>
      <c r="G502" s="41">
        <v>12.199999999999999</v>
      </c>
      <c r="H502" s="42">
        <v>0</v>
      </c>
      <c r="I502" s="43">
        <f>ROUND(G502*H502,P4)</f>
        <v>0</v>
      </c>
      <c r="J502" s="37"/>
      <c r="O502" s="44">
        <f>I502*0.21</f>
        <v>0</v>
      </c>
      <c r="P502">
        <v>3</v>
      </c>
    </row>
    <row r="503">
      <c r="A503" s="37" t="s">
        <v>598</v>
      </c>
      <c r="B503" s="45"/>
      <c r="C503" s="46"/>
      <c r="D503" s="46"/>
      <c r="E503" s="39" t="s">
        <v>12439</v>
      </c>
      <c r="F503" s="46"/>
      <c r="G503" s="46"/>
      <c r="H503" s="46"/>
      <c r="I503" s="46"/>
      <c r="J503" s="48"/>
    </row>
    <row r="504">
      <c r="A504" s="37" t="s">
        <v>601</v>
      </c>
      <c r="B504" s="45"/>
      <c r="C504" s="46"/>
      <c r="D504" s="46"/>
      <c r="E504" s="47" t="s">
        <v>595</v>
      </c>
      <c r="F504" s="46"/>
      <c r="G504" s="46"/>
      <c r="H504" s="46"/>
      <c r="I504" s="46"/>
      <c r="J504" s="48"/>
    </row>
    <row r="505">
      <c r="A505" s="37" t="s">
        <v>593</v>
      </c>
      <c r="B505" s="37">
        <v>127</v>
      </c>
      <c r="C505" s="38" t="s">
        <v>12440</v>
      </c>
      <c r="D505" s="37" t="s">
        <v>595</v>
      </c>
      <c r="E505" s="39" t="s">
        <v>12441</v>
      </c>
      <c r="F505" s="40" t="s">
        <v>650</v>
      </c>
      <c r="G505" s="41">
        <v>12.199999999999999</v>
      </c>
      <c r="H505" s="42">
        <v>0</v>
      </c>
      <c r="I505" s="43">
        <f>ROUND(G505*H505,P4)</f>
        <v>0</v>
      </c>
      <c r="J505" s="37"/>
      <c r="O505" s="44">
        <f>I505*0.21</f>
        <v>0</v>
      </c>
      <c r="P505">
        <v>3</v>
      </c>
    </row>
    <row r="506" ht="30">
      <c r="A506" s="37" t="s">
        <v>598</v>
      </c>
      <c r="B506" s="45"/>
      <c r="C506" s="46"/>
      <c r="D506" s="46"/>
      <c r="E506" s="39" t="s">
        <v>12442</v>
      </c>
      <c r="F506" s="46"/>
      <c r="G506" s="46"/>
      <c r="H506" s="46"/>
      <c r="I506" s="46"/>
      <c r="J506" s="48"/>
    </row>
    <row r="507">
      <c r="A507" s="37" t="s">
        <v>601</v>
      </c>
      <c r="B507" s="45"/>
      <c r="C507" s="46"/>
      <c r="D507" s="46"/>
      <c r="E507" s="47" t="s">
        <v>595</v>
      </c>
      <c r="F507" s="46"/>
      <c r="G507" s="46"/>
      <c r="H507" s="46"/>
      <c r="I507" s="46"/>
      <c r="J507" s="48"/>
    </row>
    <row r="508">
      <c r="A508" s="37" t="s">
        <v>593</v>
      </c>
      <c r="B508" s="37">
        <v>128</v>
      </c>
      <c r="C508" s="38" t="s">
        <v>12443</v>
      </c>
      <c r="D508" s="37" t="s">
        <v>595</v>
      </c>
      <c r="E508" s="39" t="s">
        <v>12444</v>
      </c>
      <c r="F508" s="40" t="s">
        <v>650</v>
      </c>
      <c r="G508" s="41">
        <v>12.199999999999999</v>
      </c>
      <c r="H508" s="42">
        <v>0</v>
      </c>
      <c r="I508" s="43">
        <f>ROUND(G508*H508,P4)</f>
        <v>0</v>
      </c>
      <c r="J508" s="37"/>
      <c r="O508" s="44">
        <f>I508*0.21</f>
        <v>0</v>
      </c>
      <c r="P508">
        <v>3</v>
      </c>
    </row>
    <row r="509" ht="30">
      <c r="A509" s="37" t="s">
        <v>598</v>
      </c>
      <c r="B509" s="45"/>
      <c r="C509" s="46"/>
      <c r="D509" s="46"/>
      <c r="E509" s="39" t="s">
        <v>12445</v>
      </c>
      <c r="F509" s="46"/>
      <c r="G509" s="46"/>
      <c r="H509" s="46"/>
      <c r="I509" s="46"/>
      <c r="J509" s="48"/>
    </row>
    <row r="510" ht="75">
      <c r="A510" s="37" t="s">
        <v>599</v>
      </c>
      <c r="B510" s="45"/>
      <c r="C510" s="46"/>
      <c r="D510" s="46"/>
      <c r="E510" s="49" t="s">
        <v>12446</v>
      </c>
      <c r="F510" s="46"/>
      <c r="G510" s="46"/>
      <c r="H510" s="46"/>
      <c r="I510" s="46"/>
      <c r="J510" s="48"/>
    </row>
    <row r="511">
      <c r="A511" s="37" t="s">
        <v>601</v>
      </c>
      <c r="B511" s="45"/>
      <c r="C511" s="46"/>
      <c r="D511" s="46"/>
      <c r="E511" s="47" t="s">
        <v>595</v>
      </c>
      <c r="F511" s="46"/>
      <c r="G511" s="46"/>
      <c r="H511" s="46"/>
      <c r="I511" s="46"/>
      <c r="J511" s="48"/>
    </row>
    <row r="512">
      <c r="A512" s="37" t="s">
        <v>593</v>
      </c>
      <c r="B512" s="37">
        <v>129</v>
      </c>
      <c r="C512" s="38" t="s">
        <v>12447</v>
      </c>
      <c r="D512" s="37" t="s">
        <v>595</v>
      </c>
      <c r="E512" s="39" t="s">
        <v>12448</v>
      </c>
      <c r="F512" s="40" t="s">
        <v>597</v>
      </c>
      <c r="G512" s="41">
        <v>12.199999999999999</v>
      </c>
      <c r="H512" s="42">
        <v>0</v>
      </c>
      <c r="I512" s="43">
        <f>ROUND(G512*H512,P4)</f>
        <v>0</v>
      </c>
      <c r="J512" s="37"/>
      <c r="O512" s="44">
        <f>I512*0.21</f>
        <v>0</v>
      </c>
      <c r="P512">
        <v>3</v>
      </c>
    </row>
    <row r="513">
      <c r="A513" s="37" t="s">
        <v>598</v>
      </c>
      <c r="B513" s="45"/>
      <c r="C513" s="46"/>
      <c r="D513" s="46"/>
      <c r="E513" s="39" t="s">
        <v>12449</v>
      </c>
      <c r="F513" s="46"/>
      <c r="G513" s="46"/>
      <c r="H513" s="46"/>
      <c r="I513" s="46"/>
      <c r="J513" s="48"/>
    </row>
    <row r="514">
      <c r="A514" s="37" t="s">
        <v>601</v>
      </c>
      <c r="B514" s="45"/>
      <c r="C514" s="46"/>
      <c r="D514" s="46"/>
      <c r="E514" s="47" t="s">
        <v>595</v>
      </c>
      <c r="F514" s="46"/>
      <c r="G514" s="46"/>
      <c r="H514" s="46"/>
      <c r="I514" s="46"/>
      <c r="J514" s="48"/>
    </row>
    <row r="515">
      <c r="A515" s="37" t="s">
        <v>593</v>
      </c>
      <c r="B515" s="37">
        <v>130</v>
      </c>
      <c r="C515" s="38" t="s">
        <v>12450</v>
      </c>
      <c r="D515" s="37" t="s">
        <v>595</v>
      </c>
      <c r="E515" s="39" t="s">
        <v>12451</v>
      </c>
      <c r="F515" s="40" t="s">
        <v>597</v>
      </c>
      <c r="G515" s="41">
        <v>12.5</v>
      </c>
      <c r="H515" s="42">
        <v>0</v>
      </c>
      <c r="I515" s="43">
        <f>ROUND(G515*H515,P4)</f>
        <v>0</v>
      </c>
      <c r="J515" s="37"/>
      <c r="O515" s="44">
        <f>I515*0.21</f>
        <v>0</v>
      </c>
      <c r="P515">
        <v>3</v>
      </c>
    </row>
    <row r="516">
      <c r="A516" s="37" t="s">
        <v>598</v>
      </c>
      <c r="B516" s="45"/>
      <c r="C516" s="46"/>
      <c r="D516" s="46"/>
      <c r="E516" s="39" t="s">
        <v>12452</v>
      </c>
      <c r="F516" s="46"/>
      <c r="G516" s="46"/>
      <c r="H516" s="46"/>
      <c r="I516" s="46"/>
      <c r="J516" s="48"/>
    </row>
    <row r="517" ht="75">
      <c r="A517" s="37" t="s">
        <v>599</v>
      </c>
      <c r="B517" s="45"/>
      <c r="C517" s="46"/>
      <c r="D517" s="46"/>
      <c r="E517" s="49" t="s">
        <v>12453</v>
      </c>
      <c r="F517" s="46"/>
      <c r="G517" s="46"/>
      <c r="H517" s="46"/>
      <c r="I517" s="46"/>
      <c r="J517" s="48"/>
    </row>
    <row r="518">
      <c r="A518" s="37" t="s">
        <v>601</v>
      </c>
      <c r="B518" s="45"/>
      <c r="C518" s="46"/>
      <c r="D518" s="46"/>
      <c r="E518" s="47" t="s">
        <v>595</v>
      </c>
      <c r="F518" s="46"/>
      <c r="G518" s="46"/>
      <c r="H518" s="46"/>
      <c r="I518" s="46"/>
      <c r="J518" s="48"/>
    </row>
    <row r="519">
      <c r="A519" s="37" t="s">
        <v>593</v>
      </c>
      <c r="B519" s="37">
        <v>131</v>
      </c>
      <c r="C519" s="38" t="s">
        <v>12454</v>
      </c>
      <c r="D519" s="37" t="s">
        <v>595</v>
      </c>
      <c r="E519" s="39" t="s">
        <v>12455</v>
      </c>
      <c r="F519" s="40" t="s">
        <v>1127</v>
      </c>
      <c r="G519" s="41">
        <v>0.058999999999999997</v>
      </c>
      <c r="H519" s="42">
        <v>0</v>
      </c>
      <c r="I519" s="43">
        <f>ROUND(G519*H519,P4)</f>
        <v>0</v>
      </c>
      <c r="J519" s="37"/>
      <c r="O519" s="44">
        <f>I519*0.21</f>
        <v>0</v>
      </c>
      <c r="P519">
        <v>3</v>
      </c>
    </row>
    <row r="520" ht="45">
      <c r="A520" s="37" t="s">
        <v>598</v>
      </c>
      <c r="B520" s="45"/>
      <c r="C520" s="46"/>
      <c r="D520" s="46"/>
      <c r="E520" s="39" t="s">
        <v>12456</v>
      </c>
      <c r="F520" s="46"/>
      <c r="G520" s="46"/>
      <c r="H520" s="46"/>
      <c r="I520" s="46"/>
      <c r="J520" s="48"/>
    </row>
    <row r="521">
      <c r="A521" s="37" t="s">
        <v>601</v>
      </c>
      <c r="B521" s="45"/>
      <c r="C521" s="46"/>
      <c r="D521" s="46"/>
      <c r="E521" s="47" t="s">
        <v>595</v>
      </c>
      <c r="F521" s="46"/>
      <c r="G521" s="46"/>
      <c r="H521" s="46"/>
      <c r="I521" s="46"/>
      <c r="J521" s="48"/>
    </row>
    <row r="522">
      <c r="A522" s="31" t="s">
        <v>591</v>
      </c>
      <c r="B522" s="32"/>
      <c r="C522" s="33" t="s">
        <v>1749</v>
      </c>
      <c r="D522" s="34"/>
      <c r="E522" s="31" t="s">
        <v>1750</v>
      </c>
      <c r="F522" s="34"/>
      <c r="G522" s="34"/>
      <c r="H522" s="34"/>
      <c r="I522" s="35">
        <f>SUMIFS(I523:I538,A523:A538,"P")</f>
        <v>0</v>
      </c>
      <c r="J522" s="36"/>
    </row>
    <row r="523" ht="30">
      <c r="A523" s="37" t="s">
        <v>593</v>
      </c>
      <c r="B523" s="37">
        <v>132</v>
      </c>
      <c r="C523" s="38" t="s">
        <v>12457</v>
      </c>
      <c r="D523" s="37" t="s">
        <v>595</v>
      </c>
      <c r="E523" s="39" t="s">
        <v>12458</v>
      </c>
      <c r="F523" s="40" t="s">
        <v>650</v>
      </c>
      <c r="G523" s="41">
        <v>439.88499999999999</v>
      </c>
      <c r="H523" s="42">
        <v>0</v>
      </c>
      <c r="I523" s="43">
        <f>ROUND(G523*H523,P4)</f>
        <v>0</v>
      </c>
      <c r="J523" s="37"/>
      <c r="O523" s="44">
        <f>I523*0.21</f>
        <v>0</v>
      </c>
      <c r="P523">
        <v>3</v>
      </c>
    </row>
    <row r="524" ht="45">
      <c r="A524" s="37" t="s">
        <v>598</v>
      </c>
      <c r="B524" s="45"/>
      <c r="C524" s="46"/>
      <c r="D524" s="46"/>
      <c r="E524" s="39" t="s">
        <v>12459</v>
      </c>
      <c r="F524" s="46"/>
      <c r="G524" s="46"/>
      <c r="H524" s="46"/>
      <c r="I524" s="46"/>
      <c r="J524" s="48"/>
    </row>
    <row r="525" ht="300">
      <c r="A525" s="37" t="s">
        <v>599</v>
      </c>
      <c r="B525" s="45"/>
      <c r="C525" s="46"/>
      <c r="D525" s="46"/>
      <c r="E525" s="49" t="s">
        <v>12460</v>
      </c>
      <c r="F525" s="46"/>
      <c r="G525" s="46"/>
      <c r="H525" s="46"/>
      <c r="I525" s="46"/>
      <c r="J525" s="48"/>
    </row>
    <row r="526">
      <c r="A526" s="37" t="s">
        <v>601</v>
      </c>
      <c r="B526" s="45"/>
      <c r="C526" s="46"/>
      <c r="D526" s="46"/>
      <c r="E526" s="47" t="s">
        <v>595</v>
      </c>
      <c r="F526" s="46"/>
      <c r="G526" s="46"/>
      <c r="H526" s="46"/>
      <c r="I526" s="46"/>
      <c r="J526" s="48"/>
    </row>
    <row r="527" ht="30">
      <c r="A527" s="37" t="s">
        <v>593</v>
      </c>
      <c r="B527" s="37">
        <v>133</v>
      </c>
      <c r="C527" s="38" t="s">
        <v>12461</v>
      </c>
      <c r="D527" s="37" t="s">
        <v>595</v>
      </c>
      <c r="E527" s="39" t="s">
        <v>12462</v>
      </c>
      <c r="F527" s="40" t="s">
        <v>650</v>
      </c>
      <c r="G527" s="41">
        <v>220.85300000000001</v>
      </c>
      <c r="H527" s="42">
        <v>0</v>
      </c>
      <c r="I527" s="43">
        <f>ROUND(G527*H527,P4)</f>
        <v>0</v>
      </c>
      <c r="J527" s="37"/>
      <c r="O527" s="44">
        <f>I527*0.21</f>
        <v>0</v>
      </c>
      <c r="P527">
        <v>3</v>
      </c>
    </row>
    <row r="528" ht="45">
      <c r="A528" s="37" t="s">
        <v>598</v>
      </c>
      <c r="B528" s="45"/>
      <c r="C528" s="46"/>
      <c r="D528" s="46"/>
      <c r="E528" s="39" t="s">
        <v>12463</v>
      </c>
      <c r="F528" s="46"/>
      <c r="G528" s="46"/>
      <c r="H528" s="46"/>
      <c r="I528" s="46"/>
      <c r="J528" s="48"/>
    </row>
    <row r="529" ht="75">
      <c r="A529" s="37" t="s">
        <v>599</v>
      </c>
      <c r="B529" s="45"/>
      <c r="C529" s="46"/>
      <c r="D529" s="46"/>
      <c r="E529" s="49" t="s">
        <v>12464</v>
      </c>
      <c r="F529" s="46"/>
      <c r="G529" s="46"/>
      <c r="H529" s="46"/>
      <c r="I529" s="46"/>
      <c r="J529" s="48"/>
    </row>
    <row r="530">
      <c r="A530" s="37" t="s">
        <v>601</v>
      </c>
      <c r="B530" s="45"/>
      <c r="C530" s="46"/>
      <c r="D530" s="46"/>
      <c r="E530" s="47" t="s">
        <v>595</v>
      </c>
      <c r="F530" s="46"/>
      <c r="G530" s="46"/>
      <c r="H530" s="46"/>
      <c r="I530" s="46"/>
      <c r="J530" s="48"/>
    </row>
    <row r="531" ht="30">
      <c r="A531" s="37" t="s">
        <v>593</v>
      </c>
      <c r="B531" s="37">
        <v>134</v>
      </c>
      <c r="C531" s="38" t="s">
        <v>12465</v>
      </c>
      <c r="D531" s="37" t="s">
        <v>595</v>
      </c>
      <c r="E531" s="39" t="s">
        <v>12466</v>
      </c>
      <c r="F531" s="40" t="s">
        <v>650</v>
      </c>
      <c r="G531" s="41">
        <v>100.98399999999999</v>
      </c>
      <c r="H531" s="42">
        <v>0</v>
      </c>
      <c r="I531" s="43">
        <f>ROUND(G531*H531,P4)</f>
        <v>0</v>
      </c>
      <c r="J531" s="37"/>
      <c r="O531" s="44">
        <f>I531*0.21</f>
        <v>0</v>
      </c>
      <c r="P531">
        <v>3</v>
      </c>
    </row>
    <row r="532" ht="30">
      <c r="A532" s="37" t="s">
        <v>598</v>
      </c>
      <c r="B532" s="45"/>
      <c r="C532" s="46"/>
      <c r="D532" s="46"/>
      <c r="E532" s="39" t="s">
        <v>12466</v>
      </c>
      <c r="F532" s="46"/>
      <c r="G532" s="46"/>
      <c r="H532" s="46"/>
      <c r="I532" s="46"/>
      <c r="J532" s="48"/>
    </row>
    <row r="533" ht="255">
      <c r="A533" s="37" t="s">
        <v>599</v>
      </c>
      <c r="B533" s="45"/>
      <c r="C533" s="46"/>
      <c r="D533" s="46"/>
      <c r="E533" s="49" t="s">
        <v>12130</v>
      </c>
      <c r="F533" s="46"/>
      <c r="G533" s="46"/>
      <c r="H533" s="46"/>
      <c r="I533" s="46"/>
      <c r="J533" s="48"/>
    </row>
    <row r="534">
      <c r="A534" s="37" t="s">
        <v>601</v>
      </c>
      <c r="B534" s="45"/>
      <c r="C534" s="46"/>
      <c r="D534" s="46"/>
      <c r="E534" s="47" t="s">
        <v>595</v>
      </c>
      <c r="F534" s="46"/>
      <c r="G534" s="46"/>
      <c r="H534" s="46"/>
      <c r="I534" s="46"/>
      <c r="J534" s="48"/>
    </row>
    <row r="535" ht="45">
      <c r="A535" s="37" t="s">
        <v>593</v>
      </c>
      <c r="B535" s="37">
        <v>135</v>
      </c>
      <c r="C535" s="38" t="s">
        <v>12467</v>
      </c>
      <c r="D535" s="37" t="s">
        <v>595</v>
      </c>
      <c r="E535" s="39" t="s">
        <v>12468</v>
      </c>
      <c r="F535" s="40" t="s">
        <v>650</v>
      </c>
      <c r="G535" s="41">
        <v>56.811999999999998</v>
      </c>
      <c r="H535" s="42">
        <v>0</v>
      </c>
      <c r="I535" s="43">
        <f>ROUND(G535*H535,P4)</f>
        <v>0</v>
      </c>
      <c r="J535" s="37"/>
      <c r="O535" s="44">
        <f>I535*0.21</f>
        <v>0</v>
      </c>
      <c r="P535">
        <v>3</v>
      </c>
    </row>
    <row r="536" ht="45">
      <c r="A536" s="37" t="s">
        <v>598</v>
      </c>
      <c r="B536" s="45"/>
      <c r="C536" s="46"/>
      <c r="D536" s="46"/>
      <c r="E536" s="39" t="s">
        <v>12469</v>
      </c>
      <c r="F536" s="46"/>
      <c r="G536" s="46"/>
      <c r="H536" s="46"/>
      <c r="I536" s="46"/>
      <c r="J536" s="48"/>
    </row>
    <row r="537" ht="195">
      <c r="A537" s="37" t="s">
        <v>599</v>
      </c>
      <c r="B537" s="45"/>
      <c r="C537" s="46"/>
      <c r="D537" s="46"/>
      <c r="E537" s="49" t="s">
        <v>12470</v>
      </c>
      <c r="F537" s="46"/>
      <c r="G537" s="46"/>
      <c r="H537" s="46"/>
      <c r="I537" s="46"/>
      <c r="J537" s="48"/>
    </row>
    <row r="538">
      <c r="A538" s="37" t="s">
        <v>601</v>
      </c>
      <c r="B538" s="45"/>
      <c r="C538" s="46"/>
      <c r="D538" s="46"/>
      <c r="E538" s="47" t="s">
        <v>595</v>
      </c>
      <c r="F538" s="46"/>
      <c r="G538" s="46"/>
      <c r="H538" s="46"/>
      <c r="I538" s="46"/>
      <c r="J538" s="48"/>
    </row>
    <row r="539">
      <c r="A539" s="31" t="s">
        <v>591</v>
      </c>
      <c r="B539" s="32"/>
      <c r="C539" s="33" t="s">
        <v>12471</v>
      </c>
      <c r="D539" s="34"/>
      <c r="E539" s="31" t="s">
        <v>12472</v>
      </c>
      <c r="F539" s="34"/>
      <c r="G539" s="34"/>
      <c r="H539" s="34"/>
      <c r="I539" s="35">
        <f>SUMIFS(I540:I552,A540:A552,"P")</f>
        <v>0</v>
      </c>
      <c r="J539" s="36"/>
    </row>
    <row r="540">
      <c r="A540" s="37" t="s">
        <v>593</v>
      </c>
      <c r="B540" s="37">
        <v>136</v>
      </c>
      <c r="C540" s="38" t="s">
        <v>12473</v>
      </c>
      <c r="D540" s="37" t="s">
        <v>595</v>
      </c>
      <c r="E540" s="39" t="s">
        <v>12474</v>
      </c>
      <c r="F540" s="40" t="s">
        <v>650</v>
      </c>
      <c r="G540" s="41">
        <v>632.33199999999999</v>
      </c>
      <c r="H540" s="42">
        <v>0</v>
      </c>
      <c r="I540" s="43">
        <f>ROUND(G540*H540,P4)</f>
        <v>0</v>
      </c>
      <c r="J540" s="37"/>
      <c r="O540" s="44">
        <f>I540*0.21</f>
        <v>0</v>
      </c>
      <c r="P540">
        <v>3</v>
      </c>
    </row>
    <row r="541">
      <c r="A541" s="37" t="s">
        <v>598</v>
      </c>
      <c r="B541" s="45"/>
      <c r="C541" s="46"/>
      <c r="D541" s="46"/>
      <c r="E541" s="39" t="s">
        <v>12475</v>
      </c>
      <c r="F541" s="46"/>
      <c r="G541" s="46"/>
      <c r="H541" s="46"/>
      <c r="I541" s="46"/>
      <c r="J541" s="48"/>
    </row>
    <row r="542">
      <c r="A542" s="37" t="s">
        <v>601</v>
      </c>
      <c r="B542" s="45"/>
      <c r="C542" s="46"/>
      <c r="D542" s="46"/>
      <c r="E542" s="47" t="s">
        <v>595</v>
      </c>
      <c r="F542" s="46"/>
      <c r="G542" s="46"/>
      <c r="H542" s="46"/>
      <c r="I542" s="46"/>
      <c r="J542" s="48"/>
    </row>
    <row r="543">
      <c r="A543" s="37" t="s">
        <v>593</v>
      </c>
      <c r="B543" s="37">
        <v>137</v>
      </c>
      <c r="C543" s="38" t="s">
        <v>12476</v>
      </c>
      <c r="D543" s="37" t="s">
        <v>595</v>
      </c>
      <c r="E543" s="39" t="s">
        <v>12477</v>
      </c>
      <c r="F543" s="40" t="s">
        <v>650</v>
      </c>
      <c r="G543" s="41">
        <v>632.33199999999999</v>
      </c>
      <c r="H543" s="42">
        <v>0</v>
      </c>
      <c r="I543" s="43">
        <f>ROUND(G543*H543,P4)</f>
        <v>0</v>
      </c>
      <c r="J543" s="37"/>
      <c r="O543" s="44">
        <f>I543*0.21</f>
        <v>0</v>
      </c>
      <c r="P543">
        <v>3</v>
      </c>
    </row>
    <row r="544">
      <c r="A544" s="37" t="s">
        <v>598</v>
      </c>
      <c r="B544" s="45"/>
      <c r="C544" s="46"/>
      <c r="D544" s="46"/>
      <c r="E544" s="39" t="s">
        <v>12478</v>
      </c>
      <c r="F544" s="46"/>
      <c r="G544" s="46"/>
      <c r="H544" s="46"/>
      <c r="I544" s="46"/>
      <c r="J544" s="48"/>
    </row>
    <row r="545">
      <c r="A545" s="37" t="s">
        <v>601</v>
      </c>
      <c r="B545" s="45"/>
      <c r="C545" s="46"/>
      <c r="D545" s="46"/>
      <c r="E545" s="47" t="s">
        <v>595</v>
      </c>
      <c r="F545" s="46"/>
      <c r="G545" s="46"/>
      <c r="H545" s="46"/>
      <c r="I545" s="46"/>
      <c r="J545" s="48"/>
    </row>
    <row r="546" ht="30">
      <c r="A546" s="37" t="s">
        <v>593</v>
      </c>
      <c r="B546" s="37">
        <v>138</v>
      </c>
      <c r="C546" s="38" t="s">
        <v>12479</v>
      </c>
      <c r="D546" s="37" t="s">
        <v>595</v>
      </c>
      <c r="E546" s="39" t="s">
        <v>12480</v>
      </c>
      <c r="F546" s="40" t="s">
        <v>650</v>
      </c>
      <c r="G546" s="41">
        <v>632.33199999999999</v>
      </c>
      <c r="H546" s="42">
        <v>0</v>
      </c>
      <c r="I546" s="43">
        <f>ROUND(G546*H546,P4)</f>
        <v>0</v>
      </c>
      <c r="J546" s="37"/>
      <c r="O546" s="44">
        <f>I546*0.21</f>
        <v>0</v>
      </c>
      <c r="P546">
        <v>3</v>
      </c>
    </row>
    <row r="547" ht="30">
      <c r="A547" s="37" t="s">
        <v>598</v>
      </c>
      <c r="B547" s="45"/>
      <c r="C547" s="46"/>
      <c r="D547" s="46"/>
      <c r="E547" s="39" t="s">
        <v>12481</v>
      </c>
      <c r="F547" s="46"/>
      <c r="G547" s="46"/>
      <c r="H547" s="46"/>
      <c r="I547" s="46"/>
      <c r="J547" s="48"/>
    </row>
    <row r="548">
      <c r="A548" s="37" t="s">
        <v>601</v>
      </c>
      <c r="B548" s="45"/>
      <c r="C548" s="46"/>
      <c r="D548" s="46"/>
      <c r="E548" s="47" t="s">
        <v>595</v>
      </c>
      <c r="F548" s="46"/>
      <c r="G548" s="46"/>
      <c r="H548" s="46"/>
      <c r="I548" s="46"/>
      <c r="J548" s="48"/>
    </row>
    <row r="549" ht="30">
      <c r="A549" s="37" t="s">
        <v>593</v>
      </c>
      <c r="B549" s="37">
        <v>139</v>
      </c>
      <c r="C549" s="38" t="s">
        <v>12482</v>
      </c>
      <c r="D549" s="37" t="s">
        <v>595</v>
      </c>
      <c r="E549" s="39" t="s">
        <v>12483</v>
      </c>
      <c r="F549" s="40" t="s">
        <v>650</v>
      </c>
      <c r="G549" s="41">
        <v>632.33199999999999</v>
      </c>
      <c r="H549" s="42">
        <v>0</v>
      </c>
      <c r="I549" s="43">
        <f>ROUND(G549*H549,P4)</f>
        <v>0</v>
      </c>
      <c r="J549" s="37"/>
      <c r="O549" s="44">
        <f>I549*0.21</f>
        <v>0</v>
      </c>
      <c r="P549">
        <v>3</v>
      </c>
    </row>
    <row r="550" ht="30">
      <c r="A550" s="37" t="s">
        <v>598</v>
      </c>
      <c r="B550" s="45"/>
      <c r="C550" s="46"/>
      <c r="D550" s="46"/>
      <c r="E550" s="39" t="s">
        <v>12484</v>
      </c>
      <c r="F550" s="46"/>
      <c r="G550" s="46"/>
      <c r="H550" s="46"/>
      <c r="I550" s="46"/>
      <c r="J550" s="48"/>
    </row>
    <row r="551" ht="409.5">
      <c r="A551" s="37" t="s">
        <v>599</v>
      </c>
      <c r="B551" s="45"/>
      <c r="C551" s="46"/>
      <c r="D551" s="46"/>
      <c r="E551" s="49" t="s">
        <v>12485</v>
      </c>
      <c r="F551" s="46"/>
      <c r="G551" s="46"/>
      <c r="H551" s="46"/>
      <c r="I551" s="46"/>
      <c r="J551" s="48"/>
    </row>
    <row r="552">
      <c r="A552" s="37" t="s">
        <v>601</v>
      </c>
      <c r="B552" s="45"/>
      <c r="C552" s="46"/>
      <c r="D552" s="46"/>
      <c r="E552" s="47" t="s">
        <v>595</v>
      </c>
      <c r="F552" s="46"/>
      <c r="G552" s="46"/>
      <c r="H552" s="46"/>
      <c r="I552" s="46"/>
      <c r="J552" s="48"/>
    </row>
    <row r="553">
      <c r="A553" s="31" t="s">
        <v>591</v>
      </c>
      <c r="B553" s="32"/>
      <c r="C553" s="33" t="s">
        <v>1768</v>
      </c>
      <c r="D553" s="34"/>
      <c r="E553" s="31" t="s">
        <v>1769</v>
      </c>
      <c r="F553" s="34"/>
      <c r="G553" s="34"/>
      <c r="H553" s="34"/>
      <c r="I553" s="35">
        <f>SUMIFS(I554:I571,A554:A571,"P")</f>
        <v>0</v>
      </c>
      <c r="J553" s="36"/>
    </row>
    <row r="554" ht="30">
      <c r="A554" s="37" t="s">
        <v>593</v>
      </c>
      <c r="B554" s="37">
        <v>140</v>
      </c>
      <c r="C554" s="38" t="s">
        <v>9218</v>
      </c>
      <c r="D554" s="37" t="s">
        <v>595</v>
      </c>
      <c r="E554" s="39" t="s">
        <v>9219</v>
      </c>
      <c r="F554" s="40" t="s">
        <v>650</v>
      </c>
      <c r="G554" s="41">
        <v>224.21199999999999</v>
      </c>
      <c r="H554" s="42">
        <v>0</v>
      </c>
      <c r="I554" s="43">
        <f>ROUND(G554*H554,P4)</f>
        <v>0</v>
      </c>
      <c r="J554" s="37"/>
      <c r="O554" s="44">
        <f>I554*0.21</f>
        <v>0</v>
      </c>
      <c r="P554">
        <v>3</v>
      </c>
    </row>
    <row r="555" ht="45">
      <c r="A555" s="37" t="s">
        <v>598</v>
      </c>
      <c r="B555" s="45"/>
      <c r="C555" s="46"/>
      <c r="D555" s="46"/>
      <c r="E555" s="39" t="s">
        <v>12486</v>
      </c>
      <c r="F555" s="46"/>
      <c r="G555" s="46"/>
      <c r="H555" s="46"/>
      <c r="I555" s="46"/>
      <c r="J555" s="48"/>
    </row>
    <row r="556" ht="90">
      <c r="A556" s="37" t="s">
        <v>599</v>
      </c>
      <c r="B556" s="45"/>
      <c r="C556" s="46"/>
      <c r="D556" s="46"/>
      <c r="E556" s="49" t="s">
        <v>12487</v>
      </c>
      <c r="F556" s="46"/>
      <c r="G556" s="46"/>
      <c r="H556" s="46"/>
      <c r="I556" s="46"/>
      <c r="J556" s="48"/>
    </row>
    <row r="557">
      <c r="A557" s="37" t="s">
        <v>601</v>
      </c>
      <c r="B557" s="45"/>
      <c r="C557" s="46"/>
      <c r="D557" s="46"/>
      <c r="E557" s="47" t="s">
        <v>595</v>
      </c>
      <c r="F557" s="46"/>
      <c r="G557" s="46"/>
      <c r="H557" s="46"/>
      <c r="I557" s="46"/>
      <c r="J557" s="48"/>
    </row>
    <row r="558" ht="45">
      <c r="A558" s="37" t="s">
        <v>593</v>
      </c>
      <c r="B558" s="37">
        <v>141</v>
      </c>
      <c r="C558" s="38" t="s">
        <v>12488</v>
      </c>
      <c r="D558" s="37" t="s">
        <v>595</v>
      </c>
      <c r="E558" s="39" t="s">
        <v>12489</v>
      </c>
      <c r="F558" s="40" t="s">
        <v>608</v>
      </c>
      <c r="G558" s="41">
        <v>1</v>
      </c>
      <c r="H558" s="42">
        <v>0</v>
      </c>
      <c r="I558" s="43">
        <f>ROUND(G558*H558,P4)</f>
        <v>0</v>
      </c>
      <c r="J558" s="37"/>
      <c r="O558" s="44">
        <f>I558*0.21</f>
        <v>0</v>
      </c>
      <c r="P558">
        <v>3</v>
      </c>
    </row>
    <row r="559" ht="60">
      <c r="A559" s="37" t="s">
        <v>598</v>
      </c>
      <c r="B559" s="45"/>
      <c r="C559" s="46"/>
      <c r="D559" s="46"/>
      <c r="E559" s="39" t="s">
        <v>12490</v>
      </c>
      <c r="F559" s="46"/>
      <c r="G559" s="46"/>
      <c r="H559" s="46"/>
      <c r="I559" s="46"/>
      <c r="J559" s="48"/>
    </row>
    <row r="560" ht="30">
      <c r="A560" s="37" t="s">
        <v>599</v>
      </c>
      <c r="B560" s="45"/>
      <c r="C560" s="46"/>
      <c r="D560" s="46"/>
      <c r="E560" s="49" t="s">
        <v>11716</v>
      </c>
      <c r="F560" s="46"/>
      <c r="G560" s="46"/>
      <c r="H560" s="46"/>
      <c r="I560" s="46"/>
      <c r="J560" s="48"/>
    </row>
    <row r="561">
      <c r="A561" s="37" t="s">
        <v>601</v>
      </c>
      <c r="B561" s="45"/>
      <c r="C561" s="46"/>
      <c r="D561" s="46"/>
      <c r="E561" s="47" t="s">
        <v>595</v>
      </c>
      <c r="F561" s="46"/>
      <c r="G561" s="46"/>
      <c r="H561" s="46"/>
      <c r="I561" s="46"/>
      <c r="J561" s="48"/>
    </row>
    <row r="562" ht="30">
      <c r="A562" s="37" t="s">
        <v>593</v>
      </c>
      <c r="B562" s="37">
        <v>142</v>
      </c>
      <c r="C562" s="38" t="s">
        <v>9224</v>
      </c>
      <c r="D562" s="37" t="s">
        <v>595</v>
      </c>
      <c r="E562" s="39" t="s">
        <v>9225</v>
      </c>
      <c r="F562" s="40" t="s">
        <v>650</v>
      </c>
      <c r="G562" s="41">
        <v>224.21199999999999</v>
      </c>
      <c r="H562" s="42">
        <v>0</v>
      </c>
      <c r="I562" s="43">
        <f>ROUND(G562*H562,P4)</f>
        <v>0</v>
      </c>
      <c r="J562" s="37"/>
      <c r="O562" s="44">
        <f>I562*0.21</f>
        <v>0</v>
      </c>
      <c r="P562">
        <v>3</v>
      </c>
    </row>
    <row r="563" ht="45">
      <c r="A563" s="37" t="s">
        <v>598</v>
      </c>
      <c r="B563" s="45"/>
      <c r="C563" s="46"/>
      <c r="D563" s="46"/>
      <c r="E563" s="39" t="s">
        <v>12491</v>
      </c>
      <c r="F563" s="46"/>
      <c r="G563" s="46"/>
      <c r="H563" s="46"/>
      <c r="I563" s="46"/>
      <c r="J563" s="48"/>
    </row>
    <row r="564">
      <c r="A564" s="37" t="s">
        <v>601</v>
      </c>
      <c r="B564" s="45"/>
      <c r="C564" s="46"/>
      <c r="D564" s="46"/>
      <c r="E564" s="47" t="s">
        <v>595</v>
      </c>
      <c r="F564" s="46"/>
      <c r="G564" s="46"/>
      <c r="H564" s="46"/>
      <c r="I564" s="46"/>
      <c r="J564" s="48"/>
    </row>
    <row r="565" ht="30">
      <c r="A565" s="37" t="s">
        <v>593</v>
      </c>
      <c r="B565" s="37">
        <v>143</v>
      </c>
      <c r="C565" s="38" t="s">
        <v>8160</v>
      </c>
      <c r="D565" s="37" t="s">
        <v>595</v>
      </c>
      <c r="E565" s="39" t="s">
        <v>8161</v>
      </c>
      <c r="F565" s="40" t="s">
        <v>650</v>
      </c>
      <c r="G565" s="41">
        <v>103.40000000000001</v>
      </c>
      <c r="H565" s="42">
        <v>0</v>
      </c>
      <c r="I565" s="43">
        <f>ROUND(G565*H565,P4)</f>
        <v>0</v>
      </c>
      <c r="J565" s="37"/>
      <c r="O565" s="44">
        <f>I565*0.21</f>
        <v>0</v>
      </c>
      <c r="P565">
        <v>3</v>
      </c>
    </row>
    <row r="566" ht="30">
      <c r="A566" s="37" t="s">
        <v>598</v>
      </c>
      <c r="B566" s="45"/>
      <c r="C566" s="46"/>
      <c r="D566" s="46"/>
      <c r="E566" s="39" t="s">
        <v>12492</v>
      </c>
      <c r="F566" s="46"/>
      <c r="G566" s="46"/>
      <c r="H566" s="46"/>
      <c r="I566" s="46"/>
      <c r="J566" s="48"/>
    </row>
    <row r="567" ht="75">
      <c r="A567" s="37" t="s">
        <v>599</v>
      </c>
      <c r="B567" s="45"/>
      <c r="C567" s="46"/>
      <c r="D567" s="46"/>
      <c r="E567" s="49" t="s">
        <v>12493</v>
      </c>
      <c r="F567" s="46"/>
      <c r="G567" s="46"/>
      <c r="H567" s="46"/>
      <c r="I567" s="46"/>
      <c r="J567" s="48"/>
    </row>
    <row r="568">
      <c r="A568" s="37" t="s">
        <v>601</v>
      </c>
      <c r="B568" s="45"/>
      <c r="C568" s="46"/>
      <c r="D568" s="46"/>
      <c r="E568" s="47" t="s">
        <v>595</v>
      </c>
      <c r="F568" s="46"/>
      <c r="G568" s="46"/>
      <c r="H568" s="46"/>
      <c r="I568" s="46"/>
      <c r="J568" s="48"/>
    </row>
    <row r="569" ht="45">
      <c r="A569" s="37" t="s">
        <v>593</v>
      </c>
      <c r="B569" s="37">
        <v>144</v>
      </c>
      <c r="C569" s="38" t="s">
        <v>12494</v>
      </c>
      <c r="D569" s="37" t="s">
        <v>595</v>
      </c>
      <c r="E569" s="39" t="s">
        <v>12495</v>
      </c>
      <c r="F569" s="40" t="s">
        <v>650</v>
      </c>
      <c r="G569" s="41">
        <v>224.21199999999999</v>
      </c>
      <c r="H569" s="42">
        <v>0</v>
      </c>
      <c r="I569" s="43">
        <f>ROUND(G569*H569,P4)</f>
        <v>0</v>
      </c>
      <c r="J569" s="37"/>
      <c r="O569" s="44">
        <f>I569*0.21</f>
        <v>0</v>
      </c>
      <c r="P569">
        <v>3</v>
      </c>
    </row>
    <row r="570" ht="60">
      <c r="A570" s="37" t="s">
        <v>598</v>
      </c>
      <c r="B570" s="45"/>
      <c r="C570" s="46"/>
      <c r="D570" s="46"/>
      <c r="E570" s="39" t="s">
        <v>12496</v>
      </c>
      <c r="F570" s="46"/>
      <c r="G570" s="46"/>
      <c r="H570" s="46"/>
      <c r="I570" s="46"/>
      <c r="J570" s="48"/>
    </row>
    <row r="571">
      <c r="A571" s="37" t="s">
        <v>601</v>
      </c>
      <c r="B571" s="45"/>
      <c r="C571" s="46"/>
      <c r="D571" s="46"/>
      <c r="E571" s="47" t="s">
        <v>595</v>
      </c>
      <c r="F571" s="46"/>
      <c r="G571" s="46"/>
      <c r="H571" s="46"/>
      <c r="I571" s="46"/>
      <c r="J571" s="48"/>
    </row>
    <row r="572">
      <c r="A572" s="31" t="s">
        <v>591</v>
      </c>
      <c r="B572" s="32"/>
      <c r="C572" s="33" t="s">
        <v>1781</v>
      </c>
      <c r="D572" s="34"/>
      <c r="E572" s="31" t="s">
        <v>1782</v>
      </c>
      <c r="F572" s="34"/>
      <c r="G572" s="34"/>
      <c r="H572" s="34"/>
      <c r="I572" s="35">
        <f>SUMIFS(I573:I607,A573:A607,"P")</f>
        <v>0</v>
      </c>
      <c r="J572" s="36"/>
    </row>
    <row r="573">
      <c r="A573" s="37" t="s">
        <v>593</v>
      </c>
      <c r="B573" s="37">
        <v>145</v>
      </c>
      <c r="C573" s="38" t="s">
        <v>12497</v>
      </c>
      <c r="D573" s="37" t="s">
        <v>595</v>
      </c>
      <c r="E573" s="39" t="s">
        <v>12498</v>
      </c>
      <c r="F573" s="40" t="s">
        <v>650</v>
      </c>
      <c r="G573" s="41">
        <v>290.11799999999999</v>
      </c>
      <c r="H573" s="42">
        <v>0</v>
      </c>
      <c r="I573" s="43">
        <f>ROUND(G573*H573,P4)</f>
        <v>0</v>
      </c>
      <c r="J573" s="37"/>
      <c r="O573" s="44">
        <f>I573*0.21</f>
        <v>0</v>
      </c>
      <c r="P573">
        <v>3</v>
      </c>
    </row>
    <row r="574" ht="45">
      <c r="A574" s="37" t="s">
        <v>598</v>
      </c>
      <c r="B574" s="45"/>
      <c r="C574" s="46"/>
      <c r="D574" s="46"/>
      <c r="E574" s="39" t="s">
        <v>12499</v>
      </c>
      <c r="F574" s="46"/>
      <c r="G574" s="46"/>
      <c r="H574" s="46"/>
      <c r="I574" s="46"/>
      <c r="J574" s="48"/>
    </row>
    <row r="575" ht="60">
      <c r="A575" s="37" t="s">
        <v>599</v>
      </c>
      <c r="B575" s="45"/>
      <c r="C575" s="46"/>
      <c r="D575" s="46"/>
      <c r="E575" s="49" t="s">
        <v>12500</v>
      </c>
      <c r="F575" s="46"/>
      <c r="G575" s="46"/>
      <c r="H575" s="46"/>
      <c r="I575" s="46"/>
      <c r="J575" s="48"/>
    </row>
    <row r="576">
      <c r="A576" s="37" t="s">
        <v>601</v>
      </c>
      <c r="B576" s="45"/>
      <c r="C576" s="46"/>
      <c r="D576" s="46"/>
      <c r="E576" s="47" t="s">
        <v>595</v>
      </c>
      <c r="F576" s="46"/>
      <c r="G576" s="46"/>
      <c r="H576" s="46"/>
      <c r="I576" s="46"/>
      <c r="J576" s="48"/>
    </row>
    <row r="577">
      <c r="A577" s="37" t="s">
        <v>593</v>
      </c>
      <c r="B577" s="37">
        <v>146</v>
      </c>
      <c r="C577" s="38" t="s">
        <v>1783</v>
      </c>
      <c r="D577" s="37" t="s">
        <v>595</v>
      </c>
      <c r="E577" s="39" t="s">
        <v>1784</v>
      </c>
      <c r="F577" s="40" t="s">
        <v>608</v>
      </c>
      <c r="G577" s="41">
        <v>14</v>
      </c>
      <c r="H577" s="42">
        <v>0</v>
      </c>
      <c r="I577" s="43">
        <f>ROUND(G577*H577,P4)</f>
        <v>0</v>
      </c>
      <c r="J577" s="37"/>
      <c r="O577" s="44">
        <f>I577*0.21</f>
        <v>0</v>
      </c>
      <c r="P577">
        <v>3</v>
      </c>
    </row>
    <row r="578" ht="30">
      <c r="A578" s="37" t="s">
        <v>598</v>
      </c>
      <c r="B578" s="45"/>
      <c r="C578" s="46"/>
      <c r="D578" s="46"/>
      <c r="E578" s="39" t="s">
        <v>1785</v>
      </c>
      <c r="F578" s="46"/>
      <c r="G578" s="46"/>
      <c r="H578" s="46"/>
      <c r="I578" s="46"/>
      <c r="J578" s="48"/>
    </row>
    <row r="579" ht="345">
      <c r="A579" s="37" t="s">
        <v>599</v>
      </c>
      <c r="B579" s="45"/>
      <c r="C579" s="46"/>
      <c r="D579" s="46"/>
      <c r="E579" s="49" t="s">
        <v>12501</v>
      </c>
      <c r="F579" s="46"/>
      <c r="G579" s="46"/>
      <c r="H579" s="46"/>
      <c r="I579" s="46"/>
      <c r="J579" s="48"/>
    </row>
    <row r="580">
      <c r="A580" s="37" t="s">
        <v>601</v>
      </c>
      <c r="B580" s="45"/>
      <c r="C580" s="46"/>
      <c r="D580" s="46"/>
      <c r="E580" s="47" t="s">
        <v>595</v>
      </c>
      <c r="F580" s="46"/>
      <c r="G580" s="46"/>
      <c r="H580" s="46"/>
      <c r="I580" s="46"/>
      <c r="J580" s="48"/>
    </row>
    <row r="581">
      <c r="A581" s="37" t="s">
        <v>593</v>
      </c>
      <c r="B581" s="37">
        <v>147</v>
      </c>
      <c r="C581" s="38" t="s">
        <v>1789</v>
      </c>
      <c r="D581" s="37" t="s">
        <v>595</v>
      </c>
      <c r="E581" s="39" t="s">
        <v>12502</v>
      </c>
      <c r="F581" s="40" t="s">
        <v>608</v>
      </c>
      <c r="G581" s="41">
        <v>14</v>
      </c>
      <c r="H581" s="42">
        <v>0</v>
      </c>
      <c r="I581" s="43">
        <f>ROUND(G581*H581,P4)</f>
        <v>0</v>
      </c>
      <c r="J581" s="37"/>
      <c r="O581" s="44">
        <f>I581*0.21</f>
        <v>0</v>
      </c>
      <c r="P581">
        <v>3</v>
      </c>
    </row>
    <row r="582">
      <c r="A582" s="37" t="s">
        <v>598</v>
      </c>
      <c r="B582" s="45"/>
      <c r="C582" s="46"/>
      <c r="D582" s="46"/>
      <c r="E582" s="39" t="s">
        <v>12502</v>
      </c>
      <c r="F582" s="46"/>
      <c r="G582" s="46"/>
      <c r="H582" s="46"/>
      <c r="I582" s="46"/>
      <c r="J582" s="48"/>
    </row>
    <row r="583">
      <c r="A583" s="37" t="s">
        <v>601</v>
      </c>
      <c r="B583" s="45"/>
      <c r="C583" s="46"/>
      <c r="D583" s="46"/>
      <c r="E583" s="47" t="s">
        <v>595</v>
      </c>
      <c r="F583" s="46"/>
      <c r="G583" s="46"/>
      <c r="H583" s="46"/>
      <c r="I583" s="46"/>
      <c r="J583" s="48"/>
    </row>
    <row r="584" ht="45">
      <c r="A584" s="37" t="s">
        <v>593</v>
      </c>
      <c r="B584" s="37">
        <v>148</v>
      </c>
      <c r="C584" s="38" t="s">
        <v>12503</v>
      </c>
      <c r="D584" s="37" t="s">
        <v>595</v>
      </c>
      <c r="E584" s="39" t="s">
        <v>12504</v>
      </c>
      <c r="F584" s="40" t="s">
        <v>650</v>
      </c>
      <c r="G584" s="41">
        <v>40.963000000000001</v>
      </c>
      <c r="H584" s="42">
        <v>0</v>
      </c>
      <c r="I584" s="43">
        <f>ROUND(G584*H584,P4)</f>
        <v>0</v>
      </c>
      <c r="J584" s="37"/>
      <c r="O584" s="44">
        <f>I584*0.21</f>
        <v>0</v>
      </c>
      <c r="P584">
        <v>3</v>
      </c>
    </row>
    <row r="585" ht="45">
      <c r="A585" s="37" t="s">
        <v>598</v>
      </c>
      <c r="B585" s="45"/>
      <c r="C585" s="46"/>
      <c r="D585" s="46"/>
      <c r="E585" s="39" t="s">
        <v>12504</v>
      </c>
      <c r="F585" s="46"/>
      <c r="G585" s="46"/>
      <c r="H585" s="46"/>
      <c r="I585" s="46"/>
      <c r="J585" s="48"/>
    </row>
    <row r="586" ht="75">
      <c r="A586" s="37" t="s">
        <v>599</v>
      </c>
      <c r="B586" s="45"/>
      <c r="C586" s="46"/>
      <c r="D586" s="46"/>
      <c r="E586" s="49" t="s">
        <v>12505</v>
      </c>
      <c r="F586" s="46"/>
      <c r="G586" s="46"/>
      <c r="H586" s="46"/>
      <c r="I586" s="46"/>
      <c r="J586" s="48"/>
    </row>
    <row r="587">
      <c r="A587" s="37" t="s">
        <v>601</v>
      </c>
      <c r="B587" s="45"/>
      <c r="C587" s="46"/>
      <c r="D587" s="46"/>
      <c r="E587" s="47" t="s">
        <v>595</v>
      </c>
      <c r="F587" s="46"/>
      <c r="G587" s="46"/>
      <c r="H587" s="46"/>
      <c r="I587" s="46"/>
      <c r="J587" s="48"/>
    </row>
    <row r="588" ht="30">
      <c r="A588" s="37" t="s">
        <v>593</v>
      </c>
      <c r="B588" s="37">
        <v>149</v>
      </c>
      <c r="C588" s="38" t="s">
        <v>12506</v>
      </c>
      <c r="D588" s="37" t="s">
        <v>595</v>
      </c>
      <c r="E588" s="39" t="s">
        <v>12507</v>
      </c>
      <c r="F588" s="40" t="s">
        <v>1797</v>
      </c>
      <c r="G588" s="41">
        <v>1</v>
      </c>
      <c r="H588" s="42">
        <v>0</v>
      </c>
      <c r="I588" s="43">
        <f>ROUND(G588*H588,P4)</f>
        <v>0</v>
      </c>
      <c r="J588" s="37"/>
      <c r="O588" s="44">
        <f>I588*0.21</f>
        <v>0</v>
      </c>
      <c r="P588">
        <v>3</v>
      </c>
    </row>
    <row r="589" ht="30">
      <c r="A589" s="37" t="s">
        <v>598</v>
      </c>
      <c r="B589" s="45"/>
      <c r="C589" s="46"/>
      <c r="D589" s="46"/>
      <c r="E589" s="39" t="s">
        <v>12507</v>
      </c>
      <c r="F589" s="46"/>
      <c r="G589" s="46"/>
      <c r="H589" s="46"/>
      <c r="I589" s="46"/>
      <c r="J589" s="48"/>
    </row>
    <row r="590" ht="75">
      <c r="A590" s="37" t="s">
        <v>599</v>
      </c>
      <c r="B590" s="45"/>
      <c r="C590" s="46"/>
      <c r="D590" s="46"/>
      <c r="E590" s="49" t="s">
        <v>12508</v>
      </c>
      <c r="F590" s="46"/>
      <c r="G590" s="46"/>
      <c r="H590" s="46"/>
      <c r="I590" s="46"/>
      <c r="J590" s="48"/>
    </row>
    <row r="591">
      <c r="A591" s="37" t="s">
        <v>601</v>
      </c>
      <c r="B591" s="45"/>
      <c r="C591" s="46"/>
      <c r="D591" s="46"/>
      <c r="E591" s="47" t="s">
        <v>595</v>
      </c>
      <c r="F591" s="46"/>
      <c r="G591" s="46"/>
      <c r="H591" s="46"/>
      <c r="I591" s="46"/>
      <c r="J591" s="48"/>
    </row>
    <row r="592" ht="30">
      <c r="A592" s="37" t="s">
        <v>593</v>
      </c>
      <c r="B592" s="37">
        <v>150</v>
      </c>
      <c r="C592" s="38" t="s">
        <v>12509</v>
      </c>
      <c r="D592" s="37" t="s">
        <v>595</v>
      </c>
      <c r="E592" s="39" t="s">
        <v>1800</v>
      </c>
      <c r="F592" s="40" t="s">
        <v>1797</v>
      </c>
      <c r="G592" s="41">
        <v>1</v>
      </c>
      <c r="H592" s="42">
        <v>0</v>
      </c>
      <c r="I592" s="43">
        <f>ROUND(G592*H592,P4)</f>
        <v>0</v>
      </c>
      <c r="J592" s="37"/>
      <c r="O592" s="44">
        <f>I592*0.21</f>
        <v>0</v>
      </c>
      <c r="P592">
        <v>3</v>
      </c>
    </row>
    <row r="593" ht="30">
      <c r="A593" s="37" t="s">
        <v>598</v>
      </c>
      <c r="B593" s="45"/>
      <c r="C593" s="46"/>
      <c r="D593" s="46"/>
      <c r="E593" s="39" t="s">
        <v>1800</v>
      </c>
      <c r="F593" s="46"/>
      <c r="G593" s="46"/>
      <c r="H593" s="46"/>
      <c r="I593" s="46"/>
      <c r="J593" s="48"/>
    </row>
    <row r="594" ht="120">
      <c r="A594" s="37" t="s">
        <v>599</v>
      </c>
      <c r="B594" s="45"/>
      <c r="C594" s="46"/>
      <c r="D594" s="46"/>
      <c r="E594" s="49" t="s">
        <v>12510</v>
      </c>
      <c r="F594" s="46"/>
      <c r="G594" s="46"/>
      <c r="H594" s="46"/>
      <c r="I594" s="46"/>
      <c r="J594" s="48"/>
    </row>
    <row r="595">
      <c r="A595" s="37" t="s">
        <v>601</v>
      </c>
      <c r="B595" s="45"/>
      <c r="C595" s="46"/>
      <c r="D595" s="46"/>
      <c r="E595" s="47" t="s">
        <v>595</v>
      </c>
      <c r="F595" s="46"/>
      <c r="G595" s="46"/>
      <c r="H595" s="46"/>
      <c r="I595" s="46"/>
      <c r="J595" s="48"/>
    </row>
    <row r="596" ht="45">
      <c r="A596" s="37" t="s">
        <v>593</v>
      </c>
      <c r="B596" s="37">
        <v>151</v>
      </c>
      <c r="C596" s="38" t="s">
        <v>12511</v>
      </c>
      <c r="D596" s="37" t="s">
        <v>595</v>
      </c>
      <c r="E596" s="39" t="s">
        <v>1807</v>
      </c>
      <c r="F596" s="40" t="s">
        <v>1797</v>
      </c>
      <c r="G596" s="41">
        <v>1</v>
      </c>
      <c r="H596" s="42">
        <v>0</v>
      </c>
      <c r="I596" s="43">
        <f>ROUND(G596*H596,P4)</f>
        <v>0</v>
      </c>
      <c r="J596" s="37"/>
      <c r="O596" s="44">
        <f>I596*0.21</f>
        <v>0</v>
      </c>
      <c r="P596">
        <v>3</v>
      </c>
    </row>
    <row r="597" ht="45">
      <c r="A597" s="37" t="s">
        <v>598</v>
      </c>
      <c r="B597" s="45"/>
      <c r="C597" s="46"/>
      <c r="D597" s="46"/>
      <c r="E597" s="39" t="s">
        <v>12512</v>
      </c>
      <c r="F597" s="46"/>
      <c r="G597" s="46"/>
      <c r="H597" s="46"/>
      <c r="I597" s="46"/>
      <c r="J597" s="48"/>
    </row>
    <row r="598">
      <c r="A598" s="37" t="s">
        <v>599</v>
      </c>
      <c r="B598" s="45"/>
      <c r="C598" s="46"/>
      <c r="D598" s="46"/>
      <c r="E598" s="49" t="s">
        <v>6120</v>
      </c>
      <c r="F598" s="46"/>
      <c r="G598" s="46"/>
      <c r="H598" s="46"/>
      <c r="I598" s="46"/>
      <c r="J598" s="48"/>
    </row>
    <row r="599">
      <c r="A599" s="37" t="s">
        <v>601</v>
      </c>
      <c r="B599" s="45"/>
      <c r="C599" s="46"/>
      <c r="D599" s="46"/>
      <c r="E599" s="47" t="s">
        <v>595</v>
      </c>
      <c r="F599" s="46"/>
      <c r="G599" s="46"/>
      <c r="H599" s="46"/>
      <c r="I599" s="46"/>
      <c r="J599" s="48"/>
    </row>
    <row r="600" ht="45">
      <c r="A600" s="37" t="s">
        <v>593</v>
      </c>
      <c r="B600" s="37">
        <v>152</v>
      </c>
      <c r="C600" s="38" t="s">
        <v>12513</v>
      </c>
      <c r="D600" s="37" t="s">
        <v>595</v>
      </c>
      <c r="E600" s="39" t="s">
        <v>12514</v>
      </c>
      <c r="F600" s="40" t="s">
        <v>1797</v>
      </c>
      <c r="G600" s="41">
        <v>1</v>
      </c>
      <c r="H600" s="42">
        <v>0</v>
      </c>
      <c r="I600" s="43">
        <f>ROUND(G600*H600,P4)</f>
        <v>0</v>
      </c>
      <c r="J600" s="37"/>
      <c r="O600" s="44">
        <f>I600*0.21</f>
        <v>0</v>
      </c>
      <c r="P600">
        <v>3</v>
      </c>
    </row>
    <row r="601" ht="45">
      <c r="A601" s="37" t="s">
        <v>598</v>
      </c>
      <c r="B601" s="45"/>
      <c r="C601" s="46"/>
      <c r="D601" s="46"/>
      <c r="E601" s="39" t="s">
        <v>12515</v>
      </c>
      <c r="F601" s="46"/>
      <c r="G601" s="46"/>
      <c r="H601" s="46"/>
      <c r="I601" s="46"/>
      <c r="J601" s="48"/>
    </row>
    <row r="602" ht="30">
      <c r="A602" s="37" t="s">
        <v>599</v>
      </c>
      <c r="B602" s="45"/>
      <c r="C602" s="46"/>
      <c r="D602" s="46"/>
      <c r="E602" s="49" t="s">
        <v>11716</v>
      </c>
      <c r="F602" s="46"/>
      <c r="G602" s="46"/>
      <c r="H602" s="46"/>
      <c r="I602" s="46"/>
      <c r="J602" s="48"/>
    </row>
    <row r="603">
      <c r="A603" s="37" t="s">
        <v>601</v>
      </c>
      <c r="B603" s="45"/>
      <c r="C603" s="46"/>
      <c r="D603" s="46"/>
      <c r="E603" s="47" t="s">
        <v>595</v>
      </c>
      <c r="F603" s="46"/>
      <c r="G603" s="46"/>
      <c r="H603" s="46"/>
      <c r="I603" s="46"/>
      <c r="J603" s="48"/>
    </row>
    <row r="604">
      <c r="A604" s="37" t="s">
        <v>593</v>
      </c>
      <c r="B604" s="37">
        <v>153</v>
      </c>
      <c r="C604" s="38" t="s">
        <v>12516</v>
      </c>
      <c r="D604" s="37" t="s">
        <v>595</v>
      </c>
      <c r="E604" s="39" t="s">
        <v>12517</v>
      </c>
      <c r="F604" s="40" t="s">
        <v>1797</v>
      </c>
      <c r="G604" s="41">
        <v>1</v>
      </c>
      <c r="H604" s="42">
        <v>0</v>
      </c>
      <c r="I604" s="43">
        <f>ROUND(G604*H604,P4)</f>
        <v>0</v>
      </c>
      <c r="J604" s="37"/>
      <c r="O604" s="44">
        <f>I604*0.21</f>
        <v>0</v>
      </c>
      <c r="P604">
        <v>3</v>
      </c>
    </row>
    <row r="605">
      <c r="A605" s="37" t="s">
        <v>598</v>
      </c>
      <c r="B605" s="45"/>
      <c r="C605" s="46"/>
      <c r="D605" s="46"/>
      <c r="E605" s="39" t="s">
        <v>12517</v>
      </c>
      <c r="F605" s="46"/>
      <c r="G605" s="46"/>
      <c r="H605" s="46"/>
      <c r="I605" s="46"/>
      <c r="J605" s="48"/>
    </row>
    <row r="606" ht="30">
      <c r="A606" s="37" t="s">
        <v>599</v>
      </c>
      <c r="B606" s="45"/>
      <c r="C606" s="46"/>
      <c r="D606" s="46"/>
      <c r="E606" s="49" t="s">
        <v>11716</v>
      </c>
      <c r="F606" s="46"/>
      <c r="G606" s="46"/>
      <c r="H606" s="46"/>
      <c r="I606" s="46"/>
      <c r="J606" s="48"/>
    </row>
    <row r="607">
      <c r="A607" s="37" t="s">
        <v>601</v>
      </c>
      <c r="B607" s="45"/>
      <c r="C607" s="46"/>
      <c r="D607" s="46"/>
      <c r="E607" s="47" t="s">
        <v>595</v>
      </c>
      <c r="F607" s="46"/>
      <c r="G607" s="46"/>
      <c r="H607" s="46"/>
      <c r="I607" s="46"/>
      <c r="J607" s="48"/>
    </row>
    <row r="608">
      <c r="A608" s="31" t="s">
        <v>591</v>
      </c>
      <c r="B608" s="32"/>
      <c r="C608" s="33" t="s">
        <v>1812</v>
      </c>
      <c r="D608" s="34"/>
      <c r="E608" s="31" t="s">
        <v>1813</v>
      </c>
      <c r="F608" s="34"/>
      <c r="G608" s="34"/>
      <c r="H608" s="34"/>
      <c r="I608" s="35">
        <f>SUMIFS(I609:I612,A609:A612,"P")</f>
        <v>0</v>
      </c>
      <c r="J608" s="36"/>
    </row>
    <row r="609" ht="45">
      <c r="A609" s="37" t="s">
        <v>593</v>
      </c>
      <c r="B609" s="37">
        <v>154</v>
      </c>
      <c r="C609" s="38" t="s">
        <v>1814</v>
      </c>
      <c r="D609" s="37" t="s">
        <v>1815</v>
      </c>
      <c r="E609" s="39" t="s">
        <v>1816</v>
      </c>
      <c r="F609" s="40" t="s">
        <v>1127</v>
      </c>
      <c r="G609" s="41">
        <v>1263.7840000000001</v>
      </c>
      <c r="H609" s="42">
        <v>0</v>
      </c>
      <c r="I609" s="43">
        <f>ROUND(G609*H609,P4)</f>
        <v>0</v>
      </c>
      <c r="J609" s="37"/>
      <c r="O609" s="44">
        <f>I609*0.21</f>
        <v>0</v>
      </c>
      <c r="P609">
        <v>3</v>
      </c>
    </row>
    <row r="610">
      <c r="A610" s="37" t="s">
        <v>598</v>
      </c>
      <c r="B610" s="45"/>
      <c r="C610" s="46"/>
      <c r="D610" s="46"/>
      <c r="E610" s="39" t="s">
        <v>1817</v>
      </c>
      <c r="F610" s="46"/>
      <c r="G610" s="46"/>
      <c r="H610" s="46"/>
      <c r="I610" s="46"/>
      <c r="J610" s="48"/>
    </row>
    <row r="611" ht="75">
      <c r="A611" s="37" t="s">
        <v>599</v>
      </c>
      <c r="B611" s="45"/>
      <c r="C611" s="46"/>
      <c r="D611" s="46"/>
      <c r="E611" s="49" t="s">
        <v>12518</v>
      </c>
      <c r="F611" s="46"/>
      <c r="G611" s="46"/>
      <c r="H611" s="46"/>
      <c r="I611" s="46"/>
      <c r="J611" s="48"/>
    </row>
    <row r="612" ht="120">
      <c r="A612" s="37" t="s">
        <v>601</v>
      </c>
      <c r="B612" s="45"/>
      <c r="C612" s="46"/>
      <c r="D612" s="46"/>
      <c r="E612" s="39" t="s">
        <v>1819</v>
      </c>
      <c r="F612" s="46"/>
      <c r="G612" s="46"/>
      <c r="H612" s="46"/>
      <c r="I612" s="46"/>
      <c r="J612" s="48"/>
    </row>
    <row r="613">
      <c r="A613" s="31" t="s">
        <v>591</v>
      </c>
      <c r="B613" s="32"/>
      <c r="C613" s="33" t="s">
        <v>1820</v>
      </c>
      <c r="D613" s="34"/>
      <c r="E613" s="31" t="s">
        <v>1821</v>
      </c>
      <c r="F613" s="34"/>
      <c r="G613" s="34"/>
      <c r="H613" s="34"/>
      <c r="I613" s="35">
        <f>SUMIFS(I614:I616,A614:A616,"P")</f>
        <v>0</v>
      </c>
      <c r="J613" s="36"/>
    </row>
    <row r="614">
      <c r="A614" s="37" t="s">
        <v>593</v>
      </c>
      <c r="B614" s="37">
        <v>155</v>
      </c>
      <c r="C614" s="38" t="s">
        <v>12519</v>
      </c>
      <c r="D614" s="37" t="s">
        <v>595</v>
      </c>
      <c r="E614" s="39" t="s">
        <v>12520</v>
      </c>
      <c r="F614" s="40" t="s">
        <v>1127</v>
      </c>
      <c r="G614" s="41">
        <v>591.149</v>
      </c>
      <c r="H614" s="42">
        <v>0</v>
      </c>
      <c r="I614" s="43">
        <f>ROUND(G614*H614,P4)</f>
        <v>0</v>
      </c>
      <c r="J614" s="37"/>
      <c r="O614" s="44">
        <f>I614*0.21</f>
        <v>0</v>
      </c>
      <c r="P614">
        <v>3</v>
      </c>
    </row>
    <row r="615" ht="60">
      <c r="A615" s="37" t="s">
        <v>598</v>
      </c>
      <c r="B615" s="45"/>
      <c r="C615" s="46"/>
      <c r="D615" s="46"/>
      <c r="E615" s="39" t="s">
        <v>12521</v>
      </c>
      <c r="F615" s="46"/>
      <c r="G615" s="46"/>
      <c r="H615" s="46"/>
      <c r="I615" s="46"/>
      <c r="J615" s="48"/>
    </row>
    <row r="616">
      <c r="A616" s="37" t="s">
        <v>601</v>
      </c>
      <c r="B616" s="50"/>
      <c r="C616" s="51"/>
      <c r="D616" s="51"/>
      <c r="E616" s="53" t="s">
        <v>595</v>
      </c>
      <c r="F616" s="51"/>
      <c r="G616" s="51"/>
      <c r="H616" s="51"/>
      <c r="I616" s="51"/>
      <c r="J616" s="52"/>
    </row>
  </sheetData>
  <sheetProtection sheet="1" objects="1" scenarios="1" spinCount="100000" saltValue="DMfwxVMRZ/a6MKjiwRA3fw9aQZK0gvLPZvZH5tLnSpbLs4DdVIXG26XSCXazu/p8rkDIbC2UgeEmRSJq+KMnzQ==" hashValue="jEuBgjJVP99lPc/W2l2VnQ7VWqBQYwc+B+v0o+7RMbjYpUc33c9yszFQYm5NCc3W4dxNBK7VgrRODVnJcAbg2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12522</v>
      </c>
      <c r="I3" s="25">
        <f>SUMIFS(I12:I524,A12:A524,"SD")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1569</v>
      </c>
      <c r="B8" s="20" t="s">
        <v>579</v>
      </c>
      <c r="C8" s="21" t="s">
        <v>12522</v>
      </c>
      <c r="D8" s="22"/>
      <c r="E8" s="23" t="s">
        <v>429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12523</v>
      </c>
      <c r="D12" s="34"/>
      <c r="E12" s="31" t="s">
        <v>12524</v>
      </c>
      <c r="F12" s="34"/>
      <c r="G12" s="34"/>
      <c r="H12" s="34"/>
      <c r="I12" s="35">
        <f>SUMIFS(I13:I68,A13:A68,"P")</f>
        <v>0</v>
      </c>
      <c r="J12" s="36"/>
    </row>
    <row r="13" ht="45">
      <c r="A13" s="37" t="s">
        <v>593</v>
      </c>
      <c r="B13" s="37">
        <v>1</v>
      </c>
      <c r="C13" s="38" t="s">
        <v>12525</v>
      </c>
      <c r="D13" s="37" t="s">
        <v>595</v>
      </c>
      <c r="E13" s="39" t="s">
        <v>12526</v>
      </c>
      <c r="F13" s="40" t="s">
        <v>608</v>
      </c>
      <c r="G13" s="41">
        <v>2</v>
      </c>
      <c r="H13" s="42">
        <v>0</v>
      </c>
      <c r="I13" s="43">
        <f>ROUND(G13*H13,P4)</f>
        <v>0</v>
      </c>
      <c r="J13" s="37"/>
      <c r="O13" s="44">
        <f>I13*0.21</f>
        <v>0</v>
      </c>
      <c r="P13">
        <v>3</v>
      </c>
    </row>
    <row r="14" ht="45">
      <c r="A14" s="37" t="s">
        <v>598</v>
      </c>
      <c r="B14" s="45"/>
      <c r="C14" s="46"/>
      <c r="D14" s="46"/>
      <c r="E14" s="39" t="s">
        <v>12527</v>
      </c>
      <c r="F14" s="46"/>
      <c r="G14" s="46"/>
      <c r="H14" s="46"/>
      <c r="I14" s="46"/>
      <c r="J14" s="48"/>
    </row>
    <row r="15" ht="45">
      <c r="A15" s="37" t="s">
        <v>599</v>
      </c>
      <c r="B15" s="45"/>
      <c r="C15" s="46"/>
      <c r="D15" s="46"/>
      <c r="E15" s="49" t="s">
        <v>12528</v>
      </c>
      <c r="F15" s="46"/>
      <c r="G15" s="46"/>
      <c r="H15" s="46"/>
      <c r="I15" s="46"/>
      <c r="J15" s="48"/>
    </row>
    <row r="16">
      <c r="A16" s="37" t="s">
        <v>601</v>
      </c>
      <c r="B16" s="45"/>
      <c r="C16" s="46"/>
      <c r="D16" s="46"/>
      <c r="E16" s="47" t="s">
        <v>595</v>
      </c>
      <c r="F16" s="46"/>
      <c r="G16" s="46"/>
      <c r="H16" s="46"/>
      <c r="I16" s="46"/>
      <c r="J16" s="48"/>
    </row>
    <row r="17" ht="45">
      <c r="A17" s="37" t="s">
        <v>593</v>
      </c>
      <c r="B17" s="37">
        <v>2</v>
      </c>
      <c r="C17" s="38" t="s">
        <v>12529</v>
      </c>
      <c r="D17" s="37" t="s">
        <v>595</v>
      </c>
      <c r="E17" s="39" t="s">
        <v>12530</v>
      </c>
      <c r="F17" s="40" t="s">
        <v>608</v>
      </c>
      <c r="G17" s="41">
        <v>2</v>
      </c>
      <c r="H17" s="42">
        <v>0</v>
      </c>
      <c r="I17" s="43">
        <f>ROUND(G17*H17,P4)</f>
        <v>0</v>
      </c>
      <c r="J17" s="37"/>
      <c r="O17" s="44">
        <f>I17*0.21</f>
        <v>0</v>
      </c>
      <c r="P17">
        <v>3</v>
      </c>
    </row>
    <row r="18" ht="60">
      <c r="A18" s="37" t="s">
        <v>598</v>
      </c>
      <c r="B18" s="45"/>
      <c r="C18" s="46"/>
      <c r="D18" s="46"/>
      <c r="E18" s="39" t="s">
        <v>12531</v>
      </c>
      <c r="F18" s="46"/>
      <c r="G18" s="46"/>
      <c r="H18" s="46"/>
      <c r="I18" s="46"/>
      <c r="J18" s="48"/>
    </row>
    <row r="19" ht="45">
      <c r="A19" s="37" t="s">
        <v>599</v>
      </c>
      <c r="B19" s="45"/>
      <c r="C19" s="46"/>
      <c r="D19" s="46"/>
      <c r="E19" s="49" t="s">
        <v>12528</v>
      </c>
      <c r="F19" s="46"/>
      <c r="G19" s="46"/>
      <c r="H19" s="46"/>
      <c r="I19" s="46"/>
      <c r="J19" s="48"/>
    </row>
    <row r="20">
      <c r="A20" s="37" t="s">
        <v>601</v>
      </c>
      <c r="B20" s="45"/>
      <c r="C20" s="46"/>
      <c r="D20" s="46"/>
      <c r="E20" s="47" t="s">
        <v>595</v>
      </c>
      <c r="F20" s="46"/>
      <c r="G20" s="46"/>
      <c r="H20" s="46"/>
      <c r="I20" s="46"/>
      <c r="J20" s="48"/>
    </row>
    <row r="21" ht="30">
      <c r="A21" s="37" t="s">
        <v>593</v>
      </c>
      <c r="B21" s="37">
        <v>3</v>
      </c>
      <c r="C21" s="38" t="s">
        <v>12532</v>
      </c>
      <c r="D21" s="37" t="s">
        <v>595</v>
      </c>
      <c r="E21" s="39" t="s">
        <v>12533</v>
      </c>
      <c r="F21" s="40" t="s">
        <v>608</v>
      </c>
      <c r="G21" s="41">
        <v>1</v>
      </c>
      <c r="H21" s="42">
        <v>0</v>
      </c>
      <c r="I21" s="43">
        <f>ROUND(G21*H21,P4)</f>
        <v>0</v>
      </c>
      <c r="J21" s="37"/>
      <c r="O21" s="44">
        <f>I21*0.21</f>
        <v>0</v>
      </c>
      <c r="P21">
        <v>3</v>
      </c>
    </row>
    <row r="22" ht="30">
      <c r="A22" s="37" t="s">
        <v>598</v>
      </c>
      <c r="B22" s="45"/>
      <c r="C22" s="46"/>
      <c r="D22" s="46"/>
      <c r="E22" s="39" t="s">
        <v>12533</v>
      </c>
      <c r="F22" s="46"/>
      <c r="G22" s="46"/>
      <c r="H22" s="46"/>
      <c r="I22" s="46"/>
      <c r="J22" s="48"/>
    </row>
    <row r="23" ht="45">
      <c r="A23" s="37" t="s">
        <v>599</v>
      </c>
      <c r="B23" s="45"/>
      <c r="C23" s="46"/>
      <c r="D23" s="46"/>
      <c r="E23" s="49" t="s">
        <v>12534</v>
      </c>
      <c r="F23" s="46"/>
      <c r="G23" s="46"/>
      <c r="H23" s="46"/>
      <c r="I23" s="46"/>
      <c r="J23" s="48"/>
    </row>
    <row r="24">
      <c r="A24" s="37" t="s">
        <v>601</v>
      </c>
      <c r="B24" s="45"/>
      <c r="C24" s="46"/>
      <c r="D24" s="46"/>
      <c r="E24" s="47" t="s">
        <v>595</v>
      </c>
      <c r="F24" s="46"/>
      <c r="G24" s="46"/>
      <c r="H24" s="46"/>
      <c r="I24" s="46"/>
      <c r="J24" s="48"/>
    </row>
    <row r="25">
      <c r="A25" s="37" t="s">
        <v>593</v>
      </c>
      <c r="B25" s="37">
        <v>4</v>
      </c>
      <c r="C25" s="38" t="s">
        <v>12535</v>
      </c>
      <c r="D25" s="37" t="s">
        <v>595</v>
      </c>
      <c r="E25" s="39" t="s">
        <v>12536</v>
      </c>
      <c r="F25" s="40" t="s">
        <v>608</v>
      </c>
      <c r="G25" s="41">
        <v>1</v>
      </c>
      <c r="H25" s="42">
        <v>0</v>
      </c>
      <c r="I25" s="43">
        <f>ROUND(G25*H25,P4)</f>
        <v>0</v>
      </c>
      <c r="J25" s="37"/>
      <c r="O25" s="44">
        <f>I25*0.21</f>
        <v>0</v>
      </c>
      <c r="P25">
        <v>3</v>
      </c>
    </row>
    <row r="26">
      <c r="A26" s="37" t="s">
        <v>598</v>
      </c>
      <c r="B26" s="45"/>
      <c r="C26" s="46"/>
      <c r="D26" s="46"/>
      <c r="E26" s="39" t="s">
        <v>12536</v>
      </c>
      <c r="F26" s="46"/>
      <c r="G26" s="46"/>
      <c r="H26" s="46"/>
      <c r="I26" s="46"/>
      <c r="J26" s="48"/>
    </row>
    <row r="27" ht="45">
      <c r="A27" s="37" t="s">
        <v>599</v>
      </c>
      <c r="B27" s="45"/>
      <c r="C27" s="46"/>
      <c r="D27" s="46"/>
      <c r="E27" s="49" t="s">
        <v>12534</v>
      </c>
      <c r="F27" s="46"/>
      <c r="G27" s="46"/>
      <c r="H27" s="46"/>
      <c r="I27" s="46"/>
      <c r="J27" s="48"/>
    </row>
    <row r="28">
      <c r="A28" s="37" t="s">
        <v>601</v>
      </c>
      <c r="B28" s="45"/>
      <c r="C28" s="46"/>
      <c r="D28" s="46"/>
      <c r="E28" s="47" t="s">
        <v>595</v>
      </c>
      <c r="F28" s="46"/>
      <c r="G28" s="46"/>
      <c r="H28" s="46"/>
      <c r="I28" s="46"/>
      <c r="J28" s="48"/>
    </row>
    <row r="29" ht="30">
      <c r="A29" s="37" t="s">
        <v>593</v>
      </c>
      <c r="B29" s="37">
        <v>5</v>
      </c>
      <c r="C29" s="38" t="s">
        <v>12537</v>
      </c>
      <c r="D29" s="37" t="s">
        <v>595</v>
      </c>
      <c r="E29" s="39" t="s">
        <v>12538</v>
      </c>
      <c r="F29" s="40" t="s">
        <v>2077</v>
      </c>
      <c r="G29" s="41">
        <v>1</v>
      </c>
      <c r="H29" s="42">
        <v>0</v>
      </c>
      <c r="I29" s="43">
        <f>ROUND(G29*H29,P4)</f>
        <v>0</v>
      </c>
      <c r="J29" s="37"/>
      <c r="O29" s="44">
        <f>I29*0.21</f>
        <v>0</v>
      </c>
      <c r="P29">
        <v>3</v>
      </c>
    </row>
    <row r="30" ht="30">
      <c r="A30" s="37" t="s">
        <v>598</v>
      </c>
      <c r="B30" s="45"/>
      <c r="C30" s="46"/>
      <c r="D30" s="46"/>
      <c r="E30" s="39" t="s">
        <v>12538</v>
      </c>
      <c r="F30" s="46"/>
      <c r="G30" s="46"/>
      <c r="H30" s="46"/>
      <c r="I30" s="46"/>
      <c r="J30" s="48"/>
    </row>
    <row r="31" ht="45">
      <c r="A31" s="37" t="s">
        <v>599</v>
      </c>
      <c r="B31" s="45"/>
      <c r="C31" s="46"/>
      <c r="D31" s="46"/>
      <c r="E31" s="49" t="s">
        <v>12534</v>
      </c>
      <c r="F31" s="46"/>
      <c r="G31" s="46"/>
      <c r="H31" s="46"/>
      <c r="I31" s="46"/>
      <c r="J31" s="48"/>
    </row>
    <row r="32">
      <c r="A32" s="37" t="s">
        <v>601</v>
      </c>
      <c r="B32" s="45"/>
      <c r="C32" s="46"/>
      <c r="D32" s="46"/>
      <c r="E32" s="47" t="s">
        <v>595</v>
      </c>
      <c r="F32" s="46"/>
      <c r="G32" s="46"/>
      <c r="H32" s="46"/>
      <c r="I32" s="46"/>
      <c r="J32" s="48"/>
    </row>
    <row r="33" ht="30">
      <c r="A33" s="37" t="s">
        <v>593</v>
      </c>
      <c r="B33" s="37">
        <v>6</v>
      </c>
      <c r="C33" s="38" t="s">
        <v>12539</v>
      </c>
      <c r="D33" s="37" t="s">
        <v>595</v>
      </c>
      <c r="E33" s="39" t="s">
        <v>12540</v>
      </c>
      <c r="F33" s="40" t="s">
        <v>2077</v>
      </c>
      <c r="G33" s="41">
        <v>2</v>
      </c>
      <c r="H33" s="42">
        <v>0</v>
      </c>
      <c r="I33" s="43">
        <f>ROUND(G33*H33,P4)</f>
        <v>0</v>
      </c>
      <c r="J33" s="37"/>
      <c r="O33" s="44">
        <f>I33*0.21</f>
        <v>0</v>
      </c>
      <c r="P33">
        <v>3</v>
      </c>
    </row>
    <row r="34" ht="30">
      <c r="A34" s="37" t="s">
        <v>598</v>
      </c>
      <c r="B34" s="45"/>
      <c r="C34" s="46"/>
      <c r="D34" s="46"/>
      <c r="E34" s="39" t="s">
        <v>12540</v>
      </c>
      <c r="F34" s="46"/>
      <c r="G34" s="46"/>
      <c r="H34" s="46"/>
      <c r="I34" s="46"/>
      <c r="J34" s="48"/>
    </row>
    <row r="35" ht="45">
      <c r="A35" s="37" t="s">
        <v>599</v>
      </c>
      <c r="B35" s="45"/>
      <c r="C35" s="46"/>
      <c r="D35" s="46"/>
      <c r="E35" s="49" t="s">
        <v>12528</v>
      </c>
      <c r="F35" s="46"/>
      <c r="G35" s="46"/>
      <c r="H35" s="46"/>
      <c r="I35" s="46"/>
      <c r="J35" s="48"/>
    </row>
    <row r="36">
      <c r="A36" s="37" t="s">
        <v>601</v>
      </c>
      <c r="B36" s="45"/>
      <c r="C36" s="46"/>
      <c r="D36" s="46"/>
      <c r="E36" s="47" t="s">
        <v>595</v>
      </c>
      <c r="F36" s="46"/>
      <c r="G36" s="46"/>
      <c r="H36" s="46"/>
      <c r="I36" s="46"/>
      <c r="J36" s="48"/>
    </row>
    <row r="37">
      <c r="A37" s="37" t="s">
        <v>593</v>
      </c>
      <c r="B37" s="37">
        <v>7</v>
      </c>
      <c r="C37" s="38" t="s">
        <v>12541</v>
      </c>
      <c r="D37" s="37" t="s">
        <v>595</v>
      </c>
      <c r="E37" s="39" t="s">
        <v>12542</v>
      </c>
      <c r="F37" s="40" t="s">
        <v>608</v>
      </c>
      <c r="G37" s="41">
        <v>2</v>
      </c>
      <c r="H37" s="42">
        <v>0</v>
      </c>
      <c r="I37" s="43">
        <f>ROUND(G37*H37,P4)</f>
        <v>0</v>
      </c>
      <c r="J37" s="37"/>
      <c r="O37" s="44">
        <f>I37*0.21</f>
        <v>0</v>
      </c>
      <c r="P37">
        <v>3</v>
      </c>
    </row>
    <row r="38">
      <c r="A38" s="37" t="s">
        <v>598</v>
      </c>
      <c r="B38" s="45"/>
      <c r="C38" s="46"/>
      <c r="D38" s="46"/>
      <c r="E38" s="39" t="s">
        <v>12542</v>
      </c>
      <c r="F38" s="46"/>
      <c r="G38" s="46"/>
      <c r="H38" s="46"/>
      <c r="I38" s="46"/>
      <c r="J38" s="48"/>
    </row>
    <row r="39" ht="45">
      <c r="A39" s="37" t="s">
        <v>599</v>
      </c>
      <c r="B39" s="45"/>
      <c r="C39" s="46"/>
      <c r="D39" s="46"/>
      <c r="E39" s="49" t="s">
        <v>12528</v>
      </c>
      <c r="F39" s="46"/>
      <c r="G39" s="46"/>
      <c r="H39" s="46"/>
      <c r="I39" s="46"/>
      <c r="J39" s="48"/>
    </row>
    <row r="40">
      <c r="A40" s="37" t="s">
        <v>601</v>
      </c>
      <c r="B40" s="45"/>
      <c r="C40" s="46"/>
      <c r="D40" s="46"/>
      <c r="E40" s="47" t="s">
        <v>595</v>
      </c>
      <c r="F40" s="46"/>
      <c r="G40" s="46"/>
      <c r="H40" s="46"/>
      <c r="I40" s="46"/>
      <c r="J40" s="48"/>
    </row>
    <row r="41" ht="30">
      <c r="A41" s="37" t="s">
        <v>593</v>
      </c>
      <c r="B41" s="37">
        <v>8</v>
      </c>
      <c r="C41" s="38" t="s">
        <v>12543</v>
      </c>
      <c r="D41" s="37" t="s">
        <v>595</v>
      </c>
      <c r="E41" s="39" t="s">
        <v>12544</v>
      </c>
      <c r="F41" s="40" t="s">
        <v>597</v>
      </c>
      <c r="G41" s="41">
        <v>15</v>
      </c>
      <c r="H41" s="42">
        <v>0</v>
      </c>
      <c r="I41" s="43">
        <f>ROUND(G41*H41,P4)</f>
        <v>0</v>
      </c>
      <c r="J41" s="37"/>
      <c r="O41" s="44">
        <f>I41*0.21</f>
        <v>0</v>
      </c>
      <c r="P41">
        <v>3</v>
      </c>
    </row>
    <row r="42" ht="30">
      <c r="A42" s="37" t="s">
        <v>598</v>
      </c>
      <c r="B42" s="45"/>
      <c r="C42" s="46"/>
      <c r="D42" s="46"/>
      <c r="E42" s="39" t="s">
        <v>12544</v>
      </c>
      <c r="F42" s="46"/>
      <c r="G42" s="46"/>
      <c r="H42" s="46"/>
      <c r="I42" s="46"/>
      <c r="J42" s="48"/>
    </row>
    <row r="43" ht="45">
      <c r="A43" s="37" t="s">
        <v>599</v>
      </c>
      <c r="B43" s="45"/>
      <c r="C43" s="46"/>
      <c r="D43" s="46"/>
      <c r="E43" s="49" t="s">
        <v>12545</v>
      </c>
      <c r="F43" s="46"/>
      <c r="G43" s="46"/>
      <c r="H43" s="46"/>
      <c r="I43" s="46"/>
      <c r="J43" s="48"/>
    </row>
    <row r="44">
      <c r="A44" s="37" t="s">
        <v>601</v>
      </c>
      <c r="B44" s="45"/>
      <c r="C44" s="46"/>
      <c r="D44" s="46"/>
      <c r="E44" s="47" t="s">
        <v>595</v>
      </c>
      <c r="F44" s="46"/>
      <c r="G44" s="46"/>
      <c r="H44" s="46"/>
      <c r="I44" s="46"/>
      <c r="J44" s="48"/>
    </row>
    <row r="45">
      <c r="A45" s="37" t="s">
        <v>593</v>
      </c>
      <c r="B45" s="37">
        <v>9</v>
      </c>
      <c r="C45" s="38" t="s">
        <v>12546</v>
      </c>
      <c r="D45" s="37" t="s">
        <v>595</v>
      </c>
      <c r="E45" s="39" t="s">
        <v>12547</v>
      </c>
      <c r="F45" s="40" t="s">
        <v>2077</v>
      </c>
      <c r="G45" s="41">
        <v>1</v>
      </c>
      <c r="H45" s="42">
        <v>0</v>
      </c>
      <c r="I45" s="43">
        <f>ROUND(G45*H45,P4)</f>
        <v>0</v>
      </c>
      <c r="J45" s="37"/>
      <c r="O45" s="44">
        <f>I45*0.21</f>
        <v>0</v>
      </c>
      <c r="P45">
        <v>3</v>
      </c>
    </row>
    <row r="46">
      <c r="A46" s="37" t="s">
        <v>598</v>
      </c>
      <c r="B46" s="45"/>
      <c r="C46" s="46"/>
      <c r="D46" s="46"/>
      <c r="E46" s="39" t="s">
        <v>12547</v>
      </c>
      <c r="F46" s="46"/>
      <c r="G46" s="46"/>
      <c r="H46" s="46"/>
      <c r="I46" s="46"/>
      <c r="J46" s="48"/>
    </row>
    <row r="47" ht="45">
      <c r="A47" s="37" t="s">
        <v>599</v>
      </c>
      <c r="B47" s="45"/>
      <c r="C47" s="46"/>
      <c r="D47" s="46"/>
      <c r="E47" s="49" t="s">
        <v>12534</v>
      </c>
      <c r="F47" s="46"/>
      <c r="G47" s="46"/>
      <c r="H47" s="46"/>
      <c r="I47" s="46"/>
      <c r="J47" s="48"/>
    </row>
    <row r="48">
      <c r="A48" s="37" t="s">
        <v>601</v>
      </c>
      <c r="B48" s="45"/>
      <c r="C48" s="46"/>
      <c r="D48" s="46"/>
      <c r="E48" s="47" t="s">
        <v>595</v>
      </c>
      <c r="F48" s="46"/>
      <c r="G48" s="46"/>
      <c r="H48" s="46"/>
      <c r="I48" s="46"/>
      <c r="J48" s="48"/>
    </row>
    <row r="49" ht="30">
      <c r="A49" s="37" t="s">
        <v>593</v>
      </c>
      <c r="B49" s="37">
        <v>10</v>
      </c>
      <c r="C49" s="38" t="s">
        <v>12548</v>
      </c>
      <c r="D49" s="37" t="s">
        <v>595</v>
      </c>
      <c r="E49" s="39" t="s">
        <v>12549</v>
      </c>
      <c r="F49" s="40" t="s">
        <v>2077</v>
      </c>
      <c r="G49" s="41">
        <v>1</v>
      </c>
      <c r="H49" s="42">
        <v>0</v>
      </c>
      <c r="I49" s="43">
        <f>ROUND(G49*H49,P4)</f>
        <v>0</v>
      </c>
      <c r="J49" s="37"/>
      <c r="O49" s="44">
        <f>I49*0.21</f>
        <v>0</v>
      </c>
      <c r="P49">
        <v>3</v>
      </c>
    </row>
    <row r="50" ht="30">
      <c r="A50" s="37" t="s">
        <v>598</v>
      </c>
      <c r="B50" s="45"/>
      <c r="C50" s="46"/>
      <c r="D50" s="46"/>
      <c r="E50" s="39" t="s">
        <v>12549</v>
      </c>
      <c r="F50" s="46"/>
      <c r="G50" s="46"/>
      <c r="H50" s="46"/>
      <c r="I50" s="46"/>
      <c r="J50" s="48"/>
    </row>
    <row r="51" ht="45">
      <c r="A51" s="37" t="s">
        <v>599</v>
      </c>
      <c r="B51" s="45"/>
      <c r="C51" s="46"/>
      <c r="D51" s="46"/>
      <c r="E51" s="49" t="s">
        <v>12534</v>
      </c>
      <c r="F51" s="46"/>
      <c r="G51" s="46"/>
      <c r="H51" s="46"/>
      <c r="I51" s="46"/>
      <c r="J51" s="48"/>
    </row>
    <row r="52">
      <c r="A52" s="37" t="s">
        <v>601</v>
      </c>
      <c r="B52" s="45"/>
      <c r="C52" s="46"/>
      <c r="D52" s="46"/>
      <c r="E52" s="47" t="s">
        <v>595</v>
      </c>
      <c r="F52" s="46"/>
      <c r="G52" s="46"/>
      <c r="H52" s="46"/>
      <c r="I52" s="46"/>
      <c r="J52" s="48"/>
    </row>
    <row r="53">
      <c r="A53" s="37" t="s">
        <v>593</v>
      </c>
      <c r="B53" s="37">
        <v>11</v>
      </c>
      <c r="C53" s="38" t="s">
        <v>12550</v>
      </c>
      <c r="D53" s="37" t="s">
        <v>595</v>
      </c>
      <c r="E53" s="39" t="s">
        <v>12551</v>
      </c>
      <c r="F53" s="40" t="s">
        <v>2077</v>
      </c>
      <c r="G53" s="41">
        <v>1</v>
      </c>
      <c r="H53" s="42">
        <v>0</v>
      </c>
      <c r="I53" s="43">
        <f>ROUND(G53*H53,P4)</f>
        <v>0</v>
      </c>
      <c r="J53" s="37"/>
      <c r="O53" s="44">
        <f>I53*0.21</f>
        <v>0</v>
      </c>
      <c r="P53">
        <v>3</v>
      </c>
    </row>
    <row r="54">
      <c r="A54" s="37" t="s">
        <v>598</v>
      </c>
      <c r="B54" s="45"/>
      <c r="C54" s="46"/>
      <c r="D54" s="46"/>
      <c r="E54" s="39" t="s">
        <v>12551</v>
      </c>
      <c r="F54" s="46"/>
      <c r="G54" s="46"/>
      <c r="H54" s="46"/>
      <c r="I54" s="46"/>
      <c r="J54" s="48"/>
    </row>
    <row r="55" ht="45">
      <c r="A55" s="37" t="s">
        <v>599</v>
      </c>
      <c r="B55" s="45"/>
      <c r="C55" s="46"/>
      <c r="D55" s="46"/>
      <c r="E55" s="49" t="s">
        <v>12534</v>
      </c>
      <c r="F55" s="46"/>
      <c r="G55" s="46"/>
      <c r="H55" s="46"/>
      <c r="I55" s="46"/>
      <c r="J55" s="48"/>
    </row>
    <row r="56">
      <c r="A56" s="37" t="s">
        <v>601</v>
      </c>
      <c r="B56" s="45"/>
      <c r="C56" s="46"/>
      <c r="D56" s="46"/>
      <c r="E56" s="47" t="s">
        <v>595</v>
      </c>
      <c r="F56" s="46"/>
      <c r="G56" s="46"/>
      <c r="H56" s="46"/>
      <c r="I56" s="46"/>
      <c r="J56" s="48"/>
    </row>
    <row r="57">
      <c r="A57" s="37" t="s">
        <v>593</v>
      </c>
      <c r="B57" s="37">
        <v>12</v>
      </c>
      <c r="C57" s="38" t="s">
        <v>12552</v>
      </c>
      <c r="D57" s="37" t="s">
        <v>595</v>
      </c>
      <c r="E57" s="39" t="s">
        <v>12553</v>
      </c>
      <c r="F57" s="40" t="s">
        <v>2077</v>
      </c>
      <c r="G57" s="41">
        <v>1</v>
      </c>
      <c r="H57" s="42">
        <v>0</v>
      </c>
      <c r="I57" s="43">
        <f>ROUND(G57*H57,P4)</f>
        <v>0</v>
      </c>
      <c r="J57" s="37"/>
      <c r="O57" s="44">
        <f>I57*0.21</f>
        <v>0</v>
      </c>
      <c r="P57">
        <v>3</v>
      </c>
    </row>
    <row r="58">
      <c r="A58" s="37" t="s">
        <v>598</v>
      </c>
      <c r="B58" s="45"/>
      <c r="C58" s="46"/>
      <c r="D58" s="46"/>
      <c r="E58" s="39" t="s">
        <v>12553</v>
      </c>
      <c r="F58" s="46"/>
      <c r="G58" s="46"/>
      <c r="H58" s="46"/>
      <c r="I58" s="46"/>
      <c r="J58" s="48"/>
    </row>
    <row r="59" ht="45">
      <c r="A59" s="37" t="s">
        <v>599</v>
      </c>
      <c r="B59" s="45"/>
      <c r="C59" s="46"/>
      <c r="D59" s="46"/>
      <c r="E59" s="49" t="s">
        <v>12534</v>
      </c>
      <c r="F59" s="46"/>
      <c r="G59" s="46"/>
      <c r="H59" s="46"/>
      <c r="I59" s="46"/>
      <c r="J59" s="48"/>
    </row>
    <row r="60">
      <c r="A60" s="37" t="s">
        <v>601</v>
      </c>
      <c r="B60" s="45"/>
      <c r="C60" s="46"/>
      <c r="D60" s="46"/>
      <c r="E60" s="47" t="s">
        <v>595</v>
      </c>
      <c r="F60" s="46"/>
      <c r="G60" s="46"/>
      <c r="H60" s="46"/>
      <c r="I60" s="46"/>
      <c r="J60" s="48"/>
    </row>
    <row r="61" ht="30">
      <c r="A61" s="37" t="s">
        <v>593</v>
      </c>
      <c r="B61" s="37">
        <v>13</v>
      </c>
      <c r="C61" s="38" t="s">
        <v>12554</v>
      </c>
      <c r="D61" s="37" t="s">
        <v>595</v>
      </c>
      <c r="E61" s="39" t="s">
        <v>12555</v>
      </c>
      <c r="F61" s="40" t="s">
        <v>608</v>
      </c>
      <c r="G61" s="41">
        <v>2</v>
      </c>
      <c r="H61" s="42">
        <v>0</v>
      </c>
      <c r="I61" s="43">
        <f>ROUND(G61*H61,P4)</f>
        <v>0</v>
      </c>
      <c r="J61" s="37"/>
      <c r="O61" s="44">
        <f>I61*0.21</f>
        <v>0</v>
      </c>
      <c r="P61">
        <v>3</v>
      </c>
    </row>
    <row r="62" ht="30">
      <c r="A62" s="37" t="s">
        <v>598</v>
      </c>
      <c r="B62" s="45"/>
      <c r="C62" s="46"/>
      <c r="D62" s="46"/>
      <c r="E62" s="39" t="s">
        <v>12555</v>
      </c>
      <c r="F62" s="46"/>
      <c r="G62" s="46"/>
      <c r="H62" s="46"/>
      <c r="I62" s="46"/>
      <c r="J62" s="48"/>
    </row>
    <row r="63" ht="45">
      <c r="A63" s="37" t="s">
        <v>599</v>
      </c>
      <c r="B63" s="45"/>
      <c r="C63" s="46"/>
      <c r="D63" s="46"/>
      <c r="E63" s="49" t="s">
        <v>12528</v>
      </c>
      <c r="F63" s="46"/>
      <c r="G63" s="46"/>
      <c r="H63" s="46"/>
      <c r="I63" s="46"/>
      <c r="J63" s="48"/>
    </row>
    <row r="64">
      <c r="A64" s="37" t="s">
        <v>601</v>
      </c>
      <c r="B64" s="45"/>
      <c r="C64" s="46"/>
      <c r="D64" s="46"/>
      <c r="E64" s="47" t="s">
        <v>595</v>
      </c>
      <c r="F64" s="46"/>
      <c r="G64" s="46"/>
      <c r="H64" s="46"/>
      <c r="I64" s="46"/>
      <c r="J64" s="48"/>
    </row>
    <row r="65">
      <c r="A65" s="37" t="s">
        <v>593</v>
      </c>
      <c r="B65" s="37">
        <v>14</v>
      </c>
      <c r="C65" s="38" t="s">
        <v>12556</v>
      </c>
      <c r="D65" s="37" t="s">
        <v>595</v>
      </c>
      <c r="E65" s="39" t="s">
        <v>12557</v>
      </c>
      <c r="F65" s="40" t="s">
        <v>2077</v>
      </c>
      <c r="G65" s="41">
        <v>1</v>
      </c>
      <c r="H65" s="42">
        <v>0</v>
      </c>
      <c r="I65" s="43">
        <f>ROUND(G65*H65,P4)</f>
        <v>0</v>
      </c>
      <c r="J65" s="37"/>
      <c r="O65" s="44">
        <f>I65*0.21</f>
        <v>0</v>
      </c>
      <c r="P65">
        <v>3</v>
      </c>
    </row>
    <row r="66">
      <c r="A66" s="37" t="s">
        <v>598</v>
      </c>
      <c r="B66" s="45"/>
      <c r="C66" s="46"/>
      <c r="D66" s="46"/>
      <c r="E66" s="39" t="s">
        <v>12557</v>
      </c>
      <c r="F66" s="46"/>
      <c r="G66" s="46"/>
      <c r="H66" s="46"/>
      <c r="I66" s="46"/>
      <c r="J66" s="48"/>
    </row>
    <row r="67" ht="45">
      <c r="A67" s="37" t="s">
        <v>599</v>
      </c>
      <c r="B67" s="45"/>
      <c r="C67" s="46"/>
      <c r="D67" s="46"/>
      <c r="E67" s="49" t="s">
        <v>12534</v>
      </c>
      <c r="F67" s="46"/>
      <c r="G67" s="46"/>
      <c r="H67" s="46"/>
      <c r="I67" s="46"/>
      <c r="J67" s="48"/>
    </row>
    <row r="68">
      <c r="A68" s="37" t="s">
        <v>601</v>
      </c>
      <c r="B68" s="45"/>
      <c r="C68" s="46"/>
      <c r="D68" s="46"/>
      <c r="E68" s="47" t="s">
        <v>595</v>
      </c>
      <c r="F68" s="46"/>
      <c r="G68" s="46"/>
      <c r="H68" s="46"/>
      <c r="I68" s="46"/>
      <c r="J68" s="48"/>
    </row>
    <row r="69">
      <c r="A69" s="31" t="s">
        <v>591</v>
      </c>
      <c r="B69" s="32"/>
      <c r="C69" s="33" t="s">
        <v>12558</v>
      </c>
      <c r="D69" s="34"/>
      <c r="E69" s="31" t="s">
        <v>12559</v>
      </c>
      <c r="F69" s="34"/>
      <c r="G69" s="34"/>
      <c r="H69" s="34"/>
      <c r="I69" s="35">
        <f>SUMIFS(I70:I125,A70:A125,"P")</f>
        <v>0</v>
      </c>
      <c r="J69" s="36"/>
    </row>
    <row r="70" ht="45">
      <c r="A70" s="37" t="s">
        <v>593</v>
      </c>
      <c r="B70" s="37">
        <v>15</v>
      </c>
      <c r="C70" s="38" t="s">
        <v>12560</v>
      </c>
      <c r="D70" s="37" t="s">
        <v>595</v>
      </c>
      <c r="E70" s="39" t="s">
        <v>12561</v>
      </c>
      <c r="F70" s="40" t="s">
        <v>608</v>
      </c>
      <c r="G70" s="41">
        <v>2</v>
      </c>
      <c r="H70" s="42">
        <v>0</v>
      </c>
      <c r="I70" s="43">
        <f>ROUND(G70*H70,P4)</f>
        <v>0</v>
      </c>
      <c r="J70" s="37"/>
      <c r="O70" s="44">
        <f>I70*0.21</f>
        <v>0</v>
      </c>
      <c r="P70">
        <v>3</v>
      </c>
    </row>
    <row r="71" ht="45">
      <c r="A71" s="37" t="s">
        <v>598</v>
      </c>
      <c r="B71" s="45"/>
      <c r="C71" s="46"/>
      <c r="D71" s="46"/>
      <c r="E71" s="39" t="s">
        <v>12562</v>
      </c>
      <c r="F71" s="46"/>
      <c r="G71" s="46"/>
      <c r="H71" s="46"/>
      <c r="I71" s="46"/>
      <c r="J71" s="48"/>
    </row>
    <row r="72" ht="45">
      <c r="A72" s="37" t="s">
        <v>599</v>
      </c>
      <c r="B72" s="45"/>
      <c r="C72" s="46"/>
      <c r="D72" s="46"/>
      <c r="E72" s="49" t="s">
        <v>12528</v>
      </c>
      <c r="F72" s="46"/>
      <c r="G72" s="46"/>
      <c r="H72" s="46"/>
      <c r="I72" s="46"/>
      <c r="J72" s="48"/>
    </row>
    <row r="73">
      <c r="A73" s="37" t="s">
        <v>601</v>
      </c>
      <c r="B73" s="45"/>
      <c r="C73" s="46"/>
      <c r="D73" s="46"/>
      <c r="E73" s="47" t="s">
        <v>595</v>
      </c>
      <c r="F73" s="46"/>
      <c r="G73" s="46"/>
      <c r="H73" s="46"/>
      <c r="I73" s="46"/>
      <c r="J73" s="48"/>
    </row>
    <row r="74" ht="45">
      <c r="A74" s="37" t="s">
        <v>593</v>
      </c>
      <c r="B74" s="37">
        <v>16</v>
      </c>
      <c r="C74" s="38" t="s">
        <v>12563</v>
      </c>
      <c r="D74" s="37" t="s">
        <v>595</v>
      </c>
      <c r="E74" s="39" t="s">
        <v>12564</v>
      </c>
      <c r="F74" s="40" t="s">
        <v>608</v>
      </c>
      <c r="G74" s="41">
        <v>2</v>
      </c>
      <c r="H74" s="42">
        <v>0</v>
      </c>
      <c r="I74" s="43">
        <f>ROUND(G74*H74,P4)</f>
        <v>0</v>
      </c>
      <c r="J74" s="37"/>
      <c r="O74" s="44">
        <f>I74*0.21</f>
        <v>0</v>
      </c>
      <c r="P74">
        <v>3</v>
      </c>
    </row>
    <row r="75" ht="60">
      <c r="A75" s="37" t="s">
        <v>598</v>
      </c>
      <c r="B75" s="45"/>
      <c r="C75" s="46"/>
      <c r="D75" s="46"/>
      <c r="E75" s="39" t="s">
        <v>12565</v>
      </c>
      <c r="F75" s="46"/>
      <c r="G75" s="46"/>
      <c r="H75" s="46"/>
      <c r="I75" s="46"/>
      <c r="J75" s="48"/>
    </row>
    <row r="76" ht="45">
      <c r="A76" s="37" t="s">
        <v>599</v>
      </c>
      <c r="B76" s="45"/>
      <c r="C76" s="46"/>
      <c r="D76" s="46"/>
      <c r="E76" s="49" t="s">
        <v>12528</v>
      </c>
      <c r="F76" s="46"/>
      <c r="G76" s="46"/>
      <c r="H76" s="46"/>
      <c r="I76" s="46"/>
      <c r="J76" s="48"/>
    </row>
    <row r="77">
      <c r="A77" s="37" t="s">
        <v>601</v>
      </c>
      <c r="B77" s="45"/>
      <c r="C77" s="46"/>
      <c r="D77" s="46"/>
      <c r="E77" s="47" t="s">
        <v>595</v>
      </c>
      <c r="F77" s="46"/>
      <c r="G77" s="46"/>
      <c r="H77" s="46"/>
      <c r="I77" s="46"/>
      <c r="J77" s="48"/>
    </row>
    <row r="78">
      <c r="A78" s="37" t="s">
        <v>593</v>
      </c>
      <c r="B78" s="37">
        <v>17</v>
      </c>
      <c r="C78" s="38" t="s">
        <v>12566</v>
      </c>
      <c r="D78" s="37" t="s">
        <v>595</v>
      </c>
      <c r="E78" s="39" t="s">
        <v>12567</v>
      </c>
      <c r="F78" s="40" t="s">
        <v>608</v>
      </c>
      <c r="G78" s="41">
        <v>1</v>
      </c>
      <c r="H78" s="42">
        <v>0</v>
      </c>
      <c r="I78" s="43">
        <f>ROUND(G78*H78,P4)</f>
        <v>0</v>
      </c>
      <c r="J78" s="37"/>
      <c r="O78" s="44">
        <f>I78*0.21</f>
        <v>0</v>
      </c>
      <c r="P78">
        <v>3</v>
      </c>
    </row>
    <row r="79">
      <c r="A79" s="37" t="s">
        <v>598</v>
      </c>
      <c r="B79" s="45"/>
      <c r="C79" s="46"/>
      <c r="D79" s="46"/>
      <c r="E79" s="39" t="s">
        <v>12567</v>
      </c>
      <c r="F79" s="46"/>
      <c r="G79" s="46"/>
      <c r="H79" s="46"/>
      <c r="I79" s="46"/>
      <c r="J79" s="48"/>
    </row>
    <row r="80" ht="45">
      <c r="A80" s="37" t="s">
        <v>599</v>
      </c>
      <c r="B80" s="45"/>
      <c r="C80" s="46"/>
      <c r="D80" s="46"/>
      <c r="E80" s="49" t="s">
        <v>12534</v>
      </c>
      <c r="F80" s="46"/>
      <c r="G80" s="46"/>
      <c r="H80" s="46"/>
      <c r="I80" s="46"/>
      <c r="J80" s="48"/>
    </row>
    <row r="81">
      <c r="A81" s="37" t="s">
        <v>601</v>
      </c>
      <c r="B81" s="45"/>
      <c r="C81" s="46"/>
      <c r="D81" s="46"/>
      <c r="E81" s="47" t="s">
        <v>595</v>
      </c>
      <c r="F81" s="46"/>
      <c r="G81" s="46"/>
      <c r="H81" s="46"/>
      <c r="I81" s="46"/>
      <c r="J81" s="48"/>
    </row>
    <row r="82">
      <c r="A82" s="37" t="s">
        <v>593</v>
      </c>
      <c r="B82" s="37">
        <v>18</v>
      </c>
      <c r="C82" s="38" t="s">
        <v>12568</v>
      </c>
      <c r="D82" s="37" t="s">
        <v>595</v>
      </c>
      <c r="E82" s="39" t="s">
        <v>12569</v>
      </c>
      <c r="F82" s="40" t="s">
        <v>608</v>
      </c>
      <c r="G82" s="41">
        <v>1</v>
      </c>
      <c r="H82" s="42">
        <v>0</v>
      </c>
      <c r="I82" s="43">
        <f>ROUND(G82*H82,P4)</f>
        <v>0</v>
      </c>
      <c r="J82" s="37"/>
      <c r="O82" s="44">
        <f>I82*0.21</f>
        <v>0</v>
      </c>
      <c r="P82">
        <v>3</v>
      </c>
    </row>
    <row r="83">
      <c r="A83" s="37" t="s">
        <v>598</v>
      </c>
      <c r="B83" s="45"/>
      <c r="C83" s="46"/>
      <c r="D83" s="46"/>
      <c r="E83" s="39" t="s">
        <v>12569</v>
      </c>
      <c r="F83" s="46"/>
      <c r="G83" s="46"/>
      <c r="H83" s="46"/>
      <c r="I83" s="46"/>
      <c r="J83" s="48"/>
    </row>
    <row r="84" ht="45">
      <c r="A84" s="37" t="s">
        <v>599</v>
      </c>
      <c r="B84" s="45"/>
      <c r="C84" s="46"/>
      <c r="D84" s="46"/>
      <c r="E84" s="49" t="s">
        <v>12534</v>
      </c>
      <c r="F84" s="46"/>
      <c r="G84" s="46"/>
      <c r="H84" s="46"/>
      <c r="I84" s="46"/>
      <c r="J84" s="48"/>
    </row>
    <row r="85">
      <c r="A85" s="37" t="s">
        <v>601</v>
      </c>
      <c r="B85" s="45"/>
      <c r="C85" s="46"/>
      <c r="D85" s="46"/>
      <c r="E85" s="47" t="s">
        <v>595</v>
      </c>
      <c r="F85" s="46"/>
      <c r="G85" s="46"/>
      <c r="H85" s="46"/>
      <c r="I85" s="46"/>
      <c r="J85" s="48"/>
    </row>
    <row r="86" ht="30">
      <c r="A86" s="37" t="s">
        <v>593</v>
      </c>
      <c r="B86" s="37">
        <v>19</v>
      </c>
      <c r="C86" s="38" t="s">
        <v>12570</v>
      </c>
      <c r="D86" s="37" t="s">
        <v>595</v>
      </c>
      <c r="E86" s="39" t="s">
        <v>12538</v>
      </c>
      <c r="F86" s="40" t="s">
        <v>2077</v>
      </c>
      <c r="G86" s="41">
        <v>1</v>
      </c>
      <c r="H86" s="42">
        <v>0</v>
      </c>
      <c r="I86" s="43">
        <f>ROUND(G86*H86,P4)</f>
        <v>0</v>
      </c>
      <c r="J86" s="37"/>
      <c r="O86" s="44">
        <f>I86*0.21</f>
        <v>0</v>
      </c>
      <c r="P86">
        <v>3</v>
      </c>
    </row>
    <row r="87" ht="30">
      <c r="A87" s="37" t="s">
        <v>598</v>
      </c>
      <c r="B87" s="45"/>
      <c r="C87" s="46"/>
      <c r="D87" s="46"/>
      <c r="E87" s="39" t="s">
        <v>12538</v>
      </c>
      <c r="F87" s="46"/>
      <c r="G87" s="46"/>
      <c r="H87" s="46"/>
      <c r="I87" s="46"/>
      <c r="J87" s="48"/>
    </row>
    <row r="88" ht="45">
      <c r="A88" s="37" t="s">
        <v>599</v>
      </c>
      <c r="B88" s="45"/>
      <c r="C88" s="46"/>
      <c r="D88" s="46"/>
      <c r="E88" s="49" t="s">
        <v>12534</v>
      </c>
      <c r="F88" s="46"/>
      <c r="G88" s="46"/>
      <c r="H88" s="46"/>
      <c r="I88" s="46"/>
      <c r="J88" s="48"/>
    </row>
    <row r="89">
      <c r="A89" s="37" t="s">
        <v>601</v>
      </c>
      <c r="B89" s="45"/>
      <c r="C89" s="46"/>
      <c r="D89" s="46"/>
      <c r="E89" s="47" t="s">
        <v>595</v>
      </c>
      <c r="F89" s="46"/>
      <c r="G89" s="46"/>
      <c r="H89" s="46"/>
      <c r="I89" s="46"/>
      <c r="J89" s="48"/>
    </row>
    <row r="90" ht="30">
      <c r="A90" s="37" t="s">
        <v>593</v>
      </c>
      <c r="B90" s="37">
        <v>20</v>
      </c>
      <c r="C90" s="38" t="s">
        <v>12571</v>
      </c>
      <c r="D90" s="37" t="s">
        <v>595</v>
      </c>
      <c r="E90" s="39" t="s">
        <v>12572</v>
      </c>
      <c r="F90" s="40" t="s">
        <v>2077</v>
      </c>
      <c r="G90" s="41">
        <v>2</v>
      </c>
      <c r="H90" s="42">
        <v>0</v>
      </c>
      <c r="I90" s="43">
        <f>ROUND(G90*H90,P4)</f>
        <v>0</v>
      </c>
      <c r="J90" s="37"/>
      <c r="O90" s="44">
        <f>I90*0.21</f>
        <v>0</v>
      </c>
      <c r="P90">
        <v>3</v>
      </c>
    </row>
    <row r="91" ht="30">
      <c r="A91" s="37" t="s">
        <v>598</v>
      </c>
      <c r="B91" s="45"/>
      <c r="C91" s="46"/>
      <c r="D91" s="46"/>
      <c r="E91" s="39" t="s">
        <v>12572</v>
      </c>
      <c r="F91" s="46"/>
      <c r="G91" s="46"/>
      <c r="H91" s="46"/>
      <c r="I91" s="46"/>
      <c r="J91" s="48"/>
    </row>
    <row r="92" ht="45">
      <c r="A92" s="37" t="s">
        <v>599</v>
      </c>
      <c r="B92" s="45"/>
      <c r="C92" s="46"/>
      <c r="D92" s="46"/>
      <c r="E92" s="49" t="s">
        <v>12528</v>
      </c>
      <c r="F92" s="46"/>
      <c r="G92" s="46"/>
      <c r="H92" s="46"/>
      <c r="I92" s="46"/>
      <c r="J92" s="48"/>
    </row>
    <row r="93">
      <c r="A93" s="37" t="s">
        <v>601</v>
      </c>
      <c r="B93" s="45"/>
      <c r="C93" s="46"/>
      <c r="D93" s="46"/>
      <c r="E93" s="47" t="s">
        <v>595</v>
      </c>
      <c r="F93" s="46"/>
      <c r="G93" s="46"/>
      <c r="H93" s="46"/>
      <c r="I93" s="46"/>
      <c r="J93" s="48"/>
    </row>
    <row r="94">
      <c r="A94" s="37" t="s">
        <v>593</v>
      </c>
      <c r="B94" s="37">
        <v>21</v>
      </c>
      <c r="C94" s="38" t="s">
        <v>12573</v>
      </c>
      <c r="D94" s="37" t="s">
        <v>595</v>
      </c>
      <c r="E94" s="39" t="s">
        <v>12542</v>
      </c>
      <c r="F94" s="40" t="s">
        <v>608</v>
      </c>
      <c r="G94" s="41">
        <v>2</v>
      </c>
      <c r="H94" s="42">
        <v>0</v>
      </c>
      <c r="I94" s="43">
        <f>ROUND(G94*H94,P4)</f>
        <v>0</v>
      </c>
      <c r="J94" s="37"/>
      <c r="O94" s="44">
        <f>I94*0.21</f>
        <v>0</v>
      </c>
      <c r="P94">
        <v>3</v>
      </c>
    </row>
    <row r="95">
      <c r="A95" s="37" t="s">
        <v>598</v>
      </c>
      <c r="B95" s="45"/>
      <c r="C95" s="46"/>
      <c r="D95" s="46"/>
      <c r="E95" s="39" t="s">
        <v>12542</v>
      </c>
      <c r="F95" s="46"/>
      <c r="G95" s="46"/>
      <c r="H95" s="46"/>
      <c r="I95" s="46"/>
      <c r="J95" s="48"/>
    </row>
    <row r="96" ht="45">
      <c r="A96" s="37" t="s">
        <v>599</v>
      </c>
      <c r="B96" s="45"/>
      <c r="C96" s="46"/>
      <c r="D96" s="46"/>
      <c r="E96" s="49" t="s">
        <v>12528</v>
      </c>
      <c r="F96" s="46"/>
      <c r="G96" s="46"/>
      <c r="H96" s="46"/>
      <c r="I96" s="46"/>
      <c r="J96" s="48"/>
    </row>
    <row r="97">
      <c r="A97" s="37" t="s">
        <v>601</v>
      </c>
      <c r="B97" s="45"/>
      <c r="C97" s="46"/>
      <c r="D97" s="46"/>
      <c r="E97" s="47" t="s">
        <v>595</v>
      </c>
      <c r="F97" s="46"/>
      <c r="G97" s="46"/>
      <c r="H97" s="46"/>
      <c r="I97" s="46"/>
      <c r="J97" s="48"/>
    </row>
    <row r="98">
      <c r="A98" s="37" t="s">
        <v>593</v>
      </c>
      <c r="B98" s="37">
        <v>22</v>
      </c>
      <c r="C98" s="38" t="s">
        <v>12574</v>
      </c>
      <c r="D98" s="37" t="s">
        <v>595</v>
      </c>
      <c r="E98" s="39" t="s">
        <v>12575</v>
      </c>
      <c r="F98" s="40" t="s">
        <v>597</v>
      </c>
      <c r="G98" s="41">
        <v>20</v>
      </c>
      <c r="H98" s="42">
        <v>0</v>
      </c>
      <c r="I98" s="43">
        <f>ROUND(G98*H98,P4)</f>
        <v>0</v>
      </c>
      <c r="J98" s="37"/>
      <c r="O98" s="44">
        <f>I98*0.21</f>
        <v>0</v>
      </c>
      <c r="P98">
        <v>3</v>
      </c>
    </row>
    <row r="99">
      <c r="A99" s="37" t="s">
        <v>598</v>
      </c>
      <c r="B99" s="45"/>
      <c r="C99" s="46"/>
      <c r="D99" s="46"/>
      <c r="E99" s="39" t="s">
        <v>12575</v>
      </c>
      <c r="F99" s="46"/>
      <c r="G99" s="46"/>
      <c r="H99" s="46"/>
      <c r="I99" s="46"/>
      <c r="J99" s="48"/>
    </row>
    <row r="100" ht="45">
      <c r="A100" s="37" t="s">
        <v>599</v>
      </c>
      <c r="B100" s="45"/>
      <c r="C100" s="46"/>
      <c r="D100" s="46"/>
      <c r="E100" s="49" t="s">
        <v>12576</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12577</v>
      </c>
      <c r="D102" s="37" t="s">
        <v>595</v>
      </c>
      <c r="E102" s="39" t="s">
        <v>12547</v>
      </c>
      <c r="F102" s="40" t="s">
        <v>2077</v>
      </c>
      <c r="G102" s="41">
        <v>1</v>
      </c>
      <c r="H102" s="42">
        <v>0</v>
      </c>
      <c r="I102" s="43">
        <f>ROUND(G102*H102,P4)</f>
        <v>0</v>
      </c>
      <c r="J102" s="37"/>
      <c r="O102" s="44">
        <f>I102*0.21</f>
        <v>0</v>
      </c>
      <c r="P102">
        <v>3</v>
      </c>
    </row>
    <row r="103">
      <c r="A103" s="37" t="s">
        <v>598</v>
      </c>
      <c r="B103" s="45"/>
      <c r="C103" s="46"/>
      <c r="D103" s="46"/>
      <c r="E103" s="39" t="s">
        <v>12547</v>
      </c>
      <c r="F103" s="46"/>
      <c r="G103" s="46"/>
      <c r="H103" s="46"/>
      <c r="I103" s="46"/>
      <c r="J103" s="48"/>
    </row>
    <row r="104" ht="45">
      <c r="A104" s="37" t="s">
        <v>599</v>
      </c>
      <c r="B104" s="45"/>
      <c r="C104" s="46"/>
      <c r="D104" s="46"/>
      <c r="E104" s="49" t="s">
        <v>12534</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12578</v>
      </c>
      <c r="D106" s="37" t="s">
        <v>595</v>
      </c>
      <c r="E106" s="39" t="s">
        <v>12549</v>
      </c>
      <c r="F106" s="40" t="s">
        <v>2077</v>
      </c>
      <c r="G106" s="41">
        <v>1</v>
      </c>
      <c r="H106" s="42">
        <v>0</v>
      </c>
      <c r="I106" s="43">
        <f>ROUND(G106*H106,P4)</f>
        <v>0</v>
      </c>
      <c r="J106" s="37"/>
      <c r="O106" s="44">
        <f>I106*0.21</f>
        <v>0</v>
      </c>
      <c r="P106">
        <v>3</v>
      </c>
    </row>
    <row r="107" ht="30">
      <c r="A107" s="37" t="s">
        <v>598</v>
      </c>
      <c r="B107" s="45"/>
      <c r="C107" s="46"/>
      <c r="D107" s="46"/>
      <c r="E107" s="39" t="s">
        <v>12549</v>
      </c>
      <c r="F107" s="46"/>
      <c r="G107" s="46"/>
      <c r="H107" s="46"/>
      <c r="I107" s="46"/>
      <c r="J107" s="48"/>
    </row>
    <row r="108" ht="45">
      <c r="A108" s="37" t="s">
        <v>599</v>
      </c>
      <c r="B108" s="45"/>
      <c r="C108" s="46"/>
      <c r="D108" s="46"/>
      <c r="E108" s="49" t="s">
        <v>12534</v>
      </c>
      <c r="F108" s="46"/>
      <c r="G108" s="46"/>
      <c r="H108" s="46"/>
      <c r="I108" s="46"/>
      <c r="J108" s="48"/>
    </row>
    <row r="109">
      <c r="A109" s="37" t="s">
        <v>601</v>
      </c>
      <c r="B109" s="45"/>
      <c r="C109" s="46"/>
      <c r="D109" s="46"/>
      <c r="E109" s="47" t="s">
        <v>595</v>
      </c>
      <c r="F109" s="46"/>
      <c r="G109" s="46"/>
      <c r="H109" s="46"/>
      <c r="I109" s="46"/>
      <c r="J109" s="48"/>
    </row>
    <row r="110">
      <c r="A110" s="37" t="s">
        <v>593</v>
      </c>
      <c r="B110" s="37">
        <v>25</v>
      </c>
      <c r="C110" s="38" t="s">
        <v>12579</v>
      </c>
      <c r="D110" s="37" t="s">
        <v>595</v>
      </c>
      <c r="E110" s="39" t="s">
        <v>12551</v>
      </c>
      <c r="F110" s="40" t="s">
        <v>2077</v>
      </c>
      <c r="G110" s="41">
        <v>1</v>
      </c>
      <c r="H110" s="42">
        <v>0</v>
      </c>
      <c r="I110" s="43">
        <f>ROUND(G110*H110,P4)</f>
        <v>0</v>
      </c>
      <c r="J110" s="37"/>
      <c r="O110" s="44">
        <f>I110*0.21</f>
        <v>0</v>
      </c>
      <c r="P110">
        <v>3</v>
      </c>
    </row>
    <row r="111">
      <c r="A111" s="37" t="s">
        <v>598</v>
      </c>
      <c r="B111" s="45"/>
      <c r="C111" s="46"/>
      <c r="D111" s="46"/>
      <c r="E111" s="39" t="s">
        <v>12551</v>
      </c>
      <c r="F111" s="46"/>
      <c r="G111" s="46"/>
      <c r="H111" s="46"/>
      <c r="I111" s="46"/>
      <c r="J111" s="48"/>
    </row>
    <row r="112" ht="45">
      <c r="A112" s="37" t="s">
        <v>599</v>
      </c>
      <c r="B112" s="45"/>
      <c r="C112" s="46"/>
      <c r="D112" s="46"/>
      <c r="E112" s="49" t="s">
        <v>12534</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12580</v>
      </c>
      <c r="D114" s="37" t="s">
        <v>595</v>
      </c>
      <c r="E114" s="39" t="s">
        <v>12553</v>
      </c>
      <c r="F114" s="40" t="s">
        <v>2077</v>
      </c>
      <c r="G114" s="41">
        <v>1</v>
      </c>
      <c r="H114" s="42">
        <v>0</v>
      </c>
      <c r="I114" s="43">
        <f>ROUND(G114*H114,P4)</f>
        <v>0</v>
      </c>
      <c r="J114" s="37"/>
      <c r="O114" s="44">
        <f>I114*0.21</f>
        <v>0</v>
      </c>
      <c r="P114">
        <v>3</v>
      </c>
    </row>
    <row r="115">
      <c r="A115" s="37" t="s">
        <v>598</v>
      </c>
      <c r="B115" s="45"/>
      <c r="C115" s="46"/>
      <c r="D115" s="46"/>
      <c r="E115" s="39" t="s">
        <v>12553</v>
      </c>
      <c r="F115" s="46"/>
      <c r="G115" s="46"/>
      <c r="H115" s="46"/>
      <c r="I115" s="46"/>
      <c r="J115" s="48"/>
    </row>
    <row r="116" ht="45">
      <c r="A116" s="37" t="s">
        <v>599</v>
      </c>
      <c r="B116" s="45"/>
      <c r="C116" s="46"/>
      <c r="D116" s="46"/>
      <c r="E116" s="49" t="s">
        <v>12534</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12581</v>
      </c>
      <c r="D118" s="37" t="s">
        <v>595</v>
      </c>
      <c r="E118" s="39" t="s">
        <v>12555</v>
      </c>
      <c r="F118" s="40" t="s">
        <v>608</v>
      </c>
      <c r="G118" s="41">
        <v>2</v>
      </c>
      <c r="H118" s="42">
        <v>0</v>
      </c>
      <c r="I118" s="43">
        <f>ROUND(G118*H118,P4)</f>
        <v>0</v>
      </c>
      <c r="J118" s="37"/>
      <c r="O118" s="44">
        <f>I118*0.21</f>
        <v>0</v>
      </c>
      <c r="P118">
        <v>3</v>
      </c>
    </row>
    <row r="119" ht="30">
      <c r="A119" s="37" t="s">
        <v>598</v>
      </c>
      <c r="B119" s="45"/>
      <c r="C119" s="46"/>
      <c r="D119" s="46"/>
      <c r="E119" s="39" t="s">
        <v>12555</v>
      </c>
      <c r="F119" s="46"/>
      <c r="G119" s="46"/>
      <c r="H119" s="46"/>
      <c r="I119" s="46"/>
      <c r="J119" s="48"/>
    </row>
    <row r="120" ht="45">
      <c r="A120" s="37" t="s">
        <v>599</v>
      </c>
      <c r="B120" s="45"/>
      <c r="C120" s="46"/>
      <c r="D120" s="46"/>
      <c r="E120" s="49" t="s">
        <v>12528</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12582</v>
      </c>
      <c r="D122" s="37" t="s">
        <v>595</v>
      </c>
      <c r="E122" s="39" t="s">
        <v>12557</v>
      </c>
      <c r="F122" s="40" t="s">
        <v>2077</v>
      </c>
      <c r="G122" s="41">
        <v>1</v>
      </c>
      <c r="H122" s="42">
        <v>0</v>
      </c>
      <c r="I122" s="43">
        <f>ROUND(G122*H122,P4)</f>
        <v>0</v>
      </c>
      <c r="J122" s="37"/>
      <c r="O122" s="44">
        <f>I122*0.21</f>
        <v>0</v>
      </c>
      <c r="P122">
        <v>3</v>
      </c>
    </row>
    <row r="123">
      <c r="A123" s="37" t="s">
        <v>598</v>
      </c>
      <c r="B123" s="45"/>
      <c r="C123" s="46"/>
      <c r="D123" s="46"/>
      <c r="E123" s="39" t="s">
        <v>12557</v>
      </c>
      <c r="F123" s="46"/>
      <c r="G123" s="46"/>
      <c r="H123" s="46"/>
      <c r="I123" s="46"/>
      <c r="J123" s="48"/>
    </row>
    <row r="124" ht="45">
      <c r="A124" s="37" t="s">
        <v>599</v>
      </c>
      <c r="B124" s="45"/>
      <c r="C124" s="46"/>
      <c r="D124" s="46"/>
      <c r="E124" s="49" t="s">
        <v>12534</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12583</v>
      </c>
      <c r="D126" s="34"/>
      <c r="E126" s="31" t="s">
        <v>12584</v>
      </c>
      <c r="F126" s="34"/>
      <c r="G126" s="34"/>
      <c r="H126" s="34"/>
      <c r="I126" s="35">
        <f>SUMIFS(I127:I182,A127:A182,"P")</f>
        <v>0</v>
      </c>
      <c r="J126" s="36"/>
    </row>
    <row r="127" ht="45">
      <c r="A127" s="37" t="s">
        <v>593</v>
      </c>
      <c r="B127" s="37">
        <v>29</v>
      </c>
      <c r="C127" s="38" t="s">
        <v>12585</v>
      </c>
      <c r="D127" s="37" t="s">
        <v>595</v>
      </c>
      <c r="E127" s="39" t="s">
        <v>12586</v>
      </c>
      <c r="F127" s="40" t="s">
        <v>608</v>
      </c>
      <c r="G127" s="41">
        <v>2</v>
      </c>
      <c r="H127" s="42">
        <v>0</v>
      </c>
      <c r="I127" s="43">
        <f>ROUND(G127*H127,P4)</f>
        <v>0</v>
      </c>
      <c r="J127" s="37"/>
      <c r="O127" s="44">
        <f>I127*0.21</f>
        <v>0</v>
      </c>
      <c r="P127">
        <v>3</v>
      </c>
    </row>
    <row r="128" ht="45">
      <c r="A128" s="37" t="s">
        <v>598</v>
      </c>
      <c r="B128" s="45"/>
      <c r="C128" s="46"/>
      <c r="D128" s="46"/>
      <c r="E128" s="39" t="s">
        <v>12587</v>
      </c>
      <c r="F128" s="46"/>
      <c r="G128" s="46"/>
      <c r="H128" s="46"/>
      <c r="I128" s="46"/>
      <c r="J128" s="48"/>
    </row>
    <row r="129" ht="45">
      <c r="A129" s="37" t="s">
        <v>599</v>
      </c>
      <c r="B129" s="45"/>
      <c r="C129" s="46"/>
      <c r="D129" s="46"/>
      <c r="E129" s="49" t="s">
        <v>12528</v>
      </c>
      <c r="F129" s="46"/>
      <c r="G129" s="46"/>
      <c r="H129" s="46"/>
      <c r="I129" s="46"/>
      <c r="J129" s="48"/>
    </row>
    <row r="130">
      <c r="A130" s="37" t="s">
        <v>601</v>
      </c>
      <c r="B130" s="45"/>
      <c r="C130" s="46"/>
      <c r="D130" s="46"/>
      <c r="E130" s="47" t="s">
        <v>595</v>
      </c>
      <c r="F130" s="46"/>
      <c r="G130" s="46"/>
      <c r="H130" s="46"/>
      <c r="I130" s="46"/>
      <c r="J130" s="48"/>
    </row>
    <row r="131" ht="45">
      <c r="A131" s="37" t="s">
        <v>593</v>
      </c>
      <c r="B131" s="37">
        <v>30</v>
      </c>
      <c r="C131" s="38" t="s">
        <v>12588</v>
      </c>
      <c r="D131" s="37" t="s">
        <v>595</v>
      </c>
      <c r="E131" s="39" t="s">
        <v>12589</v>
      </c>
      <c r="F131" s="40" t="s">
        <v>608</v>
      </c>
      <c r="G131" s="41">
        <v>2</v>
      </c>
      <c r="H131" s="42">
        <v>0</v>
      </c>
      <c r="I131" s="43">
        <f>ROUND(G131*H131,P4)</f>
        <v>0</v>
      </c>
      <c r="J131" s="37"/>
      <c r="O131" s="44">
        <f>I131*0.21</f>
        <v>0</v>
      </c>
      <c r="P131">
        <v>3</v>
      </c>
    </row>
    <row r="132" ht="60">
      <c r="A132" s="37" t="s">
        <v>598</v>
      </c>
      <c r="B132" s="45"/>
      <c r="C132" s="46"/>
      <c r="D132" s="46"/>
      <c r="E132" s="39" t="s">
        <v>12590</v>
      </c>
      <c r="F132" s="46"/>
      <c r="G132" s="46"/>
      <c r="H132" s="46"/>
      <c r="I132" s="46"/>
      <c r="J132" s="48"/>
    </row>
    <row r="133" ht="45">
      <c r="A133" s="37" t="s">
        <v>599</v>
      </c>
      <c r="B133" s="45"/>
      <c r="C133" s="46"/>
      <c r="D133" s="46"/>
      <c r="E133" s="49" t="s">
        <v>12528</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12591</v>
      </c>
      <c r="D135" s="37" t="s">
        <v>595</v>
      </c>
      <c r="E135" s="39" t="s">
        <v>12533</v>
      </c>
      <c r="F135" s="40" t="s">
        <v>608</v>
      </c>
      <c r="G135" s="41">
        <v>1</v>
      </c>
      <c r="H135" s="42">
        <v>0</v>
      </c>
      <c r="I135" s="43">
        <f>ROUND(G135*H135,P4)</f>
        <v>0</v>
      </c>
      <c r="J135" s="37"/>
      <c r="O135" s="44">
        <f>I135*0.21</f>
        <v>0</v>
      </c>
      <c r="P135">
        <v>3</v>
      </c>
    </row>
    <row r="136" ht="30">
      <c r="A136" s="37" t="s">
        <v>598</v>
      </c>
      <c r="B136" s="45"/>
      <c r="C136" s="46"/>
      <c r="D136" s="46"/>
      <c r="E136" s="39" t="s">
        <v>12533</v>
      </c>
      <c r="F136" s="46"/>
      <c r="G136" s="46"/>
      <c r="H136" s="46"/>
      <c r="I136" s="46"/>
      <c r="J136" s="48"/>
    </row>
    <row r="137" ht="45">
      <c r="A137" s="37" t="s">
        <v>599</v>
      </c>
      <c r="B137" s="45"/>
      <c r="C137" s="46"/>
      <c r="D137" s="46"/>
      <c r="E137" s="49" t="s">
        <v>12534</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12592</v>
      </c>
      <c r="D139" s="37" t="s">
        <v>595</v>
      </c>
      <c r="E139" s="39" t="s">
        <v>12536</v>
      </c>
      <c r="F139" s="40" t="s">
        <v>608</v>
      </c>
      <c r="G139" s="41">
        <v>1</v>
      </c>
      <c r="H139" s="42">
        <v>0</v>
      </c>
      <c r="I139" s="43">
        <f>ROUND(G139*H139,P4)</f>
        <v>0</v>
      </c>
      <c r="J139" s="37"/>
      <c r="O139" s="44">
        <f>I139*0.21</f>
        <v>0</v>
      </c>
      <c r="P139">
        <v>3</v>
      </c>
    </row>
    <row r="140">
      <c r="A140" s="37" t="s">
        <v>598</v>
      </c>
      <c r="B140" s="45"/>
      <c r="C140" s="46"/>
      <c r="D140" s="46"/>
      <c r="E140" s="39" t="s">
        <v>12536</v>
      </c>
      <c r="F140" s="46"/>
      <c r="G140" s="46"/>
      <c r="H140" s="46"/>
      <c r="I140" s="46"/>
      <c r="J140" s="48"/>
    </row>
    <row r="141" ht="45">
      <c r="A141" s="37" t="s">
        <v>599</v>
      </c>
      <c r="B141" s="45"/>
      <c r="C141" s="46"/>
      <c r="D141" s="46"/>
      <c r="E141" s="49" t="s">
        <v>12534</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12593</v>
      </c>
      <c r="D143" s="37" t="s">
        <v>595</v>
      </c>
      <c r="E143" s="39" t="s">
        <v>12538</v>
      </c>
      <c r="F143" s="40" t="s">
        <v>2077</v>
      </c>
      <c r="G143" s="41">
        <v>1</v>
      </c>
      <c r="H143" s="42">
        <v>0</v>
      </c>
      <c r="I143" s="43">
        <f>ROUND(G143*H143,P4)</f>
        <v>0</v>
      </c>
      <c r="J143" s="37"/>
      <c r="O143" s="44">
        <f>I143*0.21</f>
        <v>0</v>
      </c>
      <c r="P143">
        <v>3</v>
      </c>
    </row>
    <row r="144" ht="30">
      <c r="A144" s="37" t="s">
        <v>598</v>
      </c>
      <c r="B144" s="45"/>
      <c r="C144" s="46"/>
      <c r="D144" s="46"/>
      <c r="E144" s="39" t="s">
        <v>12538</v>
      </c>
      <c r="F144" s="46"/>
      <c r="G144" s="46"/>
      <c r="H144" s="46"/>
      <c r="I144" s="46"/>
      <c r="J144" s="48"/>
    </row>
    <row r="145" ht="45">
      <c r="A145" s="37" t="s">
        <v>599</v>
      </c>
      <c r="B145" s="45"/>
      <c r="C145" s="46"/>
      <c r="D145" s="46"/>
      <c r="E145" s="49" t="s">
        <v>12534</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12594</v>
      </c>
      <c r="D147" s="37" t="s">
        <v>595</v>
      </c>
      <c r="E147" s="39" t="s">
        <v>12540</v>
      </c>
      <c r="F147" s="40" t="s">
        <v>2077</v>
      </c>
      <c r="G147" s="41">
        <v>2</v>
      </c>
      <c r="H147" s="42">
        <v>0</v>
      </c>
      <c r="I147" s="43">
        <f>ROUND(G147*H147,P4)</f>
        <v>0</v>
      </c>
      <c r="J147" s="37"/>
      <c r="O147" s="44">
        <f>I147*0.21</f>
        <v>0</v>
      </c>
      <c r="P147">
        <v>3</v>
      </c>
    </row>
    <row r="148" ht="30">
      <c r="A148" s="37" t="s">
        <v>598</v>
      </c>
      <c r="B148" s="45"/>
      <c r="C148" s="46"/>
      <c r="D148" s="46"/>
      <c r="E148" s="39" t="s">
        <v>12540</v>
      </c>
      <c r="F148" s="46"/>
      <c r="G148" s="46"/>
      <c r="H148" s="46"/>
      <c r="I148" s="46"/>
      <c r="J148" s="48"/>
    </row>
    <row r="149" ht="45">
      <c r="A149" s="37" t="s">
        <v>599</v>
      </c>
      <c r="B149" s="45"/>
      <c r="C149" s="46"/>
      <c r="D149" s="46"/>
      <c r="E149" s="49" t="s">
        <v>12528</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12595</v>
      </c>
      <c r="D151" s="37" t="s">
        <v>595</v>
      </c>
      <c r="E151" s="39" t="s">
        <v>12542</v>
      </c>
      <c r="F151" s="40" t="s">
        <v>608</v>
      </c>
      <c r="G151" s="41">
        <v>2</v>
      </c>
      <c r="H151" s="42">
        <v>0</v>
      </c>
      <c r="I151" s="43">
        <f>ROUND(G151*H151,P4)</f>
        <v>0</v>
      </c>
      <c r="J151" s="37"/>
      <c r="O151" s="44">
        <f>I151*0.21</f>
        <v>0</v>
      </c>
      <c r="P151">
        <v>3</v>
      </c>
    </row>
    <row r="152">
      <c r="A152" s="37" t="s">
        <v>598</v>
      </c>
      <c r="B152" s="45"/>
      <c r="C152" s="46"/>
      <c r="D152" s="46"/>
      <c r="E152" s="39" t="s">
        <v>12542</v>
      </c>
      <c r="F152" s="46"/>
      <c r="G152" s="46"/>
      <c r="H152" s="46"/>
      <c r="I152" s="46"/>
      <c r="J152" s="48"/>
    </row>
    <row r="153" ht="45">
      <c r="A153" s="37" t="s">
        <v>599</v>
      </c>
      <c r="B153" s="45"/>
      <c r="C153" s="46"/>
      <c r="D153" s="46"/>
      <c r="E153" s="49" t="s">
        <v>12528</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12596</v>
      </c>
      <c r="D155" s="37" t="s">
        <v>595</v>
      </c>
      <c r="E155" s="39" t="s">
        <v>12544</v>
      </c>
      <c r="F155" s="40" t="s">
        <v>597</v>
      </c>
      <c r="G155" s="41">
        <v>15</v>
      </c>
      <c r="H155" s="42">
        <v>0</v>
      </c>
      <c r="I155" s="43">
        <f>ROUND(G155*H155,P4)</f>
        <v>0</v>
      </c>
      <c r="J155" s="37"/>
      <c r="O155" s="44">
        <f>I155*0.21</f>
        <v>0</v>
      </c>
      <c r="P155">
        <v>3</v>
      </c>
    </row>
    <row r="156" ht="30">
      <c r="A156" s="37" t="s">
        <v>598</v>
      </c>
      <c r="B156" s="45"/>
      <c r="C156" s="46"/>
      <c r="D156" s="46"/>
      <c r="E156" s="39" t="s">
        <v>12544</v>
      </c>
      <c r="F156" s="46"/>
      <c r="G156" s="46"/>
      <c r="H156" s="46"/>
      <c r="I156" s="46"/>
      <c r="J156" s="48"/>
    </row>
    <row r="157" ht="45">
      <c r="A157" s="37" t="s">
        <v>599</v>
      </c>
      <c r="B157" s="45"/>
      <c r="C157" s="46"/>
      <c r="D157" s="46"/>
      <c r="E157" s="49" t="s">
        <v>12545</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12597</v>
      </c>
      <c r="D159" s="37" t="s">
        <v>595</v>
      </c>
      <c r="E159" s="39" t="s">
        <v>12547</v>
      </c>
      <c r="F159" s="40" t="s">
        <v>2077</v>
      </c>
      <c r="G159" s="41">
        <v>1</v>
      </c>
      <c r="H159" s="42">
        <v>0</v>
      </c>
      <c r="I159" s="43">
        <f>ROUND(G159*H159,P4)</f>
        <v>0</v>
      </c>
      <c r="J159" s="37"/>
      <c r="O159" s="44">
        <f>I159*0.21</f>
        <v>0</v>
      </c>
      <c r="P159">
        <v>3</v>
      </c>
    </row>
    <row r="160">
      <c r="A160" s="37" t="s">
        <v>598</v>
      </c>
      <c r="B160" s="45"/>
      <c r="C160" s="46"/>
      <c r="D160" s="46"/>
      <c r="E160" s="39" t="s">
        <v>12547</v>
      </c>
      <c r="F160" s="46"/>
      <c r="G160" s="46"/>
      <c r="H160" s="46"/>
      <c r="I160" s="46"/>
      <c r="J160" s="48"/>
    </row>
    <row r="161" ht="45">
      <c r="A161" s="37" t="s">
        <v>599</v>
      </c>
      <c r="B161" s="45"/>
      <c r="C161" s="46"/>
      <c r="D161" s="46"/>
      <c r="E161" s="49" t="s">
        <v>12534</v>
      </c>
      <c r="F161" s="46"/>
      <c r="G161" s="46"/>
      <c r="H161" s="46"/>
      <c r="I161" s="46"/>
      <c r="J161" s="48"/>
    </row>
    <row r="162">
      <c r="A162" s="37" t="s">
        <v>601</v>
      </c>
      <c r="B162" s="45"/>
      <c r="C162" s="46"/>
      <c r="D162" s="46"/>
      <c r="E162" s="47" t="s">
        <v>595</v>
      </c>
      <c r="F162" s="46"/>
      <c r="G162" s="46"/>
      <c r="H162" s="46"/>
      <c r="I162" s="46"/>
      <c r="J162" s="48"/>
    </row>
    <row r="163" ht="30">
      <c r="A163" s="37" t="s">
        <v>593</v>
      </c>
      <c r="B163" s="37">
        <v>38</v>
      </c>
      <c r="C163" s="38" t="s">
        <v>12598</v>
      </c>
      <c r="D163" s="37" t="s">
        <v>595</v>
      </c>
      <c r="E163" s="39" t="s">
        <v>12549</v>
      </c>
      <c r="F163" s="40" t="s">
        <v>2077</v>
      </c>
      <c r="G163" s="41">
        <v>1</v>
      </c>
      <c r="H163" s="42">
        <v>0</v>
      </c>
      <c r="I163" s="43">
        <f>ROUND(G163*H163,P4)</f>
        <v>0</v>
      </c>
      <c r="J163" s="37"/>
      <c r="O163" s="44">
        <f>I163*0.21</f>
        <v>0</v>
      </c>
      <c r="P163">
        <v>3</v>
      </c>
    </row>
    <row r="164" ht="30">
      <c r="A164" s="37" t="s">
        <v>598</v>
      </c>
      <c r="B164" s="45"/>
      <c r="C164" s="46"/>
      <c r="D164" s="46"/>
      <c r="E164" s="39" t="s">
        <v>12549</v>
      </c>
      <c r="F164" s="46"/>
      <c r="G164" s="46"/>
      <c r="H164" s="46"/>
      <c r="I164" s="46"/>
      <c r="J164" s="48"/>
    </row>
    <row r="165" ht="45">
      <c r="A165" s="37" t="s">
        <v>599</v>
      </c>
      <c r="B165" s="45"/>
      <c r="C165" s="46"/>
      <c r="D165" s="46"/>
      <c r="E165" s="49" t="s">
        <v>12534</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12599</v>
      </c>
      <c r="D167" s="37" t="s">
        <v>595</v>
      </c>
      <c r="E167" s="39" t="s">
        <v>12551</v>
      </c>
      <c r="F167" s="40" t="s">
        <v>2077</v>
      </c>
      <c r="G167" s="41">
        <v>1</v>
      </c>
      <c r="H167" s="42">
        <v>0</v>
      </c>
      <c r="I167" s="43">
        <f>ROUND(G167*H167,P4)</f>
        <v>0</v>
      </c>
      <c r="J167" s="37"/>
      <c r="O167" s="44">
        <f>I167*0.21</f>
        <v>0</v>
      </c>
      <c r="P167">
        <v>3</v>
      </c>
    </row>
    <row r="168">
      <c r="A168" s="37" t="s">
        <v>598</v>
      </c>
      <c r="B168" s="45"/>
      <c r="C168" s="46"/>
      <c r="D168" s="46"/>
      <c r="E168" s="39" t="s">
        <v>12551</v>
      </c>
      <c r="F168" s="46"/>
      <c r="G168" s="46"/>
      <c r="H168" s="46"/>
      <c r="I168" s="46"/>
      <c r="J168" s="48"/>
    </row>
    <row r="169" ht="45">
      <c r="A169" s="37" t="s">
        <v>599</v>
      </c>
      <c r="B169" s="45"/>
      <c r="C169" s="46"/>
      <c r="D169" s="46"/>
      <c r="E169" s="49" t="s">
        <v>12534</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12600</v>
      </c>
      <c r="D171" s="37" t="s">
        <v>595</v>
      </c>
      <c r="E171" s="39" t="s">
        <v>12553</v>
      </c>
      <c r="F171" s="40" t="s">
        <v>2077</v>
      </c>
      <c r="G171" s="41">
        <v>1</v>
      </c>
      <c r="H171" s="42">
        <v>0</v>
      </c>
      <c r="I171" s="43">
        <f>ROUND(G171*H171,P4)</f>
        <v>0</v>
      </c>
      <c r="J171" s="37"/>
      <c r="O171" s="44">
        <f>I171*0.21</f>
        <v>0</v>
      </c>
      <c r="P171">
        <v>3</v>
      </c>
    </row>
    <row r="172">
      <c r="A172" s="37" t="s">
        <v>598</v>
      </c>
      <c r="B172" s="45"/>
      <c r="C172" s="46"/>
      <c r="D172" s="46"/>
      <c r="E172" s="39" t="s">
        <v>12553</v>
      </c>
      <c r="F172" s="46"/>
      <c r="G172" s="46"/>
      <c r="H172" s="46"/>
      <c r="I172" s="46"/>
      <c r="J172" s="48"/>
    </row>
    <row r="173" ht="45">
      <c r="A173" s="37" t="s">
        <v>599</v>
      </c>
      <c r="B173" s="45"/>
      <c r="C173" s="46"/>
      <c r="D173" s="46"/>
      <c r="E173" s="49" t="s">
        <v>12534</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12601</v>
      </c>
      <c r="D175" s="37" t="s">
        <v>595</v>
      </c>
      <c r="E175" s="39" t="s">
        <v>12555</v>
      </c>
      <c r="F175" s="40" t="s">
        <v>608</v>
      </c>
      <c r="G175" s="41">
        <v>2</v>
      </c>
      <c r="H175" s="42">
        <v>0</v>
      </c>
      <c r="I175" s="43">
        <f>ROUND(G175*H175,P4)</f>
        <v>0</v>
      </c>
      <c r="J175" s="37"/>
      <c r="O175" s="44">
        <f>I175*0.21</f>
        <v>0</v>
      </c>
      <c r="P175">
        <v>3</v>
      </c>
    </row>
    <row r="176" ht="30">
      <c r="A176" s="37" t="s">
        <v>598</v>
      </c>
      <c r="B176" s="45"/>
      <c r="C176" s="46"/>
      <c r="D176" s="46"/>
      <c r="E176" s="39" t="s">
        <v>12555</v>
      </c>
      <c r="F176" s="46"/>
      <c r="G176" s="46"/>
      <c r="H176" s="46"/>
      <c r="I176" s="46"/>
      <c r="J176" s="48"/>
    </row>
    <row r="177" ht="45">
      <c r="A177" s="37" t="s">
        <v>599</v>
      </c>
      <c r="B177" s="45"/>
      <c r="C177" s="46"/>
      <c r="D177" s="46"/>
      <c r="E177" s="49" t="s">
        <v>12528</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12602</v>
      </c>
      <c r="D179" s="37" t="s">
        <v>595</v>
      </c>
      <c r="E179" s="39" t="s">
        <v>12557</v>
      </c>
      <c r="F179" s="40" t="s">
        <v>2077</v>
      </c>
      <c r="G179" s="41">
        <v>1</v>
      </c>
      <c r="H179" s="42">
        <v>0</v>
      </c>
      <c r="I179" s="43">
        <f>ROUND(G179*H179,P4)</f>
        <v>0</v>
      </c>
      <c r="J179" s="37"/>
      <c r="O179" s="44">
        <f>I179*0.21</f>
        <v>0</v>
      </c>
      <c r="P179">
        <v>3</v>
      </c>
    </row>
    <row r="180">
      <c r="A180" s="37" t="s">
        <v>598</v>
      </c>
      <c r="B180" s="45"/>
      <c r="C180" s="46"/>
      <c r="D180" s="46"/>
      <c r="E180" s="39" t="s">
        <v>12557</v>
      </c>
      <c r="F180" s="46"/>
      <c r="G180" s="46"/>
      <c r="H180" s="46"/>
      <c r="I180" s="46"/>
      <c r="J180" s="48"/>
    </row>
    <row r="181" ht="45">
      <c r="A181" s="37" t="s">
        <v>599</v>
      </c>
      <c r="B181" s="45"/>
      <c r="C181" s="46"/>
      <c r="D181" s="46"/>
      <c r="E181" s="49" t="s">
        <v>12534</v>
      </c>
      <c r="F181" s="46"/>
      <c r="G181" s="46"/>
      <c r="H181" s="46"/>
      <c r="I181" s="46"/>
      <c r="J181" s="48"/>
    </row>
    <row r="182">
      <c r="A182" s="37" t="s">
        <v>601</v>
      </c>
      <c r="B182" s="45"/>
      <c r="C182" s="46"/>
      <c r="D182" s="46"/>
      <c r="E182" s="47" t="s">
        <v>595</v>
      </c>
      <c r="F182" s="46"/>
      <c r="G182" s="46"/>
      <c r="H182" s="46"/>
      <c r="I182" s="46"/>
      <c r="J182" s="48"/>
    </row>
    <row r="183">
      <c r="A183" s="31" t="s">
        <v>591</v>
      </c>
      <c r="B183" s="32"/>
      <c r="C183" s="33" t="s">
        <v>12603</v>
      </c>
      <c r="D183" s="34"/>
      <c r="E183" s="31" t="s">
        <v>12604</v>
      </c>
      <c r="F183" s="34"/>
      <c r="G183" s="34"/>
      <c r="H183" s="34"/>
      <c r="I183" s="35">
        <f>SUMIFS(I184:I239,A184:A239,"P")</f>
        <v>0</v>
      </c>
      <c r="J183" s="36"/>
    </row>
    <row r="184" ht="45">
      <c r="A184" s="37" t="s">
        <v>593</v>
      </c>
      <c r="B184" s="37">
        <v>43</v>
      </c>
      <c r="C184" s="38" t="s">
        <v>12605</v>
      </c>
      <c r="D184" s="37" t="s">
        <v>595</v>
      </c>
      <c r="E184" s="39" t="s">
        <v>12606</v>
      </c>
      <c r="F184" s="40" t="s">
        <v>608</v>
      </c>
      <c r="G184" s="41">
        <v>2</v>
      </c>
      <c r="H184" s="42">
        <v>0</v>
      </c>
      <c r="I184" s="43">
        <f>ROUND(G184*H184,P4)</f>
        <v>0</v>
      </c>
      <c r="J184" s="37"/>
      <c r="O184" s="44">
        <f>I184*0.21</f>
        <v>0</v>
      </c>
      <c r="P184">
        <v>3</v>
      </c>
    </row>
    <row r="185" ht="45">
      <c r="A185" s="37" t="s">
        <v>598</v>
      </c>
      <c r="B185" s="45"/>
      <c r="C185" s="46"/>
      <c r="D185" s="46"/>
      <c r="E185" s="39" t="s">
        <v>12607</v>
      </c>
      <c r="F185" s="46"/>
      <c r="G185" s="46"/>
      <c r="H185" s="46"/>
      <c r="I185" s="46"/>
      <c r="J185" s="48"/>
    </row>
    <row r="186" ht="45">
      <c r="A186" s="37" t="s">
        <v>599</v>
      </c>
      <c r="B186" s="45"/>
      <c r="C186" s="46"/>
      <c r="D186" s="46"/>
      <c r="E186" s="49" t="s">
        <v>12528</v>
      </c>
      <c r="F186" s="46"/>
      <c r="G186" s="46"/>
      <c r="H186" s="46"/>
      <c r="I186" s="46"/>
      <c r="J186" s="48"/>
    </row>
    <row r="187">
      <c r="A187" s="37" t="s">
        <v>601</v>
      </c>
      <c r="B187" s="45"/>
      <c r="C187" s="46"/>
      <c r="D187" s="46"/>
      <c r="E187" s="47" t="s">
        <v>595</v>
      </c>
      <c r="F187" s="46"/>
      <c r="G187" s="46"/>
      <c r="H187" s="46"/>
      <c r="I187" s="46"/>
      <c r="J187" s="48"/>
    </row>
    <row r="188" ht="45">
      <c r="A188" s="37" t="s">
        <v>593</v>
      </c>
      <c r="B188" s="37">
        <v>44</v>
      </c>
      <c r="C188" s="38" t="s">
        <v>12608</v>
      </c>
      <c r="D188" s="37" t="s">
        <v>595</v>
      </c>
      <c r="E188" s="39" t="s">
        <v>12609</v>
      </c>
      <c r="F188" s="40" t="s">
        <v>608</v>
      </c>
      <c r="G188" s="41">
        <v>2</v>
      </c>
      <c r="H188" s="42">
        <v>0</v>
      </c>
      <c r="I188" s="43">
        <f>ROUND(G188*H188,P4)</f>
        <v>0</v>
      </c>
      <c r="J188" s="37"/>
      <c r="O188" s="44">
        <f>I188*0.21</f>
        <v>0</v>
      </c>
      <c r="P188">
        <v>3</v>
      </c>
    </row>
    <row r="189" ht="60">
      <c r="A189" s="37" t="s">
        <v>598</v>
      </c>
      <c r="B189" s="45"/>
      <c r="C189" s="46"/>
      <c r="D189" s="46"/>
      <c r="E189" s="39" t="s">
        <v>12610</v>
      </c>
      <c r="F189" s="46"/>
      <c r="G189" s="46"/>
      <c r="H189" s="46"/>
      <c r="I189" s="46"/>
      <c r="J189" s="48"/>
    </row>
    <row r="190" ht="45">
      <c r="A190" s="37" t="s">
        <v>599</v>
      </c>
      <c r="B190" s="45"/>
      <c r="C190" s="46"/>
      <c r="D190" s="46"/>
      <c r="E190" s="49" t="s">
        <v>12528</v>
      </c>
      <c r="F190" s="46"/>
      <c r="G190" s="46"/>
      <c r="H190" s="46"/>
      <c r="I190" s="46"/>
      <c r="J190" s="48"/>
    </row>
    <row r="191">
      <c r="A191" s="37" t="s">
        <v>601</v>
      </c>
      <c r="B191" s="45"/>
      <c r="C191" s="46"/>
      <c r="D191" s="46"/>
      <c r="E191" s="47" t="s">
        <v>595</v>
      </c>
      <c r="F191" s="46"/>
      <c r="G191" s="46"/>
      <c r="H191" s="46"/>
      <c r="I191" s="46"/>
      <c r="J191" s="48"/>
    </row>
    <row r="192" ht="30">
      <c r="A192" s="37" t="s">
        <v>593</v>
      </c>
      <c r="B192" s="37">
        <v>45</v>
      </c>
      <c r="C192" s="38" t="s">
        <v>12611</v>
      </c>
      <c r="D192" s="37" t="s">
        <v>595</v>
      </c>
      <c r="E192" s="39" t="s">
        <v>12533</v>
      </c>
      <c r="F192" s="40" t="s">
        <v>608</v>
      </c>
      <c r="G192" s="41">
        <v>1</v>
      </c>
      <c r="H192" s="42">
        <v>0</v>
      </c>
      <c r="I192" s="43">
        <f>ROUND(G192*H192,P4)</f>
        <v>0</v>
      </c>
      <c r="J192" s="37"/>
      <c r="O192" s="44">
        <f>I192*0.21</f>
        <v>0</v>
      </c>
      <c r="P192">
        <v>3</v>
      </c>
    </row>
    <row r="193" ht="30">
      <c r="A193" s="37" t="s">
        <v>598</v>
      </c>
      <c r="B193" s="45"/>
      <c r="C193" s="46"/>
      <c r="D193" s="46"/>
      <c r="E193" s="39" t="s">
        <v>12533</v>
      </c>
      <c r="F193" s="46"/>
      <c r="G193" s="46"/>
      <c r="H193" s="46"/>
      <c r="I193" s="46"/>
      <c r="J193" s="48"/>
    </row>
    <row r="194" ht="45">
      <c r="A194" s="37" t="s">
        <v>599</v>
      </c>
      <c r="B194" s="45"/>
      <c r="C194" s="46"/>
      <c r="D194" s="46"/>
      <c r="E194" s="49" t="s">
        <v>12534</v>
      </c>
      <c r="F194" s="46"/>
      <c r="G194" s="46"/>
      <c r="H194" s="46"/>
      <c r="I194" s="46"/>
      <c r="J194" s="48"/>
    </row>
    <row r="195">
      <c r="A195" s="37" t="s">
        <v>601</v>
      </c>
      <c r="B195" s="45"/>
      <c r="C195" s="46"/>
      <c r="D195" s="46"/>
      <c r="E195" s="47" t="s">
        <v>595</v>
      </c>
      <c r="F195" s="46"/>
      <c r="G195" s="46"/>
      <c r="H195" s="46"/>
      <c r="I195" s="46"/>
      <c r="J195" s="48"/>
    </row>
    <row r="196">
      <c r="A196" s="37" t="s">
        <v>593</v>
      </c>
      <c r="B196" s="37">
        <v>46</v>
      </c>
      <c r="C196" s="38" t="s">
        <v>12612</v>
      </c>
      <c r="D196" s="37" t="s">
        <v>595</v>
      </c>
      <c r="E196" s="39" t="s">
        <v>12536</v>
      </c>
      <c r="F196" s="40" t="s">
        <v>608</v>
      </c>
      <c r="G196" s="41">
        <v>1</v>
      </c>
      <c r="H196" s="42">
        <v>0</v>
      </c>
      <c r="I196" s="43">
        <f>ROUND(G196*H196,P4)</f>
        <v>0</v>
      </c>
      <c r="J196" s="37"/>
      <c r="O196" s="44">
        <f>I196*0.21</f>
        <v>0</v>
      </c>
      <c r="P196">
        <v>3</v>
      </c>
    </row>
    <row r="197">
      <c r="A197" s="37" t="s">
        <v>598</v>
      </c>
      <c r="B197" s="45"/>
      <c r="C197" s="46"/>
      <c r="D197" s="46"/>
      <c r="E197" s="39" t="s">
        <v>12536</v>
      </c>
      <c r="F197" s="46"/>
      <c r="G197" s="46"/>
      <c r="H197" s="46"/>
      <c r="I197" s="46"/>
      <c r="J197" s="48"/>
    </row>
    <row r="198" ht="45">
      <c r="A198" s="37" t="s">
        <v>599</v>
      </c>
      <c r="B198" s="45"/>
      <c r="C198" s="46"/>
      <c r="D198" s="46"/>
      <c r="E198" s="49" t="s">
        <v>12534</v>
      </c>
      <c r="F198" s="46"/>
      <c r="G198" s="46"/>
      <c r="H198" s="46"/>
      <c r="I198" s="46"/>
      <c r="J198" s="48"/>
    </row>
    <row r="199">
      <c r="A199" s="37" t="s">
        <v>601</v>
      </c>
      <c r="B199" s="45"/>
      <c r="C199" s="46"/>
      <c r="D199" s="46"/>
      <c r="E199" s="47" t="s">
        <v>595</v>
      </c>
      <c r="F199" s="46"/>
      <c r="G199" s="46"/>
      <c r="H199" s="46"/>
      <c r="I199" s="46"/>
      <c r="J199" s="48"/>
    </row>
    <row r="200" ht="30">
      <c r="A200" s="37" t="s">
        <v>593</v>
      </c>
      <c r="B200" s="37">
        <v>47</v>
      </c>
      <c r="C200" s="38" t="s">
        <v>12613</v>
      </c>
      <c r="D200" s="37" t="s">
        <v>595</v>
      </c>
      <c r="E200" s="39" t="s">
        <v>12538</v>
      </c>
      <c r="F200" s="40" t="s">
        <v>2077</v>
      </c>
      <c r="G200" s="41">
        <v>1</v>
      </c>
      <c r="H200" s="42">
        <v>0</v>
      </c>
      <c r="I200" s="43">
        <f>ROUND(G200*H200,P4)</f>
        <v>0</v>
      </c>
      <c r="J200" s="37"/>
      <c r="O200" s="44">
        <f>I200*0.21</f>
        <v>0</v>
      </c>
      <c r="P200">
        <v>3</v>
      </c>
    </row>
    <row r="201" ht="30">
      <c r="A201" s="37" t="s">
        <v>598</v>
      </c>
      <c r="B201" s="45"/>
      <c r="C201" s="46"/>
      <c r="D201" s="46"/>
      <c r="E201" s="39" t="s">
        <v>12538</v>
      </c>
      <c r="F201" s="46"/>
      <c r="G201" s="46"/>
      <c r="H201" s="46"/>
      <c r="I201" s="46"/>
      <c r="J201" s="48"/>
    </row>
    <row r="202" ht="45">
      <c r="A202" s="37" t="s">
        <v>599</v>
      </c>
      <c r="B202" s="45"/>
      <c r="C202" s="46"/>
      <c r="D202" s="46"/>
      <c r="E202" s="49" t="s">
        <v>12534</v>
      </c>
      <c r="F202" s="46"/>
      <c r="G202" s="46"/>
      <c r="H202" s="46"/>
      <c r="I202" s="46"/>
      <c r="J202" s="48"/>
    </row>
    <row r="203">
      <c r="A203" s="37" t="s">
        <v>601</v>
      </c>
      <c r="B203" s="45"/>
      <c r="C203" s="46"/>
      <c r="D203" s="46"/>
      <c r="E203" s="47" t="s">
        <v>595</v>
      </c>
      <c r="F203" s="46"/>
      <c r="G203" s="46"/>
      <c r="H203" s="46"/>
      <c r="I203" s="46"/>
      <c r="J203" s="48"/>
    </row>
    <row r="204" ht="30">
      <c r="A204" s="37" t="s">
        <v>593</v>
      </c>
      <c r="B204" s="37">
        <v>48</v>
      </c>
      <c r="C204" s="38" t="s">
        <v>12614</v>
      </c>
      <c r="D204" s="37" t="s">
        <v>595</v>
      </c>
      <c r="E204" s="39" t="s">
        <v>12540</v>
      </c>
      <c r="F204" s="40" t="s">
        <v>2077</v>
      </c>
      <c r="G204" s="41">
        <v>2</v>
      </c>
      <c r="H204" s="42">
        <v>0</v>
      </c>
      <c r="I204" s="43">
        <f>ROUND(G204*H204,P4)</f>
        <v>0</v>
      </c>
      <c r="J204" s="37"/>
      <c r="O204" s="44">
        <f>I204*0.21</f>
        <v>0</v>
      </c>
      <c r="P204">
        <v>3</v>
      </c>
    </row>
    <row r="205" ht="30">
      <c r="A205" s="37" t="s">
        <v>598</v>
      </c>
      <c r="B205" s="45"/>
      <c r="C205" s="46"/>
      <c r="D205" s="46"/>
      <c r="E205" s="39" t="s">
        <v>12540</v>
      </c>
      <c r="F205" s="46"/>
      <c r="G205" s="46"/>
      <c r="H205" s="46"/>
      <c r="I205" s="46"/>
      <c r="J205" s="48"/>
    </row>
    <row r="206" ht="45">
      <c r="A206" s="37" t="s">
        <v>599</v>
      </c>
      <c r="B206" s="45"/>
      <c r="C206" s="46"/>
      <c r="D206" s="46"/>
      <c r="E206" s="49" t="s">
        <v>12528</v>
      </c>
      <c r="F206" s="46"/>
      <c r="G206" s="46"/>
      <c r="H206" s="46"/>
      <c r="I206" s="46"/>
      <c r="J206" s="48"/>
    </row>
    <row r="207">
      <c r="A207" s="37" t="s">
        <v>601</v>
      </c>
      <c r="B207" s="45"/>
      <c r="C207" s="46"/>
      <c r="D207" s="46"/>
      <c r="E207" s="47" t="s">
        <v>595</v>
      </c>
      <c r="F207" s="46"/>
      <c r="G207" s="46"/>
      <c r="H207" s="46"/>
      <c r="I207" s="46"/>
      <c r="J207" s="48"/>
    </row>
    <row r="208">
      <c r="A208" s="37" t="s">
        <v>593</v>
      </c>
      <c r="B208" s="37">
        <v>49</v>
      </c>
      <c r="C208" s="38" t="s">
        <v>12615</v>
      </c>
      <c r="D208" s="37" t="s">
        <v>595</v>
      </c>
      <c r="E208" s="39" t="s">
        <v>12542</v>
      </c>
      <c r="F208" s="40" t="s">
        <v>608</v>
      </c>
      <c r="G208" s="41">
        <v>2</v>
      </c>
      <c r="H208" s="42">
        <v>0</v>
      </c>
      <c r="I208" s="43">
        <f>ROUND(G208*H208,P4)</f>
        <v>0</v>
      </c>
      <c r="J208" s="37"/>
      <c r="O208" s="44">
        <f>I208*0.21</f>
        <v>0</v>
      </c>
      <c r="P208">
        <v>3</v>
      </c>
    </row>
    <row r="209">
      <c r="A209" s="37" t="s">
        <v>598</v>
      </c>
      <c r="B209" s="45"/>
      <c r="C209" s="46"/>
      <c r="D209" s="46"/>
      <c r="E209" s="39" t="s">
        <v>12542</v>
      </c>
      <c r="F209" s="46"/>
      <c r="G209" s="46"/>
      <c r="H209" s="46"/>
      <c r="I209" s="46"/>
      <c r="J209" s="48"/>
    </row>
    <row r="210" ht="45">
      <c r="A210" s="37" t="s">
        <v>599</v>
      </c>
      <c r="B210" s="45"/>
      <c r="C210" s="46"/>
      <c r="D210" s="46"/>
      <c r="E210" s="49" t="s">
        <v>12528</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12616</v>
      </c>
      <c r="D212" s="37" t="s">
        <v>595</v>
      </c>
      <c r="E212" s="39" t="s">
        <v>12544</v>
      </c>
      <c r="F212" s="40" t="s">
        <v>597</v>
      </c>
      <c r="G212" s="41">
        <v>15</v>
      </c>
      <c r="H212" s="42">
        <v>0</v>
      </c>
      <c r="I212" s="43">
        <f>ROUND(G212*H212,P4)</f>
        <v>0</v>
      </c>
      <c r="J212" s="37"/>
      <c r="O212" s="44">
        <f>I212*0.21</f>
        <v>0</v>
      </c>
      <c r="P212">
        <v>3</v>
      </c>
    </row>
    <row r="213" ht="30">
      <c r="A213" s="37" t="s">
        <v>598</v>
      </c>
      <c r="B213" s="45"/>
      <c r="C213" s="46"/>
      <c r="D213" s="46"/>
      <c r="E213" s="39" t="s">
        <v>12544</v>
      </c>
      <c r="F213" s="46"/>
      <c r="G213" s="46"/>
      <c r="H213" s="46"/>
      <c r="I213" s="46"/>
      <c r="J213" s="48"/>
    </row>
    <row r="214" ht="45">
      <c r="A214" s="37" t="s">
        <v>599</v>
      </c>
      <c r="B214" s="45"/>
      <c r="C214" s="46"/>
      <c r="D214" s="46"/>
      <c r="E214" s="49" t="s">
        <v>12545</v>
      </c>
      <c r="F214" s="46"/>
      <c r="G214" s="46"/>
      <c r="H214" s="46"/>
      <c r="I214" s="46"/>
      <c r="J214" s="48"/>
    </row>
    <row r="215">
      <c r="A215" s="37" t="s">
        <v>601</v>
      </c>
      <c r="B215" s="45"/>
      <c r="C215" s="46"/>
      <c r="D215" s="46"/>
      <c r="E215" s="47" t="s">
        <v>595</v>
      </c>
      <c r="F215" s="46"/>
      <c r="G215" s="46"/>
      <c r="H215" s="46"/>
      <c r="I215" s="46"/>
      <c r="J215" s="48"/>
    </row>
    <row r="216">
      <c r="A216" s="37" t="s">
        <v>593</v>
      </c>
      <c r="B216" s="37">
        <v>51</v>
      </c>
      <c r="C216" s="38" t="s">
        <v>12617</v>
      </c>
      <c r="D216" s="37" t="s">
        <v>595</v>
      </c>
      <c r="E216" s="39" t="s">
        <v>12547</v>
      </c>
      <c r="F216" s="40" t="s">
        <v>2077</v>
      </c>
      <c r="G216" s="41">
        <v>1</v>
      </c>
      <c r="H216" s="42">
        <v>0</v>
      </c>
      <c r="I216" s="43">
        <f>ROUND(G216*H216,P4)</f>
        <v>0</v>
      </c>
      <c r="J216" s="37"/>
      <c r="O216" s="44">
        <f>I216*0.21</f>
        <v>0</v>
      </c>
      <c r="P216">
        <v>3</v>
      </c>
    </row>
    <row r="217">
      <c r="A217" s="37" t="s">
        <v>598</v>
      </c>
      <c r="B217" s="45"/>
      <c r="C217" s="46"/>
      <c r="D217" s="46"/>
      <c r="E217" s="39" t="s">
        <v>12547</v>
      </c>
      <c r="F217" s="46"/>
      <c r="G217" s="46"/>
      <c r="H217" s="46"/>
      <c r="I217" s="46"/>
      <c r="J217" s="48"/>
    </row>
    <row r="218" ht="45">
      <c r="A218" s="37" t="s">
        <v>599</v>
      </c>
      <c r="B218" s="45"/>
      <c r="C218" s="46"/>
      <c r="D218" s="46"/>
      <c r="E218" s="49" t="s">
        <v>12534</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12618</v>
      </c>
      <c r="D220" s="37" t="s">
        <v>595</v>
      </c>
      <c r="E220" s="39" t="s">
        <v>12549</v>
      </c>
      <c r="F220" s="40" t="s">
        <v>2077</v>
      </c>
      <c r="G220" s="41">
        <v>1</v>
      </c>
      <c r="H220" s="42">
        <v>0</v>
      </c>
      <c r="I220" s="43">
        <f>ROUND(G220*H220,P4)</f>
        <v>0</v>
      </c>
      <c r="J220" s="37"/>
      <c r="O220" s="44">
        <f>I220*0.21</f>
        <v>0</v>
      </c>
      <c r="P220">
        <v>3</v>
      </c>
    </row>
    <row r="221" ht="30">
      <c r="A221" s="37" t="s">
        <v>598</v>
      </c>
      <c r="B221" s="45"/>
      <c r="C221" s="46"/>
      <c r="D221" s="46"/>
      <c r="E221" s="39" t="s">
        <v>12549</v>
      </c>
      <c r="F221" s="46"/>
      <c r="G221" s="46"/>
      <c r="H221" s="46"/>
      <c r="I221" s="46"/>
      <c r="J221" s="48"/>
    </row>
    <row r="222" ht="45">
      <c r="A222" s="37" t="s">
        <v>599</v>
      </c>
      <c r="B222" s="45"/>
      <c r="C222" s="46"/>
      <c r="D222" s="46"/>
      <c r="E222" s="49" t="s">
        <v>12534</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12619</v>
      </c>
      <c r="D224" s="37" t="s">
        <v>595</v>
      </c>
      <c r="E224" s="39" t="s">
        <v>12551</v>
      </c>
      <c r="F224" s="40" t="s">
        <v>2077</v>
      </c>
      <c r="G224" s="41">
        <v>1</v>
      </c>
      <c r="H224" s="42">
        <v>0</v>
      </c>
      <c r="I224" s="43">
        <f>ROUND(G224*H224,P4)</f>
        <v>0</v>
      </c>
      <c r="J224" s="37"/>
      <c r="O224" s="44">
        <f>I224*0.21</f>
        <v>0</v>
      </c>
      <c r="P224">
        <v>3</v>
      </c>
    </row>
    <row r="225">
      <c r="A225" s="37" t="s">
        <v>598</v>
      </c>
      <c r="B225" s="45"/>
      <c r="C225" s="46"/>
      <c r="D225" s="46"/>
      <c r="E225" s="39" t="s">
        <v>12551</v>
      </c>
      <c r="F225" s="46"/>
      <c r="G225" s="46"/>
      <c r="H225" s="46"/>
      <c r="I225" s="46"/>
      <c r="J225" s="48"/>
    </row>
    <row r="226" ht="45">
      <c r="A226" s="37" t="s">
        <v>599</v>
      </c>
      <c r="B226" s="45"/>
      <c r="C226" s="46"/>
      <c r="D226" s="46"/>
      <c r="E226" s="49" t="s">
        <v>12534</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12620</v>
      </c>
      <c r="D228" s="37" t="s">
        <v>595</v>
      </c>
      <c r="E228" s="39" t="s">
        <v>12553</v>
      </c>
      <c r="F228" s="40" t="s">
        <v>2077</v>
      </c>
      <c r="G228" s="41">
        <v>1</v>
      </c>
      <c r="H228" s="42">
        <v>0</v>
      </c>
      <c r="I228" s="43">
        <f>ROUND(G228*H228,P4)</f>
        <v>0</v>
      </c>
      <c r="J228" s="37"/>
      <c r="O228" s="44">
        <f>I228*0.21</f>
        <v>0</v>
      </c>
      <c r="P228">
        <v>3</v>
      </c>
    </row>
    <row r="229">
      <c r="A229" s="37" t="s">
        <v>598</v>
      </c>
      <c r="B229" s="45"/>
      <c r="C229" s="46"/>
      <c r="D229" s="46"/>
      <c r="E229" s="39" t="s">
        <v>12553</v>
      </c>
      <c r="F229" s="46"/>
      <c r="G229" s="46"/>
      <c r="H229" s="46"/>
      <c r="I229" s="46"/>
      <c r="J229" s="48"/>
    </row>
    <row r="230" ht="45">
      <c r="A230" s="37" t="s">
        <v>599</v>
      </c>
      <c r="B230" s="45"/>
      <c r="C230" s="46"/>
      <c r="D230" s="46"/>
      <c r="E230" s="49" t="s">
        <v>12534</v>
      </c>
      <c r="F230" s="46"/>
      <c r="G230" s="46"/>
      <c r="H230" s="46"/>
      <c r="I230" s="46"/>
      <c r="J230" s="48"/>
    </row>
    <row r="231">
      <c r="A231" s="37" t="s">
        <v>601</v>
      </c>
      <c r="B231" s="45"/>
      <c r="C231" s="46"/>
      <c r="D231" s="46"/>
      <c r="E231" s="47" t="s">
        <v>595</v>
      </c>
      <c r="F231" s="46"/>
      <c r="G231" s="46"/>
      <c r="H231" s="46"/>
      <c r="I231" s="46"/>
      <c r="J231" s="48"/>
    </row>
    <row r="232" ht="30">
      <c r="A232" s="37" t="s">
        <v>593</v>
      </c>
      <c r="B232" s="37">
        <v>55</v>
      </c>
      <c r="C232" s="38" t="s">
        <v>12621</v>
      </c>
      <c r="D232" s="37" t="s">
        <v>595</v>
      </c>
      <c r="E232" s="39" t="s">
        <v>12555</v>
      </c>
      <c r="F232" s="40" t="s">
        <v>608</v>
      </c>
      <c r="G232" s="41">
        <v>2</v>
      </c>
      <c r="H232" s="42">
        <v>0</v>
      </c>
      <c r="I232" s="43">
        <f>ROUND(G232*H232,P4)</f>
        <v>0</v>
      </c>
      <c r="J232" s="37"/>
      <c r="O232" s="44">
        <f>I232*0.21</f>
        <v>0</v>
      </c>
      <c r="P232">
        <v>3</v>
      </c>
    </row>
    <row r="233" ht="30">
      <c r="A233" s="37" t="s">
        <v>598</v>
      </c>
      <c r="B233" s="45"/>
      <c r="C233" s="46"/>
      <c r="D233" s="46"/>
      <c r="E233" s="39" t="s">
        <v>12555</v>
      </c>
      <c r="F233" s="46"/>
      <c r="G233" s="46"/>
      <c r="H233" s="46"/>
      <c r="I233" s="46"/>
      <c r="J233" s="48"/>
    </row>
    <row r="234" ht="45">
      <c r="A234" s="37" t="s">
        <v>599</v>
      </c>
      <c r="B234" s="45"/>
      <c r="C234" s="46"/>
      <c r="D234" s="46"/>
      <c r="E234" s="49" t="s">
        <v>12528</v>
      </c>
      <c r="F234" s="46"/>
      <c r="G234" s="46"/>
      <c r="H234" s="46"/>
      <c r="I234" s="46"/>
      <c r="J234" s="48"/>
    </row>
    <row r="235">
      <c r="A235" s="37" t="s">
        <v>601</v>
      </c>
      <c r="B235" s="45"/>
      <c r="C235" s="46"/>
      <c r="D235" s="46"/>
      <c r="E235" s="47" t="s">
        <v>595</v>
      </c>
      <c r="F235" s="46"/>
      <c r="G235" s="46"/>
      <c r="H235" s="46"/>
      <c r="I235" s="46"/>
      <c r="J235" s="48"/>
    </row>
    <row r="236">
      <c r="A236" s="37" t="s">
        <v>593</v>
      </c>
      <c r="B236" s="37">
        <v>56</v>
      </c>
      <c r="C236" s="38" t="s">
        <v>12622</v>
      </c>
      <c r="D236" s="37" t="s">
        <v>595</v>
      </c>
      <c r="E236" s="39" t="s">
        <v>12557</v>
      </c>
      <c r="F236" s="40" t="s">
        <v>2077</v>
      </c>
      <c r="G236" s="41">
        <v>1</v>
      </c>
      <c r="H236" s="42">
        <v>0</v>
      </c>
      <c r="I236" s="43">
        <f>ROUND(G236*H236,P4)</f>
        <v>0</v>
      </c>
      <c r="J236" s="37"/>
      <c r="O236" s="44">
        <f>I236*0.21</f>
        <v>0</v>
      </c>
      <c r="P236">
        <v>3</v>
      </c>
    </row>
    <row r="237">
      <c r="A237" s="37" t="s">
        <v>598</v>
      </c>
      <c r="B237" s="45"/>
      <c r="C237" s="46"/>
      <c r="D237" s="46"/>
      <c r="E237" s="39" t="s">
        <v>12557</v>
      </c>
      <c r="F237" s="46"/>
      <c r="G237" s="46"/>
      <c r="H237" s="46"/>
      <c r="I237" s="46"/>
      <c r="J237" s="48"/>
    </row>
    <row r="238" ht="45">
      <c r="A238" s="37" t="s">
        <v>599</v>
      </c>
      <c r="B238" s="45"/>
      <c r="C238" s="46"/>
      <c r="D238" s="46"/>
      <c r="E238" s="49" t="s">
        <v>12534</v>
      </c>
      <c r="F238" s="46"/>
      <c r="G238" s="46"/>
      <c r="H238" s="46"/>
      <c r="I238" s="46"/>
      <c r="J238" s="48"/>
    </row>
    <row r="239">
      <c r="A239" s="37" t="s">
        <v>601</v>
      </c>
      <c r="B239" s="45"/>
      <c r="C239" s="46"/>
      <c r="D239" s="46"/>
      <c r="E239" s="47" t="s">
        <v>595</v>
      </c>
      <c r="F239" s="46"/>
      <c r="G239" s="46"/>
      <c r="H239" s="46"/>
      <c r="I239" s="46"/>
      <c r="J239" s="48"/>
    </row>
    <row r="240">
      <c r="A240" s="31" t="s">
        <v>591</v>
      </c>
      <c r="B240" s="32"/>
      <c r="C240" s="33" t="s">
        <v>12623</v>
      </c>
      <c r="D240" s="34"/>
      <c r="E240" s="31" t="s">
        <v>12624</v>
      </c>
      <c r="F240" s="34"/>
      <c r="G240" s="34"/>
      <c r="H240" s="34"/>
      <c r="I240" s="35">
        <f>SUMIFS(I241:I296,A241:A296,"P")</f>
        <v>0</v>
      </c>
      <c r="J240" s="36"/>
    </row>
    <row r="241" ht="45">
      <c r="A241" s="37" t="s">
        <v>593</v>
      </c>
      <c r="B241" s="37">
        <v>57</v>
      </c>
      <c r="C241" s="38" t="s">
        <v>12625</v>
      </c>
      <c r="D241" s="37" t="s">
        <v>595</v>
      </c>
      <c r="E241" s="39" t="s">
        <v>12626</v>
      </c>
      <c r="F241" s="40" t="s">
        <v>608</v>
      </c>
      <c r="G241" s="41">
        <v>2</v>
      </c>
      <c r="H241" s="42">
        <v>0</v>
      </c>
      <c r="I241" s="43">
        <f>ROUND(G241*H241,P4)</f>
        <v>0</v>
      </c>
      <c r="J241" s="37"/>
      <c r="O241" s="44">
        <f>I241*0.21</f>
        <v>0</v>
      </c>
      <c r="P241">
        <v>3</v>
      </c>
    </row>
    <row r="242" ht="45">
      <c r="A242" s="37" t="s">
        <v>598</v>
      </c>
      <c r="B242" s="45"/>
      <c r="C242" s="46"/>
      <c r="D242" s="46"/>
      <c r="E242" s="39" t="s">
        <v>12627</v>
      </c>
      <c r="F242" s="46"/>
      <c r="G242" s="46"/>
      <c r="H242" s="46"/>
      <c r="I242" s="46"/>
      <c r="J242" s="48"/>
    </row>
    <row r="243" ht="45">
      <c r="A243" s="37" t="s">
        <v>599</v>
      </c>
      <c r="B243" s="45"/>
      <c r="C243" s="46"/>
      <c r="D243" s="46"/>
      <c r="E243" s="49" t="s">
        <v>12528</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12628</v>
      </c>
      <c r="D245" s="37" t="s">
        <v>595</v>
      </c>
      <c r="E245" s="39" t="s">
        <v>12629</v>
      </c>
      <c r="F245" s="40" t="s">
        <v>608</v>
      </c>
      <c r="G245" s="41">
        <v>2</v>
      </c>
      <c r="H245" s="42">
        <v>0</v>
      </c>
      <c r="I245" s="43">
        <f>ROUND(G245*H245,P4)</f>
        <v>0</v>
      </c>
      <c r="J245" s="37"/>
      <c r="O245" s="44">
        <f>I245*0.21</f>
        <v>0</v>
      </c>
      <c r="P245">
        <v>3</v>
      </c>
    </row>
    <row r="246" ht="60">
      <c r="A246" s="37" t="s">
        <v>598</v>
      </c>
      <c r="B246" s="45"/>
      <c r="C246" s="46"/>
      <c r="D246" s="46"/>
      <c r="E246" s="39" t="s">
        <v>12630</v>
      </c>
      <c r="F246" s="46"/>
      <c r="G246" s="46"/>
      <c r="H246" s="46"/>
      <c r="I246" s="46"/>
      <c r="J246" s="48"/>
    </row>
    <row r="247" ht="45">
      <c r="A247" s="37" t="s">
        <v>599</v>
      </c>
      <c r="B247" s="45"/>
      <c r="C247" s="46"/>
      <c r="D247" s="46"/>
      <c r="E247" s="49" t="s">
        <v>12528</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12631</v>
      </c>
      <c r="D249" s="37" t="s">
        <v>595</v>
      </c>
      <c r="E249" s="39" t="s">
        <v>12533</v>
      </c>
      <c r="F249" s="40" t="s">
        <v>608</v>
      </c>
      <c r="G249" s="41">
        <v>1</v>
      </c>
      <c r="H249" s="42">
        <v>0</v>
      </c>
      <c r="I249" s="43">
        <f>ROUND(G249*H249,P4)</f>
        <v>0</v>
      </c>
      <c r="J249" s="37"/>
      <c r="O249" s="44">
        <f>I249*0.21</f>
        <v>0</v>
      </c>
      <c r="P249">
        <v>3</v>
      </c>
    </row>
    <row r="250" ht="30">
      <c r="A250" s="37" t="s">
        <v>598</v>
      </c>
      <c r="B250" s="45"/>
      <c r="C250" s="46"/>
      <c r="D250" s="46"/>
      <c r="E250" s="39" t="s">
        <v>12533</v>
      </c>
      <c r="F250" s="46"/>
      <c r="G250" s="46"/>
      <c r="H250" s="46"/>
      <c r="I250" s="46"/>
      <c r="J250" s="48"/>
    </row>
    <row r="251" ht="45">
      <c r="A251" s="37" t="s">
        <v>599</v>
      </c>
      <c r="B251" s="45"/>
      <c r="C251" s="46"/>
      <c r="D251" s="46"/>
      <c r="E251" s="49" t="s">
        <v>12534</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12632</v>
      </c>
      <c r="D253" s="37" t="s">
        <v>595</v>
      </c>
      <c r="E253" s="39" t="s">
        <v>12536</v>
      </c>
      <c r="F253" s="40" t="s">
        <v>608</v>
      </c>
      <c r="G253" s="41">
        <v>1</v>
      </c>
      <c r="H253" s="42">
        <v>0</v>
      </c>
      <c r="I253" s="43">
        <f>ROUND(G253*H253,P4)</f>
        <v>0</v>
      </c>
      <c r="J253" s="37"/>
      <c r="O253" s="44">
        <f>I253*0.21</f>
        <v>0</v>
      </c>
      <c r="P253">
        <v>3</v>
      </c>
    </row>
    <row r="254">
      <c r="A254" s="37" t="s">
        <v>598</v>
      </c>
      <c r="B254" s="45"/>
      <c r="C254" s="46"/>
      <c r="D254" s="46"/>
      <c r="E254" s="39" t="s">
        <v>12536</v>
      </c>
      <c r="F254" s="46"/>
      <c r="G254" s="46"/>
      <c r="H254" s="46"/>
      <c r="I254" s="46"/>
      <c r="J254" s="48"/>
    </row>
    <row r="255" ht="45">
      <c r="A255" s="37" t="s">
        <v>599</v>
      </c>
      <c r="B255" s="45"/>
      <c r="C255" s="46"/>
      <c r="D255" s="46"/>
      <c r="E255" s="49" t="s">
        <v>12534</v>
      </c>
      <c r="F255" s="46"/>
      <c r="G255" s="46"/>
      <c r="H255" s="46"/>
      <c r="I255" s="46"/>
      <c r="J255" s="48"/>
    </row>
    <row r="256">
      <c r="A256" s="37" t="s">
        <v>601</v>
      </c>
      <c r="B256" s="45"/>
      <c r="C256" s="46"/>
      <c r="D256" s="46"/>
      <c r="E256" s="47" t="s">
        <v>595</v>
      </c>
      <c r="F256" s="46"/>
      <c r="G256" s="46"/>
      <c r="H256" s="46"/>
      <c r="I256" s="46"/>
      <c r="J256" s="48"/>
    </row>
    <row r="257" ht="30">
      <c r="A257" s="37" t="s">
        <v>593</v>
      </c>
      <c r="B257" s="37">
        <v>61</v>
      </c>
      <c r="C257" s="38" t="s">
        <v>12633</v>
      </c>
      <c r="D257" s="37" t="s">
        <v>595</v>
      </c>
      <c r="E257" s="39" t="s">
        <v>12538</v>
      </c>
      <c r="F257" s="40" t="s">
        <v>2077</v>
      </c>
      <c r="G257" s="41">
        <v>1</v>
      </c>
      <c r="H257" s="42">
        <v>0</v>
      </c>
      <c r="I257" s="43">
        <f>ROUND(G257*H257,P4)</f>
        <v>0</v>
      </c>
      <c r="J257" s="37"/>
      <c r="O257" s="44">
        <f>I257*0.21</f>
        <v>0</v>
      </c>
      <c r="P257">
        <v>3</v>
      </c>
    </row>
    <row r="258" ht="30">
      <c r="A258" s="37" t="s">
        <v>598</v>
      </c>
      <c r="B258" s="45"/>
      <c r="C258" s="46"/>
      <c r="D258" s="46"/>
      <c r="E258" s="39" t="s">
        <v>12538</v>
      </c>
      <c r="F258" s="46"/>
      <c r="G258" s="46"/>
      <c r="H258" s="46"/>
      <c r="I258" s="46"/>
      <c r="J258" s="48"/>
    </row>
    <row r="259" ht="45">
      <c r="A259" s="37" t="s">
        <v>599</v>
      </c>
      <c r="B259" s="45"/>
      <c r="C259" s="46"/>
      <c r="D259" s="46"/>
      <c r="E259" s="49" t="s">
        <v>12534</v>
      </c>
      <c r="F259" s="46"/>
      <c r="G259" s="46"/>
      <c r="H259" s="46"/>
      <c r="I259" s="46"/>
      <c r="J259" s="48"/>
    </row>
    <row r="260">
      <c r="A260" s="37" t="s">
        <v>601</v>
      </c>
      <c r="B260" s="45"/>
      <c r="C260" s="46"/>
      <c r="D260" s="46"/>
      <c r="E260" s="47" t="s">
        <v>595</v>
      </c>
      <c r="F260" s="46"/>
      <c r="G260" s="46"/>
      <c r="H260" s="46"/>
      <c r="I260" s="46"/>
      <c r="J260" s="48"/>
    </row>
    <row r="261" ht="30">
      <c r="A261" s="37" t="s">
        <v>593</v>
      </c>
      <c r="B261" s="37">
        <v>62</v>
      </c>
      <c r="C261" s="38" t="s">
        <v>12634</v>
      </c>
      <c r="D261" s="37" t="s">
        <v>595</v>
      </c>
      <c r="E261" s="39" t="s">
        <v>12540</v>
      </c>
      <c r="F261" s="40" t="s">
        <v>2077</v>
      </c>
      <c r="G261" s="41">
        <v>2</v>
      </c>
      <c r="H261" s="42">
        <v>0</v>
      </c>
      <c r="I261" s="43">
        <f>ROUND(G261*H261,P4)</f>
        <v>0</v>
      </c>
      <c r="J261" s="37"/>
      <c r="O261" s="44">
        <f>I261*0.21</f>
        <v>0</v>
      </c>
      <c r="P261">
        <v>3</v>
      </c>
    </row>
    <row r="262" ht="30">
      <c r="A262" s="37" t="s">
        <v>598</v>
      </c>
      <c r="B262" s="45"/>
      <c r="C262" s="46"/>
      <c r="D262" s="46"/>
      <c r="E262" s="39" t="s">
        <v>12540</v>
      </c>
      <c r="F262" s="46"/>
      <c r="G262" s="46"/>
      <c r="H262" s="46"/>
      <c r="I262" s="46"/>
      <c r="J262" s="48"/>
    </row>
    <row r="263" ht="45">
      <c r="A263" s="37" t="s">
        <v>599</v>
      </c>
      <c r="B263" s="45"/>
      <c r="C263" s="46"/>
      <c r="D263" s="46"/>
      <c r="E263" s="49" t="s">
        <v>12528</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12635</v>
      </c>
      <c r="D265" s="37" t="s">
        <v>595</v>
      </c>
      <c r="E265" s="39" t="s">
        <v>12542</v>
      </c>
      <c r="F265" s="40" t="s">
        <v>608</v>
      </c>
      <c r="G265" s="41">
        <v>2</v>
      </c>
      <c r="H265" s="42">
        <v>0</v>
      </c>
      <c r="I265" s="43">
        <f>ROUND(G265*H265,P4)</f>
        <v>0</v>
      </c>
      <c r="J265" s="37"/>
      <c r="O265" s="44">
        <f>I265*0.21</f>
        <v>0</v>
      </c>
      <c r="P265">
        <v>3</v>
      </c>
    </row>
    <row r="266">
      <c r="A266" s="37" t="s">
        <v>598</v>
      </c>
      <c r="B266" s="45"/>
      <c r="C266" s="46"/>
      <c r="D266" s="46"/>
      <c r="E266" s="39" t="s">
        <v>12542</v>
      </c>
      <c r="F266" s="46"/>
      <c r="G266" s="46"/>
      <c r="H266" s="46"/>
      <c r="I266" s="46"/>
      <c r="J266" s="48"/>
    </row>
    <row r="267" ht="45">
      <c r="A267" s="37" t="s">
        <v>599</v>
      </c>
      <c r="B267" s="45"/>
      <c r="C267" s="46"/>
      <c r="D267" s="46"/>
      <c r="E267" s="49" t="s">
        <v>12528</v>
      </c>
      <c r="F267" s="46"/>
      <c r="G267" s="46"/>
      <c r="H267" s="46"/>
      <c r="I267" s="46"/>
      <c r="J267" s="48"/>
    </row>
    <row r="268">
      <c r="A268" s="37" t="s">
        <v>601</v>
      </c>
      <c r="B268" s="45"/>
      <c r="C268" s="46"/>
      <c r="D268" s="46"/>
      <c r="E268" s="47" t="s">
        <v>595</v>
      </c>
      <c r="F268" s="46"/>
      <c r="G268" s="46"/>
      <c r="H268" s="46"/>
      <c r="I268" s="46"/>
      <c r="J268" s="48"/>
    </row>
    <row r="269" ht="30">
      <c r="A269" s="37" t="s">
        <v>593</v>
      </c>
      <c r="B269" s="37">
        <v>64</v>
      </c>
      <c r="C269" s="38" t="s">
        <v>12636</v>
      </c>
      <c r="D269" s="37" t="s">
        <v>595</v>
      </c>
      <c r="E269" s="39" t="s">
        <v>12544</v>
      </c>
      <c r="F269" s="40" t="s">
        <v>597</v>
      </c>
      <c r="G269" s="41">
        <v>15</v>
      </c>
      <c r="H269" s="42">
        <v>0</v>
      </c>
      <c r="I269" s="43">
        <f>ROUND(G269*H269,P4)</f>
        <v>0</v>
      </c>
      <c r="J269" s="37"/>
      <c r="O269" s="44">
        <f>I269*0.21</f>
        <v>0</v>
      </c>
      <c r="P269">
        <v>3</v>
      </c>
    </row>
    <row r="270" ht="30">
      <c r="A270" s="37" t="s">
        <v>598</v>
      </c>
      <c r="B270" s="45"/>
      <c r="C270" s="46"/>
      <c r="D270" s="46"/>
      <c r="E270" s="39" t="s">
        <v>12544</v>
      </c>
      <c r="F270" s="46"/>
      <c r="G270" s="46"/>
      <c r="H270" s="46"/>
      <c r="I270" s="46"/>
      <c r="J270" s="48"/>
    </row>
    <row r="271" ht="45">
      <c r="A271" s="37" t="s">
        <v>599</v>
      </c>
      <c r="B271" s="45"/>
      <c r="C271" s="46"/>
      <c r="D271" s="46"/>
      <c r="E271" s="49" t="s">
        <v>12545</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12637</v>
      </c>
      <c r="D273" s="37" t="s">
        <v>595</v>
      </c>
      <c r="E273" s="39" t="s">
        <v>12547</v>
      </c>
      <c r="F273" s="40" t="s">
        <v>2077</v>
      </c>
      <c r="G273" s="41">
        <v>1</v>
      </c>
      <c r="H273" s="42">
        <v>0</v>
      </c>
      <c r="I273" s="43">
        <f>ROUND(G273*H273,P4)</f>
        <v>0</v>
      </c>
      <c r="J273" s="37"/>
      <c r="O273" s="44">
        <f>I273*0.21</f>
        <v>0</v>
      </c>
      <c r="P273">
        <v>3</v>
      </c>
    </row>
    <row r="274">
      <c r="A274" s="37" t="s">
        <v>598</v>
      </c>
      <c r="B274" s="45"/>
      <c r="C274" s="46"/>
      <c r="D274" s="46"/>
      <c r="E274" s="39" t="s">
        <v>12547</v>
      </c>
      <c r="F274" s="46"/>
      <c r="G274" s="46"/>
      <c r="H274" s="46"/>
      <c r="I274" s="46"/>
      <c r="J274" s="48"/>
    </row>
    <row r="275" ht="45">
      <c r="A275" s="37" t="s">
        <v>599</v>
      </c>
      <c r="B275" s="45"/>
      <c r="C275" s="46"/>
      <c r="D275" s="46"/>
      <c r="E275" s="49" t="s">
        <v>12534</v>
      </c>
      <c r="F275" s="46"/>
      <c r="G275" s="46"/>
      <c r="H275" s="46"/>
      <c r="I275" s="46"/>
      <c r="J275" s="48"/>
    </row>
    <row r="276">
      <c r="A276" s="37" t="s">
        <v>601</v>
      </c>
      <c r="B276" s="45"/>
      <c r="C276" s="46"/>
      <c r="D276" s="46"/>
      <c r="E276" s="47" t="s">
        <v>595</v>
      </c>
      <c r="F276" s="46"/>
      <c r="G276" s="46"/>
      <c r="H276" s="46"/>
      <c r="I276" s="46"/>
      <c r="J276" s="48"/>
    </row>
    <row r="277" ht="30">
      <c r="A277" s="37" t="s">
        <v>593</v>
      </c>
      <c r="B277" s="37">
        <v>66</v>
      </c>
      <c r="C277" s="38" t="s">
        <v>12638</v>
      </c>
      <c r="D277" s="37" t="s">
        <v>595</v>
      </c>
      <c r="E277" s="39" t="s">
        <v>12549</v>
      </c>
      <c r="F277" s="40" t="s">
        <v>2077</v>
      </c>
      <c r="G277" s="41">
        <v>1</v>
      </c>
      <c r="H277" s="42">
        <v>0</v>
      </c>
      <c r="I277" s="43">
        <f>ROUND(G277*H277,P4)</f>
        <v>0</v>
      </c>
      <c r="J277" s="37"/>
      <c r="O277" s="44">
        <f>I277*0.21</f>
        <v>0</v>
      </c>
      <c r="P277">
        <v>3</v>
      </c>
    </row>
    <row r="278" ht="30">
      <c r="A278" s="37" t="s">
        <v>598</v>
      </c>
      <c r="B278" s="45"/>
      <c r="C278" s="46"/>
      <c r="D278" s="46"/>
      <c r="E278" s="39" t="s">
        <v>12549</v>
      </c>
      <c r="F278" s="46"/>
      <c r="G278" s="46"/>
      <c r="H278" s="46"/>
      <c r="I278" s="46"/>
      <c r="J278" s="48"/>
    </row>
    <row r="279" ht="45">
      <c r="A279" s="37" t="s">
        <v>599</v>
      </c>
      <c r="B279" s="45"/>
      <c r="C279" s="46"/>
      <c r="D279" s="46"/>
      <c r="E279" s="49" t="s">
        <v>12534</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12639</v>
      </c>
      <c r="D281" s="37" t="s">
        <v>595</v>
      </c>
      <c r="E281" s="39" t="s">
        <v>12551</v>
      </c>
      <c r="F281" s="40" t="s">
        <v>2077</v>
      </c>
      <c r="G281" s="41">
        <v>1</v>
      </c>
      <c r="H281" s="42">
        <v>0</v>
      </c>
      <c r="I281" s="43">
        <f>ROUND(G281*H281,P4)</f>
        <v>0</v>
      </c>
      <c r="J281" s="37"/>
      <c r="O281" s="44">
        <f>I281*0.21</f>
        <v>0</v>
      </c>
      <c r="P281">
        <v>3</v>
      </c>
    </row>
    <row r="282">
      <c r="A282" s="37" t="s">
        <v>598</v>
      </c>
      <c r="B282" s="45"/>
      <c r="C282" s="46"/>
      <c r="D282" s="46"/>
      <c r="E282" s="39" t="s">
        <v>12551</v>
      </c>
      <c r="F282" s="46"/>
      <c r="G282" s="46"/>
      <c r="H282" s="46"/>
      <c r="I282" s="46"/>
      <c r="J282" s="48"/>
    </row>
    <row r="283" ht="45">
      <c r="A283" s="37" t="s">
        <v>599</v>
      </c>
      <c r="B283" s="45"/>
      <c r="C283" s="46"/>
      <c r="D283" s="46"/>
      <c r="E283" s="49" t="s">
        <v>12534</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12640</v>
      </c>
      <c r="D285" s="37" t="s">
        <v>595</v>
      </c>
      <c r="E285" s="39" t="s">
        <v>12553</v>
      </c>
      <c r="F285" s="40" t="s">
        <v>2077</v>
      </c>
      <c r="G285" s="41">
        <v>1</v>
      </c>
      <c r="H285" s="42">
        <v>0</v>
      </c>
      <c r="I285" s="43">
        <f>ROUND(G285*H285,P4)</f>
        <v>0</v>
      </c>
      <c r="J285" s="37"/>
      <c r="O285" s="44">
        <f>I285*0.21</f>
        <v>0</v>
      </c>
      <c r="P285">
        <v>3</v>
      </c>
    </row>
    <row r="286">
      <c r="A286" s="37" t="s">
        <v>598</v>
      </c>
      <c r="B286" s="45"/>
      <c r="C286" s="46"/>
      <c r="D286" s="46"/>
      <c r="E286" s="39" t="s">
        <v>12553</v>
      </c>
      <c r="F286" s="46"/>
      <c r="G286" s="46"/>
      <c r="H286" s="46"/>
      <c r="I286" s="46"/>
      <c r="J286" s="48"/>
    </row>
    <row r="287" ht="45">
      <c r="A287" s="37" t="s">
        <v>599</v>
      </c>
      <c r="B287" s="45"/>
      <c r="C287" s="46"/>
      <c r="D287" s="46"/>
      <c r="E287" s="49" t="s">
        <v>12534</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12641</v>
      </c>
      <c r="D289" s="37" t="s">
        <v>595</v>
      </c>
      <c r="E289" s="39" t="s">
        <v>12555</v>
      </c>
      <c r="F289" s="40" t="s">
        <v>608</v>
      </c>
      <c r="G289" s="41">
        <v>2</v>
      </c>
      <c r="H289" s="42">
        <v>0</v>
      </c>
      <c r="I289" s="43">
        <f>ROUND(G289*H289,P4)</f>
        <v>0</v>
      </c>
      <c r="J289" s="37"/>
      <c r="O289" s="44">
        <f>I289*0.21</f>
        <v>0</v>
      </c>
      <c r="P289">
        <v>3</v>
      </c>
    </row>
    <row r="290" ht="30">
      <c r="A290" s="37" t="s">
        <v>598</v>
      </c>
      <c r="B290" s="45"/>
      <c r="C290" s="46"/>
      <c r="D290" s="46"/>
      <c r="E290" s="39" t="s">
        <v>12555</v>
      </c>
      <c r="F290" s="46"/>
      <c r="G290" s="46"/>
      <c r="H290" s="46"/>
      <c r="I290" s="46"/>
      <c r="J290" s="48"/>
    </row>
    <row r="291" ht="45">
      <c r="A291" s="37" t="s">
        <v>599</v>
      </c>
      <c r="B291" s="45"/>
      <c r="C291" s="46"/>
      <c r="D291" s="46"/>
      <c r="E291" s="49" t="s">
        <v>12528</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12642</v>
      </c>
      <c r="D293" s="37" t="s">
        <v>595</v>
      </c>
      <c r="E293" s="39" t="s">
        <v>12557</v>
      </c>
      <c r="F293" s="40" t="s">
        <v>2077</v>
      </c>
      <c r="G293" s="41">
        <v>1</v>
      </c>
      <c r="H293" s="42">
        <v>0</v>
      </c>
      <c r="I293" s="43">
        <f>ROUND(G293*H293,P4)</f>
        <v>0</v>
      </c>
      <c r="J293" s="37"/>
      <c r="O293" s="44">
        <f>I293*0.21</f>
        <v>0</v>
      </c>
      <c r="P293">
        <v>3</v>
      </c>
    </row>
    <row r="294">
      <c r="A294" s="37" t="s">
        <v>598</v>
      </c>
      <c r="B294" s="45"/>
      <c r="C294" s="46"/>
      <c r="D294" s="46"/>
      <c r="E294" s="39" t="s">
        <v>12557</v>
      </c>
      <c r="F294" s="46"/>
      <c r="G294" s="46"/>
      <c r="H294" s="46"/>
      <c r="I294" s="46"/>
      <c r="J294" s="48"/>
    </row>
    <row r="295" ht="45">
      <c r="A295" s="37" t="s">
        <v>599</v>
      </c>
      <c r="B295" s="45"/>
      <c r="C295" s="46"/>
      <c r="D295" s="46"/>
      <c r="E295" s="49" t="s">
        <v>12534</v>
      </c>
      <c r="F295" s="46"/>
      <c r="G295" s="46"/>
      <c r="H295" s="46"/>
      <c r="I295" s="46"/>
      <c r="J295" s="48"/>
    </row>
    <row r="296">
      <c r="A296" s="37" t="s">
        <v>601</v>
      </c>
      <c r="B296" s="45"/>
      <c r="C296" s="46"/>
      <c r="D296" s="46"/>
      <c r="E296" s="47" t="s">
        <v>595</v>
      </c>
      <c r="F296" s="46"/>
      <c r="G296" s="46"/>
      <c r="H296" s="46"/>
      <c r="I296" s="46"/>
      <c r="J296" s="48"/>
    </row>
    <row r="297">
      <c r="A297" s="31" t="s">
        <v>591</v>
      </c>
      <c r="B297" s="32"/>
      <c r="C297" s="33" t="s">
        <v>12643</v>
      </c>
      <c r="D297" s="34"/>
      <c r="E297" s="31" t="s">
        <v>12644</v>
      </c>
      <c r="F297" s="34"/>
      <c r="G297" s="34"/>
      <c r="H297" s="34"/>
      <c r="I297" s="35">
        <f>SUMIFS(I298:I347,A298:A347,"P")</f>
        <v>0</v>
      </c>
      <c r="J297" s="36"/>
    </row>
    <row r="298" ht="45">
      <c r="A298" s="37" t="s">
        <v>593</v>
      </c>
      <c r="B298" s="37">
        <v>71</v>
      </c>
      <c r="C298" s="38" t="s">
        <v>12645</v>
      </c>
      <c r="D298" s="37" t="s">
        <v>595</v>
      </c>
      <c r="E298" s="39" t="s">
        <v>12646</v>
      </c>
      <c r="F298" s="40" t="s">
        <v>608</v>
      </c>
      <c r="G298" s="41">
        <v>2</v>
      </c>
      <c r="H298" s="42">
        <v>0</v>
      </c>
      <c r="I298" s="43">
        <f>ROUND(G298*H298,P4)</f>
        <v>0</v>
      </c>
      <c r="J298" s="37"/>
      <c r="O298" s="44">
        <f>I298*0.21</f>
        <v>0</v>
      </c>
      <c r="P298">
        <v>3</v>
      </c>
    </row>
    <row r="299" ht="45">
      <c r="A299" s="37" t="s">
        <v>598</v>
      </c>
      <c r="B299" s="45"/>
      <c r="C299" s="46"/>
      <c r="D299" s="46"/>
      <c r="E299" s="39" t="s">
        <v>12647</v>
      </c>
      <c r="F299" s="46"/>
      <c r="G299" s="46"/>
      <c r="H299" s="46"/>
      <c r="I299" s="46"/>
      <c r="J299" s="48"/>
    </row>
    <row r="300" ht="45">
      <c r="A300" s="37" t="s">
        <v>599</v>
      </c>
      <c r="B300" s="45"/>
      <c r="C300" s="46"/>
      <c r="D300" s="46"/>
      <c r="E300" s="49" t="s">
        <v>12528</v>
      </c>
      <c r="F300" s="46"/>
      <c r="G300" s="46"/>
      <c r="H300" s="46"/>
      <c r="I300" s="46"/>
      <c r="J300" s="48"/>
    </row>
    <row r="301">
      <c r="A301" s="37" t="s">
        <v>601</v>
      </c>
      <c r="B301" s="45"/>
      <c r="C301" s="46"/>
      <c r="D301" s="46"/>
      <c r="E301" s="47" t="s">
        <v>595</v>
      </c>
      <c r="F301" s="46"/>
      <c r="G301" s="46"/>
      <c r="H301" s="46"/>
      <c r="I301" s="46"/>
      <c r="J301" s="48"/>
    </row>
    <row r="302" ht="45">
      <c r="A302" s="37" t="s">
        <v>593</v>
      </c>
      <c r="B302" s="37">
        <v>72</v>
      </c>
      <c r="C302" s="38" t="s">
        <v>12648</v>
      </c>
      <c r="D302" s="37" t="s">
        <v>595</v>
      </c>
      <c r="E302" s="39" t="s">
        <v>12649</v>
      </c>
      <c r="F302" s="40" t="s">
        <v>608</v>
      </c>
      <c r="G302" s="41">
        <v>2</v>
      </c>
      <c r="H302" s="42">
        <v>0</v>
      </c>
      <c r="I302" s="43">
        <f>ROUND(G302*H302,P4)</f>
        <v>0</v>
      </c>
      <c r="J302" s="37"/>
      <c r="O302" s="44">
        <f>I302*0.21</f>
        <v>0</v>
      </c>
      <c r="P302">
        <v>3</v>
      </c>
    </row>
    <row r="303" ht="60">
      <c r="A303" s="37" t="s">
        <v>598</v>
      </c>
      <c r="B303" s="45"/>
      <c r="C303" s="46"/>
      <c r="D303" s="46"/>
      <c r="E303" s="39" t="s">
        <v>12650</v>
      </c>
      <c r="F303" s="46"/>
      <c r="G303" s="46"/>
      <c r="H303" s="46"/>
      <c r="I303" s="46"/>
      <c r="J303" s="48"/>
    </row>
    <row r="304" ht="45">
      <c r="A304" s="37" t="s">
        <v>599</v>
      </c>
      <c r="B304" s="45"/>
      <c r="C304" s="46"/>
      <c r="D304" s="46"/>
      <c r="E304" s="49" t="s">
        <v>12528</v>
      </c>
      <c r="F304" s="46"/>
      <c r="G304" s="46"/>
      <c r="H304" s="46"/>
      <c r="I304" s="46"/>
      <c r="J304" s="48"/>
    </row>
    <row r="305">
      <c r="A305" s="37" t="s">
        <v>601</v>
      </c>
      <c r="B305" s="45"/>
      <c r="C305" s="46"/>
      <c r="D305" s="46"/>
      <c r="E305" s="47" t="s">
        <v>595</v>
      </c>
      <c r="F305" s="46"/>
      <c r="G305" s="46"/>
      <c r="H305" s="46"/>
      <c r="I305" s="46"/>
      <c r="J305" s="48"/>
    </row>
    <row r="306">
      <c r="A306" s="37" t="s">
        <v>593</v>
      </c>
      <c r="B306" s="37">
        <v>73</v>
      </c>
      <c r="C306" s="38" t="s">
        <v>12651</v>
      </c>
      <c r="D306" s="37" t="s">
        <v>595</v>
      </c>
      <c r="E306" s="39" t="s">
        <v>12567</v>
      </c>
      <c r="F306" s="40" t="s">
        <v>608</v>
      </c>
      <c r="G306" s="41">
        <v>1</v>
      </c>
      <c r="H306" s="42">
        <v>0</v>
      </c>
      <c r="I306" s="43">
        <f>ROUND(G306*H306,P4)</f>
        <v>0</v>
      </c>
      <c r="J306" s="37"/>
      <c r="O306" s="44">
        <f>I306*0.21</f>
        <v>0</v>
      </c>
      <c r="P306">
        <v>3</v>
      </c>
    </row>
    <row r="307">
      <c r="A307" s="37" t="s">
        <v>598</v>
      </c>
      <c r="B307" s="45"/>
      <c r="C307" s="46"/>
      <c r="D307" s="46"/>
      <c r="E307" s="39" t="s">
        <v>12567</v>
      </c>
      <c r="F307" s="46"/>
      <c r="G307" s="46"/>
      <c r="H307" s="46"/>
      <c r="I307" s="46"/>
      <c r="J307" s="48"/>
    </row>
    <row r="308" ht="45">
      <c r="A308" s="37" t="s">
        <v>599</v>
      </c>
      <c r="B308" s="45"/>
      <c r="C308" s="46"/>
      <c r="D308" s="46"/>
      <c r="E308" s="49" t="s">
        <v>12534</v>
      </c>
      <c r="F308" s="46"/>
      <c r="G308" s="46"/>
      <c r="H308" s="46"/>
      <c r="I308" s="46"/>
      <c r="J308" s="48"/>
    </row>
    <row r="309">
      <c r="A309" s="37" t="s">
        <v>601</v>
      </c>
      <c r="B309" s="45"/>
      <c r="C309" s="46"/>
      <c r="D309" s="46"/>
      <c r="E309" s="47" t="s">
        <v>595</v>
      </c>
      <c r="F309" s="46"/>
      <c r="G309" s="46"/>
      <c r="H309" s="46"/>
      <c r="I309" s="46"/>
      <c r="J309" s="48"/>
    </row>
    <row r="310">
      <c r="A310" s="37" t="s">
        <v>593</v>
      </c>
      <c r="B310" s="37">
        <v>74</v>
      </c>
      <c r="C310" s="38" t="s">
        <v>12652</v>
      </c>
      <c r="D310" s="37" t="s">
        <v>595</v>
      </c>
      <c r="E310" s="39" t="s">
        <v>12536</v>
      </c>
      <c r="F310" s="40" t="s">
        <v>608</v>
      </c>
      <c r="G310" s="41">
        <v>1</v>
      </c>
      <c r="H310" s="42">
        <v>0</v>
      </c>
      <c r="I310" s="43">
        <f>ROUND(G310*H310,P4)</f>
        <v>0</v>
      </c>
      <c r="J310" s="37"/>
      <c r="O310" s="44">
        <f>I310*0.21</f>
        <v>0</v>
      </c>
      <c r="P310">
        <v>3</v>
      </c>
    </row>
    <row r="311">
      <c r="A311" s="37" t="s">
        <v>598</v>
      </c>
      <c r="B311" s="45"/>
      <c r="C311" s="46"/>
      <c r="D311" s="46"/>
      <c r="E311" s="39" t="s">
        <v>12536</v>
      </c>
      <c r="F311" s="46"/>
      <c r="G311" s="46"/>
      <c r="H311" s="46"/>
      <c r="I311" s="46"/>
      <c r="J311" s="48"/>
    </row>
    <row r="312" ht="45">
      <c r="A312" s="37" t="s">
        <v>599</v>
      </c>
      <c r="B312" s="45"/>
      <c r="C312" s="46"/>
      <c r="D312" s="46"/>
      <c r="E312" s="49" t="s">
        <v>12534</v>
      </c>
      <c r="F312" s="46"/>
      <c r="G312" s="46"/>
      <c r="H312" s="46"/>
      <c r="I312" s="46"/>
      <c r="J312" s="48"/>
    </row>
    <row r="313">
      <c r="A313" s="37" t="s">
        <v>601</v>
      </c>
      <c r="B313" s="45"/>
      <c r="C313" s="46"/>
      <c r="D313" s="46"/>
      <c r="E313" s="47" t="s">
        <v>595</v>
      </c>
      <c r="F313" s="46"/>
      <c r="G313" s="46"/>
      <c r="H313" s="46"/>
      <c r="I313" s="46"/>
      <c r="J313" s="48"/>
    </row>
    <row r="314" ht="30">
      <c r="A314" s="37" t="s">
        <v>593</v>
      </c>
      <c r="B314" s="37">
        <v>75</v>
      </c>
      <c r="C314" s="38" t="s">
        <v>12653</v>
      </c>
      <c r="D314" s="37" t="s">
        <v>595</v>
      </c>
      <c r="E314" s="39" t="s">
        <v>12538</v>
      </c>
      <c r="F314" s="40" t="s">
        <v>2077</v>
      </c>
      <c r="G314" s="41">
        <v>1</v>
      </c>
      <c r="H314" s="42">
        <v>0</v>
      </c>
      <c r="I314" s="43">
        <f>ROUND(G314*H314,P4)</f>
        <v>0</v>
      </c>
      <c r="J314" s="37"/>
      <c r="O314" s="44">
        <f>I314*0.21</f>
        <v>0</v>
      </c>
      <c r="P314">
        <v>3</v>
      </c>
    </row>
    <row r="315" ht="30">
      <c r="A315" s="37" t="s">
        <v>598</v>
      </c>
      <c r="B315" s="45"/>
      <c r="C315" s="46"/>
      <c r="D315" s="46"/>
      <c r="E315" s="39" t="s">
        <v>12538</v>
      </c>
      <c r="F315" s="46"/>
      <c r="G315" s="46"/>
      <c r="H315" s="46"/>
      <c r="I315" s="46"/>
      <c r="J315" s="48"/>
    </row>
    <row r="316" ht="45">
      <c r="A316" s="37" t="s">
        <v>599</v>
      </c>
      <c r="B316" s="45"/>
      <c r="C316" s="46"/>
      <c r="D316" s="46"/>
      <c r="E316" s="49" t="s">
        <v>12534</v>
      </c>
      <c r="F316" s="46"/>
      <c r="G316" s="46"/>
      <c r="H316" s="46"/>
      <c r="I316" s="46"/>
      <c r="J316" s="48"/>
    </row>
    <row r="317">
      <c r="A317" s="37" t="s">
        <v>601</v>
      </c>
      <c r="B317" s="45"/>
      <c r="C317" s="46"/>
      <c r="D317" s="46"/>
      <c r="E317" s="47" t="s">
        <v>595</v>
      </c>
      <c r="F317" s="46"/>
      <c r="G317" s="46"/>
      <c r="H317" s="46"/>
      <c r="I317" s="46"/>
      <c r="J317" s="48"/>
    </row>
    <row r="318" ht="30">
      <c r="A318" s="37" t="s">
        <v>593</v>
      </c>
      <c r="B318" s="37">
        <v>76</v>
      </c>
      <c r="C318" s="38" t="s">
        <v>12654</v>
      </c>
      <c r="D318" s="37" t="s">
        <v>595</v>
      </c>
      <c r="E318" s="39" t="s">
        <v>12540</v>
      </c>
      <c r="F318" s="40" t="s">
        <v>2077</v>
      </c>
      <c r="G318" s="41">
        <v>2</v>
      </c>
      <c r="H318" s="42">
        <v>0</v>
      </c>
      <c r="I318" s="43">
        <f>ROUND(G318*H318,P4)</f>
        <v>0</v>
      </c>
      <c r="J318" s="37"/>
      <c r="O318" s="44">
        <f>I318*0.21</f>
        <v>0</v>
      </c>
      <c r="P318">
        <v>3</v>
      </c>
    </row>
    <row r="319" ht="30">
      <c r="A319" s="37" t="s">
        <v>598</v>
      </c>
      <c r="B319" s="45"/>
      <c r="C319" s="46"/>
      <c r="D319" s="46"/>
      <c r="E319" s="39" t="s">
        <v>12540</v>
      </c>
      <c r="F319" s="46"/>
      <c r="G319" s="46"/>
      <c r="H319" s="46"/>
      <c r="I319" s="46"/>
      <c r="J319" s="48"/>
    </row>
    <row r="320" ht="45">
      <c r="A320" s="37" t="s">
        <v>599</v>
      </c>
      <c r="B320" s="45"/>
      <c r="C320" s="46"/>
      <c r="D320" s="46"/>
      <c r="E320" s="49" t="s">
        <v>12528</v>
      </c>
      <c r="F320" s="46"/>
      <c r="G320" s="46"/>
      <c r="H320" s="46"/>
      <c r="I320" s="46"/>
      <c r="J320" s="48"/>
    </row>
    <row r="321">
      <c r="A321" s="37" t="s">
        <v>601</v>
      </c>
      <c r="B321" s="45"/>
      <c r="C321" s="46"/>
      <c r="D321" s="46"/>
      <c r="E321" s="47" t="s">
        <v>595</v>
      </c>
      <c r="F321" s="46"/>
      <c r="G321" s="46"/>
      <c r="H321" s="46"/>
      <c r="I321" s="46"/>
      <c r="J321" s="48"/>
    </row>
    <row r="322">
      <c r="A322" s="37" t="s">
        <v>593</v>
      </c>
      <c r="B322" s="37">
        <v>77</v>
      </c>
      <c r="C322" s="38" t="s">
        <v>12655</v>
      </c>
      <c r="D322" s="37" t="s">
        <v>595</v>
      </c>
      <c r="E322" s="39" t="s">
        <v>12542</v>
      </c>
      <c r="F322" s="40" t="s">
        <v>608</v>
      </c>
      <c r="G322" s="41">
        <v>2</v>
      </c>
      <c r="H322" s="42">
        <v>0</v>
      </c>
      <c r="I322" s="43">
        <f>ROUND(G322*H322,P4)</f>
        <v>0</v>
      </c>
      <c r="J322" s="37"/>
      <c r="O322" s="44">
        <f>I322*0.21</f>
        <v>0</v>
      </c>
      <c r="P322">
        <v>3</v>
      </c>
    </row>
    <row r="323">
      <c r="A323" s="37" t="s">
        <v>598</v>
      </c>
      <c r="B323" s="45"/>
      <c r="C323" s="46"/>
      <c r="D323" s="46"/>
      <c r="E323" s="39" t="s">
        <v>12542</v>
      </c>
      <c r="F323" s="46"/>
      <c r="G323" s="46"/>
      <c r="H323" s="46"/>
      <c r="I323" s="46"/>
      <c r="J323" s="48"/>
    </row>
    <row r="324" ht="45">
      <c r="A324" s="37" t="s">
        <v>599</v>
      </c>
      <c r="B324" s="45"/>
      <c r="C324" s="46"/>
      <c r="D324" s="46"/>
      <c r="E324" s="49" t="s">
        <v>12528</v>
      </c>
      <c r="F324" s="46"/>
      <c r="G324" s="46"/>
      <c r="H324" s="46"/>
      <c r="I324" s="46"/>
      <c r="J324" s="48"/>
    </row>
    <row r="325">
      <c r="A325" s="37" t="s">
        <v>601</v>
      </c>
      <c r="B325" s="45"/>
      <c r="C325" s="46"/>
      <c r="D325" s="46"/>
      <c r="E325" s="47" t="s">
        <v>595</v>
      </c>
      <c r="F325" s="46"/>
      <c r="G325" s="46"/>
      <c r="H325" s="46"/>
      <c r="I325" s="46"/>
      <c r="J325" s="48"/>
    </row>
    <row r="326" ht="30">
      <c r="A326" s="37" t="s">
        <v>593</v>
      </c>
      <c r="B326" s="37">
        <v>78</v>
      </c>
      <c r="C326" s="38" t="s">
        <v>12656</v>
      </c>
      <c r="D326" s="37" t="s">
        <v>595</v>
      </c>
      <c r="E326" s="39" t="s">
        <v>12544</v>
      </c>
      <c r="F326" s="40" t="s">
        <v>597</v>
      </c>
      <c r="G326" s="41">
        <v>14</v>
      </c>
      <c r="H326" s="42">
        <v>0</v>
      </c>
      <c r="I326" s="43">
        <f>ROUND(G326*H326,P4)</f>
        <v>0</v>
      </c>
      <c r="J326" s="37"/>
      <c r="O326" s="44">
        <f>I326*0.21</f>
        <v>0</v>
      </c>
      <c r="P326">
        <v>3</v>
      </c>
    </row>
    <row r="327" ht="30">
      <c r="A327" s="37" t="s">
        <v>598</v>
      </c>
      <c r="B327" s="45"/>
      <c r="C327" s="46"/>
      <c r="D327" s="46"/>
      <c r="E327" s="39" t="s">
        <v>12544</v>
      </c>
      <c r="F327" s="46"/>
      <c r="G327" s="46"/>
      <c r="H327" s="46"/>
      <c r="I327" s="46"/>
      <c r="J327" s="48"/>
    </row>
    <row r="328" ht="45">
      <c r="A328" s="37" t="s">
        <v>599</v>
      </c>
      <c r="B328" s="45"/>
      <c r="C328" s="46"/>
      <c r="D328" s="46"/>
      <c r="E328" s="49" t="s">
        <v>12657</v>
      </c>
      <c r="F328" s="46"/>
      <c r="G328" s="46"/>
      <c r="H328" s="46"/>
      <c r="I328" s="46"/>
      <c r="J328" s="48"/>
    </row>
    <row r="329">
      <c r="A329" s="37" t="s">
        <v>601</v>
      </c>
      <c r="B329" s="45"/>
      <c r="C329" s="46"/>
      <c r="D329" s="46"/>
      <c r="E329" s="47" t="s">
        <v>595</v>
      </c>
      <c r="F329" s="46"/>
      <c r="G329" s="46"/>
      <c r="H329" s="46"/>
      <c r="I329" s="46"/>
      <c r="J329" s="48"/>
    </row>
    <row r="330">
      <c r="A330" s="37" t="s">
        <v>593</v>
      </c>
      <c r="B330" s="37">
        <v>79</v>
      </c>
      <c r="C330" s="38" t="s">
        <v>12658</v>
      </c>
      <c r="D330" s="37" t="s">
        <v>595</v>
      </c>
      <c r="E330" s="39" t="s">
        <v>12547</v>
      </c>
      <c r="F330" s="40" t="s">
        <v>2077</v>
      </c>
      <c r="G330" s="41">
        <v>1</v>
      </c>
      <c r="H330" s="42">
        <v>0</v>
      </c>
      <c r="I330" s="43">
        <f>ROUND(G330*H330,P4)</f>
        <v>0</v>
      </c>
      <c r="J330" s="37"/>
      <c r="O330" s="44">
        <f>I330*0.21</f>
        <v>0</v>
      </c>
      <c r="P330">
        <v>3</v>
      </c>
    </row>
    <row r="331">
      <c r="A331" s="37" t="s">
        <v>598</v>
      </c>
      <c r="B331" s="45"/>
      <c r="C331" s="46"/>
      <c r="D331" s="46"/>
      <c r="E331" s="39" t="s">
        <v>12547</v>
      </c>
      <c r="F331" s="46"/>
      <c r="G331" s="46"/>
      <c r="H331" s="46"/>
      <c r="I331" s="46"/>
      <c r="J331" s="48"/>
    </row>
    <row r="332">
      <c r="A332" s="37" t="s">
        <v>601</v>
      </c>
      <c r="B332" s="45"/>
      <c r="C332" s="46"/>
      <c r="D332" s="46"/>
      <c r="E332" s="47" t="s">
        <v>595</v>
      </c>
      <c r="F332" s="46"/>
      <c r="G332" s="46"/>
      <c r="H332" s="46"/>
      <c r="I332" s="46"/>
      <c r="J332" s="48"/>
    </row>
    <row r="333" ht="30">
      <c r="A333" s="37" t="s">
        <v>593</v>
      </c>
      <c r="B333" s="37">
        <v>80</v>
      </c>
      <c r="C333" s="38" t="s">
        <v>12659</v>
      </c>
      <c r="D333" s="37" t="s">
        <v>595</v>
      </c>
      <c r="E333" s="39" t="s">
        <v>12549</v>
      </c>
      <c r="F333" s="40" t="s">
        <v>2077</v>
      </c>
      <c r="G333" s="41">
        <v>1</v>
      </c>
      <c r="H333" s="42">
        <v>0</v>
      </c>
      <c r="I333" s="43">
        <f>ROUND(G333*H333,P4)</f>
        <v>0</v>
      </c>
      <c r="J333" s="37"/>
      <c r="O333" s="44">
        <f>I333*0.21</f>
        <v>0</v>
      </c>
      <c r="P333">
        <v>3</v>
      </c>
    </row>
    <row r="334" ht="30">
      <c r="A334" s="37" t="s">
        <v>598</v>
      </c>
      <c r="B334" s="45"/>
      <c r="C334" s="46"/>
      <c r="D334" s="46"/>
      <c r="E334" s="39" t="s">
        <v>12549</v>
      </c>
      <c r="F334" s="46"/>
      <c r="G334" s="46"/>
      <c r="H334" s="46"/>
      <c r="I334" s="46"/>
      <c r="J334" s="48"/>
    </row>
    <row r="335">
      <c r="A335" s="37" t="s">
        <v>601</v>
      </c>
      <c r="B335" s="45"/>
      <c r="C335" s="46"/>
      <c r="D335" s="46"/>
      <c r="E335" s="47" t="s">
        <v>595</v>
      </c>
      <c r="F335" s="46"/>
      <c r="G335" s="46"/>
      <c r="H335" s="46"/>
      <c r="I335" s="46"/>
      <c r="J335" s="48"/>
    </row>
    <row r="336">
      <c r="A336" s="37" t="s">
        <v>593</v>
      </c>
      <c r="B336" s="37">
        <v>81</v>
      </c>
      <c r="C336" s="38" t="s">
        <v>12660</v>
      </c>
      <c r="D336" s="37" t="s">
        <v>595</v>
      </c>
      <c r="E336" s="39" t="s">
        <v>12551</v>
      </c>
      <c r="F336" s="40" t="s">
        <v>2077</v>
      </c>
      <c r="G336" s="41">
        <v>1</v>
      </c>
      <c r="H336" s="42">
        <v>0</v>
      </c>
      <c r="I336" s="43">
        <f>ROUND(G336*H336,P4)</f>
        <v>0</v>
      </c>
      <c r="J336" s="37"/>
      <c r="O336" s="44">
        <f>I336*0.21</f>
        <v>0</v>
      </c>
      <c r="P336">
        <v>3</v>
      </c>
    </row>
    <row r="337">
      <c r="A337" s="37" t="s">
        <v>598</v>
      </c>
      <c r="B337" s="45"/>
      <c r="C337" s="46"/>
      <c r="D337" s="46"/>
      <c r="E337" s="39" t="s">
        <v>12551</v>
      </c>
      <c r="F337" s="46"/>
      <c r="G337" s="46"/>
      <c r="H337" s="46"/>
      <c r="I337" s="46"/>
      <c r="J337" s="48"/>
    </row>
    <row r="338">
      <c r="A338" s="37" t="s">
        <v>601</v>
      </c>
      <c r="B338" s="45"/>
      <c r="C338" s="46"/>
      <c r="D338" s="46"/>
      <c r="E338" s="47" t="s">
        <v>595</v>
      </c>
      <c r="F338" s="46"/>
      <c r="G338" s="46"/>
      <c r="H338" s="46"/>
      <c r="I338" s="46"/>
      <c r="J338" s="48"/>
    </row>
    <row r="339">
      <c r="A339" s="37" t="s">
        <v>593</v>
      </c>
      <c r="B339" s="37">
        <v>82</v>
      </c>
      <c r="C339" s="38" t="s">
        <v>12661</v>
      </c>
      <c r="D339" s="37" t="s">
        <v>595</v>
      </c>
      <c r="E339" s="39" t="s">
        <v>12553</v>
      </c>
      <c r="F339" s="40" t="s">
        <v>2077</v>
      </c>
      <c r="G339" s="41">
        <v>1</v>
      </c>
      <c r="H339" s="42">
        <v>0</v>
      </c>
      <c r="I339" s="43">
        <f>ROUND(G339*H339,P4)</f>
        <v>0</v>
      </c>
      <c r="J339" s="37"/>
      <c r="O339" s="44">
        <f>I339*0.21</f>
        <v>0</v>
      </c>
      <c r="P339">
        <v>3</v>
      </c>
    </row>
    <row r="340">
      <c r="A340" s="37" t="s">
        <v>598</v>
      </c>
      <c r="B340" s="45"/>
      <c r="C340" s="46"/>
      <c r="D340" s="46"/>
      <c r="E340" s="39" t="s">
        <v>12553</v>
      </c>
      <c r="F340" s="46"/>
      <c r="G340" s="46"/>
      <c r="H340" s="46"/>
      <c r="I340" s="46"/>
      <c r="J340" s="48"/>
    </row>
    <row r="341">
      <c r="A341" s="37" t="s">
        <v>601</v>
      </c>
      <c r="B341" s="45"/>
      <c r="C341" s="46"/>
      <c r="D341" s="46"/>
      <c r="E341" s="47" t="s">
        <v>595</v>
      </c>
      <c r="F341" s="46"/>
      <c r="G341" s="46"/>
      <c r="H341" s="46"/>
      <c r="I341" s="46"/>
      <c r="J341" s="48"/>
    </row>
    <row r="342" ht="30">
      <c r="A342" s="37" t="s">
        <v>593</v>
      </c>
      <c r="B342" s="37">
        <v>83</v>
      </c>
      <c r="C342" s="38" t="s">
        <v>12662</v>
      </c>
      <c r="D342" s="37" t="s">
        <v>595</v>
      </c>
      <c r="E342" s="39" t="s">
        <v>12555</v>
      </c>
      <c r="F342" s="40" t="s">
        <v>608</v>
      </c>
      <c r="G342" s="41">
        <v>2</v>
      </c>
      <c r="H342" s="42">
        <v>0</v>
      </c>
      <c r="I342" s="43">
        <f>ROUND(G342*H342,P4)</f>
        <v>0</v>
      </c>
      <c r="J342" s="37"/>
      <c r="O342" s="44">
        <f>I342*0.21</f>
        <v>0</v>
      </c>
      <c r="P342">
        <v>3</v>
      </c>
    </row>
    <row r="343" ht="30">
      <c r="A343" s="37" t="s">
        <v>598</v>
      </c>
      <c r="B343" s="45"/>
      <c r="C343" s="46"/>
      <c r="D343" s="46"/>
      <c r="E343" s="39" t="s">
        <v>12555</v>
      </c>
      <c r="F343" s="46"/>
      <c r="G343" s="46"/>
      <c r="H343" s="46"/>
      <c r="I343" s="46"/>
      <c r="J343" s="48"/>
    </row>
    <row r="344">
      <c r="A344" s="37" t="s">
        <v>601</v>
      </c>
      <c r="B344" s="45"/>
      <c r="C344" s="46"/>
      <c r="D344" s="46"/>
      <c r="E344" s="47" t="s">
        <v>595</v>
      </c>
      <c r="F344" s="46"/>
      <c r="G344" s="46"/>
      <c r="H344" s="46"/>
      <c r="I344" s="46"/>
      <c r="J344" s="48"/>
    </row>
    <row r="345">
      <c r="A345" s="37" t="s">
        <v>593</v>
      </c>
      <c r="B345" s="37">
        <v>84</v>
      </c>
      <c r="C345" s="38" t="s">
        <v>12663</v>
      </c>
      <c r="D345" s="37" t="s">
        <v>595</v>
      </c>
      <c r="E345" s="39" t="s">
        <v>12557</v>
      </c>
      <c r="F345" s="40" t="s">
        <v>2077</v>
      </c>
      <c r="G345" s="41">
        <v>1</v>
      </c>
      <c r="H345" s="42">
        <v>0</v>
      </c>
      <c r="I345" s="43">
        <f>ROUND(G345*H345,P4)</f>
        <v>0</v>
      </c>
      <c r="J345" s="37"/>
      <c r="O345" s="44">
        <f>I345*0.21</f>
        <v>0</v>
      </c>
      <c r="P345">
        <v>3</v>
      </c>
    </row>
    <row r="346">
      <c r="A346" s="37" t="s">
        <v>598</v>
      </c>
      <c r="B346" s="45"/>
      <c r="C346" s="46"/>
      <c r="D346" s="46"/>
      <c r="E346" s="39" t="s">
        <v>12557</v>
      </c>
      <c r="F346" s="46"/>
      <c r="G346" s="46"/>
      <c r="H346" s="46"/>
      <c r="I346" s="46"/>
      <c r="J346" s="48"/>
    </row>
    <row r="347">
      <c r="A347" s="37" t="s">
        <v>601</v>
      </c>
      <c r="B347" s="45"/>
      <c r="C347" s="46"/>
      <c r="D347" s="46"/>
      <c r="E347" s="47" t="s">
        <v>595</v>
      </c>
      <c r="F347" s="46"/>
      <c r="G347" s="46"/>
      <c r="H347" s="46"/>
      <c r="I347" s="46"/>
      <c r="J347" s="48"/>
    </row>
    <row r="348">
      <c r="A348" s="31" t="s">
        <v>591</v>
      </c>
      <c r="B348" s="32"/>
      <c r="C348" s="33" t="s">
        <v>12664</v>
      </c>
      <c r="D348" s="34"/>
      <c r="E348" s="31" t="s">
        <v>12665</v>
      </c>
      <c r="F348" s="34"/>
      <c r="G348" s="34"/>
      <c r="H348" s="34"/>
      <c r="I348" s="35">
        <f>SUMIFS(I349:I404,A349:A404,"P")</f>
        <v>0</v>
      </c>
      <c r="J348" s="36"/>
    </row>
    <row r="349" ht="45">
      <c r="A349" s="37" t="s">
        <v>593</v>
      </c>
      <c r="B349" s="37">
        <v>85</v>
      </c>
      <c r="C349" s="38" t="s">
        <v>12666</v>
      </c>
      <c r="D349" s="37" t="s">
        <v>595</v>
      </c>
      <c r="E349" s="39" t="s">
        <v>12667</v>
      </c>
      <c r="F349" s="40" t="s">
        <v>608</v>
      </c>
      <c r="G349" s="41">
        <v>2</v>
      </c>
      <c r="H349" s="42">
        <v>0</v>
      </c>
      <c r="I349" s="43">
        <f>ROUND(G349*H349,P4)</f>
        <v>0</v>
      </c>
      <c r="J349" s="37"/>
      <c r="O349" s="44">
        <f>I349*0.21</f>
        <v>0</v>
      </c>
      <c r="P349">
        <v>3</v>
      </c>
    </row>
    <row r="350" ht="45">
      <c r="A350" s="37" t="s">
        <v>598</v>
      </c>
      <c r="B350" s="45"/>
      <c r="C350" s="46"/>
      <c r="D350" s="46"/>
      <c r="E350" s="39" t="s">
        <v>12668</v>
      </c>
      <c r="F350" s="46"/>
      <c r="G350" s="46"/>
      <c r="H350" s="46"/>
      <c r="I350" s="46"/>
      <c r="J350" s="48"/>
    </row>
    <row r="351" ht="45">
      <c r="A351" s="37" t="s">
        <v>599</v>
      </c>
      <c r="B351" s="45"/>
      <c r="C351" s="46"/>
      <c r="D351" s="46"/>
      <c r="E351" s="49" t="s">
        <v>12528</v>
      </c>
      <c r="F351" s="46"/>
      <c r="G351" s="46"/>
      <c r="H351" s="46"/>
      <c r="I351" s="46"/>
      <c r="J351" s="48"/>
    </row>
    <row r="352">
      <c r="A352" s="37" t="s">
        <v>601</v>
      </c>
      <c r="B352" s="45"/>
      <c r="C352" s="46"/>
      <c r="D352" s="46"/>
      <c r="E352" s="47" t="s">
        <v>595</v>
      </c>
      <c r="F352" s="46"/>
      <c r="G352" s="46"/>
      <c r="H352" s="46"/>
      <c r="I352" s="46"/>
      <c r="J352" s="48"/>
    </row>
    <row r="353" ht="45">
      <c r="A353" s="37" t="s">
        <v>593</v>
      </c>
      <c r="B353" s="37">
        <v>86</v>
      </c>
      <c r="C353" s="38" t="s">
        <v>12669</v>
      </c>
      <c r="D353" s="37" t="s">
        <v>595</v>
      </c>
      <c r="E353" s="39" t="s">
        <v>12670</v>
      </c>
      <c r="F353" s="40" t="s">
        <v>608</v>
      </c>
      <c r="G353" s="41">
        <v>2</v>
      </c>
      <c r="H353" s="42">
        <v>0</v>
      </c>
      <c r="I353" s="43">
        <f>ROUND(G353*H353,P4)</f>
        <v>0</v>
      </c>
      <c r="J353" s="37"/>
      <c r="O353" s="44">
        <f>I353*0.21</f>
        <v>0</v>
      </c>
      <c r="P353">
        <v>3</v>
      </c>
    </row>
    <row r="354" ht="60">
      <c r="A354" s="37" t="s">
        <v>598</v>
      </c>
      <c r="B354" s="45"/>
      <c r="C354" s="46"/>
      <c r="D354" s="46"/>
      <c r="E354" s="39" t="s">
        <v>12671</v>
      </c>
      <c r="F354" s="46"/>
      <c r="G354" s="46"/>
      <c r="H354" s="46"/>
      <c r="I354" s="46"/>
      <c r="J354" s="48"/>
    </row>
    <row r="355" ht="45">
      <c r="A355" s="37" t="s">
        <v>599</v>
      </c>
      <c r="B355" s="45"/>
      <c r="C355" s="46"/>
      <c r="D355" s="46"/>
      <c r="E355" s="49" t="s">
        <v>12528</v>
      </c>
      <c r="F355" s="46"/>
      <c r="G355" s="46"/>
      <c r="H355" s="46"/>
      <c r="I355" s="46"/>
      <c r="J355" s="48"/>
    </row>
    <row r="356">
      <c r="A356" s="37" t="s">
        <v>601</v>
      </c>
      <c r="B356" s="45"/>
      <c r="C356" s="46"/>
      <c r="D356" s="46"/>
      <c r="E356" s="47" t="s">
        <v>595</v>
      </c>
      <c r="F356" s="46"/>
      <c r="G356" s="46"/>
      <c r="H356" s="46"/>
      <c r="I356" s="46"/>
      <c r="J356" s="48"/>
    </row>
    <row r="357" ht="30">
      <c r="A357" s="37" t="s">
        <v>593</v>
      </c>
      <c r="B357" s="37">
        <v>87</v>
      </c>
      <c r="C357" s="38" t="s">
        <v>12672</v>
      </c>
      <c r="D357" s="37" t="s">
        <v>595</v>
      </c>
      <c r="E357" s="39" t="s">
        <v>12533</v>
      </c>
      <c r="F357" s="40" t="s">
        <v>608</v>
      </c>
      <c r="G357" s="41">
        <v>1</v>
      </c>
      <c r="H357" s="42">
        <v>0</v>
      </c>
      <c r="I357" s="43">
        <f>ROUND(G357*H357,P4)</f>
        <v>0</v>
      </c>
      <c r="J357" s="37"/>
      <c r="O357" s="44">
        <f>I357*0.21</f>
        <v>0</v>
      </c>
      <c r="P357">
        <v>3</v>
      </c>
    </row>
    <row r="358" ht="30">
      <c r="A358" s="37" t="s">
        <v>598</v>
      </c>
      <c r="B358" s="45"/>
      <c r="C358" s="46"/>
      <c r="D358" s="46"/>
      <c r="E358" s="39" t="s">
        <v>12533</v>
      </c>
      <c r="F358" s="46"/>
      <c r="G358" s="46"/>
      <c r="H358" s="46"/>
      <c r="I358" s="46"/>
      <c r="J358" s="48"/>
    </row>
    <row r="359" ht="45">
      <c r="A359" s="37" t="s">
        <v>599</v>
      </c>
      <c r="B359" s="45"/>
      <c r="C359" s="46"/>
      <c r="D359" s="46"/>
      <c r="E359" s="49" t="s">
        <v>12534</v>
      </c>
      <c r="F359" s="46"/>
      <c r="G359" s="46"/>
      <c r="H359" s="46"/>
      <c r="I359" s="46"/>
      <c r="J359" s="48"/>
    </row>
    <row r="360">
      <c r="A360" s="37" t="s">
        <v>601</v>
      </c>
      <c r="B360" s="45"/>
      <c r="C360" s="46"/>
      <c r="D360" s="46"/>
      <c r="E360" s="47" t="s">
        <v>595</v>
      </c>
      <c r="F360" s="46"/>
      <c r="G360" s="46"/>
      <c r="H360" s="46"/>
      <c r="I360" s="46"/>
      <c r="J360" s="48"/>
    </row>
    <row r="361">
      <c r="A361" s="37" t="s">
        <v>593</v>
      </c>
      <c r="B361" s="37">
        <v>88</v>
      </c>
      <c r="C361" s="38" t="s">
        <v>12673</v>
      </c>
      <c r="D361" s="37" t="s">
        <v>595</v>
      </c>
      <c r="E361" s="39" t="s">
        <v>12536</v>
      </c>
      <c r="F361" s="40" t="s">
        <v>608</v>
      </c>
      <c r="G361" s="41">
        <v>1</v>
      </c>
      <c r="H361" s="42">
        <v>0</v>
      </c>
      <c r="I361" s="43">
        <f>ROUND(G361*H361,P4)</f>
        <v>0</v>
      </c>
      <c r="J361" s="37"/>
      <c r="O361" s="44">
        <f>I361*0.21</f>
        <v>0</v>
      </c>
      <c r="P361">
        <v>3</v>
      </c>
    </row>
    <row r="362">
      <c r="A362" s="37" t="s">
        <v>598</v>
      </c>
      <c r="B362" s="45"/>
      <c r="C362" s="46"/>
      <c r="D362" s="46"/>
      <c r="E362" s="39" t="s">
        <v>12536</v>
      </c>
      <c r="F362" s="46"/>
      <c r="G362" s="46"/>
      <c r="H362" s="46"/>
      <c r="I362" s="46"/>
      <c r="J362" s="48"/>
    </row>
    <row r="363" ht="45">
      <c r="A363" s="37" t="s">
        <v>599</v>
      </c>
      <c r="B363" s="45"/>
      <c r="C363" s="46"/>
      <c r="D363" s="46"/>
      <c r="E363" s="49" t="s">
        <v>12534</v>
      </c>
      <c r="F363" s="46"/>
      <c r="G363" s="46"/>
      <c r="H363" s="46"/>
      <c r="I363" s="46"/>
      <c r="J363" s="48"/>
    </row>
    <row r="364">
      <c r="A364" s="37" t="s">
        <v>601</v>
      </c>
      <c r="B364" s="45"/>
      <c r="C364" s="46"/>
      <c r="D364" s="46"/>
      <c r="E364" s="47" t="s">
        <v>595</v>
      </c>
      <c r="F364" s="46"/>
      <c r="G364" s="46"/>
      <c r="H364" s="46"/>
      <c r="I364" s="46"/>
      <c r="J364" s="48"/>
    </row>
    <row r="365" ht="30">
      <c r="A365" s="37" t="s">
        <v>593</v>
      </c>
      <c r="B365" s="37">
        <v>89</v>
      </c>
      <c r="C365" s="38" t="s">
        <v>12674</v>
      </c>
      <c r="D365" s="37" t="s">
        <v>595</v>
      </c>
      <c r="E365" s="39" t="s">
        <v>12538</v>
      </c>
      <c r="F365" s="40" t="s">
        <v>2077</v>
      </c>
      <c r="G365" s="41">
        <v>1</v>
      </c>
      <c r="H365" s="42">
        <v>0</v>
      </c>
      <c r="I365" s="43">
        <f>ROUND(G365*H365,P4)</f>
        <v>0</v>
      </c>
      <c r="J365" s="37"/>
      <c r="O365" s="44">
        <f>I365*0.21</f>
        <v>0</v>
      </c>
      <c r="P365">
        <v>3</v>
      </c>
    </row>
    <row r="366" ht="30">
      <c r="A366" s="37" t="s">
        <v>598</v>
      </c>
      <c r="B366" s="45"/>
      <c r="C366" s="46"/>
      <c r="D366" s="46"/>
      <c r="E366" s="39" t="s">
        <v>12538</v>
      </c>
      <c r="F366" s="46"/>
      <c r="G366" s="46"/>
      <c r="H366" s="46"/>
      <c r="I366" s="46"/>
      <c r="J366" s="48"/>
    </row>
    <row r="367" ht="45">
      <c r="A367" s="37" t="s">
        <v>599</v>
      </c>
      <c r="B367" s="45"/>
      <c r="C367" s="46"/>
      <c r="D367" s="46"/>
      <c r="E367" s="49" t="s">
        <v>12534</v>
      </c>
      <c r="F367" s="46"/>
      <c r="G367" s="46"/>
      <c r="H367" s="46"/>
      <c r="I367" s="46"/>
      <c r="J367" s="48"/>
    </row>
    <row r="368">
      <c r="A368" s="37" t="s">
        <v>601</v>
      </c>
      <c r="B368" s="45"/>
      <c r="C368" s="46"/>
      <c r="D368" s="46"/>
      <c r="E368" s="47" t="s">
        <v>595</v>
      </c>
      <c r="F368" s="46"/>
      <c r="G368" s="46"/>
      <c r="H368" s="46"/>
      <c r="I368" s="46"/>
      <c r="J368" s="48"/>
    </row>
    <row r="369" ht="30">
      <c r="A369" s="37" t="s">
        <v>593</v>
      </c>
      <c r="B369" s="37">
        <v>90</v>
      </c>
      <c r="C369" s="38" t="s">
        <v>12675</v>
      </c>
      <c r="D369" s="37" t="s">
        <v>595</v>
      </c>
      <c r="E369" s="39" t="s">
        <v>12540</v>
      </c>
      <c r="F369" s="40" t="s">
        <v>2077</v>
      </c>
      <c r="G369" s="41">
        <v>2</v>
      </c>
      <c r="H369" s="42">
        <v>0</v>
      </c>
      <c r="I369" s="43">
        <f>ROUND(G369*H369,P4)</f>
        <v>0</v>
      </c>
      <c r="J369" s="37"/>
      <c r="O369" s="44">
        <f>I369*0.21</f>
        <v>0</v>
      </c>
      <c r="P369">
        <v>3</v>
      </c>
    </row>
    <row r="370" ht="30">
      <c r="A370" s="37" t="s">
        <v>598</v>
      </c>
      <c r="B370" s="45"/>
      <c r="C370" s="46"/>
      <c r="D370" s="46"/>
      <c r="E370" s="39" t="s">
        <v>12540</v>
      </c>
      <c r="F370" s="46"/>
      <c r="G370" s="46"/>
      <c r="H370" s="46"/>
      <c r="I370" s="46"/>
      <c r="J370" s="48"/>
    </row>
    <row r="371" ht="45">
      <c r="A371" s="37" t="s">
        <v>599</v>
      </c>
      <c r="B371" s="45"/>
      <c r="C371" s="46"/>
      <c r="D371" s="46"/>
      <c r="E371" s="49" t="s">
        <v>12528</v>
      </c>
      <c r="F371" s="46"/>
      <c r="G371" s="46"/>
      <c r="H371" s="46"/>
      <c r="I371" s="46"/>
      <c r="J371" s="48"/>
    </row>
    <row r="372">
      <c r="A372" s="37" t="s">
        <v>601</v>
      </c>
      <c r="B372" s="45"/>
      <c r="C372" s="46"/>
      <c r="D372" s="46"/>
      <c r="E372" s="47" t="s">
        <v>595</v>
      </c>
      <c r="F372" s="46"/>
      <c r="G372" s="46"/>
      <c r="H372" s="46"/>
      <c r="I372" s="46"/>
      <c r="J372" s="48"/>
    </row>
    <row r="373">
      <c r="A373" s="37" t="s">
        <v>593</v>
      </c>
      <c r="B373" s="37">
        <v>91</v>
      </c>
      <c r="C373" s="38" t="s">
        <v>12676</v>
      </c>
      <c r="D373" s="37" t="s">
        <v>595</v>
      </c>
      <c r="E373" s="39" t="s">
        <v>12542</v>
      </c>
      <c r="F373" s="40" t="s">
        <v>608</v>
      </c>
      <c r="G373" s="41">
        <v>2</v>
      </c>
      <c r="H373" s="42">
        <v>0</v>
      </c>
      <c r="I373" s="43">
        <f>ROUND(G373*H373,P4)</f>
        <v>0</v>
      </c>
      <c r="J373" s="37"/>
      <c r="O373" s="44">
        <f>I373*0.21</f>
        <v>0</v>
      </c>
      <c r="P373">
        <v>3</v>
      </c>
    </row>
    <row r="374">
      <c r="A374" s="37" t="s">
        <v>598</v>
      </c>
      <c r="B374" s="45"/>
      <c r="C374" s="46"/>
      <c r="D374" s="46"/>
      <c r="E374" s="39" t="s">
        <v>12542</v>
      </c>
      <c r="F374" s="46"/>
      <c r="G374" s="46"/>
      <c r="H374" s="46"/>
      <c r="I374" s="46"/>
      <c r="J374" s="48"/>
    </row>
    <row r="375" ht="45">
      <c r="A375" s="37" t="s">
        <v>599</v>
      </c>
      <c r="B375" s="45"/>
      <c r="C375" s="46"/>
      <c r="D375" s="46"/>
      <c r="E375" s="49" t="s">
        <v>12528</v>
      </c>
      <c r="F375" s="46"/>
      <c r="G375" s="46"/>
      <c r="H375" s="46"/>
      <c r="I375" s="46"/>
      <c r="J375" s="48"/>
    </row>
    <row r="376">
      <c r="A376" s="37" t="s">
        <v>601</v>
      </c>
      <c r="B376" s="45"/>
      <c r="C376" s="46"/>
      <c r="D376" s="46"/>
      <c r="E376" s="47" t="s">
        <v>595</v>
      </c>
      <c r="F376" s="46"/>
      <c r="G376" s="46"/>
      <c r="H376" s="46"/>
      <c r="I376" s="46"/>
      <c r="J376" s="48"/>
    </row>
    <row r="377" ht="30">
      <c r="A377" s="37" t="s">
        <v>593</v>
      </c>
      <c r="B377" s="37">
        <v>92</v>
      </c>
      <c r="C377" s="38" t="s">
        <v>12677</v>
      </c>
      <c r="D377" s="37" t="s">
        <v>595</v>
      </c>
      <c r="E377" s="39" t="s">
        <v>12544</v>
      </c>
      <c r="F377" s="40" t="s">
        <v>597</v>
      </c>
      <c r="G377" s="41">
        <v>14</v>
      </c>
      <c r="H377" s="42">
        <v>0</v>
      </c>
      <c r="I377" s="43">
        <f>ROUND(G377*H377,P4)</f>
        <v>0</v>
      </c>
      <c r="J377" s="37"/>
      <c r="O377" s="44">
        <f>I377*0.21</f>
        <v>0</v>
      </c>
      <c r="P377">
        <v>3</v>
      </c>
    </row>
    <row r="378" ht="30">
      <c r="A378" s="37" t="s">
        <v>598</v>
      </c>
      <c r="B378" s="45"/>
      <c r="C378" s="46"/>
      <c r="D378" s="46"/>
      <c r="E378" s="39" t="s">
        <v>12544</v>
      </c>
      <c r="F378" s="46"/>
      <c r="G378" s="46"/>
      <c r="H378" s="46"/>
      <c r="I378" s="46"/>
      <c r="J378" s="48"/>
    </row>
    <row r="379" ht="45">
      <c r="A379" s="37" t="s">
        <v>599</v>
      </c>
      <c r="B379" s="45"/>
      <c r="C379" s="46"/>
      <c r="D379" s="46"/>
      <c r="E379" s="49" t="s">
        <v>12678</v>
      </c>
      <c r="F379" s="46"/>
      <c r="G379" s="46"/>
      <c r="H379" s="46"/>
      <c r="I379" s="46"/>
      <c r="J379" s="48"/>
    </row>
    <row r="380">
      <c r="A380" s="37" t="s">
        <v>601</v>
      </c>
      <c r="B380" s="45"/>
      <c r="C380" s="46"/>
      <c r="D380" s="46"/>
      <c r="E380" s="47" t="s">
        <v>595</v>
      </c>
      <c r="F380" s="46"/>
      <c r="G380" s="46"/>
      <c r="H380" s="46"/>
      <c r="I380" s="46"/>
      <c r="J380" s="48"/>
    </row>
    <row r="381">
      <c r="A381" s="37" t="s">
        <v>593</v>
      </c>
      <c r="B381" s="37">
        <v>93</v>
      </c>
      <c r="C381" s="38" t="s">
        <v>12679</v>
      </c>
      <c r="D381" s="37" t="s">
        <v>595</v>
      </c>
      <c r="E381" s="39" t="s">
        <v>12547</v>
      </c>
      <c r="F381" s="40" t="s">
        <v>2077</v>
      </c>
      <c r="G381" s="41">
        <v>1</v>
      </c>
      <c r="H381" s="42">
        <v>0</v>
      </c>
      <c r="I381" s="43">
        <f>ROUND(G381*H381,P4)</f>
        <v>0</v>
      </c>
      <c r="J381" s="37"/>
      <c r="O381" s="44">
        <f>I381*0.21</f>
        <v>0</v>
      </c>
      <c r="P381">
        <v>3</v>
      </c>
    </row>
    <row r="382">
      <c r="A382" s="37" t="s">
        <v>598</v>
      </c>
      <c r="B382" s="45"/>
      <c r="C382" s="46"/>
      <c r="D382" s="46"/>
      <c r="E382" s="39" t="s">
        <v>12547</v>
      </c>
      <c r="F382" s="46"/>
      <c r="G382" s="46"/>
      <c r="H382" s="46"/>
      <c r="I382" s="46"/>
      <c r="J382" s="48"/>
    </row>
    <row r="383" ht="45">
      <c r="A383" s="37" t="s">
        <v>599</v>
      </c>
      <c r="B383" s="45"/>
      <c r="C383" s="46"/>
      <c r="D383" s="46"/>
      <c r="E383" s="49" t="s">
        <v>12534</v>
      </c>
      <c r="F383" s="46"/>
      <c r="G383" s="46"/>
      <c r="H383" s="46"/>
      <c r="I383" s="46"/>
      <c r="J383" s="48"/>
    </row>
    <row r="384">
      <c r="A384" s="37" t="s">
        <v>601</v>
      </c>
      <c r="B384" s="45"/>
      <c r="C384" s="46"/>
      <c r="D384" s="46"/>
      <c r="E384" s="47" t="s">
        <v>595</v>
      </c>
      <c r="F384" s="46"/>
      <c r="G384" s="46"/>
      <c r="H384" s="46"/>
      <c r="I384" s="46"/>
      <c r="J384" s="48"/>
    </row>
    <row r="385" ht="30">
      <c r="A385" s="37" t="s">
        <v>593</v>
      </c>
      <c r="B385" s="37">
        <v>94</v>
      </c>
      <c r="C385" s="38" t="s">
        <v>12680</v>
      </c>
      <c r="D385" s="37" t="s">
        <v>595</v>
      </c>
      <c r="E385" s="39" t="s">
        <v>12549</v>
      </c>
      <c r="F385" s="40" t="s">
        <v>2077</v>
      </c>
      <c r="G385" s="41">
        <v>1</v>
      </c>
      <c r="H385" s="42">
        <v>0</v>
      </c>
      <c r="I385" s="43">
        <f>ROUND(G385*H385,P4)</f>
        <v>0</v>
      </c>
      <c r="J385" s="37"/>
      <c r="O385" s="44">
        <f>I385*0.21</f>
        <v>0</v>
      </c>
      <c r="P385">
        <v>3</v>
      </c>
    </row>
    <row r="386" ht="30">
      <c r="A386" s="37" t="s">
        <v>598</v>
      </c>
      <c r="B386" s="45"/>
      <c r="C386" s="46"/>
      <c r="D386" s="46"/>
      <c r="E386" s="39" t="s">
        <v>12549</v>
      </c>
      <c r="F386" s="46"/>
      <c r="G386" s="46"/>
      <c r="H386" s="46"/>
      <c r="I386" s="46"/>
      <c r="J386" s="48"/>
    </row>
    <row r="387" ht="45">
      <c r="A387" s="37" t="s">
        <v>599</v>
      </c>
      <c r="B387" s="45"/>
      <c r="C387" s="46"/>
      <c r="D387" s="46"/>
      <c r="E387" s="49" t="s">
        <v>12534</v>
      </c>
      <c r="F387" s="46"/>
      <c r="G387" s="46"/>
      <c r="H387" s="46"/>
      <c r="I387" s="46"/>
      <c r="J387" s="48"/>
    </row>
    <row r="388">
      <c r="A388" s="37" t="s">
        <v>601</v>
      </c>
      <c r="B388" s="45"/>
      <c r="C388" s="46"/>
      <c r="D388" s="46"/>
      <c r="E388" s="47" t="s">
        <v>595</v>
      </c>
      <c r="F388" s="46"/>
      <c r="G388" s="46"/>
      <c r="H388" s="46"/>
      <c r="I388" s="46"/>
      <c r="J388" s="48"/>
    </row>
    <row r="389">
      <c r="A389" s="37" t="s">
        <v>593</v>
      </c>
      <c r="B389" s="37">
        <v>95</v>
      </c>
      <c r="C389" s="38" t="s">
        <v>12681</v>
      </c>
      <c r="D389" s="37" t="s">
        <v>595</v>
      </c>
      <c r="E389" s="39" t="s">
        <v>12551</v>
      </c>
      <c r="F389" s="40" t="s">
        <v>2077</v>
      </c>
      <c r="G389" s="41">
        <v>1</v>
      </c>
      <c r="H389" s="42">
        <v>0</v>
      </c>
      <c r="I389" s="43">
        <f>ROUND(G389*H389,P4)</f>
        <v>0</v>
      </c>
      <c r="J389" s="37"/>
      <c r="O389" s="44">
        <f>I389*0.21</f>
        <v>0</v>
      </c>
      <c r="P389">
        <v>3</v>
      </c>
    </row>
    <row r="390">
      <c r="A390" s="37" t="s">
        <v>598</v>
      </c>
      <c r="B390" s="45"/>
      <c r="C390" s="46"/>
      <c r="D390" s="46"/>
      <c r="E390" s="39" t="s">
        <v>12551</v>
      </c>
      <c r="F390" s="46"/>
      <c r="G390" s="46"/>
      <c r="H390" s="46"/>
      <c r="I390" s="46"/>
      <c r="J390" s="48"/>
    </row>
    <row r="391" ht="45">
      <c r="A391" s="37" t="s">
        <v>599</v>
      </c>
      <c r="B391" s="45"/>
      <c r="C391" s="46"/>
      <c r="D391" s="46"/>
      <c r="E391" s="49" t="s">
        <v>12534</v>
      </c>
      <c r="F391" s="46"/>
      <c r="G391" s="46"/>
      <c r="H391" s="46"/>
      <c r="I391" s="46"/>
      <c r="J391" s="48"/>
    </row>
    <row r="392">
      <c r="A392" s="37" t="s">
        <v>601</v>
      </c>
      <c r="B392" s="45"/>
      <c r="C392" s="46"/>
      <c r="D392" s="46"/>
      <c r="E392" s="47" t="s">
        <v>595</v>
      </c>
      <c r="F392" s="46"/>
      <c r="G392" s="46"/>
      <c r="H392" s="46"/>
      <c r="I392" s="46"/>
      <c r="J392" s="48"/>
    </row>
    <row r="393">
      <c r="A393" s="37" t="s">
        <v>593</v>
      </c>
      <c r="B393" s="37">
        <v>96</v>
      </c>
      <c r="C393" s="38" t="s">
        <v>12682</v>
      </c>
      <c r="D393" s="37" t="s">
        <v>595</v>
      </c>
      <c r="E393" s="39" t="s">
        <v>12553</v>
      </c>
      <c r="F393" s="40" t="s">
        <v>2077</v>
      </c>
      <c r="G393" s="41">
        <v>1</v>
      </c>
      <c r="H393" s="42">
        <v>0</v>
      </c>
      <c r="I393" s="43">
        <f>ROUND(G393*H393,P4)</f>
        <v>0</v>
      </c>
      <c r="J393" s="37"/>
      <c r="O393" s="44">
        <f>I393*0.21</f>
        <v>0</v>
      </c>
      <c r="P393">
        <v>3</v>
      </c>
    </row>
    <row r="394">
      <c r="A394" s="37" t="s">
        <v>598</v>
      </c>
      <c r="B394" s="45"/>
      <c r="C394" s="46"/>
      <c r="D394" s="46"/>
      <c r="E394" s="39" t="s">
        <v>12553</v>
      </c>
      <c r="F394" s="46"/>
      <c r="G394" s="46"/>
      <c r="H394" s="46"/>
      <c r="I394" s="46"/>
      <c r="J394" s="48"/>
    </row>
    <row r="395" ht="45">
      <c r="A395" s="37" t="s">
        <v>599</v>
      </c>
      <c r="B395" s="45"/>
      <c r="C395" s="46"/>
      <c r="D395" s="46"/>
      <c r="E395" s="49" t="s">
        <v>12534</v>
      </c>
      <c r="F395" s="46"/>
      <c r="G395" s="46"/>
      <c r="H395" s="46"/>
      <c r="I395" s="46"/>
      <c r="J395" s="48"/>
    </row>
    <row r="396">
      <c r="A396" s="37" t="s">
        <v>601</v>
      </c>
      <c r="B396" s="45"/>
      <c r="C396" s="46"/>
      <c r="D396" s="46"/>
      <c r="E396" s="47" t="s">
        <v>595</v>
      </c>
      <c r="F396" s="46"/>
      <c r="G396" s="46"/>
      <c r="H396" s="46"/>
      <c r="I396" s="46"/>
      <c r="J396" s="48"/>
    </row>
    <row r="397" ht="30">
      <c r="A397" s="37" t="s">
        <v>593</v>
      </c>
      <c r="B397" s="37">
        <v>97</v>
      </c>
      <c r="C397" s="38" t="s">
        <v>12683</v>
      </c>
      <c r="D397" s="37" t="s">
        <v>595</v>
      </c>
      <c r="E397" s="39" t="s">
        <v>12555</v>
      </c>
      <c r="F397" s="40" t="s">
        <v>608</v>
      </c>
      <c r="G397" s="41">
        <v>2</v>
      </c>
      <c r="H397" s="42">
        <v>0</v>
      </c>
      <c r="I397" s="43">
        <f>ROUND(G397*H397,P4)</f>
        <v>0</v>
      </c>
      <c r="J397" s="37"/>
      <c r="O397" s="44">
        <f>I397*0.21</f>
        <v>0</v>
      </c>
      <c r="P397">
        <v>3</v>
      </c>
    </row>
    <row r="398" ht="30">
      <c r="A398" s="37" t="s">
        <v>598</v>
      </c>
      <c r="B398" s="45"/>
      <c r="C398" s="46"/>
      <c r="D398" s="46"/>
      <c r="E398" s="39" t="s">
        <v>12555</v>
      </c>
      <c r="F398" s="46"/>
      <c r="G398" s="46"/>
      <c r="H398" s="46"/>
      <c r="I398" s="46"/>
      <c r="J398" s="48"/>
    </row>
    <row r="399" ht="45">
      <c r="A399" s="37" t="s">
        <v>599</v>
      </c>
      <c r="B399" s="45"/>
      <c r="C399" s="46"/>
      <c r="D399" s="46"/>
      <c r="E399" s="49" t="s">
        <v>12528</v>
      </c>
      <c r="F399" s="46"/>
      <c r="G399" s="46"/>
      <c r="H399" s="46"/>
      <c r="I399" s="46"/>
      <c r="J399" s="48"/>
    </row>
    <row r="400">
      <c r="A400" s="37" t="s">
        <v>601</v>
      </c>
      <c r="B400" s="45"/>
      <c r="C400" s="46"/>
      <c r="D400" s="46"/>
      <c r="E400" s="47" t="s">
        <v>595</v>
      </c>
      <c r="F400" s="46"/>
      <c r="G400" s="46"/>
      <c r="H400" s="46"/>
      <c r="I400" s="46"/>
      <c r="J400" s="48"/>
    </row>
    <row r="401">
      <c r="A401" s="37" t="s">
        <v>593</v>
      </c>
      <c r="B401" s="37">
        <v>98</v>
      </c>
      <c r="C401" s="38" t="s">
        <v>12684</v>
      </c>
      <c r="D401" s="37" t="s">
        <v>595</v>
      </c>
      <c r="E401" s="39" t="s">
        <v>12557</v>
      </c>
      <c r="F401" s="40" t="s">
        <v>2077</v>
      </c>
      <c r="G401" s="41">
        <v>1</v>
      </c>
      <c r="H401" s="42">
        <v>0</v>
      </c>
      <c r="I401" s="43">
        <f>ROUND(G401*H401,P4)</f>
        <v>0</v>
      </c>
      <c r="J401" s="37"/>
      <c r="O401" s="44">
        <f>I401*0.21</f>
        <v>0</v>
      </c>
      <c r="P401">
        <v>3</v>
      </c>
    </row>
    <row r="402">
      <c r="A402" s="37" t="s">
        <v>598</v>
      </c>
      <c r="B402" s="45"/>
      <c r="C402" s="46"/>
      <c r="D402" s="46"/>
      <c r="E402" s="39" t="s">
        <v>12557</v>
      </c>
      <c r="F402" s="46"/>
      <c r="G402" s="46"/>
      <c r="H402" s="46"/>
      <c r="I402" s="46"/>
      <c r="J402" s="48"/>
    </row>
    <row r="403" ht="45">
      <c r="A403" s="37" t="s">
        <v>599</v>
      </c>
      <c r="B403" s="45"/>
      <c r="C403" s="46"/>
      <c r="D403" s="46"/>
      <c r="E403" s="49" t="s">
        <v>12534</v>
      </c>
      <c r="F403" s="46"/>
      <c r="G403" s="46"/>
      <c r="H403" s="46"/>
      <c r="I403" s="46"/>
      <c r="J403" s="48"/>
    </row>
    <row r="404">
      <c r="A404" s="37" t="s">
        <v>601</v>
      </c>
      <c r="B404" s="45"/>
      <c r="C404" s="46"/>
      <c r="D404" s="46"/>
      <c r="E404" s="47" t="s">
        <v>595</v>
      </c>
      <c r="F404" s="46"/>
      <c r="G404" s="46"/>
      <c r="H404" s="46"/>
      <c r="I404" s="46"/>
      <c r="J404" s="48"/>
    </row>
    <row r="405">
      <c r="A405" s="31" t="s">
        <v>591</v>
      </c>
      <c r="B405" s="32"/>
      <c r="C405" s="33" t="s">
        <v>12685</v>
      </c>
      <c r="D405" s="34"/>
      <c r="E405" s="31" t="s">
        <v>12686</v>
      </c>
      <c r="F405" s="34"/>
      <c r="G405" s="34"/>
      <c r="H405" s="34"/>
      <c r="I405" s="35">
        <f>SUMIFS(I406:I441,A406:A441,"P")</f>
        <v>0</v>
      </c>
      <c r="J405" s="36"/>
    </row>
    <row r="406" ht="45">
      <c r="A406" s="37" t="s">
        <v>593</v>
      </c>
      <c r="B406" s="37">
        <v>99</v>
      </c>
      <c r="C406" s="38" t="s">
        <v>12687</v>
      </c>
      <c r="D406" s="37" t="s">
        <v>595</v>
      </c>
      <c r="E406" s="39" t="s">
        <v>12688</v>
      </c>
      <c r="F406" s="40" t="s">
        <v>608</v>
      </c>
      <c r="G406" s="41">
        <v>1</v>
      </c>
      <c r="H406" s="42">
        <v>0</v>
      </c>
      <c r="I406" s="43">
        <f>ROUND(G406*H406,P4)</f>
        <v>0</v>
      </c>
      <c r="J406" s="37"/>
      <c r="O406" s="44">
        <f>I406*0.21</f>
        <v>0</v>
      </c>
      <c r="P406">
        <v>3</v>
      </c>
    </row>
    <row r="407" ht="150">
      <c r="A407" s="37" t="s">
        <v>598</v>
      </c>
      <c r="B407" s="45"/>
      <c r="C407" s="46"/>
      <c r="D407" s="46"/>
      <c r="E407" s="39" t="s">
        <v>12689</v>
      </c>
      <c r="F407" s="46"/>
      <c r="G407" s="46"/>
      <c r="H407" s="46"/>
      <c r="I407" s="46"/>
      <c r="J407" s="48"/>
    </row>
    <row r="408" ht="45">
      <c r="A408" s="37" t="s">
        <v>599</v>
      </c>
      <c r="B408" s="45"/>
      <c r="C408" s="46"/>
      <c r="D408" s="46"/>
      <c r="E408" s="49" t="s">
        <v>12534</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12690</v>
      </c>
      <c r="D410" s="37" t="s">
        <v>595</v>
      </c>
      <c r="E410" s="39" t="s">
        <v>12691</v>
      </c>
      <c r="F410" s="40" t="s">
        <v>608</v>
      </c>
      <c r="G410" s="41">
        <v>1</v>
      </c>
      <c r="H410" s="42">
        <v>0</v>
      </c>
      <c r="I410" s="43">
        <f>ROUND(G410*H410,P4)</f>
        <v>0</v>
      </c>
      <c r="J410" s="37"/>
      <c r="O410" s="44">
        <f>I410*0.21</f>
        <v>0</v>
      </c>
      <c r="P410">
        <v>3</v>
      </c>
    </row>
    <row r="411">
      <c r="A411" s="37" t="s">
        <v>598</v>
      </c>
      <c r="B411" s="45"/>
      <c r="C411" s="46"/>
      <c r="D411" s="46"/>
      <c r="E411" s="39" t="s">
        <v>12691</v>
      </c>
      <c r="F411" s="46"/>
      <c r="G411" s="46"/>
      <c r="H411" s="46"/>
      <c r="I411" s="46"/>
      <c r="J411" s="48"/>
    </row>
    <row r="412" ht="45">
      <c r="A412" s="37" t="s">
        <v>599</v>
      </c>
      <c r="B412" s="45"/>
      <c r="C412" s="46"/>
      <c r="D412" s="46"/>
      <c r="E412" s="49" t="s">
        <v>12534</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12692</v>
      </c>
      <c r="D414" s="37" t="s">
        <v>595</v>
      </c>
      <c r="E414" s="39" t="s">
        <v>12693</v>
      </c>
      <c r="F414" s="40" t="s">
        <v>608</v>
      </c>
      <c r="G414" s="41">
        <v>1</v>
      </c>
      <c r="H414" s="42">
        <v>0</v>
      </c>
      <c r="I414" s="43">
        <f>ROUND(G414*H414,P4)</f>
        <v>0</v>
      </c>
      <c r="J414" s="37"/>
      <c r="O414" s="44">
        <f>I414*0.21</f>
        <v>0</v>
      </c>
      <c r="P414">
        <v>3</v>
      </c>
    </row>
    <row r="415">
      <c r="A415" s="37" t="s">
        <v>598</v>
      </c>
      <c r="B415" s="45"/>
      <c r="C415" s="46"/>
      <c r="D415" s="46"/>
      <c r="E415" s="39" t="s">
        <v>12693</v>
      </c>
      <c r="F415" s="46"/>
      <c r="G415" s="46"/>
      <c r="H415" s="46"/>
      <c r="I415" s="46"/>
      <c r="J415" s="48"/>
    </row>
    <row r="416" ht="45">
      <c r="A416" s="37" t="s">
        <v>599</v>
      </c>
      <c r="B416" s="45"/>
      <c r="C416" s="46"/>
      <c r="D416" s="46"/>
      <c r="E416" s="49" t="s">
        <v>12534</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12694</v>
      </c>
      <c r="D418" s="37" t="s">
        <v>595</v>
      </c>
      <c r="E418" s="39" t="s">
        <v>12695</v>
      </c>
      <c r="F418" s="40" t="s">
        <v>608</v>
      </c>
      <c r="G418" s="41">
        <v>1</v>
      </c>
      <c r="H418" s="42">
        <v>0</v>
      </c>
      <c r="I418" s="43">
        <f>ROUND(G418*H418,P4)</f>
        <v>0</v>
      </c>
      <c r="J418" s="37"/>
      <c r="O418" s="44">
        <f>I418*0.21</f>
        <v>0</v>
      </c>
      <c r="P418">
        <v>3</v>
      </c>
    </row>
    <row r="419">
      <c r="A419" s="37" t="s">
        <v>598</v>
      </c>
      <c r="B419" s="45"/>
      <c r="C419" s="46"/>
      <c r="D419" s="46"/>
      <c r="E419" s="39" t="s">
        <v>12695</v>
      </c>
      <c r="F419" s="46"/>
      <c r="G419" s="46"/>
      <c r="H419" s="46"/>
      <c r="I419" s="46"/>
      <c r="J419" s="48"/>
    </row>
    <row r="420" ht="45">
      <c r="A420" s="37" t="s">
        <v>599</v>
      </c>
      <c r="B420" s="45"/>
      <c r="C420" s="46"/>
      <c r="D420" s="46"/>
      <c r="E420" s="49" t="s">
        <v>12534</v>
      </c>
      <c r="F420" s="46"/>
      <c r="G420" s="46"/>
      <c r="H420" s="46"/>
      <c r="I420" s="46"/>
      <c r="J420" s="48"/>
    </row>
    <row r="421">
      <c r="A421" s="37" t="s">
        <v>601</v>
      </c>
      <c r="B421" s="45"/>
      <c r="C421" s="46"/>
      <c r="D421" s="46"/>
      <c r="E421" s="47" t="s">
        <v>595</v>
      </c>
      <c r="F421" s="46"/>
      <c r="G421" s="46"/>
      <c r="H421" s="46"/>
      <c r="I421" s="46"/>
      <c r="J421" s="48"/>
    </row>
    <row r="422" ht="30">
      <c r="A422" s="37" t="s">
        <v>593</v>
      </c>
      <c r="B422" s="37">
        <v>103</v>
      </c>
      <c r="C422" s="38" t="s">
        <v>12696</v>
      </c>
      <c r="D422" s="37" t="s">
        <v>595</v>
      </c>
      <c r="E422" s="39" t="s">
        <v>12697</v>
      </c>
      <c r="F422" s="40" t="s">
        <v>608</v>
      </c>
      <c r="G422" s="41">
        <v>2</v>
      </c>
      <c r="H422" s="42">
        <v>0</v>
      </c>
      <c r="I422" s="43">
        <f>ROUND(G422*H422,P4)</f>
        <v>0</v>
      </c>
      <c r="J422" s="37"/>
      <c r="O422" s="44">
        <f>I422*0.21</f>
        <v>0</v>
      </c>
      <c r="P422">
        <v>3</v>
      </c>
    </row>
    <row r="423" ht="30">
      <c r="A423" s="37" t="s">
        <v>598</v>
      </c>
      <c r="B423" s="45"/>
      <c r="C423" s="46"/>
      <c r="D423" s="46"/>
      <c r="E423" s="39" t="s">
        <v>12697</v>
      </c>
      <c r="F423" s="46"/>
      <c r="G423" s="46"/>
      <c r="H423" s="46"/>
      <c r="I423" s="46"/>
      <c r="J423" s="48"/>
    </row>
    <row r="424" ht="45">
      <c r="A424" s="37" t="s">
        <v>599</v>
      </c>
      <c r="B424" s="45"/>
      <c r="C424" s="46"/>
      <c r="D424" s="46"/>
      <c r="E424" s="49" t="s">
        <v>12528</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12698</v>
      </c>
      <c r="D426" s="37" t="s">
        <v>595</v>
      </c>
      <c r="E426" s="39" t="s">
        <v>12699</v>
      </c>
      <c r="F426" s="40" t="s">
        <v>608</v>
      </c>
      <c r="G426" s="41">
        <v>2</v>
      </c>
      <c r="H426" s="42">
        <v>0</v>
      </c>
      <c r="I426" s="43">
        <f>ROUND(G426*H426,P4)</f>
        <v>0</v>
      </c>
      <c r="J426" s="37"/>
      <c r="O426" s="44">
        <f>I426*0.21</f>
        <v>0</v>
      </c>
      <c r="P426">
        <v>3</v>
      </c>
    </row>
    <row r="427">
      <c r="A427" s="37" t="s">
        <v>598</v>
      </c>
      <c r="B427" s="45"/>
      <c r="C427" s="46"/>
      <c r="D427" s="46"/>
      <c r="E427" s="39" t="s">
        <v>12699</v>
      </c>
      <c r="F427" s="46"/>
      <c r="G427" s="46"/>
      <c r="H427" s="46"/>
      <c r="I427" s="46"/>
      <c r="J427" s="48"/>
    </row>
    <row r="428" ht="45">
      <c r="A428" s="37" t="s">
        <v>599</v>
      </c>
      <c r="B428" s="45"/>
      <c r="C428" s="46"/>
      <c r="D428" s="46"/>
      <c r="E428" s="49" t="s">
        <v>12528</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12700</v>
      </c>
      <c r="D430" s="37" t="s">
        <v>595</v>
      </c>
      <c r="E430" s="39" t="s">
        <v>12701</v>
      </c>
      <c r="F430" s="40" t="s">
        <v>608</v>
      </c>
      <c r="G430" s="41">
        <v>1</v>
      </c>
      <c r="H430" s="42">
        <v>0</v>
      </c>
      <c r="I430" s="43">
        <f>ROUND(G430*H430,P4)</f>
        <v>0</v>
      </c>
      <c r="J430" s="37"/>
      <c r="O430" s="44">
        <f>I430*0.21</f>
        <v>0</v>
      </c>
      <c r="P430">
        <v>3</v>
      </c>
    </row>
    <row r="431">
      <c r="A431" s="37" t="s">
        <v>598</v>
      </c>
      <c r="B431" s="45"/>
      <c r="C431" s="46"/>
      <c r="D431" s="46"/>
      <c r="E431" s="39" t="s">
        <v>12701</v>
      </c>
      <c r="F431" s="46"/>
      <c r="G431" s="46"/>
      <c r="H431" s="46"/>
      <c r="I431" s="46"/>
      <c r="J431" s="48"/>
    </row>
    <row r="432" ht="45">
      <c r="A432" s="37" t="s">
        <v>599</v>
      </c>
      <c r="B432" s="45"/>
      <c r="C432" s="46"/>
      <c r="D432" s="46"/>
      <c r="E432" s="49" t="s">
        <v>12534</v>
      </c>
      <c r="F432" s="46"/>
      <c r="G432" s="46"/>
      <c r="H432" s="46"/>
      <c r="I432" s="46"/>
      <c r="J432" s="48"/>
    </row>
    <row r="433">
      <c r="A433" s="37" t="s">
        <v>601</v>
      </c>
      <c r="B433" s="45"/>
      <c r="C433" s="46"/>
      <c r="D433" s="46"/>
      <c r="E433" s="47" t="s">
        <v>595</v>
      </c>
      <c r="F433" s="46"/>
      <c r="G433" s="46"/>
      <c r="H433" s="46"/>
      <c r="I433" s="46"/>
      <c r="J433" s="48"/>
    </row>
    <row r="434" ht="30">
      <c r="A434" s="37" t="s">
        <v>593</v>
      </c>
      <c r="B434" s="37">
        <v>106</v>
      </c>
      <c r="C434" s="38" t="s">
        <v>12702</v>
      </c>
      <c r="D434" s="37" t="s">
        <v>595</v>
      </c>
      <c r="E434" s="39" t="s">
        <v>12703</v>
      </c>
      <c r="F434" s="40" t="s">
        <v>608</v>
      </c>
      <c r="G434" s="41">
        <v>2</v>
      </c>
      <c r="H434" s="42">
        <v>0</v>
      </c>
      <c r="I434" s="43">
        <f>ROUND(G434*H434,P4)</f>
        <v>0</v>
      </c>
      <c r="J434" s="37"/>
      <c r="O434" s="44">
        <f>I434*0.21</f>
        <v>0</v>
      </c>
      <c r="P434">
        <v>3</v>
      </c>
    </row>
    <row r="435" ht="30">
      <c r="A435" s="37" t="s">
        <v>598</v>
      </c>
      <c r="B435" s="45"/>
      <c r="C435" s="46"/>
      <c r="D435" s="46"/>
      <c r="E435" s="39" t="s">
        <v>12703</v>
      </c>
      <c r="F435" s="46"/>
      <c r="G435" s="46"/>
      <c r="H435" s="46"/>
      <c r="I435" s="46"/>
      <c r="J435" s="48"/>
    </row>
    <row r="436" ht="45">
      <c r="A436" s="37" t="s">
        <v>599</v>
      </c>
      <c r="B436" s="45"/>
      <c r="C436" s="46"/>
      <c r="D436" s="46"/>
      <c r="E436" s="49" t="s">
        <v>12528</v>
      </c>
      <c r="F436" s="46"/>
      <c r="G436" s="46"/>
      <c r="H436" s="46"/>
      <c r="I436" s="46"/>
      <c r="J436" s="48"/>
    </row>
    <row r="437">
      <c r="A437" s="37" t="s">
        <v>601</v>
      </c>
      <c r="B437" s="45"/>
      <c r="C437" s="46"/>
      <c r="D437" s="46"/>
      <c r="E437" s="47" t="s">
        <v>595</v>
      </c>
      <c r="F437" s="46"/>
      <c r="G437" s="46"/>
      <c r="H437" s="46"/>
      <c r="I437" s="46"/>
      <c r="J437" s="48"/>
    </row>
    <row r="438" ht="30">
      <c r="A438" s="37" t="s">
        <v>593</v>
      </c>
      <c r="B438" s="37">
        <v>107</v>
      </c>
      <c r="C438" s="38" t="s">
        <v>12704</v>
      </c>
      <c r="D438" s="37" t="s">
        <v>595</v>
      </c>
      <c r="E438" s="39" t="s">
        <v>12705</v>
      </c>
      <c r="F438" s="40" t="s">
        <v>608</v>
      </c>
      <c r="G438" s="41">
        <v>1</v>
      </c>
      <c r="H438" s="42">
        <v>0</v>
      </c>
      <c r="I438" s="43">
        <f>ROUND(G438*H438,P4)</f>
        <v>0</v>
      </c>
      <c r="J438" s="37"/>
      <c r="O438" s="44">
        <f>I438*0.21</f>
        <v>0</v>
      </c>
      <c r="P438">
        <v>3</v>
      </c>
    </row>
    <row r="439" ht="30">
      <c r="A439" s="37" t="s">
        <v>598</v>
      </c>
      <c r="B439" s="45"/>
      <c r="C439" s="46"/>
      <c r="D439" s="46"/>
      <c r="E439" s="39" t="s">
        <v>12705</v>
      </c>
      <c r="F439" s="46"/>
      <c r="G439" s="46"/>
      <c r="H439" s="46"/>
      <c r="I439" s="46"/>
      <c r="J439" s="48"/>
    </row>
    <row r="440" ht="45">
      <c r="A440" s="37" t="s">
        <v>599</v>
      </c>
      <c r="B440" s="45"/>
      <c r="C440" s="46"/>
      <c r="D440" s="46"/>
      <c r="E440" s="49" t="s">
        <v>12534</v>
      </c>
      <c r="F440" s="46"/>
      <c r="G440" s="46"/>
      <c r="H440" s="46"/>
      <c r="I440" s="46"/>
      <c r="J440" s="48"/>
    </row>
    <row r="441">
      <c r="A441" s="37" t="s">
        <v>601</v>
      </c>
      <c r="B441" s="45"/>
      <c r="C441" s="46"/>
      <c r="D441" s="46"/>
      <c r="E441" s="47" t="s">
        <v>595</v>
      </c>
      <c r="F441" s="46"/>
      <c r="G441" s="46"/>
      <c r="H441" s="46"/>
      <c r="I441" s="46"/>
      <c r="J441" s="48"/>
    </row>
    <row r="442">
      <c r="A442" s="31" t="s">
        <v>591</v>
      </c>
      <c r="B442" s="32"/>
      <c r="C442" s="33" t="s">
        <v>12706</v>
      </c>
      <c r="D442" s="34"/>
      <c r="E442" s="31" t="s">
        <v>12707</v>
      </c>
      <c r="F442" s="34"/>
      <c r="G442" s="34"/>
      <c r="H442" s="34"/>
      <c r="I442" s="35">
        <f>SUMIFS(I443:I478,A443:A478,"P")</f>
        <v>0</v>
      </c>
      <c r="J442" s="36"/>
    </row>
    <row r="443" ht="45">
      <c r="A443" s="37" t="s">
        <v>593</v>
      </c>
      <c r="B443" s="37">
        <v>108</v>
      </c>
      <c r="C443" s="38" t="s">
        <v>12708</v>
      </c>
      <c r="D443" s="37" t="s">
        <v>595</v>
      </c>
      <c r="E443" s="39" t="s">
        <v>12709</v>
      </c>
      <c r="F443" s="40" t="s">
        <v>608</v>
      </c>
      <c r="G443" s="41">
        <v>1</v>
      </c>
      <c r="H443" s="42">
        <v>0</v>
      </c>
      <c r="I443" s="43">
        <f>ROUND(G443*H443,P4)</f>
        <v>0</v>
      </c>
      <c r="J443" s="37"/>
      <c r="O443" s="44">
        <f>I443*0.21</f>
        <v>0</v>
      </c>
      <c r="P443">
        <v>3</v>
      </c>
    </row>
    <row r="444" ht="150">
      <c r="A444" s="37" t="s">
        <v>598</v>
      </c>
      <c r="B444" s="45"/>
      <c r="C444" s="46"/>
      <c r="D444" s="46"/>
      <c r="E444" s="39" t="s">
        <v>12710</v>
      </c>
      <c r="F444" s="46"/>
      <c r="G444" s="46"/>
      <c r="H444" s="46"/>
      <c r="I444" s="46"/>
      <c r="J444" s="48"/>
    </row>
    <row r="445" ht="45">
      <c r="A445" s="37" t="s">
        <v>599</v>
      </c>
      <c r="B445" s="45"/>
      <c r="C445" s="46"/>
      <c r="D445" s="46"/>
      <c r="E445" s="49" t="s">
        <v>12534</v>
      </c>
      <c r="F445" s="46"/>
      <c r="G445" s="46"/>
      <c r="H445" s="46"/>
      <c r="I445" s="46"/>
      <c r="J445" s="48"/>
    </row>
    <row r="446">
      <c r="A446" s="37" t="s">
        <v>601</v>
      </c>
      <c r="B446" s="45"/>
      <c r="C446" s="46"/>
      <c r="D446" s="46"/>
      <c r="E446" s="47" t="s">
        <v>595</v>
      </c>
      <c r="F446" s="46"/>
      <c r="G446" s="46"/>
      <c r="H446" s="46"/>
      <c r="I446" s="46"/>
      <c r="J446" s="48"/>
    </row>
    <row r="447">
      <c r="A447" s="37" t="s">
        <v>593</v>
      </c>
      <c r="B447" s="37">
        <v>109</v>
      </c>
      <c r="C447" s="38" t="s">
        <v>12711</v>
      </c>
      <c r="D447" s="37" t="s">
        <v>595</v>
      </c>
      <c r="E447" s="39" t="s">
        <v>12691</v>
      </c>
      <c r="F447" s="40" t="s">
        <v>608</v>
      </c>
      <c r="G447" s="41">
        <v>1</v>
      </c>
      <c r="H447" s="42">
        <v>0</v>
      </c>
      <c r="I447" s="43">
        <f>ROUND(G447*H447,P4)</f>
        <v>0</v>
      </c>
      <c r="J447" s="37"/>
      <c r="O447" s="44">
        <f>I447*0.21</f>
        <v>0</v>
      </c>
      <c r="P447">
        <v>3</v>
      </c>
    </row>
    <row r="448">
      <c r="A448" s="37" t="s">
        <v>598</v>
      </c>
      <c r="B448" s="45"/>
      <c r="C448" s="46"/>
      <c r="D448" s="46"/>
      <c r="E448" s="39" t="s">
        <v>12691</v>
      </c>
      <c r="F448" s="46"/>
      <c r="G448" s="46"/>
      <c r="H448" s="46"/>
      <c r="I448" s="46"/>
      <c r="J448" s="48"/>
    </row>
    <row r="449" ht="45">
      <c r="A449" s="37" t="s">
        <v>599</v>
      </c>
      <c r="B449" s="45"/>
      <c r="C449" s="46"/>
      <c r="D449" s="46"/>
      <c r="E449" s="49" t="s">
        <v>12534</v>
      </c>
      <c r="F449" s="46"/>
      <c r="G449" s="46"/>
      <c r="H449" s="46"/>
      <c r="I449" s="46"/>
      <c r="J449" s="48"/>
    </row>
    <row r="450">
      <c r="A450" s="37" t="s">
        <v>601</v>
      </c>
      <c r="B450" s="45"/>
      <c r="C450" s="46"/>
      <c r="D450" s="46"/>
      <c r="E450" s="47" t="s">
        <v>595</v>
      </c>
      <c r="F450" s="46"/>
      <c r="G450" s="46"/>
      <c r="H450" s="46"/>
      <c r="I450" s="46"/>
      <c r="J450" s="48"/>
    </row>
    <row r="451">
      <c r="A451" s="37" t="s">
        <v>593</v>
      </c>
      <c r="B451" s="37">
        <v>110</v>
      </c>
      <c r="C451" s="38" t="s">
        <v>12712</v>
      </c>
      <c r="D451" s="37" t="s">
        <v>595</v>
      </c>
      <c r="E451" s="39" t="s">
        <v>12693</v>
      </c>
      <c r="F451" s="40" t="s">
        <v>608</v>
      </c>
      <c r="G451" s="41">
        <v>1</v>
      </c>
      <c r="H451" s="42">
        <v>0</v>
      </c>
      <c r="I451" s="43">
        <f>ROUND(G451*H451,P4)</f>
        <v>0</v>
      </c>
      <c r="J451" s="37"/>
      <c r="O451" s="44">
        <f>I451*0.21</f>
        <v>0</v>
      </c>
      <c r="P451">
        <v>3</v>
      </c>
    </row>
    <row r="452">
      <c r="A452" s="37" t="s">
        <v>598</v>
      </c>
      <c r="B452" s="45"/>
      <c r="C452" s="46"/>
      <c r="D452" s="46"/>
      <c r="E452" s="39" t="s">
        <v>12693</v>
      </c>
      <c r="F452" s="46"/>
      <c r="G452" s="46"/>
      <c r="H452" s="46"/>
      <c r="I452" s="46"/>
      <c r="J452" s="48"/>
    </row>
    <row r="453" ht="45">
      <c r="A453" s="37" t="s">
        <v>599</v>
      </c>
      <c r="B453" s="45"/>
      <c r="C453" s="46"/>
      <c r="D453" s="46"/>
      <c r="E453" s="49" t="s">
        <v>12534</v>
      </c>
      <c r="F453" s="46"/>
      <c r="G453" s="46"/>
      <c r="H453" s="46"/>
      <c r="I453" s="46"/>
      <c r="J453" s="48"/>
    </row>
    <row r="454">
      <c r="A454" s="37" t="s">
        <v>601</v>
      </c>
      <c r="B454" s="45"/>
      <c r="C454" s="46"/>
      <c r="D454" s="46"/>
      <c r="E454" s="47" t="s">
        <v>595</v>
      </c>
      <c r="F454" s="46"/>
      <c r="G454" s="46"/>
      <c r="H454" s="46"/>
      <c r="I454" s="46"/>
      <c r="J454" s="48"/>
    </row>
    <row r="455">
      <c r="A455" s="37" t="s">
        <v>593</v>
      </c>
      <c r="B455" s="37">
        <v>111</v>
      </c>
      <c r="C455" s="38" t="s">
        <v>12713</v>
      </c>
      <c r="D455" s="37" t="s">
        <v>595</v>
      </c>
      <c r="E455" s="39" t="s">
        <v>12695</v>
      </c>
      <c r="F455" s="40" t="s">
        <v>608</v>
      </c>
      <c r="G455" s="41">
        <v>1</v>
      </c>
      <c r="H455" s="42">
        <v>0</v>
      </c>
      <c r="I455" s="43">
        <f>ROUND(G455*H455,P4)</f>
        <v>0</v>
      </c>
      <c r="J455" s="37"/>
      <c r="O455" s="44">
        <f>I455*0.21</f>
        <v>0</v>
      </c>
      <c r="P455">
        <v>3</v>
      </c>
    </row>
    <row r="456">
      <c r="A456" s="37" t="s">
        <v>598</v>
      </c>
      <c r="B456" s="45"/>
      <c r="C456" s="46"/>
      <c r="D456" s="46"/>
      <c r="E456" s="39" t="s">
        <v>12695</v>
      </c>
      <c r="F456" s="46"/>
      <c r="G456" s="46"/>
      <c r="H456" s="46"/>
      <c r="I456" s="46"/>
      <c r="J456" s="48"/>
    </row>
    <row r="457" ht="45">
      <c r="A457" s="37" t="s">
        <v>599</v>
      </c>
      <c r="B457" s="45"/>
      <c r="C457" s="46"/>
      <c r="D457" s="46"/>
      <c r="E457" s="49" t="s">
        <v>12534</v>
      </c>
      <c r="F457" s="46"/>
      <c r="G457" s="46"/>
      <c r="H457" s="46"/>
      <c r="I457" s="46"/>
      <c r="J457" s="48"/>
    </row>
    <row r="458">
      <c r="A458" s="37" t="s">
        <v>601</v>
      </c>
      <c r="B458" s="45"/>
      <c r="C458" s="46"/>
      <c r="D458" s="46"/>
      <c r="E458" s="47" t="s">
        <v>595</v>
      </c>
      <c r="F458" s="46"/>
      <c r="G458" s="46"/>
      <c r="H458" s="46"/>
      <c r="I458" s="46"/>
      <c r="J458" s="48"/>
    </row>
    <row r="459" ht="30">
      <c r="A459" s="37" t="s">
        <v>593</v>
      </c>
      <c r="B459" s="37">
        <v>112</v>
      </c>
      <c r="C459" s="38" t="s">
        <v>12714</v>
      </c>
      <c r="D459" s="37" t="s">
        <v>595</v>
      </c>
      <c r="E459" s="39" t="s">
        <v>12715</v>
      </c>
      <c r="F459" s="40" t="s">
        <v>608</v>
      </c>
      <c r="G459" s="41">
        <v>2</v>
      </c>
      <c r="H459" s="42">
        <v>0</v>
      </c>
      <c r="I459" s="43">
        <f>ROUND(G459*H459,P4)</f>
        <v>0</v>
      </c>
      <c r="J459" s="37"/>
      <c r="O459" s="44">
        <f>I459*0.21</f>
        <v>0</v>
      </c>
      <c r="P459">
        <v>3</v>
      </c>
    </row>
    <row r="460" ht="30">
      <c r="A460" s="37" t="s">
        <v>598</v>
      </c>
      <c r="B460" s="45"/>
      <c r="C460" s="46"/>
      <c r="D460" s="46"/>
      <c r="E460" s="39" t="s">
        <v>12715</v>
      </c>
      <c r="F460" s="46"/>
      <c r="G460" s="46"/>
      <c r="H460" s="46"/>
      <c r="I460" s="46"/>
      <c r="J460" s="48"/>
    </row>
    <row r="461" ht="45">
      <c r="A461" s="37" t="s">
        <v>599</v>
      </c>
      <c r="B461" s="45"/>
      <c r="C461" s="46"/>
      <c r="D461" s="46"/>
      <c r="E461" s="49" t="s">
        <v>12528</v>
      </c>
      <c r="F461" s="46"/>
      <c r="G461" s="46"/>
      <c r="H461" s="46"/>
      <c r="I461" s="46"/>
      <c r="J461" s="48"/>
    </row>
    <row r="462">
      <c r="A462" s="37" t="s">
        <v>601</v>
      </c>
      <c r="B462" s="45"/>
      <c r="C462" s="46"/>
      <c r="D462" s="46"/>
      <c r="E462" s="47" t="s">
        <v>595</v>
      </c>
      <c r="F462" s="46"/>
      <c r="G462" s="46"/>
      <c r="H462" s="46"/>
      <c r="I462" s="46"/>
      <c r="J462" s="48"/>
    </row>
    <row r="463">
      <c r="A463" s="37" t="s">
        <v>593</v>
      </c>
      <c r="B463" s="37">
        <v>113</v>
      </c>
      <c r="C463" s="38" t="s">
        <v>12716</v>
      </c>
      <c r="D463" s="37" t="s">
        <v>595</v>
      </c>
      <c r="E463" s="39" t="s">
        <v>12699</v>
      </c>
      <c r="F463" s="40" t="s">
        <v>608</v>
      </c>
      <c r="G463" s="41">
        <v>2</v>
      </c>
      <c r="H463" s="42">
        <v>0</v>
      </c>
      <c r="I463" s="43">
        <f>ROUND(G463*H463,P4)</f>
        <v>0</v>
      </c>
      <c r="J463" s="37"/>
      <c r="O463" s="44">
        <f>I463*0.21</f>
        <v>0</v>
      </c>
      <c r="P463">
        <v>3</v>
      </c>
    </row>
    <row r="464">
      <c r="A464" s="37" t="s">
        <v>598</v>
      </c>
      <c r="B464" s="45"/>
      <c r="C464" s="46"/>
      <c r="D464" s="46"/>
      <c r="E464" s="39" t="s">
        <v>12699</v>
      </c>
      <c r="F464" s="46"/>
      <c r="G464" s="46"/>
      <c r="H464" s="46"/>
      <c r="I464" s="46"/>
      <c r="J464" s="48"/>
    </row>
    <row r="465" ht="45">
      <c r="A465" s="37" t="s">
        <v>599</v>
      </c>
      <c r="B465" s="45"/>
      <c r="C465" s="46"/>
      <c r="D465" s="46"/>
      <c r="E465" s="49" t="s">
        <v>12528</v>
      </c>
      <c r="F465" s="46"/>
      <c r="G465" s="46"/>
      <c r="H465" s="46"/>
      <c r="I465" s="46"/>
      <c r="J465" s="48"/>
    </row>
    <row r="466">
      <c r="A466" s="37" t="s">
        <v>601</v>
      </c>
      <c r="B466" s="45"/>
      <c r="C466" s="46"/>
      <c r="D466" s="46"/>
      <c r="E466" s="47" t="s">
        <v>595</v>
      </c>
      <c r="F466" s="46"/>
      <c r="G466" s="46"/>
      <c r="H466" s="46"/>
      <c r="I466" s="46"/>
      <c r="J466" s="48"/>
    </row>
    <row r="467">
      <c r="A467" s="37" t="s">
        <v>593</v>
      </c>
      <c r="B467" s="37">
        <v>114</v>
      </c>
      <c r="C467" s="38" t="s">
        <v>12717</v>
      </c>
      <c r="D467" s="37" t="s">
        <v>595</v>
      </c>
      <c r="E467" s="39" t="s">
        <v>12701</v>
      </c>
      <c r="F467" s="40" t="s">
        <v>608</v>
      </c>
      <c r="G467" s="41">
        <v>1</v>
      </c>
      <c r="H467" s="42">
        <v>0</v>
      </c>
      <c r="I467" s="43">
        <f>ROUND(G467*H467,P4)</f>
        <v>0</v>
      </c>
      <c r="J467" s="37"/>
      <c r="O467" s="44">
        <f>I467*0.21</f>
        <v>0</v>
      </c>
      <c r="P467">
        <v>3</v>
      </c>
    </row>
    <row r="468">
      <c r="A468" s="37" t="s">
        <v>598</v>
      </c>
      <c r="B468" s="45"/>
      <c r="C468" s="46"/>
      <c r="D468" s="46"/>
      <c r="E468" s="39" t="s">
        <v>12701</v>
      </c>
      <c r="F468" s="46"/>
      <c r="G468" s="46"/>
      <c r="H468" s="46"/>
      <c r="I468" s="46"/>
      <c r="J468" s="48"/>
    </row>
    <row r="469" ht="45">
      <c r="A469" s="37" t="s">
        <v>599</v>
      </c>
      <c r="B469" s="45"/>
      <c r="C469" s="46"/>
      <c r="D469" s="46"/>
      <c r="E469" s="49" t="s">
        <v>12534</v>
      </c>
      <c r="F469" s="46"/>
      <c r="G469" s="46"/>
      <c r="H469" s="46"/>
      <c r="I469" s="46"/>
      <c r="J469" s="48"/>
    </row>
    <row r="470">
      <c r="A470" s="37" t="s">
        <v>601</v>
      </c>
      <c r="B470" s="45"/>
      <c r="C470" s="46"/>
      <c r="D470" s="46"/>
      <c r="E470" s="47" t="s">
        <v>595</v>
      </c>
      <c r="F470" s="46"/>
      <c r="G470" s="46"/>
      <c r="H470" s="46"/>
      <c r="I470" s="46"/>
      <c r="J470" s="48"/>
    </row>
    <row r="471" ht="30">
      <c r="A471" s="37" t="s">
        <v>593</v>
      </c>
      <c r="B471" s="37">
        <v>115</v>
      </c>
      <c r="C471" s="38" t="s">
        <v>12718</v>
      </c>
      <c r="D471" s="37" t="s">
        <v>595</v>
      </c>
      <c r="E471" s="39" t="s">
        <v>12719</v>
      </c>
      <c r="F471" s="40" t="s">
        <v>608</v>
      </c>
      <c r="G471" s="41">
        <v>2</v>
      </c>
      <c r="H471" s="42">
        <v>0</v>
      </c>
      <c r="I471" s="43">
        <f>ROUND(G471*H471,P4)</f>
        <v>0</v>
      </c>
      <c r="J471" s="37"/>
      <c r="O471" s="44">
        <f>I471*0.21</f>
        <v>0</v>
      </c>
      <c r="P471">
        <v>3</v>
      </c>
    </row>
    <row r="472" ht="30">
      <c r="A472" s="37" t="s">
        <v>598</v>
      </c>
      <c r="B472" s="45"/>
      <c r="C472" s="46"/>
      <c r="D472" s="46"/>
      <c r="E472" s="39" t="s">
        <v>12719</v>
      </c>
      <c r="F472" s="46"/>
      <c r="G472" s="46"/>
      <c r="H472" s="46"/>
      <c r="I472" s="46"/>
      <c r="J472" s="48"/>
    </row>
    <row r="473" ht="45">
      <c r="A473" s="37" t="s">
        <v>599</v>
      </c>
      <c r="B473" s="45"/>
      <c r="C473" s="46"/>
      <c r="D473" s="46"/>
      <c r="E473" s="49" t="s">
        <v>12528</v>
      </c>
      <c r="F473" s="46"/>
      <c r="G473" s="46"/>
      <c r="H473" s="46"/>
      <c r="I473" s="46"/>
      <c r="J473" s="48"/>
    </row>
    <row r="474">
      <c r="A474" s="37" t="s">
        <v>601</v>
      </c>
      <c r="B474" s="45"/>
      <c r="C474" s="46"/>
      <c r="D474" s="46"/>
      <c r="E474" s="47" t="s">
        <v>595</v>
      </c>
      <c r="F474" s="46"/>
      <c r="G474" s="46"/>
      <c r="H474" s="46"/>
      <c r="I474" s="46"/>
      <c r="J474" s="48"/>
    </row>
    <row r="475" ht="30">
      <c r="A475" s="37" t="s">
        <v>593</v>
      </c>
      <c r="B475" s="37">
        <v>116</v>
      </c>
      <c r="C475" s="38" t="s">
        <v>12720</v>
      </c>
      <c r="D475" s="37" t="s">
        <v>595</v>
      </c>
      <c r="E475" s="39" t="s">
        <v>12721</v>
      </c>
      <c r="F475" s="40" t="s">
        <v>608</v>
      </c>
      <c r="G475" s="41">
        <v>1</v>
      </c>
      <c r="H475" s="42">
        <v>0</v>
      </c>
      <c r="I475" s="43">
        <f>ROUND(G475*H475,P4)</f>
        <v>0</v>
      </c>
      <c r="J475" s="37"/>
      <c r="O475" s="44">
        <f>I475*0.21</f>
        <v>0</v>
      </c>
      <c r="P475">
        <v>3</v>
      </c>
    </row>
    <row r="476" ht="30">
      <c r="A476" s="37" t="s">
        <v>598</v>
      </c>
      <c r="B476" s="45"/>
      <c r="C476" s="46"/>
      <c r="D476" s="46"/>
      <c r="E476" s="39" t="s">
        <v>12721</v>
      </c>
      <c r="F476" s="46"/>
      <c r="G476" s="46"/>
      <c r="H476" s="46"/>
      <c r="I476" s="46"/>
      <c r="J476" s="48"/>
    </row>
    <row r="477" ht="45">
      <c r="A477" s="37" t="s">
        <v>599</v>
      </c>
      <c r="B477" s="45"/>
      <c r="C477" s="46"/>
      <c r="D477" s="46"/>
      <c r="E477" s="49" t="s">
        <v>12534</v>
      </c>
      <c r="F477" s="46"/>
      <c r="G477" s="46"/>
      <c r="H477" s="46"/>
      <c r="I477" s="46"/>
      <c r="J477" s="48"/>
    </row>
    <row r="478">
      <c r="A478" s="37" t="s">
        <v>601</v>
      </c>
      <c r="B478" s="45"/>
      <c r="C478" s="46"/>
      <c r="D478" s="46"/>
      <c r="E478" s="47" t="s">
        <v>595</v>
      </c>
      <c r="F478" s="46"/>
      <c r="G478" s="46"/>
      <c r="H478" s="46"/>
      <c r="I478" s="46"/>
      <c r="J478" s="48"/>
    </row>
    <row r="479">
      <c r="A479" s="31" t="s">
        <v>591</v>
      </c>
      <c r="B479" s="32"/>
      <c r="C479" s="33" t="s">
        <v>12722</v>
      </c>
      <c r="D479" s="34"/>
      <c r="E479" s="31" t="s">
        <v>12723</v>
      </c>
      <c r="F479" s="34"/>
      <c r="G479" s="34"/>
      <c r="H479" s="34"/>
      <c r="I479" s="35">
        <f>SUMIFS(I480:I515,A480:A515,"P")</f>
        <v>0</v>
      </c>
      <c r="J479" s="36"/>
    </row>
    <row r="480" ht="45">
      <c r="A480" s="37" t="s">
        <v>593</v>
      </c>
      <c r="B480" s="37">
        <v>117</v>
      </c>
      <c r="C480" s="38" t="s">
        <v>12724</v>
      </c>
      <c r="D480" s="37" t="s">
        <v>595</v>
      </c>
      <c r="E480" s="39" t="s">
        <v>12725</v>
      </c>
      <c r="F480" s="40" t="s">
        <v>608</v>
      </c>
      <c r="G480" s="41">
        <v>1</v>
      </c>
      <c r="H480" s="42">
        <v>0</v>
      </c>
      <c r="I480" s="43">
        <f>ROUND(G480*H480,P4)</f>
        <v>0</v>
      </c>
      <c r="J480" s="37"/>
      <c r="O480" s="44">
        <f>I480*0.21</f>
        <v>0</v>
      </c>
      <c r="P480">
        <v>3</v>
      </c>
    </row>
    <row r="481" ht="150">
      <c r="A481" s="37" t="s">
        <v>598</v>
      </c>
      <c r="B481" s="45"/>
      <c r="C481" s="46"/>
      <c r="D481" s="46"/>
      <c r="E481" s="39" t="s">
        <v>12726</v>
      </c>
      <c r="F481" s="46"/>
      <c r="G481" s="46"/>
      <c r="H481" s="46"/>
      <c r="I481" s="46"/>
      <c r="J481" s="48"/>
    </row>
    <row r="482" ht="45">
      <c r="A482" s="37" t="s">
        <v>599</v>
      </c>
      <c r="B482" s="45"/>
      <c r="C482" s="46"/>
      <c r="D482" s="46"/>
      <c r="E482" s="49" t="s">
        <v>12534</v>
      </c>
      <c r="F482" s="46"/>
      <c r="G482" s="46"/>
      <c r="H482" s="46"/>
      <c r="I482" s="46"/>
      <c r="J482" s="48"/>
    </row>
    <row r="483">
      <c r="A483" s="37" t="s">
        <v>601</v>
      </c>
      <c r="B483" s="45"/>
      <c r="C483" s="46"/>
      <c r="D483" s="46"/>
      <c r="E483" s="47" t="s">
        <v>595</v>
      </c>
      <c r="F483" s="46"/>
      <c r="G483" s="46"/>
      <c r="H483" s="46"/>
      <c r="I483" s="46"/>
      <c r="J483" s="48"/>
    </row>
    <row r="484">
      <c r="A484" s="37" t="s">
        <v>593</v>
      </c>
      <c r="B484" s="37">
        <v>118</v>
      </c>
      <c r="C484" s="38" t="s">
        <v>12727</v>
      </c>
      <c r="D484" s="37" t="s">
        <v>595</v>
      </c>
      <c r="E484" s="39" t="s">
        <v>12691</v>
      </c>
      <c r="F484" s="40" t="s">
        <v>608</v>
      </c>
      <c r="G484" s="41">
        <v>1</v>
      </c>
      <c r="H484" s="42">
        <v>0</v>
      </c>
      <c r="I484" s="43">
        <f>ROUND(G484*H484,P4)</f>
        <v>0</v>
      </c>
      <c r="J484" s="37"/>
      <c r="O484" s="44">
        <f>I484*0.21</f>
        <v>0</v>
      </c>
      <c r="P484">
        <v>3</v>
      </c>
    </row>
    <row r="485">
      <c r="A485" s="37" t="s">
        <v>598</v>
      </c>
      <c r="B485" s="45"/>
      <c r="C485" s="46"/>
      <c r="D485" s="46"/>
      <c r="E485" s="39" t="s">
        <v>12691</v>
      </c>
      <c r="F485" s="46"/>
      <c r="G485" s="46"/>
      <c r="H485" s="46"/>
      <c r="I485" s="46"/>
      <c r="J485" s="48"/>
    </row>
    <row r="486" ht="45">
      <c r="A486" s="37" t="s">
        <v>599</v>
      </c>
      <c r="B486" s="45"/>
      <c r="C486" s="46"/>
      <c r="D486" s="46"/>
      <c r="E486" s="49" t="s">
        <v>12534</v>
      </c>
      <c r="F486" s="46"/>
      <c r="G486" s="46"/>
      <c r="H486" s="46"/>
      <c r="I486" s="46"/>
      <c r="J486" s="48"/>
    </row>
    <row r="487">
      <c r="A487" s="37" t="s">
        <v>601</v>
      </c>
      <c r="B487" s="45"/>
      <c r="C487" s="46"/>
      <c r="D487" s="46"/>
      <c r="E487" s="47" t="s">
        <v>595</v>
      </c>
      <c r="F487" s="46"/>
      <c r="G487" s="46"/>
      <c r="H487" s="46"/>
      <c r="I487" s="46"/>
      <c r="J487" s="48"/>
    </row>
    <row r="488">
      <c r="A488" s="37" t="s">
        <v>593</v>
      </c>
      <c r="B488" s="37">
        <v>119</v>
      </c>
      <c r="C488" s="38" t="s">
        <v>12728</v>
      </c>
      <c r="D488" s="37" t="s">
        <v>595</v>
      </c>
      <c r="E488" s="39" t="s">
        <v>12693</v>
      </c>
      <c r="F488" s="40" t="s">
        <v>608</v>
      </c>
      <c r="G488" s="41">
        <v>1</v>
      </c>
      <c r="H488" s="42">
        <v>0</v>
      </c>
      <c r="I488" s="43">
        <f>ROUND(G488*H488,P4)</f>
        <v>0</v>
      </c>
      <c r="J488" s="37"/>
      <c r="O488" s="44">
        <f>I488*0.21</f>
        <v>0</v>
      </c>
      <c r="P488">
        <v>3</v>
      </c>
    </row>
    <row r="489">
      <c r="A489" s="37" t="s">
        <v>598</v>
      </c>
      <c r="B489" s="45"/>
      <c r="C489" s="46"/>
      <c r="D489" s="46"/>
      <c r="E489" s="39" t="s">
        <v>12693</v>
      </c>
      <c r="F489" s="46"/>
      <c r="G489" s="46"/>
      <c r="H489" s="46"/>
      <c r="I489" s="46"/>
      <c r="J489" s="48"/>
    </row>
    <row r="490" ht="45">
      <c r="A490" s="37" t="s">
        <v>599</v>
      </c>
      <c r="B490" s="45"/>
      <c r="C490" s="46"/>
      <c r="D490" s="46"/>
      <c r="E490" s="49" t="s">
        <v>12534</v>
      </c>
      <c r="F490" s="46"/>
      <c r="G490" s="46"/>
      <c r="H490" s="46"/>
      <c r="I490" s="46"/>
      <c r="J490" s="48"/>
    </row>
    <row r="491">
      <c r="A491" s="37" t="s">
        <v>601</v>
      </c>
      <c r="B491" s="45"/>
      <c r="C491" s="46"/>
      <c r="D491" s="46"/>
      <c r="E491" s="47" t="s">
        <v>595</v>
      </c>
      <c r="F491" s="46"/>
      <c r="G491" s="46"/>
      <c r="H491" s="46"/>
      <c r="I491" s="46"/>
      <c r="J491" s="48"/>
    </row>
    <row r="492">
      <c r="A492" s="37" t="s">
        <v>593</v>
      </c>
      <c r="B492" s="37">
        <v>120</v>
      </c>
      <c r="C492" s="38" t="s">
        <v>12729</v>
      </c>
      <c r="D492" s="37" t="s">
        <v>595</v>
      </c>
      <c r="E492" s="39" t="s">
        <v>12695</v>
      </c>
      <c r="F492" s="40" t="s">
        <v>608</v>
      </c>
      <c r="G492" s="41">
        <v>1</v>
      </c>
      <c r="H492" s="42">
        <v>0</v>
      </c>
      <c r="I492" s="43">
        <f>ROUND(G492*H492,P4)</f>
        <v>0</v>
      </c>
      <c r="J492" s="37"/>
      <c r="O492" s="44">
        <f>I492*0.21</f>
        <v>0</v>
      </c>
      <c r="P492">
        <v>3</v>
      </c>
    </row>
    <row r="493">
      <c r="A493" s="37" t="s">
        <v>598</v>
      </c>
      <c r="B493" s="45"/>
      <c r="C493" s="46"/>
      <c r="D493" s="46"/>
      <c r="E493" s="39" t="s">
        <v>12695</v>
      </c>
      <c r="F493" s="46"/>
      <c r="G493" s="46"/>
      <c r="H493" s="46"/>
      <c r="I493" s="46"/>
      <c r="J493" s="48"/>
    </row>
    <row r="494" ht="45">
      <c r="A494" s="37" t="s">
        <v>599</v>
      </c>
      <c r="B494" s="45"/>
      <c r="C494" s="46"/>
      <c r="D494" s="46"/>
      <c r="E494" s="49" t="s">
        <v>12534</v>
      </c>
      <c r="F494" s="46"/>
      <c r="G494" s="46"/>
      <c r="H494" s="46"/>
      <c r="I494" s="46"/>
      <c r="J494" s="48"/>
    </row>
    <row r="495">
      <c r="A495" s="37" t="s">
        <v>601</v>
      </c>
      <c r="B495" s="45"/>
      <c r="C495" s="46"/>
      <c r="D495" s="46"/>
      <c r="E495" s="47" t="s">
        <v>595</v>
      </c>
      <c r="F495" s="46"/>
      <c r="G495" s="46"/>
      <c r="H495" s="46"/>
      <c r="I495" s="46"/>
      <c r="J495" s="48"/>
    </row>
    <row r="496" ht="30">
      <c r="A496" s="37" t="s">
        <v>593</v>
      </c>
      <c r="B496" s="37">
        <v>121</v>
      </c>
      <c r="C496" s="38" t="s">
        <v>12730</v>
      </c>
      <c r="D496" s="37" t="s">
        <v>595</v>
      </c>
      <c r="E496" s="39" t="s">
        <v>12697</v>
      </c>
      <c r="F496" s="40" t="s">
        <v>608</v>
      </c>
      <c r="G496" s="41">
        <v>2</v>
      </c>
      <c r="H496" s="42">
        <v>0</v>
      </c>
      <c r="I496" s="43">
        <f>ROUND(G496*H496,P4)</f>
        <v>0</v>
      </c>
      <c r="J496" s="37"/>
      <c r="O496" s="44">
        <f>I496*0.21</f>
        <v>0</v>
      </c>
      <c r="P496">
        <v>3</v>
      </c>
    </row>
    <row r="497" ht="30">
      <c r="A497" s="37" t="s">
        <v>598</v>
      </c>
      <c r="B497" s="45"/>
      <c r="C497" s="46"/>
      <c r="D497" s="46"/>
      <c r="E497" s="39" t="s">
        <v>12697</v>
      </c>
      <c r="F497" s="46"/>
      <c r="G497" s="46"/>
      <c r="H497" s="46"/>
      <c r="I497" s="46"/>
      <c r="J497" s="48"/>
    </row>
    <row r="498" ht="45">
      <c r="A498" s="37" t="s">
        <v>599</v>
      </c>
      <c r="B498" s="45"/>
      <c r="C498" s="46"/>
      <c r="D498" s="46"/>
      <c r="E498" s="49" t="s">
        <v>12528</v>
      </c>
      <c r="F498" s="46"/>
      <c r="G498" s="46"/>
      <c r="H498" s="46"/>
      <c r="I498" s="46"/>
      <c r="J498" s="48"/>
    </row>
    <row r="499">
      <c r="A499" s="37" t="s">
        <v>601</v>
      </c>
      <c r="B499" s="45"/>
      <c r="C499" s="46"/>
      <c r="D499" s="46"/>
      <c r="E499" s="47" t="s">
        <v>595</v>
      </c>
      <c r="F499" s="46"/>
      <c r="G499" s="46"/>
      <c r="H499" s="46"/>
      <c r="I499" s="46"/>
      <c r="J499" s="48"/>
    </row>
    <row r="500">
      <c r="A500" s="37" t="s">
        <v>593</v>
      </c>
      <c r="B500" s="37">
        <v>122</v>
      </c>
      <c r="C500" s="38" t="s">
        <v>12731</v>
      </c>
      <c r="D500" s="37" t="s">
        <v>595</v>
      </c>
      <c r="E500" s="39" t="s">
        <v>12699</v>
      </c>
      <c r="F500" s="40" t="s">
        <v>608</v>
      </c>
      <c r="G500" s="41">
        <v>2</v>
      </c>
      <c r="H500" s="42">
        <v>0</v>
      </c>
      <c r="I500" s="43">
        <f>ROUND(G500*H500,P4)</f>
        <v>0</v>
      </c>
      <c r="J500" s="37"/>
      <c r="O500" s="44">
        <f>I500*0.21</f>
        <v>0</v>
      </c>
      <c r="P500">
        <v>3</v>
      </c>
    </row>
    <row r="501">
      <c r="A501" s="37" t="s">
        <v>598</v>
      </c>
      <c r="B501" s="45"/>
      <c r="C501" s="46"/>
      <c r="D501" s="46"/>
      <c r="E501" s="39" t="s">
        <v>12699</v>
      </c>
      <c r="F501" s="46"/>
      <c r="G501" s="46"/>
      <c r="H501" s="46"/>
      <c r="I501" s="46"/>
      <c r="J501" s="48"/>
    </row>
    <row r="502" ht="45">
      <c r="A502" s="37" t="s">
        <v>599</v>
      </c>
      <c r="B502" s="45"/>
      <c r="C502" s="46"/>
      <c r="D502" s="46"/>
      <c r="E502" s="49" t="s">
        <v>12528</v>
      </c>
      <c r="F502" s="46"/>
      <c r="G502" s="46"/>
      <c r="H502" s="46"/>
      <c r="I502" s="46"/>
      <c r="J502" s="48"/>
    </row>
    <row r="503">
      <c r="A503" s="37" t="s">
        <v>601</v>
      </c>
      <c r="B503" s="45"/>
      <c r="C503" s="46"/>
      <c r="D503" s="46"/>
      <c r="E503" s="47" t="s">
        <v>595</v>
      </c>
      <c r="F503" s="46"/>
      <c r="G503" s="46"/>
      <c r="H503" s="46"/>
      <c r="I503" s="46"/>
      <c r="J503" s="48"/>
    </row>
    <row r="504">
      <c r="A504" s="37" t="s">
        <v>593</v>
      </c>
      <c r="B504" s="37">
        <v>123</v>
      </c>
      <c r="C504" s="38" t="s">
        <v>12732</v>
      </c>
      <c r="D504" s="37" t="s">
        <v>595</v>
      </c>
      <c r="E504" s="39" t="s">
        <v>12701</v>
      </c>
      <c r="F504" s="40" t="s">
        <v>608</v>
      </c>
      <c r="G504" s="41">
        <v>1</v>
      </c>
      <c r="H504" s="42">
        <v>0</v>
      </c>
      <c r="I504" s="43">
        <f>ROUND(G504*H504,P4)</f>
        <v>0</v>
      </c>
      <c r="J504" s="37"/>
      <c r="O504" s="44">
        <f>I504*0.21</f>
        <v>0</v>
      </c>
      <c r="P504">
        <v>3</v>
      </c>
    </row>
    <row r="505">
      <c r="A505" s="37" t="s">
        <v>598</v>
      </c>
      <c r="B505" s="45"/>
      <c r="C505" s="46"/>
      <c r="D505" s="46"/>
      <c r="E505" s="39" t="s">
        <v>12701</v>
      </c>
      <c r="F505" s="46"/>
      <c r="G505" s="46"/>
      <c r="H505" s="46"/>
      <c r="I505" s="46"/>
      <c r="J505" s="48"/>
    </row>
    <row r="506" ht="45">
      <c r="A506" s="37" t="s">
        <v>599</v>
      </c>
      <c r="B506" s="45"/>
      <c r="C506" s="46"/>
      <c r="D506" s="46"/>
      <c r="E506" s="49" t="s">
        <v>12534</v>
      </c>
      <c r="F506" s="46"/>
      <c r="G506" s="46"/>
      <c r="H506" s="46"/>
      <c r="I506" s="46"/>
      <c r="J506" s="48"/>
    </row>
    <row r="507">
      <c r="A507" s="37" t="s">
        <v>601</v>
      </c>
      <c r="B507" s="45"/>
      <c r="C507" s="46"/>
      <c r="D507" s="46"/>
      <c r="E507" s="47" t="s">
        <v>595</v>
      </c>
      <c r="F507" s="46"/>
      <c r="G507" s="46"/>
      <c r="H507" s="46"/>
      <c r="I507" s="46"/>
      <c r="J507" s="48"/>
    </row>
    <row r="508" ht="30">
      <c r="A508" s="37" t="s">
        <v>593</v>
      </c>
      <c r="B508" s="37">
        <v>124</v>
      </c>
      <c r="C508" s="38" t="s">
        <v>12733</v>
      </c>
      <c r="D508" s="37" t="s">
        <v>595</v>
      </c>
      <c r="E508" s="39" t="s">
        <v>12734</v>
      </c>
      <c r="F508" s="40" t="s">
        <v>608</v>
      </c>
      <c r="G508" s="41">
        <v>2</v>
      </c>
      <c r="H508" s="42">
        <v>0</v>
      </c>
      <c r="I508" s="43">
        <f>ROUND(G508*H508,P4)</f>
        <v>0</v>
      </c>
      <c r="J508" s="37"/>
      <c r="O508" s="44">
        <f>I508*0.21</f>
        <v>0</v>
      </c>
      <c r="P508">
        <v>3</v>
      </c>
    </row>
    <row r="509" ht="30">
      <c r="A509" s="37" t="s">
        <v>598</v>
      </c>
      <c r="B509" s="45"/>
      <c r="C509" s="46"/>
      <c r="D509" s="46"/>
      <c r="E509" s="39" t="s">
        <v>12734</v>
      </c>
      <c r="F509" s="46"/>
      <c r="G509" s="46"/>
      <c r="H509" s="46"/>
      <c r="I509" s="46"/>
      <c r="J509" s="48"/>
    </row>
    <row r="510" ht="45">
      <c r="A510" s="37" t="s">
        <v>599</v>
      </c>
      <c r="B510" s="45"/>
      <c r="C510" s="46"/>
      <c r="D510" s="46"/>
      <c r="E510" s="49" t="s">
        <v>12528</v>
      </c>
      <c r="F510" s="46"/>
      <c r="G510" s="46"/>
      <c r="H510" s="46"/>
      <c r="I510" s="46"/>
      <c r="J510" s="48"/>
    </row>
    <row r="511">
      <c r="A511" s="37" t="s">
        <v>601</v>
      </c>
      <c r="B511" s="45"/>
      <c r="C511" s="46"/>
      <c r="D511" s="46"/>
      <c r="E511" s="47" t="s">
        <v>595</v>
      </c>
      <c r="F511" s="46"/>
      <c r="G511" s="46"/>
      <c r="H511" s="46"/>
      <c r="I511" s="46"/>
      <c r="J511" s="48"/>
    </row>
    <row r="512" ht="30">
      <c r="A512" s="37" t="s">
        <v>593</v>
      </c>
      <c r="B512" s="37">
        <v>125</v>
      </c>
      <c r="C512" s="38" t="s">
        <v>12735</v>
      </c>
      <c r="D512" s="37" t="s">
        <v>595</v>
      </c>
      <c r="E512" s="39" t="s">
        <v>12736</v>
      </c>
      <c r="F512" s="40" t="s">
        <v>608</v>
      </c>
      <c r="G512" s="41">
        <v>1</v>
      </c>
      <c r="H512" s="42">
        <v>0</v>
      </c>
      <c r="I512" s="43">
        <f>ROUND(G512*H512,P4)</f>
        <v>0</v>
      </c>
      <c r="J512" s="37"/>
      <c r="O512" s="44">
        <f>I512*0.21</f>
        <v>0</v>
      </c>
      <c r="P512">
        <v>3</v>
      </c>
    </row>
    <row r="513" ht="30">
      <c r="A513" s="37" t="s">
        <v>598</v>
      </c>
      <c r="B513" s="45"/>
      <c r="C513" s="46"/>
      <c r="D513" s="46"/>
      <c r="E513" s="39" t="s">
        <v>12736</v>
      </c>
      <c r="F513" s="46"/>
      <c r="G513" s="46"/>
      <c r="H513" s="46"/>
      <c r="I513" s="46"/>
      <c r="J513" s="48"/>
    </row>
    <row r="514" ht="45">
      <c r="A514" s="37" t="s">
        <v>599</v>
      </c>
      <c r="B514" s="45"/>
      <c r="C514" s="46"/>
      <c r="D514" s="46"/>
      <c r="E514" s="49" t="s">
        <v>12534</v>
      </c>
      <c r="F514" s="46"/>
      <c r="G514" s="46"/>
      <c r="H514" s="46"/>
      <c r="I514" s="46"/>
      <c r="J514" s="48"/>
    </row>
    <row r="515">
      <c r="A515" s="37" t="s">
        <v>601</v>
      </c>
      <c r="B515" s="45"/>
      <c r="C515" s="46"/>
      <c r="D515" s="46"/>
      <c r="E515" s="47" t="s">
        <v>595</v>
      </c>
      <c r="F515" s="46"/>
      <c r="G515" s="46"/>
      <c r="H515" s="46"/>
      <c r="I515" s="46"/>
      <c r="J515" s="48"/>
    </row>
    <row r="516">
      <c r="A516" s="31" t="s">
        <v>591</v>
      </c>
      <c r="B516" s="32"/>
      <c r="C516" s="33" t="s">
        <v>12737</v>
      </c>
      <c r="D516" s="34"/>
      <c r="E516" s="31" t="s">
        <v>12738</v>
      </c>
      <c r="F516" s="34"/>
      <c r="G516" s="34"/>
      <c r="H516" s="34"/>
      <c r="I516" s="35">
        <f>SUMIFS(I517:I524,A517:A524,"P")</f>
        <v>0</v>
      </c>
      <c r="J516" s="36"/>
    </row>
    <row r="517">
      <c r="A517" s="37" t="s">
        <v>593</v>
      </c>
      <c r="B517" s="37">
        <v>126</v>
      </c>
      <c r="C517" s="38" t="s">
        <v>12739</v>
      </c>
      <c r="D517" s="37" t="s">
        <v>595</v>
      </c>
      <c r="E517" s="39" t="s">
        <v>12740</v>
      </c>
      <c r="F517" s="40" t="s">
        <v>2077</v>
      </c>
      <c r="G517" s="41">
        <v>1</v>
      </c>
      <c r="H517" s="42">
        <v>0</v>
      </c>
      <c r="I517" s="43">
        <f>ROUND(G517*H517,P4)</f>
        <v>0</v>
      </c>
      <c r="J517" s="37"/>
      <c r="O517" s="44">
        <f>I517*0.21</f>
        <v>0</v>
      </c>
      <c r="P517">
        <v>3</v>
      </c>
    </row>
    <row r="518">
      <c r="A518" s="37" t="s">
        <v>598</v>
      </c>
      <c r="B518" s="45"/>
      <c r="C518" s="46"/>
      <c r="D518" s="46"/>
      <c r="E518" s="39" t="s">
        <v>12740</v>
      </c>
      <c r="F518" s="46"/>
      <c r="G518" s="46"/>
      <c r="H518" s="46"/>
      <c r="I518" s="46"/>
      <c r="J518" s="48"/>
    </row>
    <row r="519" ht="45">
      <c r="A519" s="37" t="s">
        <v>599</v>
      </c>
      <c r="B519" s="45"/>
      <c r="C519" s="46"/>
      <c r="D519" s="46"/>
      <c r="E519" s="49" t="s">
        <v>12534</v>
      </c>
      <c r="F519" s="46"/>
      <c r="G519" s="46"/>
      <c r="H519" s="46"/>
      <c r="I519" s="46"/>
      <c r="J519" s="48"/>
    </row>
    <row r="520">
      <c r="A520" s="37" t="s">
        <v>601</v>
      </c>
      <c r="B520" s="45"/>
      <c r="C520" s="46"/>
      <c r="D520" s="46"/>
      <c r="E520" s="47" t="s">
        <v>595</v>
      </c>
      <c r="F520" s="46"/>
      <c r="G520" s="46"/>
      <c r="H520" s="46"/>
      <c r="I520" s="46"/>
      <c r="J520" s="48"/>
    </row>
    <row r="521" ht="45">
      <c r="A521" s="37" t="s">
        <v>593</v>
      </c>
      <c r="B521" s="37">
        <v>127</v>
      </c>
      <c r="C521" s="38" t="s">
        <v>12741</v>
      </c>
      <c r="D521" s="37" t="s">
        <v>595</v>
      </c>
      <c r="E521" s="39" t="s">
        <v>12742</v>
      </c>
      <c r="F521" s="40" t="s">
        <v>624</v>
      </c>
      <c r="G521" s="41">
        <v>3</v>
      </c>
      <c r="H521" s="42">
        <v>0</v>
      </c>
      <c r="I521" s="43">
        <f>ROUND(G521*H521,P4)</f>
        <v>0</v>
      </c>
      <c r="J521" s="37"/>
      <c r="O521" s="44">
        <f>I521*0.21</f>
        <v>0</v>
      </c>
      <c r="P521">
        <v>3</v>
      </c>
    </row>
    <row r="522" ht="45">
      <c r="A522" s="37" t="s">
        <v>598</v>
      </c>
      <c r="B522" s="45"/>
      <c r="C522" s="46"/>
      <c r="D522" s="46"/>
      <c r="E522" s="39" t="s">
        <v>12742</v>
      </c>
      <c r="F522" s="46"/>
      <c r="G522" s="46"/>
      <c r="H522" s="46"/>
      <c r="I522" s="46"/>
      <c r="J522" s="48"/>
    </row>
    <row r="523" ht="45">
      <c r="A523" s="37" t="s">
        <v>599</v>
      </c>
      <c r="B523" s="45"/>
      <c r="C523" s="46"/>
      <c r="D523" s="46"/>
      <c r="E523" s="49" t="s">
        <v>12743</v>
      </c>
      <c r="F523" s="46"/>
      <c r="G523" s="46"/>
      <c r="H523" s="46"/>
      <c r="I523" s="46"/>
      <c r="J523" s="48"/>
    </row>
    <row r="524">
      <c r="A524" s="37" t="s">
        <v>601</v>
      </c>
      <c r="B524" s="50"/>
      <c r="C524" s="51"/>
      <c r="D524" s="51"/>
      <c r="E524" s="53" t="s">
        <v>595</v>
      </c>
      <c r="F524" s="51"/>
      <c r="G524" s="51"/>
      <c r="H524" s="51"/>
      <c r="I524" s="51"/>
      <c r="J524" s="52"/>
    </row>
  </sheetData>
  <sheetProtection sheet="1" objects="1" scenarios="1" spinCount="100000" saltValue="mDljSbKW1ppRjZqusbvsxFi3T2bb6lOQWx4fdj5BYqGV7pMPgQa1H3FKOWp1pdk4xsiXrDOycR27Xfj/XrLXmw==" hashValue="4fz5K7aOzBy5Wt6ltqnKg8bQNUGc77NZm5wNi6/jtUB69qJIGmV1g24y/UwJsI5XUol8brB6mtlZWBLvCmMdX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12744</v>
      </c>
      <c r="I3" s="25">
        <f>SUMIFS(I13:I270,A13:A270,"SD")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1569</v>
      </c>
      <c r="B8" s="20" t="s">
        <v>573</v>
      </c>
      <c r="C8" s="21" t="s">
        <v>12745</v>
      </c>
      <c r="D8" s="22"/>
      <c r="E8" s="23" t="s">
        <v>431</v>
      </c>
      <c r="F8" s="17"/>
      <c r="G8" s="17"/>
      <c r="H8" s="17"/>
      <c r="I8" s="17"/>
      <c r="J8" s="19"/>
    </row>
    <row r="9">
      <c r="A9" s="3" t="s">
        <v>1591</v>
      </c>
      <c r="B9" s="20" t="s">
        <v>579</v>
      </c>
      <c r="C9" s="21" t="s">
        <v>12744</v>
      </c>
      <c r="D9" s="22"/>
      <c r="E9" s="23" t="s">
        <v>433</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49</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49</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SUMIFS(I21:I56,A21:A56,"P")</f>
        <v>0</v>
      </c>
      <c r="J20" s="36"/>
    </row>
    <row r="21" ht="30">
      <c r="A21" s="37" t="s">
        <v>593</v>
      </c>
      <c r="B21" s="37">
        <v>3</v>
      </c>
      <c r="C21" s="38" t="s">
        <v>1835</v>
      </c>
      <c r="D21" s="37" t="s">
        <v>595</v>
      </c>
      <c r="E21" s="39" t="s">
        <v>1836</v>
      </c>
      <c r="F21" s="40" t="s">
        <v>597</v>
      </c>
      <c r="G21" s="41">
        <v>40</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50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12746</v>
      </c>
      <c r="D27" s="37" t="s">
        <v>595</v>
      </c>
      <c r="E27" s="39" t="s">
        <v>12747</v>
      </c>
      <c r="F27" s="40" t="s">
        <v>597</v>
      </c>
      <c r="G27" s="41">
        <v>140</v>
      </c>
      <c r="H27" s="42">
        <v>0</v>
      </c>
      <c r="I27" s="43">
        <f>ROUND(G27*H27,P4)</f>
        <v>0</v>
      </c>
      <c r="J27" s="37"/>
      <c r="O27" s="44">
        <f>I27*0.21</f>
        <v>0</v>
      </c>
      <c r="P27">
        <v>3</v>
      </c>
    </row>
    <row r="28" ht="30">
      <c r="A28" s="37" t="s">
        <v>598</v>
      </c>
      <c r="B28" s="45"/>
      <c r="C28" s="46"/>
      <c r="D28" s="46"/>
      <c r="E28" s="39" t="s">
        <v>12748</v>
      </c>
      <c r="F28" s="46"/>
      <c r="G28" s="46"/>
      <c r="H28" s="46"/>
      <c r="I28" s="46"/>
      <c r="J28" s="48"/>
    </row>
    <row r="29">
      <c r="A29" s="37" t="s">
        <v>601</v>
      </c>
      <c r="B29" s="45"/>
      <c r="C29" s="46"/>
      <c r="D29" s="46"/>
      <c r="E29" s="47" t="s">
        <v>595</v>
      </c>
      <c r="F29" s="46"/>
      <c r="G29" s="46"/>
      <c r="H29" s="46"/>
      <c r="I29" s="46"/>
      <c r="J29" s="48"/>
    </row>
    <row r="30" ht="30">
      <c r="A30" s="37" t="s">
        <v>593</v>
      </c>
      <c r="B30" s="37">
        <v>6</v>
      </c>
      <c r="C30" s="38" t="s">
        <v>1841</v>
      </c>
      <c r="D30" s="37" t="s">
        <v>595</v>
      </c>
      <c r="E30" s="39" t="s">
        <v>1842</v>
      </c>
      <c r="F30" s="40" t="s">
        <v>597</v>
      </c>
      <c r="G30" s="41">
        <v>80</v>
      </c>
      <c r="H30" s="42">
        <v>0</v>
      </c>
      <c r="I30" s="43">
        <f>ROUND(G30*H30,P4)</f>
        <v>0</v>
      </c>
      <c r="J30" s="37"/>
      <c r="O30" s="44">
        <f>I30*0.21</f>
        <v>0</v>
      </c>
      <c r="P30">
        <v>3</v>
      </c>
    </row>
    <row r="31" ht="30">
      <c r="A31" s="37" t="s">
        <v>598</v>
      </c>
      <c r="B31" s="45"/>
      <c r="C31" s="46"/>
      <c r="D31" s="46"/>
      <c r="E31" s="39" t="s">
        <v>1843</v>
      </c>
      <c r="F31" s="46"/>
      <c r="G31" s="46"/>
      <c r="H31" s="46"/>
      <c r="I31" s="46"/>
      <c r="J31" s="48"/>
    </row>
    <row r="32">
      <c r="A32" s="37" t="s">
        <v>601</v>
      </c>
      <c r="B32" s="45"/>
      <c r="C32" s="46"/>
      <c r="D32" s="46"/>
      <c r="E32" s="47" t="s">
        <v>595</v>
      </c>
      <c r="F32" s="46"/>
      <c r="G32" s="46"/>
      <c r="H32" s="46"/>
      <c r="I32" s="46"/>
      <c r="J32" s="48"/>
    </row>
    <row r="33" ht="30">
      <c r="A33" s="37" t="s">
        <v>593</v>
      </c>
      <c r="B33" s="37">
        <v>7</v>
      </c>
      <c r="C33" s="38" t="s">
        <v>12749</v>
      </c>
      <c r="D33" s="37" t="s">
        <v>595</v>
      </c>
      <c r="E33" s="39" t="s">
        <v>12750</v>
      </c>
      <c r="F33" s="40" t="s">
        <v>608</v>
      </c>
      <c r="G33" s="41">
        <v>5</v>
      </c>
      <c r="H33" s="42">
        <v>0</v>
      </c>
      <c r="I33" s="43">
        <f>ROUND(G33*H33,P4)</f>
        <v>0</v>
      </c>
      <c r="J33" s="37"/>
      <c r="O33" s="44">
        <f>I33*0.21</f>
        <v>0</v>
      </c>
      <c r="P33">
        <v>3</v>
      </c>
    </row>
    <row r="34" ht="30">
      <c r="A34" s="37" t="s">
        <v>598</v>
      </c>
      <c r="B34" s="45"/>
      <c r="C34" s="46"/>
      <c r="D34" s="46"/>
      <c r="E34" s="39" t="s">
        <v>12751</v>
      </c>
      <c r="F34" s="46"/>
      <c r="G34" s="46"/>
      <c r="H34" s="46"/>
      <c r="I34" s="46"/>
      <c r="J34" s="48"/>
    </row>
    <row r="35">
      <c r="A35" s="37" t="s">
        <v>601</v>
      </c>
      <c r="B35" s="45"/>
      <c r="C35" s="46"/>
      <c r="D35" s="46"/>
      <c r="E35" s="47" t="s">
        <v>595</v>
      </c>
      <c r="F35" s="46"/>
      <c r="G35" s="46"/>
      <c r="H35" s="46"/>
      <c r="I35" s="46"/>
      <c r="J35" s="48"/>
    </row>
    <row r="36" ht="30">
      <c r="A36" s="37" t="s">
        <v>593</v>
      </c>
      <c r="B36" s="37">
        <v>8</v>
      </c>
      <c r="C36" s="38" t="s">
        <v>12752</v>
      </c>
      <c r="D36" s="37" t="s">
        <v>595</v>
      </c>
      <c r="E36" s="39" t="s">
        <v>12753</v>
      </c>
      <c r="F36" s="40" t="s">
        <v>608</v>
      </c>
      <c r="G36" s="41">
        <v>5</v>
      </c>
      <c r="H36" s="42">
        <v>0</v>
      </c>
      <c r="I36" s="43">
        <f>ROUND(G36*H36,P4)</f>
        <v>0</v>
      </c>
      <c r="J36" s="37"/>
      <c r="O36" s="44">
        <f>I36*0.21</f>
        <v>0</v>
      </c>
      <c r="P36">
        <v>3</v>
      </c>
    </row>
    <row r="37" ht="30">
      <c r="A37" s="37" t="s">
        <v>598</v>
      </c>
      <c r="B37" s="45"/>
      <c r="C37" s="46"/>
      <c r="D37" s="46"/>
      <c r="E37" s="39" t="s">
        <v>12754</v>
      </c>
      <c r="F37" s="46"/>
      <c r="G37" s="46"/>
      <c r="H37" s="46"/>
      <c r="I37" s="46"/>
      <c r="J37" s="48"/>
    </row>
    <row r="38">
      <c r="A38" s="37" t="s">
        <v>601</v>
      </c>
      <c r="B38" s="45"/>
      <c r="C38" s="46"/>
      <c r="D38" s="46"/>
      <c r="E38" s="47" t="s">
        <v>595</v>
      </c>
      <c r="F38" s="46"/>
      <c r="G38" s="46"/>
      <c r="H38" s="46"/>
      <c r="I38" s="46"/>
      <c r="J38" s="48"/>
    </row>
    <row r="39" ht="30">
      <c r="A39" s="37" t="s">
        <v>593</v>
      </c>
      <c r="B39" s="37">
        <v>9</v>
      </c>
      <c r="C39" s="38" t="s">
        <v>1844</v>
      </c>
      <c r="D39" s="37" t="s">
        <v>595</v>
      </c>
      <c r="E39" s="39" t="s">
        <v>1845</v>
      </c>
      <c r="F39" s="40" t="s">
        <v>608</v>
      </c>
      <c r="G39" s="41">
        <v>12</v>
      </c>
      <c r="H39" s="42">
        <v>0</v>
      </c>
      <c r="I39" s="43">
        <f>ROUND(G39*H39,P4)</f>
        <v>0</v>
      </c>
      <c r="J39" s="37"/>
      <c r="O39" s="44">
        <f>I39*0.21</f>
        <v>0</v>
      </c>
      <c r="P39">
        <v>3</v>
      </c>
    </row>
    <row r="40" ht="30">
      <c r="A40" s="37" t="s">
        <v>598</v>
      </c>
      <c r="B40" s="45"/>
      <c r="C40" s="46"/>
      <c r="D40" s="46"/>
      <c r="E40" s="39" t="s">
        <v>1846</v>
      </c>
      <c r="F40" s="46"/>
      <c r="G40" s="46"/>
      <c r="H40" s="46"/>
      <c r="I40" s="46"/>
      <c r="J40" s="48"/>
    </row>
    <row r="41">
      <c r="A41" s="37" t="s">
        <v>601</v>
      </c>
      <c r="B41" s="45"/>
      <c r="C41" s="46"/>
      <c r="D41" s="46"/>
      <c r="E41" s="47" t="s">
        <v>595</v>
      </c>
      <c r="F41" s="46"/>
      <c r="G41" s="46"/>
      <c r="H41" s="46"/>
      <c r="I41" s="46"/>
      <c r="J41" s="48"/>
    </row>
    <row r="42" ht="30">
      <c r="A42" s="37" t="s">
        <v>593</v>
      </c>
      <c r="B42" s="37">
        <v>10</v>
      </c>
      <c r="C42" s="38" t="s">
        <v>1847</v>
      </c>
      <c r="D42" s="37" t="s">
        <v>595</v>
      </c>
      <c r="E42" s="39" t="s">
        <v>1848</v>
      </c>
      <c r="F42" s="40" t="s">
        <v>597</v>
      </c>
      <c r="G42" s="41">
        <v>40</v>
      </c>
      <c r="H42" s="42">
        <v>0</v>
      </c>
      <c r="I42" s="43">
        <f>ROUND(G42*H42,P4)</f>
        <v>0</v>
      </c>
      <c r="J42" s="37"/>
      <c r="O42" s="44">
        <f>I42*0.21</f>
        <v>0</v>
      </c>
      <c r="P42">
        <v>3</v>
      </c>
    </row>
    <row r="43" ht="30">
      <c r="A43" s="37" t="s">
        <v>598</v>
      </c>
      <c r="B43" s="45"/>
      <c r="C43" s="46"/>
      <c r="D43" s="46"/>
      <c r="E43" s="39" t="s">
        <v>1849</v>
      </c>
      <c r="F43" s="46"/>
      <c r="G43" s="46"/>
      <c r="H43" s="46"/>
      <c r="I43" s="46"/>
      <c r="J43" s="48"/>
    </row>
    <row r="44">
      <c r="A44" s="37" t="s">
        <v>601</v>
      </c>
      <c r="B44" s="45"/>
      <c r="C44" s="46"/>
      <c r="D44" s="46"/>
      <c r="E44" s="47" t="s">
        <v>595</v>
      </c>
      <c r="F44" s="46"/>
      <c r="G44" s="46"/>
      <c r="H44" s="46"/>
      <c r="I44" s="46"/>
      <c r="J44" s="48"/>
    </row>
    <row r="45" ht="30">
      <c r="A45" s="37" t="s">
        <v>593</v>
      </c>
      <c r="B45" s="37">
        <v>11</v>
      </c>
      <c r="C45" s="38" t="s">
        <v>1850</v>
      </c>
      <c r="D45" s="37" t="s">
        <v>595</v>
      </c>
      <c r="E45" s="39" t="s">
        <v>1851</v>
      </c>
      <c r="F45" s="40" t="s">
        <v>597</v>
      </c>
      <c r="G45" s="41">
        <v>50</v>
      </c>
      <c r="H45" s="42">
        <v>0</v>
      </c>
      <c r="I45" s="43">
        <f>ROUND(G45*H45,P4)</f>
        <v>0</v>
      </c>
      <c r="J45" s="37"/>
      <c r="O45" s="44">
        <f>I45*0.21</f>
        <v>0</v>
      </c>
      <c r="P45">
        <v>3</v>
      </c>
    </row>
    <row r="46" ht="30">
      <c r="A46" s="37" t="s">
        <v>598</v>
      </c>
      <c r="B46" s="45"/>
      <c r="C46" s="46"/>
      <c r="D46" s="46"/>
      <c r="E46" s="39" t="s">
        <v>1852</v>
      </c>
      <c r="F46" s="46"/>
      <c r="G46" s="46"/>
      <c r="H46" s="46"/>
      <c r="I46" s="46"/>
      <c r="J46" s="48"/>
    </row>
    <row r="47">
      <c r="A47" s="37" t="s">
        <v>601</v>
      </c>
      <c r="B47" s="45"/>
      <c r="C47" s="46"/>
      <c r="D47" s="46"/>
      <c r="E47" s="47" t="s">
        <v>595</v>
      </c>
      <c r="F47" s="46"/>
      <c r="G47" s="46"/>
      <c r="H47" s="46"/>
      <c r="I47" s="46"/>
      <c r="J47" s="48"/>
    </row>
    <row r="48" ht="30">
      <c r="A48" s="37" t="s">
        <v>593</v>
      </c>
      <c r="B48" s="37">
        <v>12</v>
      </c>
      <c r="C48" s="38" t="s">
        <v>12755</v>
      </c>
      <c r="D48" s="37" t="s">
        <v>595</v>
      </c>
      <c r="E48" s="39" t="s">
        <v>12756</v>
      </c>
      <c r="F48" s="40" t="s">
        <v>597</v>
      </c>
      <c r="G48" s="41">
        <v>140</v>
      </c>
      <c r="H48" s="42">
        <v>0</v>
      </c>
      <c r="I48" s="43">
        <f>ROUND(G48*H48,P4)</f>
        <v>0</v>
      </c>
      <c r="J48" s="37"/>
      <c r="O48" s="44">
        <f>I48*0.21</f>
        <v>0</v>
      </c>
      <c r="P48">
        <v>3</v>
      </c>
    </row>
    <row r="49" ht="30">
      <c r="A49" s="37" t="s">
        <v>598</v>
      </c>
      <c r="B49" s="45"/>
      <c r="C49" s="46"/>
      <c r="D49" s="46"/>
      <c r="E49" s="39" t="s">
        <v>12757</v>
      </c>
      <c r="F49" s="46"/>
      <c r="G49" s="46"/>
      <c r="H49" s="46"/>
      <c r="I49" s="46"/>
      <c r="J49" s="48"/>
    </row>
    <row r="50">
      <c r="A50" s="37" t="s">
        <v>601</v>
      </c>
      <c r="B50" s="45"/>
      <c r="C50" s="46"/>
      <c r="D50" s="46"/>
      <c r="E50" s="47" t="s">
        <v>595</v>
      </c>
      <c r="F50" s="46"/>
      <c r="G50" s="46"/>
      <c r="H50" s="46"/>
      <c r="I50" s="46"/>
      <c r="J50" s="48"/>
    </row>
    <row r="51" ht="30">
      <c r="A51" s="37" t="s">
        <v>593</v>
      </c>
      <c r="B51" s="37">
        <v>13</v>
      </c>
      <c r="C51" s="38" t="s">
        <v>1853</v>
      </c>
      <c r="D51" s="37" t="s">
        <v>595</v>
      </c>
      <c r="E51" s="39" t="s">
        <v>1854</v>
      </c>
      <c r="F51" s="40" t="s">
        <v>597</v>
      </c>
      <c r="G51" s="41">
        <v>80</v>
      </c>
      <c r="H51" s="42">
        <v>0</v>
      </c>
      <c r="I51" s="43">
        <f>ROUND(G51*H51,P4)</f>
        <v>0</v>
      </c>
      <c r="J51" s="37"/>
      <c r="O51" s="44">
        <f>I51*0.21</f>
        <v>0</v>
      </c>
      <c r="P51">
        <v>3</v>
      </c>
    </row>
    <row r="52" ht="30">
      <c r="A52" s="37" t="s">
        <v>598</v>
      </c>
      <c r="B52" s="45"/>
      <c r="C52" s="46"/>
      <c r="D52" s="46"/>
      <c r="E52" s="39" t="s">
        <v>1855</v>
      </c>
      <c r="F52" s="46"/>
      <c r="G52" s="46"/>
      <c r="H52" s="46"/>
      <c r="I52" s="46"/>
      <c r="J52" s="48"/>
    </row>
    <row r="53">
      <c r="A53" s="37" t="s">
        <v>601</v>
      </c>
      <c r="B53" s="45"/>
      <c r="C53" s="46"/>
      <c r="D53" s="46"/>
      <c r="E53" s="47" t="s">
        <v>595</v>
      </c>
      <c r="F53" s="46"/>
      <c r="G53" s="46"/>
      <c r="H53" s="46"/>
      <c r="I53" s="46"/>
      <c r="J53" s="48"/>
    </row>
    <row r="54" ht="30">
      <c r="A54" s="37" t="s">
        <v>593</v>
      </c>
      <c r="B54" s="37">
        <v>14</v>
      </c>
      <c r="C54" s="38" t="s">
        <v>1856</v>
      </c>
      <c r="D54" s="37" t="s">
        <v>595</v>
      </c>
      <c r="E54" s="39" t="s">
        <v>1857</v>
      </c>
      <c r="F54" s="40" t="s">
        <v>1127</v>
      </c>
      <c r="G54" s="41">
        <v>1.3799999999999999</v>
      </c>
      <c r="H54" s="42">
        <v>0</v>
      </c>
      <c r="I54" s="43">
        <f>ROUND(G54*H54,P4)</f>
        <v>0</v>
      </c>
      <c r="J54" s="37"/>
      <c r="O54" s="44">
        <f>I54*0.21</f>
        <v>0</v>
      </c>
      <c r="P54">
        <v>3</v>
      </c>
    </row>
    <row r="55" ht="30">
      <c r="A55" s="37" t="s">
        <v>598</v>
      </c>
      <c r="B55" s="45"/>
      <c r="C55" s="46"/>
      <c r="D55" s="46"/>
      <c r="E55" s="39" t="s">
        <v>1858</v>
      </c>
      <c r="F55" s="46"/>
      <c r="G55" s="46"/>
      <c r="H55" s="46"/>
      <c r="I55" s="46"/>
      <c r="J55" s="48"/>
    </row>
    <row r="56">
      <c r="A56" s="37" t="s">
        <v>601</v>
      </c>
      <c r="B56" s="45"/>
      <c r="C56" s="46"/>
      <c r="D56" s="46"/>
      <c r="E56" s="47" t="s">
        <v>595</v>
      </c>
      <c r="F56" s="46"/>
      <c r="G56" s="46"/>
      <c r="H56" s="46"/>
      <c r="I56" s="46"/>
      <c r="J56" s="48"/>
    </row>
    <row r="57">
      <c r="A57" s="31" t="s">
        <v>591</v>
      </c>
      <c r="B57" s="32"/>
      <c r="C57" s="33" t="s">
        <v>1716</v>
      </c>
      <c r="D57" s="34"/>
      <c r="E57" s="31" t="s">
        <v>66</v>
      </c>
      <c r="F57" s="34"/>
      <c r="G57" s="34"/>
      <c r="H57" s="34"/>
      <c r="I57" s="35">
        <f>SUMIFS(I58:I237,A58:A237,"P")</f>
        <v>0</v>
      </c>
      <c r="J57" s="36"/>
    </row>
    <row r="58" ht="30">
      <c r="A58" s="37" t="s">
        <v>593</v>
      </c>
      <c r="B58" s="37">
        <v>15</v>
      </c>
      <c r="C58" s="38" t="s">
        <v>1862</v>
      </c>
      <c r="D58" s="37" t="s">
        <v>595</v>
      </c>
      <c r="E58" s="39" t="s">
        <v>1863</v>
      </c>
      <c r="F58" s="40" t="s">
        <v>597</v>
      </c>
      <c r="G58" s="41">
        <v>95</v>
      </c>
      <c r="H58" s="42">
        <v>0</v>
      </c>
      <c r="I58" s="43">
        <f>ROUND(G58*H58,P4)</f>
        <v>0</v>
      </c>
      <c r="J58" s="37"/>
      <c r="O58" s="44">
        <f>I58*0.21</f>
        <v>0</v>
      </c>
      <c r="P58">
        <v>3</v>
      </c>
    </row>
    <row r="59" ht="30">
      <c r="A59" s="37" t="s">
        <v>598</v>
      </c>
      <c r="B59" s="45"/>
      <c r="C59" s="46"/>
      <c r="D59" s="46"/>
      <c r="E59" s="39" t="s">
        <v>1863</v>
      </c>
      <c r="F59" s="46"/>
      <c r="G59" s="46"/>
      <c r="H59" s="46"/>
      <c r="I59" s="46"/>
      <c r="J59" s="48"/>
    </row>
    <row r="60">
      <c r="A60" s="37" t="s">
        <v>601</v>
      </c>
      <c r="B60" s="45"/>
      <c r="C60" s="46"/>
      <c r="D60" s="46"/>
      <c r="E60" s="47" t="s">
        <v>595</v>
      </c>
      <c r="F60" s="46"/>
      <c r="G60" s="46"/>
      <c r="H60" s="46"/>
      <c r="I60" s="46"/>
      <c r="J60" s="48"/>
    </row>
    <row r="61" ht="30">
      <c r="A61" s="37" t="s">
        <v>593</v>
      </c>
      <c r="B61" s="37">
        <v>16</v>
      </c>
      <c r="C61" s="38" t="s">
        <v>1864</v>
      </c>
      <c r="D61" s="37" t="s">
        <v>595</v>
      </c>
      <c r="E61" s="39" t="s">
        <v>1865</v>
      </c>
      <c r="F61" s="40" t="s">
        <v>597</v>
      </c>
      <c r="G61" s="41">
        <v>60</v>
      </c>
      <c r="H61" s="42">
        <v>0</v>
      </c>
      <c r="I61" s="43">
        <f>ROUND(G61*H61,P4)</f>
        <v>0</v>
      </c>
      <c r="J61" s="37"/>
      <c r="O61" s="44">
        <f>I61*0.21</f>
        <v>0</v>
      </c>
      <c r="P61">
        <v>3</v>
      </c>
    </row>
    <row r="62" ht="30">
      <c r="A62" s="37" t="s">
        <v>598</v>
      </c>
      <c r="B62" s="45"/>
      <c r="C62" s="46"/>
      <c r="D62" s="46"/>
      <c r="E62" s="39" t="s">
        <v>1865</v>
      </c>
      <c r="F62" s="46"/>
      <c r="G62" s="46"/>
      <c r="H62" s="46"/>
      <c r="I62" s="46"/>
      <c r="J62" s="48"/>
    </row>
    <row r="63">
      <c r="A63" s="37" t="s">
        <v>601</v>
      </c>
      <c r="B63" s="45"/>
      <c r="C63" s="46"/>
      <c r="D63" s="46"/>
      <c r="E63" s="47" t="s">
        <v>595</v>
      </c>
      <c r="F63" s="46"/>
      <c r="G63" s="46"/>
      <c r="H63" s="46"/>
      <c r="I63" s="46"/>
      <c r="J63" s="48"/>
    </row>
    <row r="64" ht="30">
      <c r="A64" s="37" t="s">
        <v>593</v>
      </c>
      <c r="B64" s="37">
        <v>17</v>
      </c>
      <c r="C64" s="38" t="s">
        <v>1864</v>
      </c>
      <c r="D64" s="37" t="s">
        <v>592</v>
      </c>
      <c r="E64" s="39" t="s">
        <v>1865</v>
      </c>
      <c r="F64" s="40" t="s">
        <v>597</v>
      </c>
      <c r="G64" s="41">
        <v>158</v>
      </c>
      <c r="H64" s="42">
        <v>0</v>
      </c>
      <c r="I64" s="43">
        <f>ROUND(G64*H64,P4)</f>
        <v>0</v>
      </c>
      <c r="J64" s="37"/>
      <c r="O64" s="44">
        <f>I64*0.21</f>
        <v>0</v>
      </c>
      <c r="P64">
        <v>3</v>
      </c>
    </row>
    <row r="65" ht="30">
      <c r="A65" s="37" t="s">
        <v>598</v>
      </c>
      <c r="B65" s="45"/>
      <c r="C65" s="46"/>
      <c r="D65" s="46"/>
      <c r="E65" s="39" t="s">
        <v>1865</v>
      </c>
      <c r="F65" s="46"/>
      <c r="G65" s="46"/>
      <c r="H65" s="46"/>
      <c r="I65" s="46"/>
      <c r="J65" s="48"/>
    </row>
    <row r="66">
      <c r="A66" s="37" t="s">
        <v>601</v>
      </c>
      <c r="B66" s="45"/>
      <c r="C66" s="46"/>
      <c r="D66" s="46"/>
      <c r="E66" s="47" t="s">
        <v>595</v>
      </c>
      <c r="F66" s="46"/>
      <c r="G66" s="46"/>
      <c r="H66" s="46"/>
      <c r="I66" s="46"/>
      <c r="J66" s="48"/>
    </row>
    <row r="67" ht="30">
      <c r="A67" s="37" t="s">
        <v>593</v>
      </c>
      <c r="B67" s="37">
        <v>18</v>
      </c>
      <c r="C67" s="38" t="s">
        <v>1866</v>
      </c>
      <c r="D67" s="37" t="s">
        <v>595</v>
      </c>
      <c r="E67" s="39" t="s">
        <v>1867</v>
      </c>
      <c r="F67" s="40" t="s">
        <v>597</v>
      </c>
      <c r="G67" s="41">
        <v>418</v>
      </c>
      <c r="H67" s="42">
        <v>0</v>
      </c>
      <c r="I67" s="43">
        <f>ROUND(G67*H67,P4)</f>
        <v>0</v>
      </c>
      <c r="J67" s="37"/>
      <c r="O67" s="44">
        <f>I67*0.21</f>
        <v>0</v>
      </c>
      <c r="P67">
        <v>3</v>
      </c>
    </row>
    <row r="68" ht="30">
      <c r="A68" s="37" t="s">
        <v>598</v>
      </c>
      <c r="B68" s="45"/>
      <c r="C68" s="46"/>
      <c r="D68" s="46"/>
      <c r="E68" s="39" t="s">
        <v>1867</v>
      </c>
      <c r="F68" s="46"/>
      <c r="G68" s="46"/>
      <c r="H68" s="46"/>
      <c r="I68" s="46"/>
      <c r="J68" s="48"/>
    </row>
    <row r="69">
      <c r="A69" s="37" t="s">
        <v>601</v>
      </c>
      <c r="B69" s="45"/>
      <c r="C69" s="46"/>
      <c r="D69" s="46"/>
      <c r="E69" s="47" t="s">
        <v>595</v>
      </c>
      <c r="F69" s="46"/>
      <c r="G69" s="46"/>
      <c r="H69" s="46"/>
      <c r="I69" s="46"/>
      <c r="J69" s="48"/>
    </row>
    <row r="70" ht="30">
      <c r="A70" s="37" t="s">
        <v>593</v>
      </c>
      <c r="B70" s="37">
        <v>19</v>
      </c>
      <c r="C70" s="38" t="s">
        <v>12758</v>
      </c>
      <c r="D70" s="37" t="s">
        <v>595</v>
      </c>
      <c r="E70" s="39" t="s">
        <v>12759</v>
      </c>
      <c r="F70" s="40" t="s">
        <v>597</v>
      </c>
      <c r="G70" s="41">
        <v>320</v>
      </c>
      <c r="H70" s="42">
        <v>0</v>
      </c>
      <c r="I70" s="43">
        <f>ROUND(G70*H70,P4)</f>
        <v>0</v>
      </c>
      <c r="J70" s="37"/>
      <c r="O70" s="44">
        <f>I70*0.21</f>
        <v>0</v>
      </c>
      <c r="P70">
        <v>3</v>
      </c>
    </row>
    <row r="71" ht="30">
      <c r="A71" s="37" t="s">
        <v>598</v>
      </c>
      <c r="B71" s="45"/>
      <c r="C71" s="46"/>
      <c r="D71" s="46"/>
      <c r="E71" s="39" t="s">
        <v>12759</v>
      </c>
      <c r="F71" s="46"/>
      <c r="G71" s="46"/>
      <c r="H71" s="46"/>
      <c r="I71" s="46"/>
      <c r="J71" s="48"/>
    </row>
    <row r="72">
      <c r="A72" s="37" t="s">
        <v>601</v>
      </c>
      <c r="B72" s="45"/>
      <c r="C72" s="46"/>
      <c r="D72" s="46"/>
      <c r="E72" s="47" t="s">
        <v>595</v>
      </c>
      <c r="F72" s="46"/>
      <c r="G72" s="46"/>
      <c r="H72" s="46"/>
      <c r="I72" s="46"/>
      <c r="J72" s="48"/>
    </row>
    <row r="73" ht="30">
      <c r="A73" s="37" t="s">
        <v>593</v>
      </c>
      <c r="B73" s="37">
        <v>20</v>
      </c>
      <c r="C73" s="38" t="s">
        <v>12760</v>
      </c>
      <c r="D73" s="37" t="s">
        <v>595</v>
      </c>
      <c r="E73" s="39" t="s">
        <v>12761</v>
      </c>
      <c r="F73" s="40" t="s">
        <v>597</v>
      </c>
      <c r="G73" s="41">
        <v>99</v>
      </c>
      <c r="H73" s="42">
        <v>0</v>
      </c>
      <c r="I73" s="43">
        <f>ROUND(G73*H73,P4)</f>
        <v>0</v>
      </c>
      <c r="J73" s="37"/>
      <c r="O73" s="44">
        <f>I73*0.21</f>
        <v>0</v>
      </c>
      <c r="P73">
        <v>3</v>
      </c>
    </row>
    <row r="74" ht="30">
      <c r="A74" s="37" t="s">
        <v>598</v>
      </c>
      <c r="B74" s="45"/>
      <c r="C74" s="46"/>
      <c r="D74" s="46"/>
      <c r="E74" s="39" t="s">
        <v>12761</v>
      </c>
      <c r="F74" s="46"/>
      <c r="G74" s="46"/>
      <c r="H74" s="46"/>
      <c r="I74" s="46"/>
      <c r="J74" s="48"/>
    </row>
    <row r="75">
      <c r="A75" s="37" t="s">
        <v>601</v>
      </c>
      <c r="B75" s="45"/>
      <c r="C75" s="46"/>
      <c r="D75" s="46"/>
      <c r="E75" s="47" t="s">
        <v>595</v>
      </c>
      <c r="F75" s="46"/>
      <c r="G75" s="46"/>
      <c r="H75" s="46"/>
      <c r="I75" s="46"/>
      <c r="J75" s="48"/>
    </row>
    <row r="76" ht="30">
      <c r="A76" s="37" t="s">
        <v>593</v>
      </c>
      <c r="B76" s="37">
        <v>21</v>
      </c>
      <c r="C76" s="38" t="s">
        <v>1868</v>
      </c>
      <c r="D76" s="37" t="s">
        <v>595</v>
      </c>
      <c r="E76" s="39" t="s">
        <v>1869</v>
      </c>
      <c r="F76" s="40" t="s">
        <v>597</v>
      </c>
      <c r="G76" s="41">
        <v>82</v>
      </c>
      <c r="H76" s="42">
        <v>0</v>
      </c>
      <c r="I76" s="43">
        <f>ROUND(G76*H76,P4)</f>
        <v>0</v>
      </c>
      <c r="J76" s="37"/>
      <c r="O76" s="44">
        <f>I76*0.21</f>
        <v>0</v>
      </c>
      <c r="P76">
        <v>3</v>
      </c>
    </row>
    <row r="77" ht="30">
      <c r="A77" s="37" t="s">
        <v>598</v>
      </c>
      <c r="B77" s="45"/>
      <c r="C77" s="46"/>
      <c r="D77" s="46"/>
      <c r="E77" s="39" t="s">
        <v>1869</v>
      </c>
      <c r="F77" s="46"/>
      <c r="G77" s="46"/>
      <c r="H77" s="46"/>
      <c r="I77" s="46"/>
      <c r="J77" s="48"/>
    </row>
    <row r="78">
      <c r="A78" s="37" t="s">
        <v>601</v>
      </c>
      <c r="B78" s="45"/>
      <c r="C78" s="46"/>
      <c r="D78" s="46"/>
      <c r="E78" s="47" t="s">
        <v>595</v>
      </c>
      <c r="F78" s="46"/>
      <c r="G78" s="46"/>
      <c r="H78" s="46"/>
      <c r="I78" s="46"/>
      <c r="J78" s="48"/>
    </row>
    <row r="79" ht="30">
      <c r="A79" s="37" t="s">
        <v>593</v>
      </c>
      <c r="B79" s="37">
        <v>22</v>
      </c>
      <c r="C79" s="38" t="s">
        <v>12762</v>
      </c>
      <c r="D79" s="37" t="s">
        <v>595</v>
      </c>
      <c r="E79" s="39" t="s">
        <v>12763</v>
      </c>
      <c r="F79" s="40" t="s">
        <v>597</v>
      </c>
      <c r="G79" s="41">
        <v>143</v>
      </c>
      <c r="H79" s="42">
        <v>0</v>
      </c>
      <c r="I79" s="43">
        <f>ROUND(G79*H79,P4)</f>
        <v>0</v>
      </c>
      <c r="J79" s="37"/>
      <c r="O79" s="44">
        <f>I79*0.21</f>
        <v>0</v>
      </c>
      <c r="P79">
        <v>3</v>
      </c>
    </row>
    <row r="80" ht="30">
      <c r="A80" s="37" t="s">
        <v>598</v>
      </c>
      <c r="B80" s="45"/>
      <c r="C80" s="46"/>
      <c r="D80" s="46"/>
      <c r="E80" s="39" t="s">
        <v>12763</v>
      </c>
      <c r="F80" s="46"/>
      <c r="G80" s="46"/>
      <c r="H80" s="46"/>
      <c r="I80" s="46"/>
      <c r="J80" s="48"/>
    </row>
    <row r="81">
      <c r="A81" s="37" t="s">
        <v>601</v>
      </c>
      <c r="B81" s="45"/>
      <c r="C81" s="46"/>
      <c r="D81" s="46"/>
      <c r="E81" s="47" t="s">
        <v>595</v>
      </c>
      <c r="F81" s="46"/>
      <c r="G81" s="46"/>
      <c r="H81" s="46"/>
      <c r="I81" s="46"/>
      <c r="J81" s="48"/>
    </row>
    <row r="82" ht="30">
      <c r="A82" s="37" t="s">
        <v>593</v>
      </c>
      <c r="B82" s="37">
        <v>23</v>
      </c>
      <c r="C82" s="38" t="s">
        <v>12764</v>
      </c>
      <c r="D82" s="37" t="s">
        <v>595</v>
      </c>
      <c r="E82" s="39" t="s">
        <v>12765</v>
      </c>
      <c r="F82" s="40" t="s">
        <v>597</v>
      </c>
      <c r="G82" s="41">
        <v>35</v>
      </c>
      <c r="H82" s="42">
        <v>0</v>
      </c>
      <c r="I82" s="43">
        <f>ROUND(G82*H82,P4)</f>
        <v>0</v>
      </c>
      <c r="J82" s="37"/>
      <c r="O82" s="44">
        <f>I82*0.21</f>
        <v>0</v>
      </c>
      <c r="P82">
        <v>3</v>
      </c>
    </row>
    <row r="83" ht="30">
      <c r="A83" s="37" t="s">
        <v>598</v>
      </c>
      <c r="B83" s="45"/>
      <c r="C83" s="46"/>
      <c r="D83" s="46"/>
      <c r="E83" s="39" t="s">
        <v>12765</v>
      </c>
      <c r="F83" s="46"/>
      <c r="G83" s="46"/>
      <c r="H83" s="46"/>
      <c r="I83" s="46"/>
      <c r="J83" s="48"/>
    </row>
    <row r="84">
      <c r="A84" s="37" t="s">
        <v>601</v>
      </c>
      <c r="B84" s="45"/>
      <c r="C84" s="46"/>
      <c r="D84" s="46"/>
      <c r="E84" s="47" t="s">
        <v>595</v>
      </c>
      <c r="F84" s="46"/>
      <c r="G84" s="46"/>
      <c r="H84" s="46"/>
      <c r="I84" s="46"/>
      <c r="J84" s="48"/>
    </row>
    <row r="85" ht="30">
      <c r="A85" s="37" t="s">
        <v>593</v>
      </c>
      <c r="B85" s="37">
        <v>24</v>
      </c>
      <c r="C85" s="38" t="s">
        <v>1870</v>
      </c>
      <c r="D85" s="37" t="s">
        <v>595</v>
      </c>
      <c r="E85" s="39" t="s">
        <v>1871</v>
      </c>
      <c r="F85" s="40" t="s">
        <v>597</v>
      </c>
      <c r="G85" s="41">
        <v>60</v>
      </c>
      <c r="H85" s="42">
        <v>0</v>
      </c>
      <c r="I85" s="43">
        <f>ROUND(G85*H85,P4)</f>
        <v>0</v>
      </c>
      <c r="J85" s="37"/>
      <c r="O85" s="44">
        <f>I85*0.21</f>
        <v>0</v>
      </c>
      <c r="P85">
        <v>3</v>
      </c>
    </row>
    <row r="86" ht="30">
      <c r="A86" s="37" t="s">
        <v>598</v>
      </c>
      <c r="B86" s="45"/>
      <c r="C86" s="46"/>
      <c r="D86" s="46"/>
      <c r="E86" s="39" t="s">
        <v>1871</v>
      </c>
      <c r="F86" s="46"/>
      <c r="G86" s="46"/>
      <c r="H86" s="46"/>
      <c r="I86" s="46"/>
      <c r="J86" s="48"/>
    </row>
    <row r="87">
      <c r="A87" s="37" t="s">
        <v>601</v>
      </c>
      <c r="B87" s="45"/>
      <c r="C87" s="46"/>
      <c r="D87" s="46"/>
      <c r="E87" s="47" t="s">
        <v>595</v>
      </c>
      <c r="F87" s="46"/>
      <c r="G87" s="46"/>
      <c r="H87" s="46"/>
      <c r="I87" s="46"/>
      <c r="J87" s="48"/>
    </row>
    <row r="88" ht="30">
      <c r="A88" s="37" t="s">
        <v>593</v>
      </c>
      <c r="B88" s="37">
        <v>25</v>
      </c>
      <c r="C88" s="38" t="s">
        <v>12766</v>
      </c>
      <c r="D88" s="37" t="s">
        <v>595</v>
      </c>
      <c r="E88" s="39" t="s">
        <v>12767</v>
      </c>
      <c r="F88" s="40" t="s">
        <v>597</v>
      </c>
      <c r="G88" s="41">
        <v>20</v>
      </c>
      <c r="H88" s="42">
        <v>0</v>
      </c>
      <c r="I88" s="43">
        <f>ROUND(G88*H88,P4)</f>
        <v>0</v>
      </c>
      <c r="J88" s="37"/>
      <c r="O88" s="44">
        <f>I88*0.21</f>
        <v>0</v>
      </c>
      <c r="P88">
        <v>3</v>
      </c>
    </row>
    <row r="89" ht="30">
      <c r="A89" s="37" t="s">
        <v>598</v>
      </c>
      <c r="B89" s="45"/>
      <c r="C89" s="46"/>
      <c r="D89" s="46"/>
      <c r="E89" s="39" t="s">
        <v>12767</v>
      </c>
      <c r="F89" s="46"/>
      <c r="G89" s="46"/>
      <c r="H89" s="46"/>
      <c r="I89" s="46"/>
      <c r="J89" s="48"/>
    </row>
    <row r="90">
      <c r="A90" s="37" t="s">
        <v>601</v>
      </c>
      <c r="B90" s="45"/>
      <c r="C90" s="46"/>
      <c r="D90" s="46"/>
      <c r="E90" s="47" t="s">
        <v>595</v>
      </c>
      <c r="F90" s="46"/>
      <c r="G90" s="46"/>
      <c r="H90" s="46"/>
      <c r="I90" s="46"/>
      <c r="J90" s="48"/>
    </row>
    <row r="91">
      <c r="A91" s="37" t="s">
        <v>593</v>
      </c>
      <c r="B91" s="37">
        <v>26</v>
      </c>
      <c r="C91" s="38" t="s">
        <v>1872</v>
      </c>
      <c r="D91" s="37" t="s">
        <v>595</v>
      </c>
      <c r="E91" s="39" t="s">
        <v>1873</v>
      </c>
      <c r="F91" s="40" t="s">
        <v>608</v>
      </c>
      <c r="G91" s="41">
        <v>19</v>
      </c>
      <c r="H91" s="42">
        <v>0</v>
      </c>
      <c r="I91" s="43">
        <f>ROUND(G91*H91,P4)</f>
        <v>0</v>
      </c>
      <c r="J91" s="37"/>
      <c r="O91" s="44">
        <f>I91*0.21</f>
        <v>0</v>
      </c>
      <c r="P91">
        <v>3</v>
      </c>
    </row>
    <row r="92">
      <c r="A92" s="37" t="s">
        <v>598</v>
      </c>
      <c r="B92" s="45"/>
      <c r="C92" s="46"/>
      <c r="D92" s="46"/>
      <c r="E92" s="39" t="s">
        <v>1873</v>
      </c>
      <c r="F92" s="46"/>
      <c r="G92" s="46"/>
      <c r="H92" s="46"/>
      <c r="I92" s="46"/>
      <c r="J92" s="48"/>
    </row>
    <row r="93">
      <c r="A93" s="37" t="s">
        <v>601</v>
      </c>
      <c r="B93" s="45"/>
      <c r="C93" s="46"/>
      <c r="D93" s="46"/>
      <c r="E93" s="47" t="s">
        <v>595</v>
      </c>
      <c r="F93" s="46"/>
      <c r="G93" s="46"/>
      <c r="H93" s="46"/>
      <c r="I93" s="46"/>
      <c r="J93" s="48"/>
    </row>
    <row r="94">
      <c r="A94" s="37" t="s">
        <v>593</v>
      </c>
      <c r="B94" s="37">
        <v>27</v>
      </c>
      <c r="C94" s="38" t="s">
        <v>1872</v>
      </c>
      <c r="D94" s="37" t="s">
        <v>592</v>
      </c>
      <c r="E94" s="39" t="s">
        <v>1873</v>
      </c>
      <c r="F94" s="40" t="s">
        <v>608</v>
      </c>
      <c r="G94" s="41">
        <v>3</v>
      </c>
      <c r="H94" s="42">
        <v>0</v>
      </c>
      <c r="I94" s="43">
        <f>ROUND(G94*H94,P4)</f>
        <v>0</v>
      </c>
      <c r="J94" s="37"/>
      <c r="O94" s="44">
        <f>I94*0.21</f>
        <v>0</v>
      </c>
      <c r="P94">
        <v>3</v>
      </c>
    </row>
    <row r="95">
      <c r="A95" s="37" t="s">
        <v>598</v>
      </c>
      <c r="B95" s="45"/>
      <c r="C95" s="46"/>
      <c r="D95" s="46"/>
      <c r="E95" s="39" t="s">
        <v>1873</v>
      </c>
      <c r="F95" s="46"/>
      <c r="G95" s="46"/>
      <c r="H95" s="46"/>
      <c r="I95" s="46"/>
      <c r="J95" s="48"/>
    </row>
    <row r="96">
      <c r="A96" s="37" t="s">
        <v>601</v>
      </c>
      <c r="B96" s="45"/>
      <c r="C96" s="46"/>
      <c r="D96" s="46"/>
      <c r="E96" s="47" t="s">
        <v>595</v>
      </c>
      <c r="F96" s="46"/>
      <c r="G96" s="46"/>
      <c r="H96" s="46"/>
      <c r="I96" s="46"/>
      <c r="J96" s="48"/>
    </row>
    <row r="97">
      <c r="A97" s="37" t="s">
        <v>593</v>
      </c>
      <c r="B97" s="37">
        <v>28</v>
      </c>
      <c r="C97" s="38" t="s">
        <v>1872</v>
      </c>
      <c r="D97" s="37" t="s">
        <v>653</v>
      </c>
      <c r="E97" s="39" t="s">
        <v>1873</v>
      </c>
      <c r="F97" s="40" t="s">
        <v>608</v>
      </c>
      <c r="G97" s="41">
        <v>4</v>
      </c>
      <c r="H97" s="42">
        <v>0</v>
      </c>
      <c r="I97" s="43">
        <f>ROUND(G97*H97,P4)</f>
        <v>0</v>
      </c>
      <c r="J97" s="37"/>
      <c r="O97" s="44">
        <f>I97*0.21</f>
        <v>0</v>
      </c>
      <c r="P97">
        <v>3</v>
      </c>
    </row>
    <row r="98">
      <c r="A98" s="37" t="s">
        <v>598</v>
      </c>
      <c r="B98" s="45"/>
      <c r="C98" s="46"/>
      <c r="D98" s="46"/>
      <c r="E98" s="39" t="s">
        <v>1873</v>
      </c>
      <c r="F98" s="46"/>
      <c r="G98" s="46"/>
      <c r="H98" s="46"/>
      <c r="I98" s="46"/>
      <c r="J98" s="48"/>
    </row>
    <row r="99">
      <c r="A99" s="37" t="s">
        <v>601</v>
      </c>
      <c r="B99" s="45"/>
      <c r="C99" s="46"/>
      <c r="D99" s="46"/>
      <c r="E99" s="47" t="s">
        <v>595</v>
      </c>
      <c r="F99" s="46"/>
      <c r="G99" s="46"/>
      <c r="H99" s="46"/>
      <c r="I99" s="46"/>
      <c r="J99" s="48"/>
    </row>
    <row r="100" ht="30">
      <c r="A100" s="37" t="s">
        <v>593</v>
      </c>
      <c r="B100" s="37">
        <v>29</v>
      </c>
      <c r="C100" s="38" t="s">
        <v>12768</v>
      </c>
      <c r="D100" s="37" t="s">
        <v>595</v>
      </c>
      <c r="E100" s="39" t="s">
        <v>12769</v>
      </c>
      <c r="F100" s="40" t="s">
        <v>608</v>
      </c>
      <c r="G100" s="41">
        <v>3</v>
      </c>
      <c r="H100" s="42">
        <v>0</v>
      </c>
      <c r="I100" s="43">
        <f>ROUND(G100*H100,P4)</f>
        <v>0</v>
      </c>
      <c r="J100" s="37"/>
      <c r="O100" s="44">
        <f>I100*0.21</f>
        <v>0</v>
      </c>
      <c r="P100">
        <v>3</v>
      </c>
    </row>
    <row r="101" ht="30">
      <c r="A101" s="37" t="s">
        <v>598</v>
      </c>
      <c r="B101" s="45"/>
      <c r="C101" s="46"/>
      <c r="D101" s="46"/>
      <c r="E101" s="39" t="s">
        <v>12769</v>
      </c>
      <c r="F101" s="46"/>
      <c r="G101" s="46"/>
      <c r="H101" s="46"/>
      <c r="I101" s="46"/>
      <c r="J101" s="48"/>
    </row>
    <row r="102">
      <c r="A102" s="37" t="s">
        <v>601</v>
      </c>
      <c r="B102" s="45"/>
      <c r="C102" s="46"/>
      <c r="D102" s="46"/>
      <c r="E102" s="47" t="s">
        <v>595</v>
      </c>
      <c r="F102" s="46"/>
      <c r="G102" s="46"/>
      <c r="H102" s="46"/>
      <c r="I102" s="46"/>
      <c r="J102" s="48"/>
    </row>
    <row r="103" ht="30">
      <c r="A103" s="37" t="s">
        <v>593</v>
      </c>
      <c r="B103" s="37">
        <v>30</v>
      </c>
      <c r="C103" s="38" t="s">
        <v>1874</v>
      </c>
      <c r="D103" s="37" t="s">
        <v>595</v>
      </c>
      <c r="E103" s="39" t="s">
        <v>1875</v>
      </c>
      <c r="F103" s="40" t="s">
        <v>608</v>
      </c>
      <c r="G103" s="41">
        <v>19</v>
      </c>
      <c r="H103" s="42">
        <v>0</v>
      </c>
      <c r="I103" s="43">
        <f>ROUND(G103*H103,P4)</f>
        <v>0</v>
      </c>
      <c r="J103" s="37"/>
      <c r="O103" s="44">
        <f>I103*0.21</f>
        <v>0</v>
      </c>
      <c r="P103">
        <v>3</v>
      </c>
    </row>
    <row r="104" ht="30">
      <c r="A104" s="37" t="s">
        <v>598</v>
      </c>
      <c r="B104" s="45"/>
      <c r="C104" s="46"/>
      <c r="D104" s="46"/>
      <c r="E104" s="39" t="s">
        <v>1875</v>
      </c>
      <c r="F104" s="46"/>
      <c r="G104" s="46"/>
      <c r="H104" s="46"/>
      <c r="I104" s="46"/>
      <c r="J104" s="48"/>
    </row>
    <row r="105">
      <c r="A105" s="37" t="s">
        <v>601</v>
      </c>
      <c r="B105" s="45"/>
      <c r="C105" s="46"/>
      <c r="D105" s="46"/>
      <c r="E105" s="47" t="s">
        <v>595</v>
      </c>
      <c r="F105" s="46"/>
      <c r="G105" s="46"/>
      <c r="H105" s="46"/>
      <c r="I105" s="46"/>
      <c r="J105" s="48"/>
    </row>
    <row r="106" ht="30">
      <c r="A106" s="37" t="s">
        <v>593</v>
      </c>
      <c r="B106" s="37">
        <v>31</v>
      </c>
      <c r="C106" s="38" t="s">
        <v>12770</v>
      </c>
      <c r="D106" s="37" t="s">
        <v>595</v>
      </c>
      <c r="E106" s="39" t="s">
        <v>12771</v>
      </c>
      <c r="F106" s="40" t="s">
        <v>608</v>
      </c>
      <c r="G106" s="41">
        <v>4</v>
      </c>
      <c r="H106" s="42">
        <v>0</v>
      </c>
      <c r="I106" s="43">
        <f>ROUND(G106*H106,P4)</f>
        <v>0</v>
      </c>
      <c r="J106" s="37"/>
      <c r="O106" s="44">
        <f>I106*0.21</f>
        <v>0</v>
      </c>
      <c r="P106">
        <v>3</v>
      </c>
    </row>
    <row r="107" ht="30">
      <c r="A107" s="37" t="s">
        <v>598</v>
      </c>
      <c r="B107" s="45"/>
      <c r="C107" s="46"/>
      <c r="D107" s="46"/>
      <c r="E107" s="39" t="s">
        <v>12771</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12772</v>
      </c>
      <c r="D109" s="37" t="s">
        <v>595</v>
      </c>
      <c r="E109" s="39" t="s">
        <v>12773</v>
      </c>
      <c r="F109" s="40" t="s">
        <v>608</v>
      </c>
      <c r="G109" s="41">
        <v>25</v>
      </c>
      <c r="H109" s="42">
        <v>0</v>
      </c>
      <c r="I109" s="43">
        <f>ROUND(G109*H109,P4)</f>
        <v>0</v>
      </c>
      <c r="J109" s="37"/>
      <c r="O109" s="44">
        <f>I109*0.21</f>
        <v>0</v>
      </c>
      <c r="P109">
        <v>3</v>
      </c>
    </row>
    <row r="110">
      <c r="A110" s="37" t="s">
        <v>598</v>
      </c>
      <c r="B110" s="45"/>
      <c r="C110" s="46"/>
      <c r="D110" s="46"/>
      <c r="E110" s="39" t="s">
        <v>12773</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1880</v>
      </c>
      <c r="D112" s="37" t="s">
        <v>595</v>
      </c>
      <c r="E112" s="39" t="s">
        <v>1881</v>
      </c>
      <c r="F112" s="40" t="s">
        <v>608</v>
      </c>
      <c r="G112" s="41">
        <v>65</v>
      </c>
      <c r="H112" s="42">
        <v>0</v>
      </c>
      <c r="I112" s="43">
        <f>ROUND(G112*H112,P4)</f>
        <v>0</v>
      </c>
      <c r="J112" s="37"/>
      <c r="O112" s="44">
        <f>I112*0.21</f>
        <v>0</v>
      </c>
      <c r="P112">
        <v>3</v>
      </c>
    </row>
    <row r="113">
      <c r="A113" s="37" t="s">
        <v>598</v>
      </c>
      <c r="B113" s="45"/>
      <c r="C113" s="46"/>
      <c r="D113" s="46"/>
      <c r="E113" s="39" t="s">
        <v>1881</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1882</v>
      </c>
      <c r="D115" s="37" t="s">
        <v>595</v>
      </c>
      <c r="E115" s="39" t="s">
        <v>1883</v>
      </c>
      <c r="F115" s="40" t="s">
        <v>608</v>
      </c>
      <c r="G115" s="41">
        <v>61</v>
      </c>
      <c r="H115" s="42">
        <v>0</v>
      </c>
      <c r="I115" s="43">
        <f>ROUND(G115*H115,P4)</f>
        <v>0</v>
      </c>
      <c r="J115" s="37"/>
      <c r="O115" s="44">
        <f>I115*0.21</f>
        <v>0</v>
      </c>
      <c r="P115">
        <v>3</v>
      </c>
    </row>
    <row r="116">
      <c r="A116" s="37" t="s">
        <v>598</v>
      </c>
      <c r="B116" s="45"/>
      <c r="C116" s="46"/>
      <c r="D116" s="46"/>
      <c r="E116" s="39" t="s">
        <v>1883</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1912</v>
      </c>
      <c r="D118" s="37" t="s">
        <v>595</v>
      </c>
      <c r="E118" s="39" t="s">
        <v>1913</v>
      </c>
      <c r="F118" s="40" t="s">
        <v>608</v>
      </c>
      <c r="G118" s="41">
        <v>65</v>
      </c>
      <c r="H118" s="42">
        <v>0</v>
      </c>
      <c r="I118" s="43">
        <f>ROUND(G118*H118,P4)</f>
        <v>0</v>
      </c>
      <c r="J118" s="37"/>
      <c r="O118" s="44">
        <f>I118*0.21</f>
        <v>0</v>
      </c>
      <c r="P118">
        <v>3</v>
      </c>
    </row>
    <row r="119" ht="45">
      <c r="A119" s="37" t="s">
        <v>598</v>
      </c>
      <c r="B119" s="45"/>
      <c r="C119" s="46"/>
      <c r="D119" s="46"/>
      <c r="E119" s="39" t="s">
        <v>1914</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1915</v>
      </c>
      <c r="D121" s="37" t="s">
        <v>595</v>
      </c>
      <c r="E121" s="39" t="s">
        <v>1916</v>
      </c>
      <c r="F121" s="40" t="s">
        <v>608</v>
      </c>
      <c r="G121" s="41">
        <v>61</v>
      </c>
      <c r="H121" s="42">
        <v>0</v>
      </c>
      <c r="I121" s="43">
        <f>ROUND(G121*H121,P4)</f>
        <v>0</v>
      </c>
      <c r="J121" s="37"/>
      <c r="O121" s="44">
        <f>I121*0.21</f>
        <v>0</v>
      </c>
      <c r="P121">
        <v>3</v>
      </c>
    </row>
    <row r="122" ht="45">
      <c r="A122" s="37" t="s">
        <v>598</v>
      </c>
      <c r="B122" s="45"/>
      <c r="C122" s="46"/>
      <c r="D122" s="46"/>
      <c r="E122" s="39" t="s">
        <v>1917</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1918</v>
      </c>
      <c r="D124" s="37" t="s">
        <v>595</v>
      </c>
      <c r="E124" s="39" t="s">
        <v>1919</v>
      </c>
      <c r="F124" s="40" t="s">
        <v>597</v>
      </c>
      <c r="G124" s="41">
        <v>95</v>
      </c>
      <c r="H124" s="42">
        <v>0</v>
      </c>
      <c r="I124" s="43">
        <f>ROUND(G124*H124,P4)</f>
        <v>0</v>
      </c>
      <c r="J124" s="37"/>
      <c r="O124" s="44">
        <f>I124*0.21</f>
        <v>0</v>
      </c>
      <c r="P124">
        <v>3</v>
      </c>
    </row>
    <row r="125" ht="30">
      <c r="A125" s="37" t="s">
        <v>598</v>
      </c>
      <c r="B125" s="45"/>
      <c r="C125" s="46"/>
      <c r="D125" s="46"/>
      <c r="E125" s="39" t="s">
        <v>1920</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12774</v>
      </c>
      <c r="D127" s="37" t="s">
        <v>595</v>
      </c>
      <c r="E127" s="39" t="s">
        <v>12775</v>
      </c>
      <c r="F127" s="40" t="s">
        <v>597</v>
      </c>
      <c r="G127" s="41">
        <v>20</v>
      </c>
      <c r="H127" s="42">
        <v>0</v>
      </c>
      <c r="I127" s="43">
        <f>ROUND(G127*H127,P4)</f>
        <v>0</v>
      </c>
      <c r="J127" s="37"/>
      <c r="O127" s="44">
        <f>I127*0.21</f>
        <v>0</v>
      </c>
      <c r="P127">
        <v>3</v>
      </c>
    </row>
    <row r="128" ht="30">
      <c r="A128" s="37" t="s">
        <v>598</v>
      </c>
      <c r="B128" s="45"/>
      <c r="C128" s="46"/>
      <c r="D128" s="46"/>
      <c r="E128" s="39" t="s">
        <v>12776</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1921</v>
      </c>
      <c r="D130" s="37" t="s">
        <v>595</v>
      </c>
      <c r="E130" s="39" t="s">
        <v>1922</v>
      </c>
      <c r="F130" s="40" t="s">
        <v>597</v>
      </c>
      <c r="G130" s="41">
        <v>169</v>
      </c>
      <c r="H130" s="42">
        <v>0</v>
      </c>
      <c r="I130" s="43">
        <f>ROUND(G130*H130,P4)</f>
        <v>0</v>
      </c>
      <c r="J130" s="37"/>
      <c r="O130" s="44">
        <f>I130*0.21</f>
        <v>0</v>
      </c>
      <c r="P130">
        <v>3</v>
      </c>
    </row>
    <row r="131" ht="30">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1924</v>
      </c>
      <c r="D133" s="37" t="s">
        <v>595</v>
      </c>
      <c r="E133" s="39" t="s">
        <v>1925</v>
      </c>
      <c r="F133" s="40" t="s">
        <v>597</v>
      </c>
      <c r="G133" s="41">
        <v>60</v>
      </c>
      <c r="H133" s="42">
        <v>0</v>
      </c>
      <c r="I133" s="43">
        <f>ROUND(G133*H133,P4)</f>
        <v>0</v>
      </c>
      <c r="J133" s="37"/>
      <c r="O133" s="44">
        <f>I133*0.21</f>
        <v>0</v>
      </c>
      <c r="P133">
        <v>3</v>
      </c>
    </row>
    <row r="134" ht="30">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1927</v>
      </c>
      <c r="D136" s="37" t="s">
        <v>595</v>
      </c>
      <c r="E136" s="39" t="s">
        <v>1928</v>
      </c>
      <c r="F136" s="40" t="s">
        <v>597</v>
      </c>
      <c r="G136" s="41">
        <v>418</v>
      </c>
      <c r="H136" s="42">
        <v>0</v>
      </c>
      <c r="I136" s="43">
        <f>ROUND(G136*H136,P4)</f>
        <v>0</v>
      </c>
      <c r="J136" s="37"/>
      <c r="O136" s="44">
        <f>I136*0.21</f>
        <v>0</v>
      </c>
      <c r="P136">
        <v>3</v>
      </c>
    </row>
    <row r="137" ht="30">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12777</v>
      </c>
      <c r="D139" s="37" t="s">
        <v>595</v>
      </c>
      <c r="E139" s="39" t="s">
        <v>12778</v>
      </c>
      <c r="F139" s="40" t="s">
        <v>597</v>
      </c>
      <c r="G139" s="41">
        <v>320</v>
      </c>
      <c r="H139" s="42">
        <v>0</v>
      </c>
      <c r="I139" s="43">
        <f>ROUND(G139*H139,P4)</f>
        <v>0</v>
      </c>
      <c r="J139" s="37"/>
      <c r="O139" s="44">
        <f>I139*0.21</f>
        <v>0</v>
      </c>
      <c r="P139">
        <v>3</v>
      </c>
    </row>
    <row r="140" ht="30">
      <c r="A140" s="37" t="s">
        <v>598</v>
      </c>
      <c r="B140" s="45"/>
      <c r="C140" s="46"/>
      <c r="D140" s="46"/>
      <c r="E140" s="39" t="s">
        <v>12779</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1930</v>
      </c>
      <c r="D142" s="37" t="s">
        <v>595</v>
      </c>
      <c r="E142" s="39" t="s">
        <v>1931</v>
      </c>
      <c r="F142" s="40" t="s">
        <v>597</v>
      </c>
      <c r="G142" s="41">
        <v>82</v>
      </c>
      <c r="H142" s="42">
        <v>0</v>
      </c>
      <c r="I142" s="43">
        <f>ROUND(G142*H142,P4)</f>
        <v>0</v>
      </c>
      <c r="J142" s="37"/>
      <c r="O142" s="44">
        <f>I142*0.21</f>
        <v>0</v>
      </c>
      <c r="P142">
        <v>3</v>
      </c>
    </row>
    <row r="143" ht="30">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12780</v>
      </c>
      <c r="D145" s="37" t="s">
        <v>595</v>
      </c>
      <c r="E145" s="39" t="s">
        <v>12781</v>
      </c>
      <c r="F145" s="40" t="s">
        <v>597</v>
      </c>
      <c r="G145" s="41">
        <v>143</v>
      </c>
      <c r="H145" s="42">
        <v>0</v>
      </c>
      <c r="I145" s="43">
        <f>ROUND(G145*H145,P4)</f>
        <v>0</v>
      </c>
      <c r="J145" s="37"/>
      <c r="O145" s="44">
        <f>I145*0.21</f>
        <v>0</v>
      </c>
      <c r="P145">
        <v>3</v>
      </c>
    </row>
    <row r="146" ht="30">
      <c r="A146" s="37" t="s">
        <v>598</v>
      </c>
      <c r="B146" s="45"/>
      <c r="C146" s="46"/>
      <c r="D146" s="46"/>
      <c r="E146" s="39" t="s">
        <v>12782</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1933</v>
      </c>
      <c r="D148" s="37" t="s">
        <v>595</v>
      </c>
      <c r="E148" s="39" t="s">
        <v>1934</v>
      </c>
      <c r="F148" s="40" t="s">
        <v>608</v>
      </c>
      <c r="G148" s="41">
        <v>28</v>
      </c>
      <c r="H148" s="42">
        <v>0</v>
      </c>
      <c r="I148" s="43">
        <f>ROUND(G148*H148,P4)</f>
        <v>0</v>
      </c>
      <c r="J148" s="37"/>
      <c r="O148" s="44">
        <f>I148*0.21</f>
        <v>0</v>
      </c>
      <c r="P148">
        <v>3</v>
      </c>
    </row>
    <row r="149" ht="30">
      <c r="A149" s="37" t="s">
        <v>598</v>
      </c>
      <c r="B149" s="45"/>
      <c r="C149" s="46"/>
      <c r="D149" s="46"/>
      <c r="E149" s="39" t="s">
        <v>1935</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12783</v>
      </c>
      <c r="D151" s="37" t="s">
        <v>595</v>
      </c>
      <c r="E151" s="39" t="s">
        <v>12784</v>
      </c>
      <c r="F151" s="40" t="s">
        <v>608</v>
      </c>
      <c r="G151" s="41">
        <v>17</v>
      </c>
      <c r="H151" s="42">
        <v>0</v>
      </c>
      <c r="I151" s="43">
        <f>ROUND(G151*H151,P4)</f>
        <v>0</v>
      </c>
      <c r="J151" s="37"/>
      <c r="O151" s="44">
        <f>I151*0.21</f>
        <v>0</v>
      </c>
      <c r="P151">
        <v>3</v>
      </c>
    </row>
    <row r="152" ht="30">
      <c r="A152" s="37" t="s">
        <v>598</v>
      </c>
      <c r="B152" s="45"/>
      <c r="C152" s="46"/>
      <c r="D152" s="46"/>
      <c r="E152" s="39" t="s">
        <v>12785</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1936</v>
      </c>
      <c r="D154" s="37" t="s">
        <v>595</v>
      </c>
      <c r="E154" s="39" t="s">
        <v>1937</v>
      </c>
      <c r="F154" s="40" t="s">
        <v>608</v>
      </c>
      <c r="G154" s="41">
        <v>8</v>
      </c>
      <c r="H154" s="42">
        <v>0</v>
      </c>
      <c r="I154" s="43">
        <f>ROUND(G154*H154,P4)</f>
        <v>0</v>
      </c>
      <c r="J154" s="37"/>
      <c r="O154" s="44">
        <f>I154*0.21</f>
        <v>0</v>
      </c>
      <c r="P154">
        <v>3</v>
      </c>
    </row>
    <row r="155" ht="30">
      <c r="A155" s="37" t="s">
        <v>598</v>
      </c>
      <c r="B155" s="45"/>
      <c r="C155" s="46"/>
      <c r="D155" s="46"/>
      <c r="E155" s="39" t="s">
        <v>1938</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12786</v>
      </c>
      <c r="D157" s="37" t="s">
        <v>595</v>
      </c>
      <c r="E157" s="39" t="s">
        <v>12787</v>
      </c>
      <c r="F157" s="40" t="s">
        <v>608</v>
      </c>
      <c r="G157" s="41">
        <v>9</v>
      </c>
      <c r="H157" s="42">
        <v>0</v>
      </c>
      <c r="I157" s="43">
        <f>ROUND(G157*H157,P4)</f>
        <v>0</v>
      </c>
      <c r="J157" s="37"/>
      <c r="O157" s="44">
        <f>I157*0.21</f>
        <v>0</v>
      </c>
      <c r="P157">
        <v>3</v>
      </c>
    </row>
    <row r="158" ht="30">
      <c r="A158" s="37" t="s">
        <v>598</v>
      </c>
      <c r="B158" s="45"/>
      <c r="C158" s="46"/>
      <c r="D158" s="46"/>
      <c r="E158" s="39" t="s">
        <v>12788</v>
      </c>
      <c r="F158" s="46"/>
      <c r="G158" s="46"/>
      <c r="H158" s="46"/>
      <c r="I158" s="46"/>
      <c r="J158" s="48"/>
    </row>
    <row r="159">
      <c r="A159" s="37" t="s">
        <v>601</v>
      </c>
      <c r="B159" s="45"/>
      <c r="C159" s="46"/>
      <c r="D159" s="46"/>
      <c r="E159" s="47" t="s">
        <v>595</v>
      </c>
      <c r="F159" s="46"/>
      <c r="G159" s="46"/>
      <c r="H159" s="46"/>
      <c r="I159" s="46"/>
      <c r="J159" s="48"/>
    </row>
    <row r="160">
      <c r="A160" s="37" t="s">
        <v>593</v>
      </c>
      <c r="B160" s="37">
        <v>49</v>
      </c>
      <c r="C160" s="38" t="s">
        <v>1939</v>
      </c>
      <c r="D160" s="37" t="s">
        <v>595</v>
      </c>
      <c r="E160" s="39" t="s">
        <v>1940</v>
      </c>
      <c r="F160" s="40" t="s">
        <v>608</v>
      </c>
      <c r="G160" s="41">
        <v>1</v>
      </c>
      <c r="H160" s="42">
        <v>0</v>
      </c>
      <c r="I160" s="43">
        <f>ROUND(G160*H160,P4)</f>
        <v>0</v>
      </c>
      <c r="J160" s="37"/>
      <c r="O160" s="44">
        <f>I160*0.21</f>
        <v>0</v>
      </c>
      <c r="P160">
        <v>3</v>
      </c>
    </row>
    <row r="161" ht="30">
      <c r="A161" s="37" t="s">
        <v>598</v>
      </c>
      <c r="B161" s="45"/>
      <c r="C161" s="46"/>
      <c r="D161" s="46"/>
      <c r="E161" s="39" t="s">
        <v>1941</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1942</v>
      </c>
      <c r="D163" s="37" t="s">
        <v>595</v>
      </c>
      <c r="E163" s="39" t="s">
        <v>1943</v>
      </c>
      <c r="F163" s="40" t="s">
        <v>608</v>
      </c>
      <c r="G163" s="41">
        <v>1</v>
      </c>
      <c r="H163" s="42">
        <v>0</v>
      </c>
      <c r="I163" s="43">
        <f>ROUND(G163*H163,P4)</f>
        <v>0</v>
      </c>
      <c r="J163" s="37"/>
      <c r="O163" s="44">
        <f>I163*0.21</f>
        <v>0</v>
      </c>
      <c r="P163">
        <v>3</v>
      </c>
    </row>
    <row r="164" ht="30">
      <c r="A164" s="37" t="s">
        <v>598</v>
      </c>
      <c r="B164" s="45"/>
      <c r="C164" s="46"/>
      <c r="D164" s="46"/>
      <c r="E164" s="39" t="s">
        <v>1944</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12789</v>
      </c>
      <c r="D166" s="37" t="s">
        <v>595</v>
      </c>
      <c r="E166" s="39" t="s">
        <v>12790</v>
      </c>
      <c r="F166" s="40" t="s">
        <v>608</v>
      </c>
      <c r="G166" s="41">
        <v>1</v>
      </c>
      <c r="H166" s="42">
        <v>0</v>
      </c>
      <c r="I166" s="43">
        <f>ROUND(G166*H166,P4)</f>
        <v>0</v>
      </c>
      <c r="J166" s="37"/>
      <c r="O166" s="44">
        <f>I166*0.21</f>
        <v>0</v>
      </c>
      <c r="P166">
        <v>3</v>
      </c>
    </row>
    <row r="167" ht="30">
      <c r="A167" s="37" t="s">
        <v>598</v>
      </c>
      <c r="B167" s="45"/>
      <c r="C167" s="46"/>
      <c r="D167" s="46"/>
      <c r="E167" s="39" t="s">
        <v>12791</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1948</v>
      </c>
      <c r="D169" s="37" t="s">
        <v>595</v>
      </c>
      <c r="E169" s="39" t="s">
        <v>1949</v>
      </c>
      <c r="F169" s="40" t="s">
        <v>608</v>
      </c>
      <c r="G169" s="41">
        <v>19</v>
      </c>
      <c r="H169" s="42">
        <v>0</v>
      </c>
      <c r="I169" s="43">
        <f>ROUND(G169*H169,P4)</f>
        <v>0</v>
      </c>
      <c r="J169" s="37"/>
      <c r="O169" s="44">
        <f>I169*0.21</f>
        <v>0</v>
      </c>
      <c r="P169">
        <v>3</v>
      </c>
    </row>
    <row r="170" ht="45">
      <c r="A170" s="37" t="s">
        <v>598</v>
      </c>
      <c r="B170" s="45"/>
      <c r="C170" s="46"/>
      <c r="D170" s="46"/>
      <c r="E170" s="39" t="s">
        <v>1950</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12792</v>
      </c>
      <c r="D172" s="37" t="s">
        <v>595</v>
      </c>
      <c r="E172" s="39" t="s">
        <v>12793</v>
      </c>
      <c r="F172" s="40" t="s">
        <v>608</v>
      </c>
      <c r="G172" s="41">
        <v>3</v>
      </c>
      <c r="H172" s="42">
        <v>0</v>
      </c>
      <c r="I172" s="43">
        <f>ROUND(G172*H172,P4)</f>
        <v>0</v>
      </c>
      <c r="J172" s="37"/>
      <c r="O172" s="44">
        <f>I172*0.21</f>
        <v>0</v>
      </c>
      <c r="P172">
        <v>3</v>
      </c>
    </row>
    <row r="173" ht="45">
      <c r="A173" s="37" t="s">
        <v>598</v>
      </c>
      <c r="B173" s="45"/>
      <c r="C173" s="46"/>
      <c r="D173" s="46"/>
      <c r="E173" s="39" t="s">
        <v>12794</v>
      </c>
      <c r="F173" s="46"/>
      <c r="G173" s="46"/>
      <c r="H173" s="46"/>
      <c r="I173" s="46"/>
      <c r="J173" s="48"/>
    </row>
    <row r="174">
      <c r="A174" s="37" t="s">
        <v>601</v>
      </c>
      <c r="B174" s="45"/>
      <c r="C174" s="46"/>
      <c r="D174" s="46"/>
      <c r="E174" s="47" t="s">
        <v>595</v>
      </c>
      <c r="F174" s="46"/>
      <c r="G174" s="46"/>
      <c r="H174" s="46"/>
      <c r="I174" s="46"/>
      <c r="J174" s="48"/>
    </row>
    <row r="175" ht="30">
      <c r="A175" s="37" t="s">
        <v>593</v>
      </c>
      <c r="B175" s="37">
        <v>54</v>
      </c>
      <c r="C175" s="38" t="s">
        <v>12795</v>
      </c>
      <c r="D175" s="37" t="s">
        <v>595</v>
      </c>
      <c r="E175" s="39" t="s">
        <v>12796</v>
      </c>
      <c r="F175" s="40" t="s">
        <v>608</v>
      </c>
      <c r="G175" s="41">
        <v>4</v>
      </c>
      <c r="H175" s="42">
        <v>0</v>
      </c>
      <c r="I175" s="43">
        <f>ROUND(G175*H175,P4)</f>
        <v>0</v>
      </c>
      <c r="J175" s="37"/>
      <c r="O175" s="44">
        <f>I175*0.21</f>
        <v>0</v>
      </c>
      <c r="P175">
        <v>3</v>
      </c>
    </row>
    <row r="176" ht="45">
      <c r="A176" s="37" t="s">
        <v>598</v>
      </c>
      <c r="B176" s="45"/>
      <c r="C176" s="46"/>
      <c r="D176" s="46"/>
      <c r="E176" s="39" t="s">
        <v>12797</v>
      </c>
      <c r="F176" s="46"/>
      <c r="G176" s="46"/>
      <c r="H176" s="46"/>
      <c r="I176" s="46"/>
      <c r="J176" s="48"/>
    </row>
    <row r="177">
      <c r="A177" s="37" t="s">
        <v>601</v>
      </c>
      <c r="B177" s="45"/>
      <c r="C177" s="46"/>
      <c r="D177" s="46"/>
      <c r="E177" s="47" t="s">
        <v>595</v>
      </c>
      <c r="F177" s="46"/>
      <c r="G177" s="46"/>
      <c r="H177" s="46"/>
      <c r="I177" s="46"/>
      <c r="J177" s="48"/>
    </row>
    <row r="178" ht="30">
      <c r="A178" s="37" t="s">
        <v>593</v>
      </c>
      <c r="B178" s="37">
        <v>55</v>
      </c>
      <c r="C178" s="38" t="s">
        <v>12798</v>
      </c>
      <c r="D178" s="37" t="s">
        <v>595</v>
      </c>
      <c r="E178" s="39" t="s">
        <v>12799</v>
      </c>
      <c r="F178" s="40" t="s">
        <v>608</v>
      </c>
      <c r="G178" s="41">
        <v>25</v>
      </c>
      <c r="H178" s="42">
        <v>0</v>
      </c>
      <c r="I178" s="43">
        <f>ROUND(G178*H178,P4)</f>
        <v>0</v>
      </c>
      <c r="J178" s="37"/>
      <c r="O178" s="44">
        <f>I178*0.21</f>
        <v>0</v>
      </c>
      <c r="P178">
        <v>3</v>
      </c>
    </row>
    <row r="179" ht="30">
      <c r="A179" s="37" t="s">
        <v>598</v>
      </c>
      <c r="B179" s="45"/>
      <c r="C179" s="46"/>
      <c r="D179" s="46"/>
      <c r="E179" s="39" t="s">
        <v>12800</v>
      </c>
      <c r="F179" s="46"/>
      <c r="G179" s="46"/>
      <c r="H179" s="46"/>
      <c r="I179" s="46"/>
      <c r="J179" s="48"/>
    </row>
    <row r="180">
      <c r="A180" s="37" t="s">
        <v>601</v>
      </c>
      <c r="B180" s="45"/>
      <c r="C180" s="46"/>
      <c r="D180" s="46"/>
      <c r="E180" s="47" t="s">
        <v>595</v>
      </c>
      <c r="F180" s="46"/>
      <c r="G180" s="46"/>
      <c r="H180" s="46"/>
      <c r="I180" s="46"/>
      <c r="J180" s="48"/>
    </row>
    <row r="181" ht="30">
      <c r="A181" s="37" t="s">
        <v>593</v>
      </c>
      <c r="B181" s="37">
        <v>56</v>
      </c>
      <c r="C181" s="38" t="s">
        <v>12801</v>
      </c>
      <c r="D181" s="37" t="s">
        <v>595</v>
      </c>
      <c r="E181" s="39" t="s">
        <v>12802</v>
      </c>
      <c r="F181" s="40" t="s">
        <v>608</v>
      </c>
      <c r="G181" s="41">
        <v>2</v>
      </c>
      <c r="H181" s="42">
        <v>0</v>
      </c>
      <c r="I181" s="43">
        <f>ROUND(G181*H181,P4)</f>
        <v>0</v>
      </c>
      <c r="J181" s="37"/>
      <c r="O181" s="44">
        <f>I181*0.21</f>
        <v>0</v>
      </c>
      <c r="P181">
        <v>3</v>
      </c>
    </row>
    <row r="182" ht="30">
      <c r="A182" s="37" t="s">
        <v>598</v>
      </c>
      <c r="B182" s="45"/>
      <c r="C182" s="46"/>
      <c r="D182" s="46"/>
      <c r="E182" s="39" t="s">
        <v>12803</v>
      </c>
      <c r="F182" s="46"/>
      <c r="G182" s="46"/>
      <c r="H182" s="46"/>
      <c r="I182" s="46"/>
      <c r="J182" s="48"/>
    </row>
    <row r="183">
      <c r="A183" s="37" t="s">
        <v>601</v>
      </c>
      <c r="B183" s="45"/>
      <c r="C183" s="46"/>
      <c r="D183" s="46"/>
      <c r="E183" s="47" t="s">
        <v>595</v>
      </c>
      <c r="F183" s="46"/>
      <c r="G183" s="46"/>
      <c r="H183" s="46"/>
      <c r="I183" s="46"/>
      <c r="J183" s="48"/>
    </row>
    <row r="184" ht="30">
      <c r="A184" s="37" t="s">
        <v>593</v>
      </c>
      <c r="B184" s="37">
        <v>57</v>
      </c>
      <c r="C184" s="38" t="s">
        <v>1957</v>
      </c>
      <c r="D184" s="37" t="s">
        <v>595</v>
      </c>
      <c r="E184" s="39" t="s">
        <v>1958</v>
      </c>
      <c r="F184" s="40" t="s">
        <v>608</v>
      </c>
      <c r="G184" s="41">
        <v>28</v>
      </c>
      <c r="H184" s="42">
        <v>0</v>
      </c>
      <c r="I184" s="43">
        <f>ROUND(G184*H184,P4)</f>
        <v>0</v>
      </c>
      <c r="J184" s="37"/>
      <c r="O184" s="44">
        <f>I184*0.21</f>
        <v>0</v>
      </c>
      <c r="P184">
        <v>3</v>
      </c>
    </row>
    <row r="185" ht="45">
      <c r="A185" s="37" t="s">
        <v>598</v>
      </c>
      <c r="B185" s="45"/>
      <c r="C185" s="46"/>
      <c r="D185" s="46"/>
      <c r="E185" s="39" t="s">
        <v>1959</v>
      </c>
      <c r="F185" s="46"/>
      <c r="G185" s="46"/>
      <c r="H185" s="46"/>
      <c r="I185" s="46"/>
      <c r="J185" s="48"/>
    </row>
    <row r="186">
      <c r="A186" s="37" t="s">
        <v>601</v>
      </c>
      <c r="B186" s="45"/>
      <c r="C186" s="46"/>
      <c r="D186" s="46"/>
      <c r="E186" s="47" t="s">
        <v>595</v>
      </c>
      <c r="F186" s="46"/>
      <c r="G186" s="46"/>
      <c r="H186" s="46"/>
      <c r="I186" s="46"/>
      <c r="J186" s="48"/>
    </row>
    <row r="187" ht="30">
      <c r="A187" s="37" t="s">
        <v>593</v>
      </c>
      <c r="B187" s="37">
        <v>58</v>
      </c>
      <c r="C187" s="38" t="s">
        <v>1960</v>
      </c>
      <c r="D187" s="37" t="s">
        <v>595</v>
      </c>
      <c r="E187" s="39" t="s">
        <v>1961</v>
      </c>
      <c r="F187" s="40" t="s">
        <v>608</v>
      </c>
      <c r="G187" s="41">
        <v>0.40300000000000002</v>
      </c>
      <c r="H187" s="42">
        <v>0</v>
      </c>
      <c r="I187" s="43">
        <f>ROUND(G187*H187,P4)</f>
        <v>0</v>
      </c>
      <c r="J187" s="37"/>
      <c r="O187" s="44">
        <f>I187*0.21</f>
        <v>0</v>
      </c>
      <c r="P187">
        <v>3</v>
      </c>
    </row>
    <row r="188" ht="45">
      <c r="A188" s="37" t="s">
        <v>598</v>
      </c>
      <c r="B188" s="45"/>
      <c r="C188" s="46"/>
      <c r="D188" s="46"/>
      <c r="E188" s="39" t="s">
        <v>1962</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2065</v>
      </c>
      <c r="D190" s="37" t="s">
        <v>595</v>
      </c>
      <c r="E190" s="39" t="s">
        <v>2066</v>
      </c>
      <c r="F190" s="40" t="s">
        <v>1127</v>
      </c>
      <c r="G190" s="41">
        <v>0.27900000000000003</v>
      </c>
      <c r="H190" s="42">
        <v>0</v>
      </c>
      <c r="I190" s="43">
        <f>ROUND(G190*H190,P4)</f>
        <v>0</v>
      </c>
      <c r="J190" s="37"/>
      <c r="O190" s="44">
        <f>I190*0.21</f>
        <v>0</v>
      </c>
      <c r="P190">
        <v>3</v>
      </c>
    </row>
    <row r="191" ht="45">
      <c r="A191" s="37" t="s">
        <v>598</v>
      </c>
      <c r="B191" s="45"/>
      <c r="C191" s="46"/>
      <c r="D191" s="46"/>
      <c r="E191" s="39" t="s">
        <v>2067</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12804</v>
      </c>
      <c r="D193" s="37" t="s">
        <v>595</v>
      </c>
      <c r="E193" s="39" t="s">
        <v>12805</v>
      </c>
      <c r="F193" s="40" t="s">
        <v>608</v>
      </c>
      <c r="G193" s="41">
        <v>7</v>
      </c>
      <c r="H193" s="42">
        <v>0</v>
      </c>
      <c r="I193" s="43">
        <f>ROUND(G193*H193,P4)</f>
        <v>0</v>
      </c>
      <c r="J193" s="37"/>
      <c r="O193" s="44">
        <f>I193*0.21</f>
        <v>0</v>
      </c>
      <c r="P193">
        <v>3</v>
      </c>
    </row>
    <row r="194">
      <c r="A194" s="37" t="s">
        <v>598</v>
      </c>
      <c r="B194" s="45"/>
      <c r="C194" s="46"/>
      <c r="D194" s="46"/>
      <c r="E194" s="39" t="s">
        <v>12805</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12806</v>
      </c>
      <c r="D196" s="37" t="s">
        <v>595</v>
      </c>
      <c r="E196" s="39" t="s">
        <v>12807</v>
      </c>
      <c r="F196" s="40" t="s">
        <v>608</v>
      </c>
      <c r="G196" s="41">
        <v>5</v>
      </c>
      <c r="H196" s="42">
        <v>0</v>
      </c>
      <c r="I196" s="43">
        <f>ROUND(G196*H196,P4)</f>
        <v>0</v>
      </c>
      <c r="J196" s="37"/>
      <c r="O196" s="44">
        <f>I196*0.21</f>
        <v>0</v>
      </c>
      <c r="P196">
        <v>3</v>
      </c>
    </row>
    <row r="197">
      <c r="A197" s="37" t="s">
        <v>598</v>
      </c>
      <c r="B197" s="45"/>
      <c r="C197" s="46"/>
      <c r="D197" s="46"/>
      <c r="E197" s="39" t="s">
        <v>12807</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1992</v>
      </c>
      <c r="D199" s="37" t="s">
        <v>595</v>
      </c>
      <c r="E199" s="39" t="s">
        <v>1993</v>
      </c>
      <c r="F199" s="40" t="s">
        <v>608</v>
      </c>
      <c r="G199" s="41">
        <v>20</v>
      </c>
      <c r="H199" s="42">
        <v>0</v>
      </c>
      <c r="I199" s="43">
        <f>ROUND(G199*H199,P4)</f>
        <v>0</v>
      </c>
      <c r="J199" s="37"/>
      <c r="O199" s="44">
        <f>I199*0.21</f>
        <v>0</v>
      </c>
      <c r="P199">
        <v>3</v>
      </c>
    </row>
    <row r="200">
      <c r="A200" s="37" t="s">
        <v>598</v>
      </c>
      <c r="B200" s="45"/>
      <c r="C200" s="46"/>
      <c r="D200" s="46"/>
      <c r="E200" s="39" t="s">
        <v>1993</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1994</v>
      </c>
      <c r="D202" s="37" t="s">
        <v>595</v>
      </c>
      <c r="E202" s="39" t="s">
        <v>1995</v>
      </c>
      <c r="F202" s="40" t="s">
        <v>608</v>
      </c>
      <c r="G202" s="41">
        <v>8</v>
      </c>
      <c r="H202" s="42">
        <v>0</v>
      </c>
      <c r="I202" s="43">
        <f>ROUND(G202*H202,P4)</f>
        <v>0</v>
      </c>
      <c r="J202" s="37"/>
      <c r="O202" s="44">
        <f>I202*0.21</f>
        <v>0</v>
      </c>
      <c r="P202">
        <v>3</v>
      </c>
    </row>
    <row r="203">
      <c r="A203" s="37" t="s">
        <v>598</v>
      </c>
      <c r="B203" s="45"/>
      <c r="C203" s="46"/>
      <c r="D203" s="46"/>
      <c r="E203" s="39" t="s">
        <v>1995</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12808</v>
      </c>
      <c r="D205" s="37" t="s">
        <v>595</v>
      </c>
      <c r="E205" s="39" t="s">
        <v>12809</v>
      </c>
      <c r="F205" s="40" t="s">
        <v>608</v>
      </c>
      <c r="G205" s="41">
        <v>10</v>
      </c>
      <c r="H205" s="42">
        <v>0</v>
      </c>
      <c r="I205" s="43">
        <f>ROUND(G205*H205,P4)</f>
        <v>0</v>
      </c>
      <c r="J205" s="37"/>
      <c r="O205" s="44">
        <f>I205*0.21</f>
        <v>0</v>
      </c>
      <c r="P205">
        <v>3</v>
      </c>
    </row>
    <row r="206">
      <c r="A206" s="37" t="s">
        <v>598</v>
      </c>
      <c r="B206" s="45"/>
      <c r="C206" s="46"/>
      <c r="D206" s="46"/>
      <c r="E206" s="39" t="s">
        <v>12809</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12810</v>
      </c>
      <c r="D208" s="37" t="s">
        <v>595</v>
      </c>
      <c r="E208" s="39" t="s">
        <v>12811</v>
      </c>
      <c r="F208" s="40" t="s">
        <v>608</v>
      </c>
      <c r="G208" s="41">
        <v>2</v>
      </c>
      <c r="H208" s="42">
        <v>0</v>
      </c>
      <c r="I208" s="43">
        <f>ROUND(G208*H208,P4)</f>
        <v>0</v>
      </c>
      <c r="J208" s="37"/>
      <c r="O208" s="44">
        <f>I208*0.21</f>
        <v>0</v>
      </c>
      <c r="P208">
        <v>3</v>
      </c>
    </row>
    <row r="209">
      <c r="A209" s="37" t="s">
        <v>598</v>
      </c>
      <c r="B209" s="45"/>
      <c r="C209" s="46"/>
      <c r="D209" s="46"/>
      <c r="E209" s="39" t="s">
        <v>12811</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1998</v>
      </c>
      <c r="D211" s="37" t="s">
        <v>595</v>
      </c>
      <c r="E211" s="39" t="s">
        <v>12812</v>
      </c>
      <c r="F211" s="40" t="s">
        <v>608</v>
      </c>
      <c r="G211" s="41">
        <v>1</v>
      </c>
      <c r="H211" s="42">
        <v>0</v>
      </c>
      <c r="I211" s="43">
        <f>ROUND(G211*H211,P4)</f>
        <v>0</v>
      </c>
      <c r="J211" s="37"/>
      <c r="O211" s="44">
        <f>I211*0.21</f>
        <v>0</v>
      </c>
      <c r="P211">
        <v>3</v>
      </c>
    </row>
    <row r="212">
      <c r="A212" s="37" t="s">
        <v>598</v>
      </c>
      <c r="B212" s="45"/>
      <c r="C212" s="46"/>
      <c r="D212" s="46"/>
      <c r="E212" s="39" t="s">
        <v>12812</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12813</v>
      </c>
      <c r="D214" s="37" t="s">
        <v>595</v>
      </c>
      <c r="E214" s="39" t="s">
        <v>12814</v>
      </c>
      <c r="F214" s="40" t="s">
        <v>608</v>
      </c>
      <c r="G214" s="41">
        <v>1</v>
      </c>
      <c r="H214" s="42">
        <v>0</v>
      </c>
      <c r="I214" s="43">
        <f>ROUND(G214*H214,P4)</f>
        <v>0</v>
      </c>
      <c r="J214" s="37"/>
      <c r="O214" s="44">
        <f>I214*0.21</f>
        <v>0</v>
      </c>
      <c r="P214">
        <v>3</v>
      </c>
    </row>
    <row r="215">
      <c r="A215" s="37" t="s">
        <v>598</v>
      </c>
      <c r="B215" s="45"/>
      <c r="C215" s="46"/>
      <c r="D215" s="46"/>
      <c r="E215" s="39" t="s">
        <v>12814</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2000</v>
      </c>
      <c r="D217" s="37" t="s">
        <v>595</v>
      </c>
      <c r="E217" s="39" t="s">
        <v>2001</v>
      </c>
      <c r="F217" s="40" t="s">
        <v>608</v>
      </c>
      <c r="G217" s="41">
        <v>1</v>
      </c>
      <c r="H217" s="42">
        <v>0</v>
      </c>
      <c r="I217" s="43">
        <f>ROUND(G217*H217,P4)</f>
        <v>0</v>
      </c>
      <c r="J217" s="37"/>
      <c r="O217" s="44">
        <f>I217*0.21</f>
        <v>0</v>
      </c>
      <c r="P217">
        <v>3</v>
      </c>
    </row>
    <row r="218">
      <c r="A218" s="37" t="s">
        <v>598</v>
      </c>
      <c r="B218" s="45"/>
      <c r="C218" s="46"/>
      <c r="D218" s="46"/>
      <c r="E218" s="39" t="s">
        <v>2001</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2002</v>
      </c>
      <c r="D220" s="37" t="s">
        <v>595</v>
      </c>
      <c r="E220" s="39" t="s">
        <v>2003</v>
      </c>
      <c r="F220" s="40" t="s">
        <v>597</v>
      </c>
      <c r="G220" s="41">
        <v>74</v>
      </c>
      <c r="H220" s="42">
        <v>0</v>
      </c>
      <c r="I220" s="43">
        <f>ROUND(G220*H220,P4)</f>
        <v>0</v>
      </c>
      <c r="J220" s="37"/>
      <c r="O220" s="44">
        <f>I220*0.21</f>
        <v>0</v>
      </c>
      <c r="P220">
        <v>3</v>
      </c>
    </row>
    <row r="221">
      <c r="A221" s="37" t="s">
        <v>598</v>
      </c>
      <c r="B221" s="45"/>
      <c r="C221" s="46"/>
      <c r="D221" s="46"/>
      <c r="E221" s="39" t="s">
        <v>2003</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2004</v>
      </c>
      <c r="D223" s="37" t="s">
        <v>595</v>
      </c>
      <c r="E223" s="39" t="s">
        <v>2005</v>
      </c>
      <c r="F223" s="40" t="s">
        <v>650</v>
      </c>
      <c r="G223" s="41">
        <v>1</v>
      </c>
      <c r="H223" s="42">
        <v>0</v>
      </c>
      <c r="I223" s="43">
        <f>ROUND(G223*H223,P4)</f>
        <v>0</v>
      </c>
      <c r="J223" s="37"/>
      <c r="O223" s="44">
        <f>I223*0.21</f>
        <v>0</v>
      </c>
      <c r="P223">
        <v>3</v>
      </c>
    </row>
    <row r="224">
      <c r="A224" s="37" t="s">
        <v>598</v>
      </c>
      <c r="B224" s="45"/>
      <c r="C224" s="46"/>
      <c r="D224" s="46"/>
      <c r="E224" s="39" t="s">
        <v>2005</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2010</v>
      </c>
      <c r="D226" s="37" t="s">
        <v>595</v>
      </c>
      <c r="E226" s="39" t="s">
        <v>2011</v>
      </c>
      <c r="F226" s="40" t="s">
        <v>608</v>
      </c>
      <c r="G226" s="41">
        <v>38</v>
      </c>
      <c r="H226" s="42">
        <v>0</v>
      </c>
      <c r="I226" s="43">
        <f>ROUND(G226*H226,P4)</f>
        <v>0</v>
      </c>
      <c r="J226" s="37"/>
      <c r="O226" s="44">
        <f>I226*0.21</f>
        <v>0</v>
      </c>
      <c r="P226">
        <v>3</v>
      </c>
    </row>
    <row r="227">
      <c r="A227" s="37" t="s">
        <v>598</v>
      </c>
      <c r="B227" s="45"/>
      <c r="C227" s="46"/>
      <c r="D227" s="46"/>
      <c r="E227" s="39" t="s">
        <v>2011</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2012</v>
      </c>
      <c r="D229" s="37" t="s">
        <v>595</v>
      </c>
      <c r="E229" s="39" t="s">
        <v>2013</v>
      </c>
      <c r="F229" s="40" t="s">
        <v>608</v>
      </c>
      <c r="G229" s="41">
        <v>38</v>
      </c>
      <c r="H229" s="42">
        <v>0</v>
      </c>
      <c r="I229" s="43">
        <f>ROUND(G229*H229,P4)</f>
        <v>0</v>
      </c>
      <c r="J229" s="37"/>
      <c r="O229" s="44">
        <f>I229*0.21</f>
        <v>0</v>
      </c>
      <c r="P229">
        <v>3</v>
      </c>
    </row>
    <row r="230">
      <c r="A230" s="37" t="s">
        <v>598</v>
      </c>
      <c r="B230" s="45"/>
      <c r="C230" s="46"/>
      <c r="D230" s="46"/>
      <c r="E230" s="39" t="s">
        <v>2013</v>
      </c>
      <c r="F230" s="46"/>
      <c r="G230" s="46"/>
      <c r="H230" s="46"/>
      <c r="I230" s="46"/>
      <c r="J230" s="48"/>
    </row>
    <row r="231">
      <c r="A231" s="37" t="s">
        <v>601</v>
      </c>
      <c r="B231" s="45"/>
      <c r="C231" s="46"/>
      <c r="D231" s="46"/>
      <c r="E231" s="47" t="s">
        <v>595</v>
      </c>
      <c r="F231" s="46"/>
      <c r="G231" s="46"/>
      <c r="H231" s="46"/>
      <c r="I231" s="46"/>
      <c r="J231" s="48"/>
    </row>
    <row r="232" ht="30">
      <c r="A232" s="37" t="s">
        <v>593</v>
      </c>
      <c r="B232" s="37">
        <v>73</v>
      </c>
      <c r="C232" s="38" t="s">
        <v>12815</v>
      </c>
      <c r="D232" s="37" t="s">
        <v>592</v>
      </c>
      <c r="E232" s="39" t="s">
        <v>1926</v>
      </c>
      <c r="F232" s="40" t="s">
        <v>597</v>
      </c>
      <c r="G232" s="41">
        <v>158</v>
      </c>
      <c r="H232" s="42">
        <v>0</v>
      </c>
      <c r="I232" s="43">
        <f>ROUND(G232*H232,P4)</f>
        <v>0</v>
      </c>
      <c r="J232" s="37"/>
      <c r="O232" s="44">
        <f>I232*0.21</f>
        <v>0</v>
      </c>
      <c r="P232">
        <v>3</v>
      </c>
    </row>
    <row r="233" ht="30">
      <c r="A233" s="37" t="s">
        <v>598</v>
      </c>
      <c r="B233" s="45"/>
      <c r="C233" s="46"/>
      <c r="D233" s="46"/>
      <c r="E233" s="39" t="s">
        <v>1926</v>
      </c>
      <c r="F233" s="46"/>
      <c r="G233" s="46"/>
      <c r="H233" s="46"/>
      <c r="I233" s="46"/>
      <c r="J233" s="48"/>
    </row>
    <row r="234">
      <c r="A234" s="37" t="s">
        <v>601</v>
      </c>
      <c r="B234" s="45"/>
      <c r="C234" s="46"/>
      <c r="D234" s="46"/>
      <c r="E234" s="47" t="s">
        <v>595</v>
      </c>
      <c r="F234" s="46"/>
      <c r="G234" s="46"/>
      <c r="H234" s="46"/>
      <c r="I234" s="46"/>
      <c r="J234" s="48"/>
    </row>
    <row r="235" ht="30">
      <c r="A235" s="37" t="s">
        <v>593</v>
      </c>
      <c r="B235" s="37">
        <v>74</v>
      </c>
      <c r="C235" s="38" t="s">
        <v>12816</v>
      </c>
      <c r="D235" s="37" t="s">
        <v>592</v>
      </c>
      <c r="E235" s="39" t="s">
        <v>12779</v>
      </c>
      <c r="F235" s="40" t="s">
        <v>597</v>
      </c>
      <c r="G235" s="41">
        <v>99</v>
      </c>
      <c r="H235" s="42">
        <v>0</v>
      </c>
      <c r="I235" s="43">
        <f>ROUND(G235*H235,P4)</f>
        <v>0</v>
      </c>
      <c r="J235" s="37"/>
      <c r="O235" s="44">
        <f>I235*0.21</f>
        <v>0</v>
      </c>
      <c r="P235">
        <v>3</v>
      </c>
    </row>
    <row r="236" ht="30">
      <c r="A236" s="37" t="s">
        <v>598</v>
      </c>
      <c r="B236" s="45"/>
      <c r="C236" s="46"/>
      <c r="D236" s="46"/>
      <c r="E236" s="39" t="s">
        <v>12779</v>
      </c>
      <c r="F236" s="46"/>
      <c r="G236" s="46"/>
      <c r="H236" s="46"/>
      <c r="I236" s="46"/>
      <c r="J236" s="48"/>
    </row>
    <row r="237">
      <c r="A237" s="37" t="s">
        <v>601</v>
      </c>
      <c r="B237" s="45"/>
      <c r="C237" s="46"/>
      <c r="D237" s="46"/>
      <c r="E237" s="47" t="s">
        <v>595</v>
      </c>
      <c r="F237" s="46"/>
      <c r="G237" s="46"/>
      <c r="H237" s="46"/>
      <c r="I237" s="46"/>
      <c r="J237" s="48"/>
    </row>
    <row r="238">
      <c r="A238" s="31" t="s">
        <v>591</v>
      </c>
      <c r="B238" s="32"/>
      <c r="C238" s="33" t="s">
        <v>2020</v>
      </c>
      <c r="D238" s="34"/>
      <c r="E238" s="31" t="s">
        <v>2072</v>
      </c>
      <c r="F238" s="34"/>
      <c r="G238" s="34"/>
      <c r="H238" s="34"/>
      <c r="I238" s="35">
        <f>SUMIFS(I239:I244,A239:A244,"P")</f>
        <v>0</v>
      </c>
      <c r="J238" s="36"/>
    </row>
    <row r="239">
      <c r="A239" s="37" t="s">
        <v>593</v>
      </c>
      <c r="B239" s="37">
        <v>75</v>
      </c>
      <c r="C239" s="38" t="s">
        <v>12817</v>
      </c>
      <c r="D239" s="37" t="s">
        <v>595</v>
      </c>
      <c r="E239" s="39" t="s">
        <v>2023</v>
      </c>
      <c r="F239" s="40" t="s">
        <v>608</v>
      </c>
      <c r="G239" s="41">
        <v>1</v>
      </c>
      <c r="H239" s="42">
        <v>0</v>
      </c>
      <c r="I239" s="43">
        <f>ROUND(G239*H239,P4)</f>
        <v>0</v>
      </c>
      <c r="J239" s="37"/>
      <c r="O239" s="44">
        <f>I239*0.21</f>
        <v>0</v>
      </c>
      <c r="P239">
        <v>3</v>
      </c>
    </row>
    <row r="240">
      <c r="A240" s="37" t="s">
        <v>598</v>
      </c>
      <c r="B240" s="45"/>
      <c r="C240" s="46"/>
      <c r="D240" s="46"/>
      <c r="E240" s="39" t="s">
        <v>2023</v>
      </c>
      <c r="F240" s="46"/>
      <c r="G240" s="46"/>
      <c r="H240" s="46"/>
      <c r="I240" s="46"/>
      <c r="J240" s="48"/>
    </row>
    <row r="241">
      <c r="A241" s="37" t="s">
        <v>601</v>
      </c>
      <c r="B241" s="45"/>
      <c r="C241" s="46"/>
      <c r="D241" s="46"/>
      <c r="E241" s="47" t="s">
        <v>595</v>
      </c>
      <c r="F241" s="46"/>
      <c r="G241" s="46"/>
      <c r="H241" s="46"/>
      <c r="I241" s="46"/>
      <c r="J241" s="48"/>
    </row>
    <row r="242">
      <c r="A242" s="37" t="s">
        <v>593</v>
      </c>
      <c r="B242" s="37">
        <v>76</v>
      </c>
      <c r="C242" s="38" t="s">
        <v>12818</v>
      </c>
      <c r="D242" s="37" t="s">
        <v>595</v>
      </c>
      <c r="E242" s="39" t="s">
        <v>2025</v>
      </c>
      <c r="F242" s="40" t="s">
        <v>608</v>
      </c>
      <c r="G242" s="41">
        <v>1</v>
      </c>
      <c r="H242" s="42">
        <v>0</v>
      </c>
      <c r="I242" s="43">
        <f>ROUND(G242*H242,P4)</f>
        <v>0</v>
      </c>
      <c r="J242" s="37"/>
      <c r="O242" s="44">
        <f>I242*0.21</f>
        <v>0</v>
      </c>
      <c r="P242">
        <v>3</v>
      </c>
    </row>
    <row r="243">
      <c r="A243" s="37" t="s">
        <v>598</v>
      </c>
      <c r="B243" s="45"/>
      <c r="C243" s="46"/>
      <c r="D243" s="46"/>
      <c r="E243" s="39" t="s">
        <v>2025</v>
      </c>
      <c r="F243" s="46"/>
      <c r="G243" s="46"/>
      <c r="H243" s="46"/>
      <c r="I243" s="46"/>
      <c r="J243" s="48"/>
    </row>
    <row r="244">
      <c r="A244" s="37" t="s">
        <v>601</v>
      </c>
      <c r="B244" s="45"/>
      <c r="C244" s="46"/>
      <c r="D244" s="46"/>
      <c r="E244" s="47" t="s">
        <v>595</v>
      </c>
      <c r="F244" s="46"/>
      <c r="G244" s="46"/>
      <c r="H244" s="46"/>
      <c r="I244" s="46"/>
      <c r="J244" s="48"/>
    </row>
    <row r="245">
      <c r="A245" s="31" t="s">
        <v>591</v>
      </c>
      <c r="B245" s="32"/>
      <c r="C245" s="33" t="s">
        <v>1812</v>
      </c>
      <c r="D245" s="34"/>
      <c r="E245" s="31" t="s">
        <v>1813</v>
      </c>
      <c r="F245" s="34"/>
      <c r="G245" s="34"/>
      <c r="H245" s="34"/>
      <c r="I245" s="35">
        <f>SUMIFS(I246:I248,A246:A248,"P")</f>
        <v>0</v>
      </c>
      <c r="J245" s="36"/>
    </row>
    <row r="246" ht="45">
      <c r="A246" s="37" t="s">
        <v>593</v>
      </c>
      <c r="B246" s="37">
        <v>77</v>
      </c>
      <c r="C246" s="38" t="s">
        <v>1130</v>
      </c>
      <c r="D246" s="37" t="s">
        <v>1131</v>
      </c>
      <c r="E246" s="39" t="s">
        <v>1132</v>
      </c>
      <c r="F246" s="40" t="s">
        <v>1127</v>
      </c>
      <c r="G246" s="41">
        <v>1.3799999999999999</v>
      </c>
      <c r="H246" s="42">
        <v>0</v>
      </c>
      <c r="I246" s="43">
        <f>ROUND(G246*H246,P4)</f>
        <v>0</v>
      </c>
      <c r="J246" s="37"/>
      <c r="O246" s="44">
        <f>I246*0</f>
        <v>0</v>
      </c>
      <c r="P246">
        <v>1</v>
      </c>
    </row>
    <row r="247">
      <c r="A247" s="37" t="s">
        <v>598</v>
      </c>
      <c r="B247" s="45"/>
      <c r="C247" s="46"/>
      <c r="D247" s="46"/>
      <c r="E247" s="39" t="s">
        <v>1817</v>
      </c>
      <c r="F247" s="46"/>
      <c r="G247" s="46"/>
      <c r="H247" s="46"/>
      <c r="I247" s="46"/>
      <c r="J247" s="48"/>
    </row>
    <row r="248" ht="120">
      <c r="A248" s="37" t="s">
        <v>601</v>
      </c>
      <c r="B248" s="45"/>
      <c r="C248" s="46"/>
      <c r="D248" s="46"/>
      <c r="E248" s="39" t="s">
        <v>1819</v>
      </c>
      <c r="F248" s="46"/>
      <c r="G248" s="46"/>
      <c r="H248" s="46"/>
      <c r="I248" s="46"/>
      <c r="J248" s="48"/>
    </row>
    <row r="249">
      <c r="A249" s="31" t="s">
        <v>591</v>
      </c>
      <c r="B249" s="32"/>
      <c r="C249" s="33" t="s">
        <v>2026</v>
      </c>
      <c r="D249" s="34"/>
      <c r="E249" s="31" t="s">
        <v>2027</v>
      </c>
      <c r="F249" s="34"/>
      <c r="G249" s="34"/>
      <c r="H249" s="34"/>
      <c r="I249" s="35">
        <f>SUMIFS(I250:I252,A250:A252,"P")</f>
        <v>0</v>
      </c>
      <c r="J249" s="36"/>
    </row>
    <row r="250">
      <c r="A250" s="37" t="s">
        <v>593</v>
      </c>
      <c r="B250" s="37">
        <v>78</v>
      </c>
      <c r="C250" s="38" t="s">
        <v>2028</v>
      </c>
      <c r="D250" s="37" t="s">
        <v>595</v>
      </c>
      <c r="E250" s="39" t="s">
        <v>2030</v>
      </c>
      <c r="F250" s="40" t="s">
        <v>624</v>
      </c>
      <c r="G250" s="41">
        <v>5</v>
      </c>
      <c r="H250" s="42">
        <v>0</v>
      </c>
      <c r="I250" s="43">
        <f>ROUND(G250*H250,P4)</f>
        <v>0</v>
      </c>
      <c r="J250" s="37"/>
      <c r="O250" s="44">
        <f>I250*0.21</f>
        <v>0</v>
      </c>
      <c r="P250">
        <v>3</v>
      </c>
    </row>
    <row r="251">
      <c r="A251" s="37" t="s">
        <v>598</v>
      </c>
      <c r="B251" s="45"/>
      <c r="C251" s="46"/>
      <c r="D251" s="46"/>
      <c r="E251" s="39" t="s">
        <v>2030</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2031</v>
      </c>
      <c r="D253" s="34"/>
      <c r="E253" s="31" t="s">
        <v>2032</v>
      </c>
      <c r="F253" s="34"/>
      <c r="G253" s="34"/>
      <c r="H253" s="34"/>
      <c r="I253" s="35">
        <f>SUMIFS(I254:I262,A254:A262,"P")</f>
        <v>0</v>
      </c>
      <c r="J253" s="36"/>
    </row>
    <row r="254">
      <c r="A254" s="37" t="s">
        <v>593</v>
      </c>
      <c r="B254" s="37">
        <v>79</v>
      </c>
      <c r="C254" s="38" t="s">
        <v>2033</v>
      </c>
      <c r="D254" s="37" t="s">
        <v>595</v>
      </c>
      <c r="E254" s="39" t="s">
        <v>2034</v>
      </c>
      <c r="F254" s="40" t="s">
        <v>2035</v>
      </c>
      <c r="G254" s="41">
        <v>1</v>
      </c>
      <c r="H254" s="42">
        <v>0</v>
      </c>
      <c r="I254" s="43">
        <f>ROUND(G254*H254,P4)</f>
        <v>0</v>
      </c>
      <c r="J254" s="37"/>
      <c r="O254" s="44">
        <f>I254*0.21</f>
        <v>0</v>
      </c>
      <c r="P254">
        <v>3</v>
      </c>
    </row>
    <row r="255">
      <c r="A255" s="37" t="s">
        <v>598</v>
      </c>
      <c r="B255" s="45"/>
      <c r="C255" s="46"/>
      <c r="D255" s="46"/>
      <c r="E255" s="39" t="s">
        <v>2034</v>
      </c>
      <c r="F255" s="46"/>
      <c r="G255" s="46"/>
      <c r="H255" s="46"/>
      <c r="I255" s="46"/>
      <c r="J255" s="48"/>
    </row>
    <row r="256">
      <c r="A256" s="37" t="s">
        <v>601</v>
      </c>
      <c r="B256" s="45"/>
      <c r="C256" s="46"/>
      <c r="D256" s="46"/>
      <c r="E256" s="47" t="s">
        <v>595</v>
      </c>
      <c r="F256" s="46"/>
      <c r="G256" s="46"/>
      <c r="H256" s="46"/>
      <c r="I256" s="46"/>
      <c r="J256" s="48"/>
    </row>
    <row r="257">
      <c r="A257" s="37" t="s">
        <v>593</v>
      </c>
      <c r="B257" s="37">
        <v>80</v>
      </c>
      <c r="C257" s="38" t="s">
        <v>2036</v>
      </c>
      <c r="D257" s="37" t="s">
        <v>595</v>
      </c>
      <c r="E257" s="39" t="s">
        <v>2037</v>
      </c>
      <c r="F257" s="40" t="s">
        <v>2035</v>
      </c>
      <c r="G257" s="41">
        <v>1</v>
      </c>
      <c r="H257" s="42">
        <v>0</v>
      </c>
      <c r="I257" s="43">
        <f>ROUND(G257*H257,P4)</f>
        <v>0</v>
      </c>
      <c r="J257" s="37"/>
      <c r="O257" s="44">
        <f>I257*0.21</f>
        <v>0</v>
      </c>
      <c r="P257">
        <v>3</v>
      </c>
    </row>
    <row r="258">
      <c r="A258" s="37" t="s">
        <v>598</v>
      </c>
      <c r="B258" s="45"/>
      <c r="C258" s="46"/>
      <c r="D258" s="46"/>
      <c r="E258" s="39" t="s">
        <v>2037</v>
      </c>
      <c r="F258" s="46"/>
      <c r="G258" s="46"/>
      <c r="H258" s="46"/>
      <c r="I258" s="46"/>
      <c r="J258" s="48"/>
    </row>
    <row r="259">
      <c r="A259" s="37" t="s">
        <v>601</v>
      </c>
      <c r="B259" s="45"/>
      <c r="C259" s="46"/>
      <c r="D259" s="46"/>
      <c r="E259" s="47" t="s">
        <v>595</v>
      </c>
      <c r="F259" s="46"/>
      <c r="G259" s="46"/>
      <c r="H259" s="46"/>
      <c r="I259" s="46"/>
      <c r="J259" s="48"/>
    </row>
    <row r="260">
      <c r="A260" s="37" t="s">
        <v>593</v>
      </c>
      <c r="B260" s="37">
        <v>81</v>
      </c>
      <c r="C260" s="38" t="s">
        <v>2038</v>
      </c>
      <c r="D260" s="37" t="s">
        <v>595</v>
      </c>
      <c r="E260" s="39" t="s">
        <v>2039</v>
      </c>
      <c r="F260" s="40" t="s">
        <v>2035</v>
      </c>
      <c r="G260" s="41">
        <v>1</v>
      </c>
      <c r="H260" s="42">
        <v>0</v>
      </c>
      <c r="I260" s="43">
        <f>ROUND(G260*H260,P4)</f>
        <v>0</v>
      </c>
      <c r="J260" s="37"/>
      <c r="O260" s="44">
        <f>I260*0.21</f>
        <v>0</v>
      </c>
      <c r="P260">
        <v>3</v>
      </c>
    </row>
    <row r="261">
      <c r="A261" s="37" t="s">
        <v>598</v>
      </c>
      <c r="B261" s="45"/>
      <c r="C261" s="46"/>
      <c r="D261" s="46"/>
      <c r="E261" s="39" t="s">
        <v>2039</v>
      </c>
      <c r="F261" s="46"/>
      <c r="G261" s="46"/>
      <c r="H261" s="46"/>
      <c r="I261" s="46"/>
      <c r="J261" s="48"/>
    </row>
    <row r="262">
      <c r="A262" s="37" t="s">
        <v>601</v>
      </c>
      <c r="B262" s="45"/>
      <c r="C262" s="46"/>
      <c r="D262" s="46"/>
      <c r="E262" s="47" t="s">
        <v>595</v>
      </c>
      <c r="F262" s="46"/>
      <c r="G262" s="46"/>
      <c r="H262" s="46"/>
      <c r="I262" s="46"/>
      <c r="J262" s="48"/>
    </row>
    <row r="263">
      <c r="A263" s="31" t="s">
        <v>591</v>
      </c>
      <c r="B263" s="32"/>
      <c r="C263" s="33" t="s">
        <v>2040</v>
      </c>
      <c r="D263" s="34"/>
      <c r="E263" s="31" t="s">
        <v>2041</v>
      </c>
      <c r="F263" s="34"/>
      <c r="G263" s="34"/>
      <c r="H263" s="34"/>
      <c r="I263" s="35">
        <f>SUMIFS(I264:I266,A264:A266,"P")</f>
        <v>0</v>
      </c>
      <c r="J263" s="36"/>
    </row>
    <row r="264">
      <c r="A264" s="37" t="s">
        <v>593</v>
      </c>
      <c r="B264" s="37">
        <v>82</v>
      </c>
      <c r="C264" s="38" t="s">
        <v>12819</v>
      </c>
      <c r="D264" s="37" t="s">
        <v>595</v>
      </c>
      <c r="E264" s="39" t="s">
        <v>2041</v>
      </c>
      <c r="F264" s="40" t="s">
        <v>624</v>
      </c>
      <c r="G264" s="41">
        <v>15</v>
      </c>
      <c r="H264" s="42">
        <v>0</v>
      </c>
      <c r="I264" s="43">
        <f>ROUND(G264*H264,P4)</f>
        <v>0</v>
      </c>
      <c r="J264" s="37"/>
      <c r="O264" s="44">
        <f>I264*0.21</f>
        <v>0</v>
      </c>
      <c r="P264">
        <v>3</v>
      </c>
    </row>
    <row r="265">
      <c r="A265" s="37" t="s">
        <v>598</v>
      </c>
      <c r="B265" s="45"/>
      <c r="C265" s="46"/>
      <c r="D265" s="46"/>
      <c r="E265" s="39" t="s">
        <v>2041</v>
      </c>
      <c r="F265" s="46"/>
      <c r="G265" s="46"/>
      <c r="H265" s="46"/>
      <c r="I265" s="46"/>
      <c r="J265" s="48"/>
    </row>
    <row r="266">
      <c r="A266" s="37" t="s">
        <v>601</v>
      </c>
      <c r="B266" s="45"/>
      <c r="C266" s="46"/>
      <c r="D266" s="46"/>
      <c r="E266" s="47" t="s">
        <v>595</v>
      </c>
      <c r="F266" s="46"/>
      <c r="G266" s="46"/>
      <c r="H266" s="46"/>
      <c r="I266" s="46"/>
      <c r="J266" s="48"/>
    </row>
    <row r="267">
      <c r="A267" s="31" t="s">
        <v>591</v>
      </c>
      <c r="B267" s="32"/>
      <c r="C267" s="33" t="s">
        <v>2073</v>
      </c>
      <c r="D267" s="34"/>
      <c r="E267" s="31" t="s">
        <v>2074</v>
      </c>
      <c r="F267" s="34"/>
      <c r="G267" s="34"/>
      <c r="H267" s="34"/>
      <c r="I267" s="35">
        <f>SUMIFS(I268:I270,A268:A270,"P")</f>
        <v>0</v>
      </c>
      <c r="J267" s="36"/>
    </row>
    <row r="268">
      <c r="A268" s="37" t="s">
        <v>593</v>
      </c>
      <c r="B268" s="37">
        <v>83</v>
      </c>
      <c r="C268" s="38" t="s">
        <v>2075</v>
      </c>
      <c r="D268" s="37" t="s">
        <v>595</v>
      </c>
      <c r="E268" s="39" t="s">
        <v>2076</v>
      </c>
      <c r="F268" s="40" t="s">
        <v>2077</v>
      </c>
      <c r="G268" s="41">
        <v>1</v>
      </c>
      <c r="H268" s="42">
        <v>0</v>
      </c>
      <c r="I268" s="43">
        <f>ROUND(G268*H268,P4)</f>
        <v>0</v>
      </c>
      <c r="J268" s="37"/>
      <c r="O268" s="44">
        <f>I268*0.21</f>
        <v>0</v>
      </c>
      <c r="P268">
        <v>3</v>
      </c>
    </row>
    <row r="269">
      <c r="A269" s="37" t="s">
        <v>598</v>
      </c>
      <c r="B269" s="45"/>
      <c r="C269" s="46"/>
      <c r="D269" s="46"/>
      <c r="E269" s="39" t="s">
        <v>2076</v>
      </c>
      <c r="F269" s="46"/>
      <c r="G269" s="46"/>
      <c r="H269" s="46"/>
      <c r="I269" s="46"/>
      <c r="J269" s="48"/>
    </row>
    <row r="270">
      <c r="A270" s="37" t="s">
        <v>601</v>
      </c>
      <c r="B270" s="50"/>
      <c r="C270" s="51"/>
      <c r="D270" s="51"/>
      <c r="E270" s="53" t="s">
        <v>595</v>
      </c>
      <c r="F270" s="51"/>
      <c r="G270" s="51"/>
      <c r="H270" s="51"/>
      <c r="I270" s="51"/>
      <c r="J270" s="52"/>
    </row>
  </sheetData>
  <sheetProtection sheet="1" objects="1" scenarios="1" spinCount="100000" saltValue="BLBC97Yf93SsS0oqHcEVwRfWidOBY3P/LooM+awUhLfrmKF5VZBrKp37b9gsSV4Odu+a4d7x7CNRS7yGlqpMEQ==" hashValue="1xSyAS8kNxIY2za59cFj9qrAK/MTpkVkjB7TjMeKjXHI+7746fOFYWt/Kz+mMrnC8irV3jPkBOgUpmLEO/K4wQ=="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12820</v>
      </c>
      <c r="I3" s="25">
        <f>SUMIFS(I13:I100,A13:A100,"SD")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1569</v>
      </c>
      <c r="B8" s="20" t="s">
        <v>573</v>
      </c>
      <c r="C8" s="21" t="s">
        <v>12745</v>
      </c>
      <c r="D8" s="22"/>
      <c r="E8" s="23" t="s">
        <v>431</v>
      </c>
      <c r="F8" s="17"/>
      <c r="G8" s="17"/>
      <c r="H8" s="17"/>
      <c r="I8" s="17"/>
      <c r="J8" s="19"/>
    </row>
    <row r="9">
      <c r="A9" s="3" t="s">
        <v>1591</v>
      </c>
      <c r="B9" s="20" t="s">
        <v>579</v>
      </c>
      <c r="C9" s="21" t="s">
        <v>12820</v>
      </c>
      <c r="D9" s="22"/>
      <c r="E9" s="23" t="s">
        <v>435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1716</v>
      </c>
      <c r="D13" s="34"/>
      <c r="E13" s="31" t="s">
        <v>66</v>
      </c>
      <c r="F13" s="34"/>
      <c r="G13" s="34"/>
      <c r="H13" s="34"/>
      <c r="I13" s="35">
        <f>SUMIFS(I14:I100,A14:A100,"P")</f>
        <v>0</v>
      </c>
      <c r="J13" s="36"/>
    </row>
    <row r="14">
      <c r="A14" s="37" t="s">
        <v>593</v>
      </c>
      <c r="B14" s="37">
        <v>1</v>
      </c>
      <c r="C14" s="38" t="s">
        <v>1884</v>
      </c>
      <c r="D14" s="37" t="s">
        <v>595</v>
      </c>
      <c r="E14" s="39" t="s">
        <v>1885</v>
      </c>
      <c r="F14" s="40" t="s">
        <v>608</v>
      </c>
      <c r="G14" s="41">
        <v>3</v>
      </c>
      <c r="H14" s="42">
        <v>0</v>
      </c>
      <c r="I14" s="43">
        <f>ROUND(G14*H14,P4)</f>
        <v>0</v>
      </c>
      <c r="J14" s="37"/>
      <c r="O14" s="44">
        <f>I14*0.21</f>
        <v>0</v>
      </c>
      <c r="P14">
        <v>3</v>
      </c>
    </row>
    <row r="15">
      <c r="A15" s="37" t="s">
        <v>598</v>
      </c>
      <c r="B15" s="45"/>
      <c r="C15" s="46"/>
      <c r="D15" s="46"/>
      <c r="E15" s="39" t="s">
        <v>1885</v>
      </c>
      <c r="F15" s="46"/>
      <c r="G15" s="46"/>
      <c r="H15" s="46"/>
      <c r="I15" s="46"/>
      <c r="J15" s="48"/>
    </row>
    <row r="16">
      <c r="A16" s="37" t="s">
        <v>601</v>
      </c>
      <c r="B16" s="45"/>
      <c r="C16" s="46"/>
      <c r="D16" s="46"/>
      <c r="E16" s="47" t="s">
        <v>595</v>
      </c>
      <c r="F16" s="46"/>
      <c r="G16" s="46"/>
      <c r="H16" s="46"/>
      <c r="I16" s="46"/>
      <c r="J16" s="48"/>
    </row>
    <row r="17">
      <c r="A17" s="37" t="s">
        <v>593</v>
      </c>
      <c r="B17" s="37">
        <v>2</v>
      </c>
      <c r="C17" s="38" t="s">
        <v>1886</v>
      </c>
      <c r="D17" s="37" t="s">
        <v>595</v>
      </c>
      <c r="E17" s="39" t="s">
        <v>1887</v>
      </c>
      <c r="F17" s="40" t="s">
        <v>1719</v>
      </c>
      <c r="G17" s="41">
        <v>22.800000000000001</v>
      </c>
      <c r="H17" s="42">
        <v>0</v>
      </c>
      <c r="I17" s="43">
        <f>ROUND(G17*H17,P4)</f>
        <v>0</v>
      </c>
      <c r="J17" s="37"/>
      <c r="O17" s="44">
        <f>I17*0.21</f>
        <v>0</v>
      </c>
      <c r="P17">
        <v>3</v>
      </c>
    </row>
    <row r="18">
      <c r="A18" s="37" t="s">
        <v>598</v>
      </c>
      <c r="B18" s="45"/>
      <c r="C18" s="46"/>
      <c r="D18" s="46"/>
      <c r="E18" s="39" t="s">
        <v>1887</v>
      </c>
      <c r="F18" s="46"/>
      <c r="G18" s="46"/>
      <c r="H18" s="46"/>
      <c r="I18" s="46"/>
      <c r="J18" s="48"/>
    </row>
    <row r="19">
      <c r="A19" s="37" t="s">
        <v>601</v>
      </c>
      <c r="B19" s="45"/>
      <c r="C19" s="46"/>
      <c r="D19" s="46"/>
      <c r="E19" s="47" t="s">
        <v>595</v>
      </c>
      <c r="F19" s="46"/>
      <c r="G19" s="46"/>
      <c r="H19" s="46"/>
      <c r="I19" s="46"/>
      <c r="J19" s="48"/>
    </row>
    <row r="20">
      <c r="A20" s="37" t="s">
        <v>593</v>
      </c>
      <c r="B20" s="37">
        <v>3</v>
      </c>
      <c r="C20" s="38" t="s">
        <v>12821</v>
      </c>
      <c r="D20" s="37" t="s">
        <v>595</v>
      </c>
      <c r="E20" s="39" t="s">
        <v>12822</v>
      </c>
      <c r="F20" s="40" t="s">
        <v>608</v>
      </c>
      <c r="G20" s="41">
        <v>3</v>
      </c>
      <c r="H20" s="42">
        <v>0</v>
      </c>
      <c r="I20" s="43">
        <f>ROUND(G20*H20,P4)</f>
        <v>0</v>
      </c>
      <c r="J20" s="37"/>
      <c r="O20" s="44">
        <f>I20*0.21</f>
        <v>0</v>
      </c>
      <c r="P20">
        <v>3</v>
      </c>
    </row>
    <row r="21">
      <c r="A21" s="37" t="s">
        <v>598</v>
      </c>
      <c r="B21" s="45"/>
      <c r="C21" s="46"/>
      <c r="D21" s="46"/>
      <c r="E21" s="39" t="s">
        <v>12822</v>
      </c>
      <c r="F21" s="46"/>
      <c r="G21" s="46"/>
      <c r="H21" s="46"/>
      <c r="I21" s="46"/>
      <c r="J21" s="48"/>
    </row>
    <row r="22">
      <c r="A22" s="37" t="s">
        <v>601</v>
      </c>
      <c r="B22" s="45"/>
      <c r="C22" s="46"/>
      <c r="D22" s="46"/>
      <c r="E22" s="47" t="s">
        <v>595</v>
      </c>
      <c r="F22" s="46"/>
      <c r="G22" s="46"/>
      <c r="H22" s="46"/>
      <c r="I22" s="46"/>
      <c r="J22" s="48"/>
    </row>
    <row r="23">
      <c r="A23" s="37" t="s">
        <v>593</v>
      </c>
      <c r="B23" s="37">
        <v>4</v>
      </c>
      <c r="C23" s="38" t="s">
        <v>1890</v>
      </c>
      <c r="D23" s="37" t="s">
        <v>595</v>
      </c>
      <c r="E23" s="39" t="s">
        <v>1891</v>
      </c>
      <c r="F23" s="40" t="s">
        <v>608</v>
      </c>
      <c r="G23" s="41">
        <v>18</v>
      </c>
      <c r="H23" s="42">
        <v>0</v>
      </c>
      <c r="I23" s="43">
        <f>ROUND(G23*H23,P4)</f>
        <v>0</v>
      </c>
      <c r="J23" s="37"/>
      <c r="O23" s="44">
        <f>I23*0.21</f>
        <v>0</v>
      </c>
      <c r="P23">
        <v>3</v>
      </c>
    </row>
    <row r="24">
      <c r="A24" s="37" t="s">
        <v>598</v>
      </c>
      <c r="B24" s="45"/>
      <c r="C24" s="46"/>
      <c r="D24" s="46"/>
      <c r="E24" s="39" t="s">
        <v>1891</v>
      </c>
      <c r="F24" s="46"/>
      <c r="G24" s="46"/>
      <c r="H24" s="46"/>
      <c r="I24" s="46"/>
      <c r="J24" s="48"/>
    </row>
    <row r="25">
      <c r="A25" s="37" t="s">
        <v>601</v>
      </c>
      <c r="B25" s="45"/>
      <c r="C25" s="46"/>
      <c r="D25" s="46"/>
      <c r="E25" s="47" t="s">
        <v>595</v>
      </c>
      <c r="F25" s="46"/>
      <c r="G25" s="46"/>
      <c r="H25" s="46"/>
      <c r="I25" s="46"/>
      <c r="J25" s="48"/>
    </row>
    <row r="26">
      <c r="A26" s="37" t="s">
        <v>593</v>
      </c>
      <c r="B26" s="37">
        <v>5</v>
      </c>
      <c r="C26" s="38" t="s">
        <v>1892</v>
      </c>
      <c r="D26" s="37" t="s">
        <v>595</v>
      </c>
      <c r="E26" s="39" t="s">
        <v>1893</v>
      </c>
      <c r="F26" s="40" t="s">
        <v>608</v>
      </c>
      <c r="G26" s="41">
        <v>32</v>
      </c>
      <c r="H26" s="42">
        <v>0</v>
      </c>
      <c r="I26" s="43">
        <f>ROUND(G26*H26,P4)</f>
        <v>0</v>
      </c>
      <c r="J26" s="37"/>
      <c r="O26" s="44">
        <f>I26*0.21</f>
        <v>0</v>
      </c>
      <c r="P26">
        <v>3</v>
      </c>
    </row>
    <row r="27">
      <c r="A27" s="37" t="s">
        <v>598</v>
      </c>
      <c r="B27" s="45"/>
      <c r="C27" s="46"/>
      <c r="D27" s="46"/>
      <c r="E27" s="39" t="s">
        <v>1893</v>
      </c>
      <c r="F27" s="46"/>
      <c r="G27" s="46"/>
      <c r="H27" s="46"/>
      <c r="I27" s="46"/>
      <c r="J27" s="48"/>
    </row>
    <row r="28">
      <c r="A28" s="37" t="s">
        <v>601</v>
      </c>
      <c r="B28" s="45"/>
      <c r="C28" s="46"/>
      <c r="D28" s="46"/>
      <c r="E28" s="47" t="s">
        <v>595</v>
      </c>
      <c r="F28" s="46"/>
      <c r="G28" s="46"/>
      <c r="H28" s="46"/>
      <c r="I28" s="46"/>
      <c r="J28" s="48"/>
    </row>
    <row r="29">
      <c r="A29" s="37" t="s">
        <v>593</v>
      </c>
      <c r="B29" s="37">
        <v>6</v>
      </c>
      <c r="C29" s="38" t="s">
        <v>1894</v>
      </c>
      <c r="D29" s="37" t="s">
        <v>595</v>
      </c>
      <c r="E29" s="39" t="s">
        <v>1895</v>
      </c>
      <c r="F29" s="40" t="s">
        <v>608</v>
      </c>
      <c r="G29" s="41">
        <v>6</v>
      </c>
      <c r="H29" s="42">
        <v>0</v>
      </c>
      <c r="I29" s="43">
        <f>ROUND(G29*H29,P4)</f>
        <v>0</v>
      </c>
      <c r="J29" s="37"/>
      <c r="O29" s="44">
        <f>I29*0.21</f>
        <v>0</v>
      </c>
      <c r="P29">
        <v>3</v>
      </c>
    </row>
    <row r="30">
      <c r="A30" s="37" t="s">
        <v>598</v>
      </c>
      <c r="B30" s="45"/>
      <c r="C30" s="46"/>
      <c r="D30" s="46"/>
      <c r="E30" s="39" t="s">
        <v>1895</v>
      </c>
      <c r="F30" s="46"/>
      <c r="G30" s="46"/>
      <c r="H30" s="46"/>
      <c r="I30" s="46"/>
      <c r="J30" s="48"/>
    </row>
    <row r="31">
      <c r="A31" s="37" t="s">
        <v>601</v>
      </c>
      <c r="B31" s="45"/>
      <c r="C31" s="46"/>
      <c r="D31" s="46"/>
      <c r="E31" s="47" t="s">
        <v>595</v>
      </c>
      <c r="F31" s="46"/>
      <c r="G31" s="46"/>
      <c r="H31" s="46"/>
      <c r="I31" s="46"/>
      <c r="J31" s="48"/>
    </row>
    <row r="32">
      <c r="A32" s="37" t="s">
        <v>593</v>
      </c>
      <c r="B32" s="37">
        <v>7</v>
      </c>
      <c r="C32" s="38" t="s">
        <v>1896</v>
      </c>
      <c r="D32" s="37" t="s">
        <v>595</v>
      </c>
      <c r="E32" s="39" t="s">
        <v>1897</v>
      </c>
      <c r="F32" s="40" t="s">
        <v>608</v>
      </c>
      <c r="G32" s="41">
        <v>22</v>
      </c>
      <c r="H32" s="42">
        <v>0</v>
      </c>
      <c r="I32" s="43">
        <f>ROUND(G32*H32,P4)</f>
        <v>0</v>
      </c>
      <c r="J32" s="37"/>
      <c r="O32" s="44">
        <f>I32*0.21</f>
        <v>0</v>
      </c>
      <c r="P32">
        <v>3</v>
      </c>
    </row>
    <row r="33">
      <c r="A33" s="37" t="s">
        <v>598</v>
      </c>
      <c r="B33" s="45"/>
      <c r="C33" s="46"/>
      <c r="D33" s="46"/>
      <c r="E33" s="39" t="s">
        <v>1897</v>
      </c>
      <c r="F33" s="46"/>
      <c r="G33" s="46"/>
      <c r="H33" s="46"/>
      <c r="I33" s="46"/>
      <c r="J33" s="48"/>
    </row>
    <row r="34">
      <c r="A34" s="37" t="s">
        <v>601</v>
      </c>
      <c r="B34" s="45"/>
      <c r="C34" s="46"/>
      <c r="D34" s="46"/>
      <c r="E34" s="47" t="s">
        <v>595</v>
      </c>
      <c r="F34" s="46"/>
      <c r="G34" s="46"/>
      <c r="H34" s="46"/>
      <c r="I34" s="46"/>
      <c r="J34" s="48"/>
    </row>
    <row r="35">
      <c r="A35" s="37" t="s">
        <v>593</v>
      </c>
      <c r="B35" s="37">
        <v>8</v>
      </c>
      <c r="C35" s="38" t="s">
        <v>1898</v>
      </c>
      <c r="D35" s="37" t="s">
        <v>595</v>
      </c>
      <c r="E35" s="39" t="s">
        <v>1899</v>
      </c>
      <c r="F35" s="40" t="s">
        <v>608</v>
      </c>
      <c r="G35" s="41">
        <v>6</v>
      </c>
      <c r="H35" s="42">
        <v>0</v>
      </c>
      <c r="I35" s="43">
        <f>ROUND(G35*H35,P4)</f>
        <v>0</v>
      </c>
      <c r="J35" s="37"/>
      <c r="O35" s="44">
        <f>I35*0.21</f>
        <v>0</v>
      </c>
      <c r="P35">
        <v>3</v>
      </c>
    </row>
    <row r="36">
      <c r="A36" s="37" t="s">
        <v>598</v>
      </c>
      <c r="B36" s="45"/>
      <c r="C36" s="46"/>
      <c r="D36" s="46"/>
      <c r="E36" s="39" t="s">
        <v>1899</v>
      </c>
      <c r="F36" s="46"/>
      <c r="G36" s="46"/>
      <c r="H36" s="46"/>
      <c r="I36" s="46"/>
      <c r="J36" s="48"/>
    </row>
    <row r="37">
      <c r="A37" s="37" t="s">
        <v>601</v>
      </c>
      <c r="B37" s="45"/>
      <c r="C37" s="46"/>
      <c r="D37" s="46"/>
      <c r="E37" s="47" t="s">
        <v>595</v>
      </c>
      <c r="F37" s="46"/>
      <c r="G37" s="46"/>
      <c r="H37" s="46"/>
      <c r="I37" s="46"/>
      <c r="J37" s="48"/>
    </row>
    <row r="38">
      <c r="A38" s="37" t="s">
        <v>593</v>
      </c>
      <c r="B38" s="37">
        <v>9</v>
      </c>
      <c r="C38" s="38" t="s">
        <v>12823</v>
      </c>
      <c r="D38" s="37" t="s">
        <v>595</v>
      </c>
      <c r="E38" s="39" t="s">
        <v>12824</v>
      </c>
      <c r="F38" s="40" t="s">
        <v>608</v>
      </c>
      <c r="G38" s="41">
        <v>1</v>
      </c>
      <c r="H38" s="42">
        <v>0</v>
      </c>
      <c r="I38" s="43">
        <f>ROUND(G38*H38,P4)</f>
        <v>0</v>
      </c>
      <c r="J38" s="37"/>
      <c r="O38" s="44">
        <f>I38*0.21</f>
        <v>0</v>
      </c>
      <c r="P38">
        <v>3</v>
      </c>
    </row>
    <row r="39">
      <c r="A39" s="37" t="s">
        <v>598</v>
      </c>
      <c r="B39" s="45"/>
      <c r="C39" s="46"/>
      <c r="D39" s="46"/>
      <c r="E39" s="39" t="s">
        <v>12824</v>
      </c>
      <c r="F39" s="46"/>
      <c r="G39" s="46"/>
      <c r="H39" s="46"/>
      <c r="I39" s="46"/>
      <c r="J39" s="48"/>
    </row>
    <row r="40">
      <c r="A40" s="37" t="s">
        <v>601</v>
      </c>
      <c r="B40" s="45"/>
      <c r="C40" s="46"/>
      <c r="D40" s="46"/>
      <c r="E40" s="47" t="s">
        <v>595</v>
      </c>
      <c r="F40" s="46"/>
      <c r="G40" s="46"/>
      <c r="H40" s="46"/>
      <c r="I40" s="46"/>
      <c r="J40" s="48"/>
    </row>
    <row r="41">
      <c r="A41" s="37" t="s">
        <v>593</v>
      </c>
      <c r="B41" s="37">
        <v>10</v>
      </c>
      <c r="C41" s="38" t="s">
        <v>1900</v>
      </c>
      <c r="D41" s="37" t="s">
        <v>595</v>
      </c>
      <c r="E41" s="39" t="s">
        <v>1901</v>
      </c>
      <c r="F41" s="40" t="s">
        <v>608</v>
      </c>
      <c r="G41" s="41">
        <v>30</v>
      </c>
      <c r="H41" s="42">
        <v>0</v>
      </c>
      <c r="I41" s="43">
        <f>ROUND(G41*H41,P4)</f>
        <v>0</v>
      </c>
      <c r="J41" s="37"/>
      <c r="O41" s="44">
        <f>I41*0.21</f>
        <v>0</v>
      </c>
      <c r="P41">
        <v>3</v>
      </c>
    </row>
    <row r="42">
      <c r="A42" s="37" t="s">
        <v>598</v>
      </c>
      <c r="B42" s="45"/>
      <c r="C42" s="46"/>
      <c r="D42" s="46"/>
      <c r="E42" s="39" t="s">
        <v>1901</v>
      </c>
      <c r="F42" s="46"/>
      <c r="G42" s="46"/>
      <c r="H42" s="46"/>
      <c r="I42" s="46"/>
      <c r="J42" s="48"/>
    </row>
    <row r="43">
      <c r="A43" s="37" t="s">
        <v>601</v>
      </c>
      <c r="B43" s="45"/>
      <c r="C43" s="46"/>
      <c r="D43" s="46"/>
      <c r="E43" s="47" t="s">
        <v>595</v>
      </c>
      <c r="F43" s="46"/>
      <c r="G43" s="46"/>
      <c r="H43" s="46"/>
      <c r="I43" s="46"/>
      <c r="J43" s="48"/>
    </row>
    <row r="44">
      <c r="A44" s="37" t="s">
        <v>593</v>
      </c>
      <c r="B44" s="37">
        <v>11</v>
      </c>
      <c r="C44" s="38" t="s">
        <v>1902</v>
      </c>
      <c r="D44" s="37" t="s">
        <v>595</v>
      </c>
      <c r="E44" s="39" t="s">
        <v>1903</v>
      </c>
      <c r="F44" s="40" t="s">
        <v>608</v>
      </c>
      <c r="G44" s="41">
        <v>6</v>
      </c>
      <c r="H44" s="42">
        <v>0</v>
      </c>
      <c r="I44" s="43">
        <f>ROUND(G44*H44,P4)</f>
        <v>0</v>
      </c>
      <c r="J44" s="37"/>
      <c r="O44" s="44">
        <f>I44*0.21</f>
        <v>0</v>
      </c>
      <c r="P44">
        <v>3</v>
      </c>
    </row>
    <row r="45">
      <c r="A45" s="37" t="s">
        <v>598</v>
      </c>
      <c r="B45" s="45"/>
      <c r="C45" s="46"/>
      <c r="D45" s="46"/>
      <c r="E45" s="39" t="s">
        <v>1903</v>
      </c>
      <c r="F45" s="46"/>
      <c r="G45" s="46"/>
      <c r="H45" s="46"/>
      <c r="I45" s="46"/>
      <c r="J45" s="48"/>
    </row>
    <row r="46">
      <c r="A46" s="37" t="s">
        <v>601</v>
      </c>
      <c r="B46" s="45"/>
      <c r="C46" s="46"/>
      <c r="D46" s="46"/>
      <c r="E46" s="47" t="s">
        <v>595</v>
      </c>
      <c r="F46" s="46"/>
      <c r="G46" s="46"/>
      <c r="H46" s="46"/>
      <c r="I46" s="46"/>
      <c r="J46" s="48"/>
    </row>
    <row r="47">
      <c r="A47" s="37" t="s">
        <v>593</v>
      </c>
      <c r="B47" s="37">
        <v>12</v>
      </c>
      <c r="C47" s="38" t="s">
        <v>1904</v>
      </c>
      <c r="D47" s="37" t="s">
        <v>595</v>
      </c>
      <c r="E47" s="39" t="s">
        <v>1905</v>
      </c>
      <c r="F47" s="40" t="s">
        <v>608</v>
      </c>
      <c r="G47" s="41">
        <v>12</v>
      </c>
      <c r="H47" s="42">
        <v>0</v>
      </c>
      <c r="I47" s="43">
        <f>ROUND(G47*H47,P4)</f>
        <v>0</v>
      </c>
      <c r="J47" s="37"/>
      <c r="O47" s="44">
        <f>I47*0.21</f>
        <v>0</v>
      </c>
      <c r="P47">
        <v>3</v>
      </c>
    </row>
    <row r="48">
      <c r="A48" s="37" t="s">
        <v>598</v>
      </c>
      <c r="B48" s="45"/>
      <c r="C48" s="46"/>
      <c r="D48" s="46"/>
      <c r="E48" s="39" t="s">
        <v>1905</v>
      </c>
      <c r="F48" s="46"/>
      <c r="G48" s="46"/>
      <c r="H48" s="46"/>
      <c r="I48" s="46"/>
      <c r="J48" s="48"/>
    </row>
    <row r="49">
      <c r="A49" s="37" t="s">
        <v>601</v>
      </c>
      <c r="B49" s="45"/>
      <c r="C49" s="46"/>
      <c r="D49" s="46"/>
      <c r="E49" s="47" t="s">
        <v>595</v>
      </c>
      <c r="F49" s="46"/>
      <c r="G49" s="46"/>
      <c r="H49" s="46"/>
      <c r="I49" s="46"/>
      <c r="J49" s="48"/>
    </row>
    <row r="50">
      <c r="A50" s="37" t="s">
        <v>593</v>
      </c>
      <c r="B50" s="37">
        <v>13</v>
      </c>
      <c r="C50" s="38" t="s">
        <v>1906</v>
      </c>
      <c r="D50" s="37" t="s">
        <v>595</v>
      </c>
      <c r="E50" s="39" t="s">
        <v>1907</v>
      </c>
      <c r="F50" s="40" t="s">
        <v>608</v>
      </c>
      <c r="G50" s="41">
        <v>15</v>
      </c>
      <c r="H50" s="42">
        <v>0</v>
      </c>
      <c r="I50" s="43">
        <f>ROUND(G50*H50,P4)</f>
        <v>0</v>
      </c>
      <c r="J50" s="37"/>
      <c r="O50" s="44">
        <f>I50*0.21</f>
        <v>0</v>
      </c>
      <c r="P50">
        <v>3</v>
      </c>
    </row>
    <row r="51">
      <c r="A51" s="37" t="s">
        <v>598</v>
      </c>
      <c r="B51" s="45"/>
      <c r="C51" s="46"/>
      <c r="D51" s="46"/>
      <c r="E51" s="39" t="s">
        <v>1907</v>
      </c>
      <c r="F51" s="46"/>
      <c r="G51" s="46"/>
      <c r="H51" s="46"/>
      <c r="I51" s="46"/>
      <c r="J51" s="48"/>
    </row>
    <row r="52">
      <c r="A52" s="37" t="s">
        <v>601</v>
      </c>
      <c r="B52" s="45"/>
      <c r="C52" s="46"/>
      <c r="D52" s="46"/>
      <c r="E52" s="47" t="s">
        <v>595</v>
      </c>
      <c r="F52" s="46"/>
      <c r="G52" s="46"/>
      <c r="H52" s="46"/>
      <c r="I52" s="46"/>
      <c r="J52" s="48"/>
    </row>
    <row r="53">
      <c r="A53" s="37" t="s">
        <v>593</v>
      </c>
      <c r="B53" s="37">
        <v>14</v>
      </c>
      <c r="C53" s="38" t="s">
        <v>1908</v>
      </c>
      <c r="D53" s="37" t="s">
        <v>595</v>
      </c>
      <c r="E53" s="39" t="s">
        <v>1909</v>
      </c>
      <c r="F53" s="40" t="s">
        <v>1719</v>
      </c>
      <c r="G53" s="41">
        <v>10.800000000000001</v>
      </c>
      <c r="H53" s="42">
        <v>0</v>
      </c>
      <c r="I53" s="43">
        <f>ROUND(G53*H53,P4)</f>
        <v>0</v>
      </c>
      <c r="J53" s="37"/>
      <c r="O53" s="44">
        <f>I53*0.21</f>
        <v>0</v>
      </c>
      <c r="P53">
        <v>3</v>
      </c>
    </row>
    <row r="54">
      <c r="A54" s="37" t="s">
        <v>598</v>
      </c>
      <c r="B54" s="45"/>
      <c r="C54" s="46"/>
      <c r="D54" s="46"/>
      <c r="E54" s="39" t="s">
        <v>1909</v>
      </c>
      <c r="F54" s="46"/>
      <c r="G54" s="46"/>
      <c r="H54" s="46"/>
      <c r="I54" s="46"/>
      <c r="J54" s="48"/>
    </row>
    <row r="55">
      <c r="A55" s="37" t="s">
        <v>601</v>
      </c>
      <c r="B55" s="45"/>
      <c r="C55" s="46"/>
      <c r="D55" s="46"/>
      <c r="E55" s="47" t="s">
        <v>595</v>
      </c>
      <c r="F55" s="46"/>
      <c r="G55" s="46"/>
      <c r="H55" s="46"/>
      <c r="I55" s="46"/>
      <c r="J55" s="48"/>
    </row>
    <row r="56">
      <c r="A56" s="37" t="s">
        <v>593</v>
      </c>
      <c r="B56" s="37">
        <v>15</v>
      </c>
      <c r="C56" s="38" t="s">
        <v>12825</v>
      </c>
      <c r="D56" s="37" t="s">
        <v>595</v>
      </c>
      <c r="E56" s="39" t="s">
        <v>12826</v>
      </c>
      <c r="F56" s="40" t="s">
        <v>608</v>
      </c>
      <c r="G56" s="41">
        <v>1</v>
      </c>
      <c r="H56" s="42">
        <v>0</v>
      </c>
      <c r="I56" s="43">
        <f>ROUND(G56*H56,P4)</f>
        <v>0</v>
      </c>
      <c r="J56" s="37"/>
      <c r="O56" s="44">
        <f>I56*0.21</f>
        <v>0</v>
      </c>
      <c r="P56">
        <v>3</v>
      </c>
    </row>
    <row r="57">
      <c r="A57" s="37" t="s">
        <v>598</v>
      </c>
      <c r="B57" s="45"/>
      <c r="C57" s="46"/>
      <c r="D57" s="46"/>
      <c r="E57" s="39" t="s">
        <v>12826</v>
      </c>
      <c r="F57" s="46"/>
      <c r="G57" s="46"/>
      <c r="H57" s="46"/>
      <c r="I57" s="46"/>
      <c r="J57" s="48"/>
    </row>
    <row r="58">
      <c r="A58" s="37" t="s">
        <v>601</v>
      </c>
      <c r="B58" s="45"/>
      <c r="C58" s="46"/>
      <c r="D58" s="46"/>
      <c r="E58" s="47" t="s">
        <v>595</v>
      </c>
      <c r="F58" s="46"/>
      <c r="G58" s="46"/>
      <c r="H58" s="46"/>
      <c r="I58" s="46"/>
      <c r="J58" s="48"/>
    </row>
    <row r="59">
      <c r="A59" s="37" t="s">
        <v>593</v>
      </c>
      <c r="B59" s="37">
        <v>16</v>
      </c>
      <c r="C59" s="38" t="s">
        <v>1910</v>
      </c>
      <c r="D59" s="37" t="s">
        <v>595</v>
      </c>
      <c r="E59" s="39" t="s">
        <v>1911</v>
      </c>
      <c r="F59" s="40" t="s">
        <v>608</v>
      </c>
      <c r="G59" s="41">
        <v>3</v>
      </c>
      <c r="H59" s="42">
        <v>0</v>
      </c>
      <c r="I59" s="43">
        <f>ROUND(G59*H59,P4)</f>
        <v>0</v>
      </c>
      <c r="J59" s="37"/>
      <c r="O59" s="44">
        <f>I59*0.21</f>
        <v>0</v>
      </c>
      <c r="P59">
        <v>3</v>
      </c>
    </row>
    <row r="60">
      <c r="A60" s="37" t="s">
        <v>598</v>
      </c>
      <c r="B60" s="45"/>
      <c r="C60" s="46"/>
      <c r="D60" s="46"/>
      <c r="E60" s="39" t="s">
        <v>1911</v>
      </c>
      <c r="F60" s="46"/>
      <c r="G60" s="46"/>
      <c r="H60" s="46"/>
      <c r="I60" s="46"/>
      <c r="J60" s="48"/>
    </row>
    <row r="61">
      <c r="A61" s="37" t="s">
        <v>601</v>
      </c>
      <c r="B61" s="45"/>
      <c r="C61" s="46"/>
      <c r="D61" s="46"/>
      <c r="E61" s="47" t="s">
        <v>595</v>
      </c>
      <c r="F61" s="46"/>
      <c r="G61" s="46"/>
      <c r="H61" s="46"/>
      <c r="I61" s="46"/>
      <c r="J61" s="48"/>
    </row>
    <row r="62">
      <c r="A62" s="37" t="s">
        <v>593</v>
      </c>
      <c r="B62" s="37">
        <v>17</v>
      </c>
      <c r="C62" s="38" t="s">
        <v>1963</v>
      </c>
      <c r="D62" s="37" t="s">
        <v>595</v>
      </c>
      <c r="E62" s="39" t="s">
        <v>1964</v>
      </c>
      <c r="F62" s="40" t="s">
        <v>597</v>
      </c>
      <c r="G62" s="41">
        <v>57</v>
      </c>
      <c r="H62" s="42">
        <v>0</v>
      </c>
      <c r="I62" s="43">
        <f>ROUND(G62*H62,P4)</f>
        <v>0</v>
      </c>
      <c r="J62" s="37"/>
      <c r="O62" s="44">
        <f>I62*0.21</f>
        <v>0</v>
      </c>
      <c r="P62">
        <v>3</v>
      </c>
    </row>
    <row r="63" ht="30">
      <c r="A63" s="37" t="s">
        <v>598</v>
      </c>
      <c r="B63" s="45"/>
      <c r="C63" s="46"/>
      <c r="D63" s="46"/>
      <c r="E63" s="39" t="s">
        <v>1965</v>
      </c>
      <c r="F63" s="46"/>
      <c r="G63" s="46"/>
      <c r="H63" s="46"/>
      <c r="I63" s="46"/>
      <c r="J63" s="48"/>
    </row>
    <row r="64">
      <c r="A64" s="37" t="s">
        <v>601</v>
      </c>
      <c r="B64" s="45"/>
      <c r="C64" s="46"/>
      <c r="D64" s="46"/>
      <c r="E64" s="47" t="s">
        <v>595</v>
      </c>
      <c r="F64" s="46"/>
      <c r="G64" s="46"/>
      <c r="H64" s="46"/>
      <c r="I64" s="46"/>
      <c r="J64" s="48"/>
    </row>
    <row r="65">
      <c r="A65" s="37" t="s">
        <v>593</v>
      </c>
      <c r="B65" s="37">
        <v>18</v>
      </c>
      <c r="C65" s="38" t="s">
        <v>1966</v>
      </c>
      <c r="D65" s="37" t="s">
        <v>595</v>
      </c>
      <c r="E65" s="39" t="s">
        <v>1967</v>
      </c>
      <c r="F65" s="40" t="s">
        <v>597</v>
      </c>
      <c r="G65" s="41">
        <v>18</v>
      </c>
      <c r="H65" s="42">
        <v>0</v>
      </c>
      <c r="I65" s="43">
        <f>ROUND(G65*H65,P4)</f>
        <v>0</v>
      </c>
      <c r="J65" s="37"/>
      <c r="O65" s="44">
        <f>I65*0.21</f>
        <v>0</v>
      </c>
      <c r="P65">
        <v>3</v>
      </c>
    </row>
    <row r="66" ht="45">
      <c r="A66" s="37" t="s">
        <v>598</v>
      </c>
      <c r="B66" s="45"/>
      <c r="C66" s="46"/>
      <c r="D66" s="46"/>
      <c r="E66" s="39" t="s">
        <v>1968</v>
      </c>
      <c r="F66" s="46"/>
      <c r="G66" s="46"/>
      <c r="H66" s="46"/>
      <c r="I66" s="46"/>
      <c r="J66" s="48"/>
    </row>
    <row r="67">
      <c r="A67" s="37" t="s">
        <v>601</v>
      </c>
      <c r="B67" s="45"/>
      <c r="C67" s="46"/>
      <c r="D67" s="46"/>
      <c r="E67" s="47" t="s">
        <v>595</v>
      </c>
      <c r="F67" s="46"/>
      <c r="G67" s="46"/>
      <c r="H67" s="46"/>
      <c r="I67" s="46"/>
      <c r="J67" s="48"/>
    </row>
    <row r="68">
      <c r="A68" s="37" t="s">
        <v>593</v>
      </c>
      <c r="B68" s="37">
        <v>19</v>
      </c>
      <c r="C68" s="38" t="s">
        <v>1969</v>
      </c>
      <c r="D68" s="37" t="s">
        <v>595</v>
      </c>
      <c r="E68" s="39" t="s">
        <v>1970</v>
      </c>
      <c r="F68" s="40" t="s">
        <v>608</v>
      </c>
      <c r="G68" s="41">
        <v>56</v>
      </c>
      <c r="H68" s="42">
        <v>0</v>
      </c>
      <c r="I68" s="43">
        <f>ROUND(G68*H68,P4)</f>
        <v>0</v>
      </c>
      <c r="J68" s="37"/>
      <c r="O68" s="44">
        <f>I68*0.21</f>
        <v>0</v>
      </c>
      <c r="P68">
        <v>3</v>
      </c>
    </row>
    <row r="69">
      <c r="A69" s="37" t="s">
        <v>598</v>
      </c>
      <c r="B69" s="45"/>
      <c r="C69" s="46"/>
      <c r="D69" s="46"/>
      <c r="E69" s="39" t="s">
        <v>1971</v>
      </c>
      <c r="F69" s="46"/>
      <c r="G69" s="46"/>
      <c r="H69" s="46"/>
      <c r="I69" s="46"/>
      <c r="J69" s="48"/>
    </row>
    <row r="70">
      <c r="A70" s="37" t="s">
        <v>601</v>
      </c>
      <c r="B70" s="45"/>
      <c r="C70" s="46"/>
      <c r="D70" s="46"/>
      <c r="E70" s="47" t="s">
        <v>595</v>
      </c>
      <c r="F70" s="46"/>
      <c r="G70" s="46"/>
      <c r="H70" s="46"/>
      <c r="I70" s="46"/>
      <c r="J70" s="48"/>
    </row>
    <row r="71">
      <c r="A71" s="37" t="s">
        <v>593</v>
      </c>
      <c r="B71" s="37">
        <v>20</v>
      </c>
      <c r="C71" s="38" t="s">
        <v>1972</v>
      </c>
      <c r="D71" s="37" t="s">
        <v>595</v>
      </c>
      <c r="E71" s="39" t="s">
        <v>1973</v>
      </c>
      <c r="F71" s="40" t="s">
        <v>608</v>
      </c>
      <c r="G71" s="41">
        <v>7</v>
      </c>
      <c r="H71" s="42">
        <v>0</v>
      </c>
      <c r="I71" s="43">
        <f>ROUND(G71*H71,P4)</f>
        <v>0</v>
      </c>
      <c r="J71" s="37"/>
      <c r="O71" s="44">
        <f>I71*0.21</f>
        <v>0</v>
      </c>
      <c r="P71">
        <v>3</v>
      </c>
    </row>
    <row r="72">
      <c r="A72" s="37" t="s">
        <v>598</v>
      </c>
      <c r="B72" s="45"/>
      <c r="C72" s="46"/>
      <c r="D72" s="46"/>
      <c r="E72" s="39" t="s">
        <v>1974</v>
      </c>
      <c r="F72" s="46"/>
      <c r="G72" s="46"/>
      <c r="H72" s="46"/>
      <c r="I72" s="46"/>
      <c r="J72" s="48"/>
    </row>
    <row r="73">
      <c r="A73" s="37" t="s">
        <v>601</v>
      </c>
      <c r="B73" s="45"/>
      <c r="C73" s="46"/>
      <c r="D73" s="46"/>
      <c r="E73" s="47" t="s">
        <v>595</v>
      </c>
      <c r="F73" s="46"/>
      <c r="G73" s="46"/>
      <c r="H73" s="46"/>
      <c r="I73" s="46"/>
      <c r="J73" s="48"/>
    </row>
    <row r="74">
      <c r="A74" s="37" t="s">
        <v>593</v>
      </c>
      <c r="B74" s="37">
        <v>21</v>
      </c>
      <c r="C74" s="38" t="s">
        <v>1975</v>
      </c>
      <c r="D74" s="37" t="s">
        <v>595</v>
      </c>
      <c r="E74" s="39" t="s">
        <v>1976</v>
      </c>
      <c r="F74" s="40" t="s">
        <v>608</v>
      </c>
      <c r="G74" s="41">
        <v>6</v>
      </c>
      <c r="H74" s="42">
        <v>0</v>
      </c>
      <c r="I74" s="43">
        <f>ROUND(G74*H74,P4)</f>
        <v>0</v>
      </c>
      <c r="J74" s="37"/>
      <c r="O74" s="44">
        <f>I74*0.21</f>
        <v>0</v>
      </c>
      <c r="P74">
        <v>3</v>
      </c>
    </row>
    <row r="75">
      <c r="A75" s="37" t="s">
        <v>598</v>
      </c>
      <c r="B75" s="45"/>
      <c r="C75" s="46"/>
      <c r="D75" s="46"/>
      <c r="E75" s="39" t="s">
        <v>1977</v>
      </c>
      <c r="F75" s="46"/>
      <c r="G75" s="46"/>
      <c r="H75" s="46"/>
      <c r="I75" s="46"/>
      <c r="J75" s="48"/>
    </row>
    <row r="76">
      <c r="A76" s="37" t="s">
        <v>601</v>
      </c>
      <c r="B76" s="45"/>
      <c r="C76" s="46"/>
      <c r="D76" s="46"/>
      <c r="E76" s="47" t="s">
        <v>595</v>
      </c>
      <c r="F76" s="46"/>
      <c r="G76" s="46"/>
      <c r="H76" s="46"/>
      <c r="I76" s="46"/>
      <c r="J76" s="48"/>
    </row>
    <row r="77">
      <c r="A77" s="37" t="s">
        <v>593</v>
      </c>
      <c r="B77" s="37">
        <v>22</v>
      </c>
      <c r="C77" s="38" t="s">
        <v>1978</v>
      </c>
      <c r="D77" s="37" t="s">
        <v>595</v>
      </c>
      <c r="E77" s="39" t="s">
        <v>1979</v>
      </c>
      <c r="F77" s="40" t="s">
        <v>608</v>
      </c>
      <c r="G77" s="41">
        <v>6</v>
      </c>
      <c r="H77" s="42">
        <v>0</v>
      </c>
      <c r="I77" s="43">
        <f>ROUND(G77*H77,P4)</f>
        <v>0</v>
      </c>
      <c r="J77" s="37"/>
      <c r="O77" s="44">
        <f>I77*0.21</f>
        <v>0</v>
      </c>
      <c r="P77">
        <v>3</v>
      </c>
    </row>
    <row r="78" ht="30">
      <c r="A78" s="37" t="s">
        <v>598</v>
      </c>
      <c r="B78" s="45"/>
      <c r="C78" s="46"/>
      <c r="D78" s="46"/>
      <c r="E78" s="39" t="s">
        <v>1980</v>
      </c>
      <c r="F78" s="46"/>
      <c r="G78" s="46"/>
      <c r="H78" s="46"/>
      <c r="I78" s="46"/>
      <c r="J78" s="48"/>
    </row>
    <row r="79">
      <c r="A79" s="37" t="s">
        <v>601</v>
      </c>
      <c r="B79" s="45"/>
      <c r="C79" s="46"/>
      <c r="D79" s="46"/>
      <c r="E79" s="47" t="s">
        <v>595</v>
      </c>
      <c r="F79" s="46"/>
      <c r="G79" s="46"/>
      <c r="H79" s="46"/>
      <c r="I79" s="46"/>
      <c r="J79" s="48"/>
    </row>
    <row r="80">
      <c r="A80" s="37" t="s">
        <v>593</v>
      </c>
      <c r="B80" s="37">
        <v>23</v>
      </c>
      <c r="C80" s="38" t="s">
        <v>12827</v>
      </c>
      <c r="D80" s="37" t="s">
        <v>595</v>
      </c>
      <c r="E80" s="39" t="s">
        <v>12828</v>
      </c>
      <c r="F80" s="40" t="s">
        <v>608</v>
      </c>
      <c r="G80" s="41">
        <v>1</v>
      </c>
      <c r="H80" s="42">
        <v>0</v>
      </c>
      <c r="I80" s="43">
        <f>ROUND(G80*H80,P4)</f>
        <v>0</v>
      </c>
      <c r="J80" s="37"/>
      <c r="O80" s="44">
        <f>I80*0.21</f>
        <v>0</v>
      </c>
      <c r="P80">
        <v>3</v>
      </c>
    </row>
    <row r="81">
      <c r="A81" s="37" t="s">
        <v>598</v>
      </c>
      <c r="B81" s="45"/>
      <c r="C81" s="46"/>
      <c r="D81" s="46"/>
      <c r="E81" s="39" t="s">
        <v>12829</v>
      </c>
      <c r="F81" s="46"/>
      <c r="G81" s="46"/>
      <c r="H81" s="46"/>
      <c r="I81" s="46"/>
      <c r="J81" s="48"/>
    </row>
    <row r="82">
      <c r="A82" s="37" t="s">
        <v>601</v>
      </c>
      <c r="B82" s="45"/>
      <c r="C82" s="46"/>
      <c r="D82" s="46"/>
      <c r="E82" s="47" t="s">
        <v>595</v>
      </c>
      <c r="F82" s="46"/>
      <c r="G82" s="46"/>
      <c r="H82" s="46"/>
      <c r="I82" s="46"/>
      <c r="J82" s="48"/>
    </row>
    <row r="83">
      <c r="A83" s="37" t="s">
        <v>593</v>
      </c>
      <c r="B83" s="37">
        <v>24</v>
      </c>
      <c r="C83" s="38" t="s">
        <v>1981</v>
      </c>
      <c r="D83" s="37" t="s">
        <v>595</v>
      </c>
      <c r="E83" s="39" t="s">
        <v>1982</v>
      </c>
      <c r="F83" s="40" t="s">
        <v>608</v>
      </c>
      <c r="G83" s="41">
        <v>12</v>
      </c>
      <c r="H83" s="42">
        <v>0</v>
      </c>
      <c r="I83" s="43">
        <f>ROUND(G83*H83,P4)</f>
        <v>0</v>
      </c>
      <c r="J83" s="37"/>
      <c r="O83" s="44">
        <f>I83*0.21</f>
        <v>0</v>
      </c>
      <c r="P83">
        <v>3</v>
      </c>
    </row>
    <row r="84">
      <c r="A84" s="37" t="s">
        <v>598</v>
      </c>
      <c r="B84" s="45"/>
      <c r="C84" s="46"/>
      <c r="D84" s="46"/>
      <c r="E84" s="39" t="s">
        <v>1983</v>
      </c>
      <c r="F84" s="46"/>
      <c r="G84" s="46"/>
      <c r="H84" s="46"/>
      <c r="I84" s="46"/>
      <c r="J84" s="48"/>
    </row>
    <row r="85">
      <c r="A85" s="37" t="s">
        <v>601</v>
      </c>
      <c r="B85" s="45"/>
      <c r="C85" s="46"/>
      <c r="D85" s="46"/>
      <c r="E85" s="47" t="s">
        <v>595</v>
      </c>
      <c r="F85" s="46"/>
      <c r="G85" s="46"/>
      <c r="H85" s="46"/>
      <c r="I85" s="46"/>
      <c r="J85" s="48"/>
    </row>
    <row r="86">
      <c r="A86" s="37" t="s">
        <v>593</v>
      </c>
      <c r="B86" s="37">
        <v>25</v>
      </c>
      <c r="C86" s="38" t="s">
        <v>12830</v>
      </c>
      <c r="D86" s="37" t="s">
        <v>595</v>
      </c>
      <c r="E86" s="39" t="s">
        <v>12831</v>
      </c>
      <c r="F86" s="40" t="s">
        <v>608</v>
      </c>
      <c r="G86" s="41">
        <v>1</v>
      </c>
      <c r="H86" s="42">
        <v>0</v>
      </c>
      <c r="I86" s="43">
        <f>ROUND(G86*H86,P4)</f>
        <v>0</v>
      </c>
      <c r="J86" s="37"/>
      <c r="O86" s="44">
        <f>I86*0.21</f>
        <v>0</v>
      </c>
      <c r="P86">
        <v>3</v>
      </c>
    </row>
    <row r="87">
      <c r="A87" s="37" t="s">
        <v>598</v>
      </c>
      <c r="B87" s="45"/>
      <c r="C87" s="46"/>
      <c r="D87" s="46"/>
      <c r="E87" s="39" t="s">
        <v>12832</v>
      </c>
      <c r="F87" s="46"/>
      <c r="G87" s="46"/>
      <c r="H87" s="46"/>
      <c r="I87" s="46"/>
      <c r="J87" s="48"/>
    </row>
    <row r="88">
      <c r="A88" s="37" t="s">
        <v>601</v>
      </c>
      <c r="B88" s="45"/>
      <c r="C88" s="46"/>
      <c r="D88" s="46"/>
      <c r="E88" s="47" t="s">
        <v>595</v>
      </c>
      <c r="F88" s="46"/>
      <c r="G88" s="46"/>
      <c r="H88" s="46"/>
      <c r="I88" s="46"/>
      <c r="J88" s="48"/>
    </row>
    <row r="89">
      <c r="A89" s="37" t="s">
        <v>593</v>
      </c>
      <c r="B89" s="37">
        <v>26</v>
      </c>
      <c r="C89" s="38" t="s">
        <v>1984</v>
      </c>
      <c r="D89" s="37" t="s">
        <v>595</v>
      </c>
      <c r="E89" s="39" t="s">
        <v>1985</v>
      </c>
      <c r="F89" s="40" t="s">
        <v>608</v>
      </c>
      <c r="G89" s="41">
        <v>3</v>
      </c>
      <c r="H89" s="42">
        <v>0</v>
      </c>
      <c r="I89" s="43">
        <f>ROUND(G89*H89,P4)</f>
        <v>0</v>
      </c>
      <c r="J89" s="37"/>
      <c r="O89" s="44">
        <f>I89*0.21</f>
        <v>0</v>
      </c>
      <c r="P89">
        <v>3</v>
      </c>
    </row>
    <row r="90">
      <c r="A90" s="37" t="s">
        <v>598</v>
      </c>
      <c r="B90" s="45"/>
      <c r="C90" s="46"/>
      <c r="D90" s="46"/>
      <c r="E90" s="39" t="s">
        <v>1986</v>
      </c>
      <c r="F90" s="46"/>
      <c r="G90" s="46"/>
      <c r="H90" s="46"/>
      <c r="I90" s="46"/>
      <c r="J90" s="48"/>
    </row>
    <row r="91">
      <c r="A91" s="37" t="s">
        <v>601</v>
      </c>
      <c r="B91" s="45"/>
      <c r="C91" s="46"/>
      <c r="D91" s="46"/>
      <c r="E91" s="47" t="s">
        <v>595</v>
      </c>
      <c r="F91" s="46"/>
      <c r="G91" s="46"/>
      <c r="H91" s="46"/>
      <c r="I91" s="46"/>
      <c r="J91" s="48"/>
    </row>
    <row r="92">
      <c r="A92" s="37" t="s">
        <v>593</v>
      </c>
      <c r="B92" s="37">
        <v>27</v>
      </c>
      <c r="C92" s="38" t="s">
        <v>2065</v>
      </c>
      <c r="D92" s="37" t="s">
        <v>595</v>
      </c>
      <c r="E92" s="39" t="s">
        <v>2066</v>
      </c>
      <c r="F92" s="40" t="s">
        <v>1127</v>
      </c>
      <c r="G92" s="41">
        <v>0.11899999999999999</v>
      </c>
      <c r="H92" s="42">
        <v>0</v>
      </c>
      <c r="I92" s="43">
        <f>ROUND(G92*H92,P4)</f>
        <v>0</v>
      </c>
      <c r="J92" s="37"/>
      <c r="O92" s="44">
        <f>I92*0.21</f>
        <v>0</v>
      </c>
      <c r="P92">
        <v>3</v>
      </c>
    </row>
    <row r="93" ht="45">
      <c r="A93" s="37" t="s">
        <v>598</v>
      </c>
      <c r="B93" s="45"/>
      <c r="C93" s="46"/>
      <c r="D93" s="46"/>
      <c r="E93" s="39" t="s">
        <v>2067</v>
      </c>
      <c r="F93" s="46"/>
      <c r="G93" s="46"/>
      <c r="H93" s="46"/>
      <c r="I93" s="46"/>
      <c r="J93" s="48"/>
    </row>
    <row r="94">
      <c r="A94" s="37" t="s">
        <v>601</v>
      </c>
      <c r="B94" s="45"/>
      <c r="C94" s="46"/>
      <c r="D94" s="46"/>
      <c r="E94" s="47" t="s">
        <v>595</v>
      </c>
      <c r="F94" s="46"/>
      <c r="G94" s="46"/>
      <c r="H94" s="46"/>
      <c r="I94" s="46"/>
      <c r="J94" s="48"/>
    </row>
    <row r="95" ht="30">
      <c r="A95" s="37" t="s">
        <v>593</v>
      </c>
      <c r="B95" s="37">
        <v>28</v>
      </c>
      <c r="C95" s="38" t="s">
        <v>12833</v>
      </c>
      <c r="D95" s="37" t="s">
        <v>595</v>
      </c>
      <c r="E95" s="39" t="s">
        <v>12834</v>
      </c>
      <c r="F95" s="40" t="s">
        <v>608</v>
      </c>
      <c r="G95" s="41">
        <v>6</v>
      </c>
      <c r="H95" s="42">
        <v>0</v>
      </c>
      <c r="I95" s="43">
        <f>ROUND(G95*H95,P4)</f>
        <v>0</v>
      </c>
      <c r="J95" s="37"/>
      <c r="O95" s="44">
        <f>I95*0.21</f>
        <v>0</v>
      </c>
      <c r="P95">
        <v>3</v>
      </c>
    </row>
    <row r="96" ht="30">
      <c r="A96" s="37" t="s">
        <v>598</v>
      </c>
      <c r="B96" s="45"/>
      <c r="C96" s="46"/>
      <c r="D96" s="46"/>
      <c r="E96" s="39" t="s">
        <v>12834</v>
      </c>
      <c r="F96" s="46"/>
      <c r="G96" s="46"/>
      <c r="H96" s="46"/>
      <c r="I96" s="46"/>
      <c r="J96" s="48"/>
    </row>
    <row r="97">
      <c r="A97" s="37" t="s">
        <v>601</v>
      </c>
      <c r="B97" s="45"/>
      <c r="C97" s="46"/>
      <c r="D97" s="46"/>
      <c r="E97" s="47" t="s">
        <v>595</v>
      </c>
      <c r="F97" s="46"/>
      <c r="G97" s="46"/>
      <c r="H97" s="46"/>
      <c r="I97" s="46"/>
      <c r="J97" s="48"/>
    </row>
    <row r="98">
      <c r="A98" s="37" t="s">
        <v>593</v>
      </c>
      <c r="B98" s="37">
        <v>29</v>
      </c>
      <c r="C98" s="38" t="s">
        <v>1996</v>
      </c>
      <c r="D98" s="37" t="s">
        <v>595</v>
      </c>
      <c r="E98" s="39" t="s">
        <v>12835</v>
      </c>
      <c r="F98" s="40" t="s">
        <v>608</v>
      </c>
      <c r="G98" s="41">
        <v>30</v>
      </c>
      <c r="H98" s="42">
        <v>0</v>
      </c>
      <c r="I98" s="43">
        <f>ROUND(G98*H98,P4)</f>
        <v>0</v>
      </c>
      <c r="J98" s="37"/>
      <c r="O98" s="44">
        <f>I98*0.21</f>
        <v>0</v>
      </c>
      <c r="P98">
        <v>3</v>
      </c>
    </row>
    <row r="99">
      <c r="A99" s="37" t="s">
        <v>598</v>
      </c>
      <c r="B99" s="45"/>
      <c r="C99" s="46"/>
      <c r="D99" s="46"/>
      <c r="E99" s="39" t="s">
        <v>12835</v>
      </c>
      <c r="F99" s="46"/>
      <c r="G99" s="46"/>
      <c r="H99" s="46"/>
      <c r="I99" s="46"/>
      <c r="J99" s="48"/>
    </row>
    <row r="100">
      <c r="A100" s="37" t="s">
        <v>601</v>
      </c>
      <c r="B100" s="50"/>
      <c r="C100" s="51"/>
      <c r="D100" s="51"/>
      <c r="E100" s="53" t="s">
        <v>595</v>
      </c>
      <c r="F100" s="51"/>
      <c r="G100" s="51"/>
      <c r="H100" s="51"/>
      <c r="I100" s="51"/>
      <c r="J100" s="52"/>
    </row>
  </sheetData>
  <sheetProtection sheet="1" objects="1" scenarios="1" spinCount="100000" saltValue="61CVjjNrF9s9H/ABO9EVOOjo6Fp0YXbMIkl8ZZwyaONUQeoLq4s390nFLEaFwwgON5y7OWzsstNmOcjQP/KKKg==" hashValue="RLhzZpqjTe2YmfhOmuiFD0YNYzzwIhreUDksBr/YLvBC67V6yKiOr6sitTBH2CsSv6+xW6ZYVhzBu+Kx49uovg=="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12836</v>
      </c>
      <c r="I3" s="25">
        <f>SUMIFS(I12:I16,A12:A16,"SD")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ht="30">
      <c r="A8" s="3" t="s">
        <v>1569</v>
      </c>
      <c r="B8" s="20" t="s">
        <v>579</v>
      </c>
      <c r="C8" s="21" t="s">
        <v>12836</v>
      </c>
      <c r="D8" s="22"/>
      <c r="E8" s="23" t="s">
        <v>437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1781</v>
      </c>
      <c r="D12" s="34"/>
      <c r="E12" s="31" t="s">
        <v>1782</v>
      </c>
      <c r="F12" s="34"/>
      <c r="G12" s="34"/>
      <c r="H12" s="34"/>
      <c r="I12" s="35">
        <f>SUMIFS(I13:I16,A13:A16,"P")</f>
        <v>0</v>
      </c>
      <c r="J12" s="36"/>
    </row>
    <row r="13" ht="30">
      <c r="A13" s="37" t="s">
        <v>593</v>
      </c>
      <c r="B13" s="37">
        <v>1</v>
      </c>
      <c r="C13" s="38" t="s">
        <v>12837</v>
      </c>
      <c r="D13" s="37" t="s">
        <v>595</v>
      </c>
      <c r="E13" s="39" t="s">
        <v>1796</v>
      </c>
      <c r="F13" s="40" t="s">
        <v>1797</v>
      </c>
      <c r="G13" s="41">
        <v>1</v>
      </c>
      <c r="H13" s="42">
        <v>0</v>
      </c>
      <c r="I13" s="43">
        <f>ROUND(G13*H13,P4)</f>
        <v>0</v>
      </c>
      <c r="J13" s="37"/>
      <c r="O13" s="44">
        <f>I13*0.21</f>
        <v>0</v>
      </c>
      <c r="P13">
        <v>3</v>
      </c>
    </row>
    <row r="14" ht="30">
      <c r="A14" s="37" t="s">
        <v>598</v>
      </c>
      <c r="B14" s="45"/>
      <c r="C14" s="46"/>
      <c r="D14" s="46"/>
      <c r="E14" s="39" t="s">
        <v>1796</v>
      </c>
      <c r="F14" s="46"/>
      <c r="G14" s="46"/>
      <c r="H14" s="46"/>
      <c r="I14" s="46"/>
      <c r="J14" s="48"/>
    </row>
    <row r="15" ht="225">
      <c r="A15" s="37" t="s">
        <v>599</v>
      </c>
      <c r="B15" s="45"/>
      <c r="C15" s="46"/>
      <c r="D15" s="46"/>
      <c r="E15" s="49" t="s">
        <v>12838</v>
      </c>
      <c r="F15" s="46"/>
      <c r="G15" s="46"/>
      <c r="H15" s="46"/>
      <c r="I15" s="46"/>
      <c r="J15" s="48"/>
    </row>
    <row r="16">
      <c r="A16" s="37" t="s">
        <v>601</v>
      </c>
      <c r="B16" s="50"/>
      <c r="C16" s="51"/>
      <c r="D16" s="51"/>
      <c r="E16" s="53" t="s">
        <v>595</v>
      </c>
      <c r="F16" s="51"/>
      <c r="G16" s="51"/>
      <c r="H16" s="51"/>
      <c r="I16" s="51"/>
      <c r="J16" s="52"/>
    </row>
  </sheetData>
  <sheetProtection sheet="1" objects="1" scenarios="1" spinCount="100000" saltValue="6y5alMAtLdO+8u9yWpCa5k2aGN4vXDC/CXPMZBeKd+QIYOcWnFzBIC3Jgxro+0hGiZTSiKdJnCwDTek1vcDORQ==" hashValue="Mh6MOV3mCyMW036Z7+fqkV59YNZkuzIz/X3a7StWCR1pYXGkC5oEYwOufGrGzfAkvh0S4e/omH92qtviw3QOD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12839</v>
      </c>
      <c r="I3" s="25">
        <f>SUMIFS(I12:I709,A12:A709,"SD")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12840</v>
      </c>
      <c r="D7" s="22"/>
      <c r="E7" s="23" t="s">
        <v>439</v>
      </c>
      <c r="F7" s="17"/>
      <c r="G7" s="17"/>
      <c r="H7" s="17"/>
      <c r="I7" s="17"/>
      <c r="J7" s="19"/>
    </row>
    <row r="8" ht="30">
      <c r="A8" s="3" t="s">
        <v>1569</v>
      </c>
      <c r="B8" s="20" t="s">
        <v>579</v>
      </c>
      <c r="C8" s="21" t="s">
        <v>12839</v>
      </c>
      <c r="D8" s="22"/>
      <c r="E8" s="23" t="s">
        <v>441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SUMIFS(I13:I55,A13:A55,"P")</f>
        <v>0</v>
      </c>
      <c r="J12" s="36"/>
    </row>
    <row r="13">
      <c r="A13" s="37" t="s">
        <v>593</v>
      </c>
      <c r="B13" s="37">
        <v>1</v>
      </c>
      <c r="C13" s="38" t="s">
        <v>12841</v>
      </c>
      <c r="D13" s="37" t="s">
        <v>595</v>
      </c>
      <c r="E13" s="39" t="s">
        <v>12842</v>
      </c>
      <c r="F13" s="40" t="s">
        <v>1127</v>
      </c>
      <c r="G13" s="41">
        <v>608.61800000000005</v>
      </c>
      <c r="H13" s="42">
        <v>0</v>
      </c>
      <c r="I13" s="43">
        <f>ROUND(G13*H13,P4)</f>
        <v>0</v>
      </c>
      <c r="J13" s="37"/>
      <c r="O13" s="44">
        <f>I13*0.21</f>
        <v>0</v>
      </c>
      <c r="P13">
        <v>3</v>
      </c>
    </row>
    <row r="14">
      <c r="A14" s="37" t="s">
        <v>598</v>
      </c>
      <c r="B14" s="45"/>
      <c r="C14" s="46"/>
      <c r="D14" s="46"/>
      <c r="E14" s="39" t="s">
        <v>12842</v>
      </c>
      <c r="F14" s="46"/>
      <c r="G14" s="46"/>
      <c r="H14" s="46"/>
      <c r="I14" s="46"/>
      <c r="J14" s="48"/>
    </row>
    <row r="15">
      <c r="A15" s="37" t="s">
        <v>601</v>
      </c>
      <c r="B15" s="45"/>
      <c r="C15" s="46"/>
      <c r="D15" s="46"/>
      <c r="E15" s="47" t="s">
        <v>595</v>
      </c>
      <c r="F15" s="46"/>
      <c r="G15" s="46"/>
      <c r="H15" s="46"/>
      <c r="I15" s="46"/>
      <c r="J15" s="48"/>
    </row>
    <row r="16">
      <c r="A16" s="37" t="s">
        <v>593</v>
      </c>
      <c r="B16" s="37">
        <v>2</v>
      </c>
      <c r="C16" s="38" t="s">
        <v>7195</v>
      </c>
      <c r="D16" s="37" t="s">
        <v>595</v>
      </c>
      <c r="E16" s="39" t="s">
        <v>7196</v>
      </c>
      <c r="F16" s="40" t="s">
        <v>624</v>
      </c>
      <c r="G16" s="41">
        <v>1440</v>
      </c>
      <c r="H16" s="42">
        <v>0</v>
      </c>
      <c r="I16" s="43">
        <f>ROUND(G16*H16,P4)</f>
        <v>0</v>
      </c>
      <c r="J16" s="37"/>
      <c r="O16" s="44">
        <f>I16*0.21</f>
        <v>0</v>
      </c>
      <c r="P16">
        <v>3</v>
      </c>
    </row>
    <row r="17" ht="30">
      <c r="A17" s="37" t="s">
        <v>598</v>
      </c>
      <c r="B17" s="45"/>
      <c r="C17" s="46"/>
      <c r="D17" s="46"/>
      <c r="E17" s="39" t="s">
        <v>12843</v>
      </c>
      <c r="F17" s="46"/>
      <c r="G17" s="46"/>
      <c r="H17" s="46"/>
      <c r="I17" s="46"/>
      <c r="J17" s="48"/>
    </row>
    <row r="18">
      <c r="A18" s="37" t="s">
        <v>601</v>
      </c>
      <c r="B18" s="45"/>
      <c r="C18" s="46"/>
      <c r="D18" s="46"/>
      <c r="E18" s="47" t="s">
        <v>595</v>
      </c>
      <c r="F18" s="46"/>
      <c r="G18" s="46"/>
      <c r="H18" s="46"/>
      <c r="I18" s="46"/>
      <c r="J18" s="48"/>
    </row>
    <row r="19" ht="30">
      <c r="A19" s="37" t="s">
        <v>593</v>
      </c>
      <c r="B19" s="37">
        <v>3</v>
      </c>
      <c r="C19" s="38" t="s">
        <v>12844</v>
      </c>
      <c r="D19" s="37" t="s">
        <v>595</v>
      </c>
      <c r="E19" s="39" t="s">
        <v>12845</v>
      </c>
      <c r="F19" s="40" t="s">
        <v>641</v>
      </c>
      <c r="G19" s="41">
        <v>488.91000000000003</v>
      </c>
      <c r="H19" s="42">
        <v>0</v>
      </c>
      <c r="I19" s="43">
        <f>ROUND(G19*H19,P4)</f>
        <v>0</v>
      </c>
      <c r="J19" s="37"/>
      <c r="O19" s="44">
        <f>I19*0.21</f>
        <v>0</v>
      </c>
      <c r="P19">
        <v>3</v>
      </c>
    </row>
    <row r="20" ht="30">
      <c r="A20" s="37" t="s">
        <v>598</v>
      </c>
      <c r="B20" s="45"/>
      <c r="C20" s="46"/>
      <c r="D20" s="46"/>
      <c r="E20" s="39" t="s">
        <v>12846</v>
      </c>
      <c r="F20" s="46"/>
      <c r="G20" s="46"/>
      <c r="H20" s="46"/>
      <c r="I20" s="46"/>
      <c r="J20" s="48"/>
    </row>
    <row r="21">
      <c r="A21" s="37" t="s">
        <v>601</v>
      </c>
      <c r="B21" s="45"/>
      <c r="C21" s="46"/>
      <c r="D21" s="46"/>
      <c r="E21" s="47" t="s">
        <v>595</v>
      </c>
      <c r="F21" s="46"/>
      <c r="G21" s="46"/>
      <c r="H21" s="46"/>
      <c r="I21" s="46"/>
      <c r="J21" s="48"/>
    </row>
    <row r="22" ht="30">
      <c r="A22" s="37" t="s">
        <v>593</v>
      </c>
      <c r="B22" s="37">
        <v>4</v>
      </c>
      <c r="C22" s="38" t="s">
        <v>8025</v>
      </c>
      <c r="D22" s="37" t="s">
        <v>595</v>
      </c>
      <c r="E22" s="39" t="s">
        <v>8026</v>
      </c>
      <c r="F22" s="40" t="s">
        <v>641</v>
      </c>
      <c r="G22" s="41">
        <v>541.66899999999998</v>
      </c>
      <c r="H22" s="42">
        <v>0</v>
      </c>
      <c r="I22" s="43">
        <f>ROUND(G22*H22,P4)</f>
        <v>0</v>
      </c>
      <c r="J22" s="37"/>
      <c r="O22" s="44">
        <f>I22*0.21</f>
        <v>0</v>
      </c>
      <c r="P22">
        <v>3</v>
      </c>
    </row>
    <row r="23" ht="45">
      <c r="A23" s="37" t="s">
        <v>598</v>
      </c>
      <c r="B23" s="45"/>
      <c r="C23" s="46"/>
      <c r="D23" s="46"/>
      <c r="E23" s="39" t="s">
        <v>12011</v>
      </c>
      <c r="F23" s="46"/>
      <c r="G23" s="46"/>
      <c r="H23" s="46"/>
      <c r="I23" s="46"/>
      <c r="J23" s="48"/>
    </row>
    <row r="24">
      <c r="A24" s="37" t="s">
        <v>601</v>
      </c>
      <c r="B24" s="45"/>
      <c r="C24" s="46"/>
      <c r="D24" s="46"/>
      <c r="E24" s="47" t="s">
        <v>595</v>
      </c>
      <c r="F24" s="46"/>
      <c r="G24" s="46"/>
      <c r="H24" s="46"/>
      <c r="I24" s="46"/>
      <c r="J24" s="48"/>
    </row>
    <row r="25" ht="30">
      <c r="A25" s="37" t="s">
        <v>593</v>
      </c>
      <c r="B25" s="37">
        <v>5</v>
      </c>
      <c r="C25" s="38" t="s">
        <v>12847</v>
      </c>
      <c r="D25" s="37" t="s">
        <v>595</v>
      </c>
      <c r="E25" s="39" t="s">
        <v>12848</v>
      </c>
      <c r="F25" s="40" t="s">
        <v>641</v>
      </c>
      <c r="G25" s="41">
        <v>99.155000000000001</v>
      </c>
      <c r="H25" s="42">
        <v>0</v>
      </c>
      <c r="I25" s="43">
        <f>ROUND(G25*H25,P4)</f>
        <v>0</v>
      </c>
      <c r="J25" s="37"/>
      <c r="O25" s="44">
        <f>I25*0.21</f>
        <v>0</v>
      </c>
      <c r="P25">
        <v>3</v>
      </c>
    </row>
    <row r="26" ht="45">
      <c r="A26" s="37" t="s">
        <v>598</v>
      </c>
      <c r="B26" s="45"/>
      <c r="C26" s="46"/>
      <c r="D26" s="46"/>
      <c r="E26" s="39" t="s">
        <v>12849</v>
      </c>
      <c r="F26" s="46"/>
      <c r="G26" s="46"/>
      <c r="H26" s="46"/>
      <c r="I26" s="46"/>
      <c r="J26" s="48"/>
    </row>
    <row r="27">
      <c r="A27" s="37" t="s">
        <v>601</v>
      </c>
      <c r="B27" s="45"/>
      <c r="C27" s="46"/>
      <c r="D27" s="46"/>
      <c r="E27" s="47" t="s">
        <v>595</v>
      </c>
      <c r="F27" s="46"/>
      <c r="G27" s="46"/>
      <c r="H27" s="46"/>
      <c r="I27" s="46"/>
      <c r="J27" s="48"/>
    </row>
    <row r="28" ht="30">
      <c r="A28" s="37" t="s">
        <v>593</v>
      </c>
      <c r="B28" s="37">
        <v>6</v>
      </c>
      <c r="C28" s="38" t="s">
        <v>12850</v>
      </c>
      <c r="D28" s="37" t="s">
        <v>595</v>
      </c>
      <c r="E28" s="39" t="s">
        <v>12851</v>
      </c>
      <c r="F28" s="40" t="s">
        <v>641</v>
      </c>
      <c r="G28" s="41">
        <v>33.799999999999997</v>
      </c>
      <c r="H28" s="42">
        <v>0</v>
      </c>
      <c r="I28" s="43">
        <f>ROUND(G28*H28,P4)</f>
        <v>0</v>
      </c>
      <c r="J28" s="37"/>
      <c r="O28" s="44">
        <f>I28*0.21</f>
        <v>0</v>
      </c>
      <c r="P28">
        <v>3</v>
      </c>
    </row>
    <row r="29" ht="30">
      <c r="A29" s="37" t="s">
        <v>598</v>
      </c>
      <c r="B29" s="45"/>
      <c r="C29" s="46"/>
      <c r="D29" s="46"/>
      <c r="E29" s="39" t="s">
        <v>12852</v>
      </c>
      <c r="F29" s="46"/>
      <c r="G29" s="46"/>
      <c r="H29" s="46"/>
      <c r="I29" s="46"/>
      <c r="J29" s="48"/>
    </row>
    <row r="30">
      <c r="A30" s="37" t="s">
        <v>601</v>
      </c>
      <c r="B30" s="45"/>
      <c r="C30" s="46"/>
      <c r="D30" s="46"/>
      <c r="E30" s="47" t="s">
        <v>595</v>
      </c>
      <c r="F30" s="46"/>
      <c r="G30" s="46"/>
      <c r="H30" s="46"/>
      <c r="I30" s="46"/>
      <c r="J30" s="48"/>
    </row>
    <row r="31" ht="30">
      <c r="A31" s="37" t="s">
        <v>593</v>
      </c>
      <c r="B31" s="37">
        <v>7</v>
      </c>
      <c r="C31" s="38" t="s">
        <v>8329</v>
      </c>
      <c r="D31" s="37" t="s">
        <v>595</v>
      </c>
      <c r="E31" s="39" t="s">
        <v>8330</v>
      </c>
      <c r="F31" s="40" t="s">
        <v>641</v>
      </c>
      <c r="G31" s="41">
        <v>488.91000000000003</v>
      </c>
      <c r="H31" s="42">
        <v>0</v>
      </c>
      <c r="I31" s="43">
        <f>ROUND(G31*H31,P4)</f>
        <v>0</v>
      </c>
      <c r="J31" s="37"/>
      <c r="O31" s="44">
        <f>I31*0.21</f>
        <v>0</v>
      </c>
      <c r="P31">
        <v>3</v>
      </c>
    </row>
    <row r="32" ht="60">
      <c r="A32" s="37" t="s">
        <v>598</v>
      </c>
      <c r="B32" s="45"/>
      <c r="C32" s="46"/>
      <c r="D32" s="46"/>
      <c r="E32" s="39" t="s">
        <v>12013</v>
      </c>
      <c r="F32" s="46"/>
      <c r="G32" s="46"/>
      <c r="H32" s="46"/>
      <c r="I32" s="46"/>
      <c r="J32" s="48"/>
    </row>
    <row r="33">
      <c r="A33" s="37" t="s">
        <v>601</v>
      </c>
      <c r="B33" s="45"/>
      <c r="C33" s="46"/>
      <c r="D33" s="46"/>
      <c r="E33" s="47" t="s">
        <v>595</v>
      </c>
      <c r="F33" s="46"/>
      <c r="G33" s="46"/>
      <c r="H33" s="46"/>
      <c r="I33" s="46"/>
      <c r="J33" s="48"/>
    </row>
    <row r="34">
      <c r="A34" s="37" t="s">
        <v>593</v>
      </c>
      <c r="B34" s="37">
        <v>8</v>
      </c>
      <c r="C34" s="38" t="s">
        <v>7718</v>
      </c>
      <c r="D34" s="37" t="s">
        <v>595</v>
      </c>
      <c r="E34" s="39" t="s">
        <v>7719</v>
      </c>
      <c r="F34" s="40" t="s">
        <v>641</v>
      </c>
      <c r="G34" s="41">
        <v>488.91000000000003</v>
      </c>
      <c r="H34" s="42">
        <v>0</v>
      </c>
      <c r="I34" s="43">
        <f>ROUND(G34*H34,P4)</f>
        <v>0</v>
      </c>
      <c r="J34" s="37"/>
      <c r="O34" s="44">
        <f>I34*0.21</f>
        <v>0</v>
      </c>
      <c r="P34">
        <v>3</v>
      </c>
    </row>
    <row r="35" ht="45">
      <c r="A35" s="37" t="s">
        <v>598</v>
      </c>
      <c r="B35" s="45"/>
      <c r="C35" s="46"/>
      <c r="D35" s="46"/>
      <c r="E35" s="39" t="s">
        <v>12853</v>
      </c>
      <c r="F35" s="46"/>
      <c r="G35" s="46"/>
      <c r="H35" s="46"/>
      <c r="I35" s="46"/>
      <c r="J35" s="48"/>
    </row>
    <row r="36">
      <c r="A36" s="37" t="s">
        <v>601</v>
      </c>
      <c r="B36" s="45"/>
      <c r="C36" s="46"/>
      <c r="D36" s="46"/>
      <c r="E36" s="47" t="s">
        <v>595</v>
      </c>
      <c r="F36" s="46"/>
      <c r="G36" s="46"/>
      <c r="H36" s="46"/>
      <c r="I36" s="46"/>
      <c r="J36" s="48"/>
    </row>
    <row r="37">
      <c r="A37" s="37" t="s">
        <v>593</v>
      </c>
      <c r="B37" s="37">
        <v>9</v>
      </c>
      <c r="C37" s="38" t="s">
        <v>12854</v>
      </c>
      <c r="D37" s="37" t="s">
        <v>595</v>
      </c>
      <c r="E37" s="39" t="s">
        <v>12855</v>
      </c>
      <c r="F37" s="40" t="s">
        <v>650</v>
      </c>
      <c r="G37" s="41">
        <v>232.941</v>
      </c>
      <c r="H37" s="42">
        <v>0</v>
      </c>
      <c r="I37" s="43">
        <f>ROUND(G37*H37,P4)</f>
        <v>0</v>
      </c>
      <c r="J37" s="37"/>
      <c r="O37" s="44">
        <f>I37*0.21</f>
        <v>0</v>
      </c>
      <c r="P37">
        <v>3</v>
      </c>
    </row>
    <row r="38" ht="30">
      <c r="A38" s="37" t="s">
        <v>598</v>
      </c>
      <c r="B38" s="45"/>
      <c r="C38" s="46"/>
      <c r="D38" s="46"/>
      <c r="E38" s="39" t="s">
        <v>12856</v>
      </c>
      <c r="F38" s="46"/>
      <c r="G38" s="46"/>
      <c r="H38" s="46"/>
      <c r="I38" s="46"/>
      <c r="J38" s="48"/>
    </row>
    <row r="39">
      <c r="A39" s="37" t="s">
        <v>601</v>
      </c>
      <c r="B39" s="45"/>
      <c r="C39" s="46"/>
      <c r="D39" s="46"/>
      <c r="E39" s="47" t="s">
        <v>595</v>
      </c>
      <c r="F39" s="46"/>
      <c r="G39" s="46"/>
      <c r="H39" s="46"/>
      <c r="I39" s="46"/>
      <c r="J39" s="48"/>
    </row>
    <row r="40">
      <c r="A40" s="37" t="s">
        <v>593</v>
      </c>
      <c r="B40" s="37">
        <v>10</v>
      </c>
      <c r="C40" s="38" t="s">
        <v>12014</v>
      </c>
      <c r="D40" s="37" t="s">
        <v>595</v>
      </c>
      <c r="E40" s="39" t="s">
        <v>12015</v>
      </c>
      <c r="F40" s="40" t="s">
        <v>641</v>
      </c>
      <c r="G40" s="41">
        <v>261.86900000000003</v>
      </c>
      <c r="H40" s="42">
        <v>0</v>
      </c>
      <c r="I40" s="43">
        <f>ROUND(G40*H40,P4)</f>
        <v>0</v>
      </c>
      <c r="J40" s="37"/>
      <c r="O40" s="44">
        <f>I40*0.21</f>
        <v>0</v>
      </c>
      <c r="P40">
        <v>3</v>
      </c>
    </row>
    <row r="41" ht="45">
      <c r="A41" s="37" t="s">
        <v>598</v>
      </c>
      <c r="B41" s="45"/>
      <c r="C41" s="46"/>
      <c r="D41" s="46"/>
      <c r="E41" s="39" t="s">
        <v>12016</v>
      </c>
      <c r="F41" s="46"/>
      <c r="G41" s="46"/>
      <c r="H41" s="46"/>
      <c r="I41" s="46"/>
      <c r="J41" s="48"/>
    </row>
    <row r="42">
      <c r="A42" s="37" t="s">
        <v>601</v>
      </c>
      <c r="B42" s="45"/>
      <c r="C42" s="46"/>
      <c r="D42" s="46"/>
      <c r="E42" s="47" t="s">
        <v>595</v>
      </c>
      <c r="F42" s="46"/>
      <c r="G42" s="46"/>
      <c r="H42" s="46"/>
      <c r="I42" s="46"/>
      <c r="J42" s="48"/>
    </row>
    <row r="43">
      <c r="A43" s="37" t="s">
        <v>593</v>
      </c>
      <c r="B43" s="37">
        <v>11</v>
      </c>
      <c r="C43" s="38" t="s">
        <v>12857</v>
      </c>
      <c r="D43" s="37" t="s">
        <v>595</v>
      </c>
      <c r="E43" s="39" t="s">
        <v>12858</v>
      </c>
      <c r="F43" s="40" t="s">
        <v>650</v>
      </c>
      <c r="G43" s="41">
        <v>287.36900000000003</v>
      </c>
      <c r="H43" s="42">
        <v>0</v>
      </c>
      <c r="I43" s="43">
        <f>ROUND(G43*H43,P4)</f>
        <v>0</v>
      </c>
      <c r="J43" s="37"/>
      <c r="O43" s="44">
        <f>I43*0.21</f>
        <v>0</v>
      </c>
      <c r="P43">
        <v>3</v>
      </c>
    </row>
    <row r="44" ht="30">
      <c r="A44" s="37" t="s">
        <v>598</v>
      </c>
      <c r="B44" s="45"/>
      <c r="C44" s="46"/>
      <c r="D44" s="46"/>
      <c r="E44" s="39" t="s">
        <v>12859</v>
      </c>
      <c r="F44" s="46"/>
      <c r="G44" s="46"/>
      <c r="H44" s="46"/>
      <c r="I44" s="46"/>
      <c r="J44" s="48"/>
    </row>
    <row r="45">
      <c r="A45" s="37" t="s">
        <v>601</v>
      </c>
      <c r="B45" s="45"/>
      <c r="C45" s="46"/>
      <c r="D45" s="46"/>
      <c r="E45" s="47" t="s">
        <v>595</v>
      </c>
      <c r="F45" s="46"/>
      <c r="G45" s="46"/>
      <c r="H45" s="46"/>
      <c r="I45" s="46"/>
      <c r="J45" s="48"/>
    </row>
    <row r="46">
      <c r="A46" s="37" t="s">
        <v>593</v>
      </c>
      <c r="B46" s="37">
        <v>12</v>
      </c>
      <c r="C46" s="38" t="s">
        <v>1600</v>
      </c>
      <c r="D46" s="37" t="s">
        <v>595</v>
      </c>
      <c r="E46" s="39" t="s">
        <v>1601</v>
      </c>
      <c r="F46" s="40" t="s">
        <v>641</v>
      </c>
      <c r="G46" s="41">
        <v>523.928</v>
      </c>
      <c r="H46" s="42">
        <v>0</v>
      </c>
      <c r="I46" s="43">
        <f>ROUND(G46*H46,P4)</f>
        <v>0</v>
      </c>
      <c r="J46" s="37"/>
      <c r="O46" s="44">
        <f>I46*0.21</f>
        <v>0</v>
      </c>
      <c r="P46">
        <v>3</v>
      </c>
    </row>
    <row r="47" ht="45">
      <c r="A47" s="37" t="s">
        <v>598</v>
      </c>
      <c r="B47" s="45"/>
      <c r="C47" s="46"/>
      <c r="D47" s="46"/>
      <c r="E47" s="39" t="s">
        <v>1602</v>
      </c>
      <c r="F47" s="46"/>
      <c r="G47" s="46"/>
      <c r="H47" s="46"/>
      <c r="I47" s="46"/>
      <c r="J47" s="48"/>
    </row>
    <row r="48">
      <c r="A48" s="37" t="s">
        <v>601</v>
      </c>
      <c r="B48" s="45"/>
      <c r="C48" s="46"/>
      <c r="D48" s="46"/>
      <c r="E48" s="47" t="s">
        <v>595</v>
      </c>
      <c r="F48" s="46"/>
      <c r="G48" s="46"/>
      <c r="H48" s="46"/>
      <c r="I48" s="46"/>
      <c r="J48" s="48"/>
    </row>
    <row r="49">
      <c r="A49" s="37" t="s">
        <v>593</v>
      </c>
      <c r="B49" s="37">
        <v>13</v>
      </c>
      <c r="C49" s="38" t="s">
        <v>12860</v>
      </c>
      <c r="D49" s="37" t="s">
        <v>595</v>
      </c>
      <c r="E49" s="39" t="s">
        <v>12861</v>
      </c>
      <c r="F49" s="40" t="s">
        <v>1797</v>
      </c>
      <c r="G49" s="41">
        <v>1</v>
      </c>
      <c r="H49" s="42">
        <v>0</v>
      </c>
      <c r="I49" s="43">
        <f>ROUND(G49*H49,P4)</f>
        <v>0</v>
      </c>
      <c r="J49" s="37"/>
      <c r="O49" s="44">
        <f>I49*0.21</f>
        <v>0</v>
      </c>
      <c r="P49">
        <v>3</v>
      </c>
    </row>
    <row r="50">
      <c r="A50" s="37" t="s">
        <v>598</v>
      </c>
      <c r="B50" s="45"/>
      <c r="C50" s="46"/>
      <c r="D50" s="46"/>
      <c r="E50" s="39" t="s">
        <v>12861</v>
      </c>
      <c r="F50" s="46"/>
      <c r="G50" s="46"/>
      <c r="H50" s="46"/>
      <c r="I50" s="46"/>
      <c r="J50" s="48"/>
    </row>
    <row r="51" ht="30">
      <c r="A51" s="37" t="s">
        <v>599</v>
      </c>
      <c r="B51" s="45"/>
      <c r="C51" s="46"/>
      <c r="D51" s="46"/>
      <c r="E51" s="49" t="s">
        <v>12862</v>
      </c>
      <c r="F51" s="46"/>
      <c r="G51" s="46"/>
      <c r="H51" s="46"/>
      <c r="I51" s="46"/>
      <c r="J51" s="48"/>
    </row>
    <row r="52">
      <c r="A52" s="37" t="s">
        <v>601</v>
      </c>
      <c r="B52" s="45"/>
      <c r="C52" s="46"/>
      <c r="D52" s="46"/>
      <c r="E52" s="47" t="s">
        <v>595</v>
      </c>
      <c r="F52" s="46"/>
      <c r="G52" s="46"/>
      <c r="H52" s="46"/>
      <c r="I52" s="46"/>
      <c r="J52" s="48"/>
    </row>
    <row r="53">
      <c r="A53" s="37" t="s">
        <v>593</v>
      </c>
      <c r="B53" s="37">
        <v>14</v>
      </c>
      <c r="C53" s="38" t="s">
        <v>12863</v>
      </c>
      <c r="D53" s="37" t="s">
        <v>595</v>
      </c>
      <c r="E53" s="39" t="s">
        <v>12864</v>
      </c>
      <c r="F53" s="40" t="s">
        <v>650</v>
      </c>
      <c r="G53" s="41">
        <v>120</v>
      </c>
      <c r="H53" s="42">
        <v>0</v>
      </c>
      <c r="I53" s="43">
        <f>ROUND(G53*H53,P4)</f>
        <v>0</v>
      </c>
      <c r="J53" s="37"/>
      <c r="O53" s="44">
        <f>I53*0.21</f>
        <v>0</v>
      </c>
      <c r="P53">
        <v>3</v>
      </c>
    </row>
    <row r="54">
      <c r="A54" s="37" t="s">
        <v>598</v>
      </c>
      <c r="B54" s="45"/>
      <c r="C54" s="46"/>
      <c r="D54" s="46"/>
      <c r="E54" s="39" t="s">
        <v>12864</v>
      </c>
      <c r="F54" s="46"/>
      <c r="G54" s="46"/>
      <c r="H54" s="46"/>
      <c r="I54" s="46"/>
      <c r="J54" s="48"/>
    </row>
    <row r="55">
      <c r="A55" s="37" t="s">
        <v>601</v>
      </c>
      <c r="B55" s="45"/>
      <c r="C55" s="46"/>
      <c r="D55" s="46"/>
      <c r="E55" s="47" t="s">
        <v>595</v>
      </c>
      <c r="F55" s="46"/>
      <c r="G55" s="46"/>
      <c r="H55" s="46"/>
      <c r="I55" s="46"/>
      <c r="J55" s="48"/>
    </row>
    <row r="56">
      <c r="A56" s="31" t="s">
        <v>591</v>
      </c>
      <c r="B56" s="32"/>
      <c r="C56" s="33" t="s">
        <v>653</v>
      </c>
      <c r="D56" s="34"/>
      <c r="E56" s="31" t="s">
        <v>4502</v>
      </c>
      <c r="F56" s="34"/>
      <c r="G56" s="34"/>
      <c r="H56" s="34"/>
      <c r="I56" s="35">
        <f>SUMIFS(I57:I81,A57:A81,"P")</f>
        <v>0</v>
      </c>
      <c r="J56" s="36"/>
    </row>
    <row r="57" ht="30">
      <c r="A57" s="37" t="s">
        <v>593</v>
      </c>
      <c r="B57" s="37">
        <v>15</v>
      </c>
      <c r="C57" s="38" t="s">
        <v>12865</v>
      </c>
      <c r="D57" s="37" t="s">
        <v>595</v>
      </c>
      <c r="E57" s="39" t="s">
        <v>12866</v>
      </c>
      <c r="F57" s="40" t="s">
        <v>641</v>
      </c>
      <c r="G57" s="41">
        <v>75.986000000000004</v>
      </c>
      <c r="H57" s="42">
        <v>0</v>
      </c>
      <c r="I57" s="43">
        <f>ROUND(G57*H57,P4)</f>
        <v>0</v>
      </c>
      <c r="J57" s="37"/>
      <c r="O57" s="44">
        <f>I57*0.21</f>
        <v>0</v>
      </c>
      <c r="P57">
        <v>3</v>
      </c>
    </row>
    <row r="58" ht="30">
      <c r="A58" s="37" t="s">
        <v>598</v>
      </c>
      <c r="B58" s="45"/>
      <c r="C58" s="46"/>
      <c r="D58" s="46"/>
      <c r="E58" s="39" t="s">
        <v>12867</v>
      </c>
      <c r="F58" s="46"/>
      <c r="G58" s="46"/>
      <c r="H58" s="46"/>
      <c r="I58" s="46"/>
      <c r="J58" s="48"/>
    </row>
    <row r="59">
      <c r="A59" s="37" t="s">
        <v>601</v>
      </c>
      <c r="B59" s="45"/>
      <c r="C59" s="46"/>
      <c r="D59" s="46"/>
      <c r="E59" s="47" t="s">
        <v>595</v>
      </c>
      <c r="F59" s="46"/>
      <c r="G59" s="46"/>
      <c r="H59" s="46"/>
      <c r="I59" s="46"/>
      <c r="J59" s="48"/>
    </row>
    <row r="60">
      <c r="A60" s="37" t="s">
        <v>593</v>
      </c>
      <c r="B60" s="37">
        <v>16</v>
      </c>
      <c r="C60" s="38" t="s">
        <v>12868</v>
      </c>
      <c r="D60" s="37" t="s">
        <v>595</v>
      </c>
      <c r="E60" s="39" t="s">
        <v>12869</v>
      </c>
      <c r="F60" s="40" t="s">
        <v>641</v>
      </c>
      <c r="G60" s="41">
        <v>16.678999999999998</v>
      </c>
      <c r="H60" s="42">
        <v>0</v>
      </c>
      <c r="I60" s="43">
        <f>ROUND(G60*H60,P4)</f>
        <v>0</v>
      </c>
      <c r="J60" s="37"/>
      <c r="O60" s="44">
        <f>I60*0.21</f>
        <v>0</v>
      </c>
      <c r="P60">
        <v>3</v>
      </c>
    </row>
    <row r="61" ht="30">
      <c r="A61" s="37" t="s">
        <v>598</v>
      </c>
      <c r="B61" s="45"/>
      <c r="C61" s="46"/>
      <c r="D61" s="46"/>
      <c r="E61" s="39" t="s">
        <v>12870</v>
      </c>
      <c r="F61" s="46"/>
      <c r="G61" s="46"/>
      <c r="H61" s="46"/>
      <c r="I61" s="46"/>
      <c r="J61" s="48"/>
    </row>
    <row r="62">
      <c r="A62" s="37" t="s">
        <v>601</v>
      </c>
      <c r="B62" s="45"/>
      <c r="C62" s="46"/>
      <c r="D62" s="46"/>
      <c r="E62" s="47" t="s">
        <v>595</v>
      </c>
      <c r="F62" s="46"/>
      <c r="G62" s="46"/>
      <c r="H62" s="46"/>
      <c r="I62" s="46"/>
      <c r="J62" s="48"/>
    </row>
    <row r="63">
      <c r="A63" s="37" t="s">
        <v>593</v>
      </c>
      <c r="B63" s="37">
        <v>17</v>
      </c>
      <c r="C63" s="38" t="s">
        <v>12030</v>
      </c>
      <c r="D63" s="37" t="s">
        <v>595</v>
      </c>
      <c r="E63" s="39" t="s">
        <v>12031</v>
      </c>
      <c r="F63" s="40" t="s">
        <v>641</v>
      </c>
      <c r="G63" s="41">
        <v>48.119</v>
      </c>
      <c r="H63" s="42">
        <v>0</v>
      </c>
      <c r="I63" s="43">
        <f>ROUND(G63*H63,P4)</f>
        <v>0</v>
      </c>
      <c r="J63" s="37"/>
      <c r="O63" s="44">
        <f>I63*0.21</f>
        <v>0</v>
      </c>
      <c r="P63">
        <v>3</v>
      </c>
    </row>
    <row r="64" ht="30">
      <c r="A64" s="37" t="s">
        <v>598</v>
      </c>
      <c r="B64" s="45"/>
      <c r="C64" s="46"/>
      <c r="D64" s="46"/>
      <c r="E64" s="39" t="s">
        <v>12032</v>
      </c>
      <c r="F64" s="46"/>
      <c r="G64" s="46"/>
      <c r="H64" s="46"/>
      <c r="I64" s="46"/>
      <c r="J64" s="48"/>
    </row>
    <row r="65">
      <c r="A65" s="37" t="s">
        <v>601</v>
      </c>
      <c r="B65" s="45"/>
      <c r="C65" s="46"/>
      <c r="D65" s="46"/>
      <c r="E65" s="47" t="s">
        <v>595</v>
      </c>
      <c r="F65" s="46"/>
      <c r="G65" s="46"/>
      <c r="H65" s="46"/>
      <c r="I65" s="46"/>
      <c r="J65" s="48"/>
    </row>
    <row r="66">
      <c r="A66" s="37" t="s">
        <v>593</v>
      </c>
      <c r="B66" s="37">
        <v>18</v>
      </c>
      <c r="C66" s="38" t="s">
        <v>12871</v>
      </c>
      <c r="D66" s="37" t="s">
        <v>595</v>
      </c>
      <c r="E66" s="39" t="s">
        <v>12872</v>
      </c>
      <c r="F66" s="40" t="s">
        <v>641</v>
      </c>
      <c r="G66" s="41">
        <v>0.22500000000000001</v>
      </c>
      <c r="H66" s="42">
        <v>0</v>
      </c>
      <c r="I66" s="43">
        <f>ROUND(G66*H66,P4)</f>
        <v>0</v>
      </c>
      <c r="J66" s="37"/>
      <c r="O66" s="44">
        <f>I66*0.21</f>
        <v>0</v>
      </c>
      <c r="P66">
        <v>3</v>
      </c>
    </row>
    <row r="67" ht="30">
      <c r="A67" s="37" t="s">
        <v>598</v>
      </c>
      <c r="B67" s="45"/>
      <c r="C67" s="46"/>
      <c r="D67" s="46"/>
      <c r="E67" s="39" t="s">
        <v>12873</v>
      </c>
      <c r="F67" s="46"/>
      <c r="G67" s="46"/>
      <c r="H67" s="46"/>
      <c r="I67" s="46"/>
      <c r="J67" s="48"/>
    </row>
    <row r="68">
      <c r="A68" s="37" t="s">
        <v>601</v>
      </c>
      <c r="B68" s="45"/>
      <c r="C68" s="46"/>
      <c r="D68" s="46"/>
      <c r="E68" s="47" t="s">
        <v>595</v>
      </c>
      <c r="F68" s="46"/>
      <c r="G68" s="46"/>
      <c r="H68" s="46"/>
      <c r="I68" s="46"/>
      <c r="J68" s="48"/>
    </row>
    <row r="69">
      <c r="A69" s="37" t="s">
        <v>593</v>
      </c>
      <c r="B69" s="37">
        <v>19</v>
      </c>
      <c r="C69" s="38" t="s">
        <v>12034</v>
      </c>
      <c r="D69" s="37" t="s">
        <v>595</v>
      </c>
      <c r="E69" s="39" t="s">
        <v>12035</v>
      </c>
      <c r="F69" s="40" t="s">
        <v>650</v>
      </c>
      <c r="G69" s="41">
        <v>26.164999999999999</v>
      </c>
      <c r="H69" s="42">
        <v>0</v>
      </c>
      <c r="I69" s="43">
        <f>ROUND(G69*H69,P4)</f>
        <v>0</v>
      </c>
      <c r="J69" s="37"/>
      <c r="O69" s="44">
        <f>I69*0.21</f>
        <v>0</v>
      </c>
      <c r="P69">
        <v>3</v>
      </c>
    </row>
    <row r="70">
      <c r="A70" s="37" t="s">
        <v>598</v>
      </c>
      <c r="B70" s="45"/>
      <c r="C70" s="46"/>
      <c r="D70" s="46"/>
      <c r="E70" s="39" t="s">
        <v>12036</v>
      </c>
      <c r="F70" s="46"/>
      <c r="G70" s="46"/>
      <c r="H70" s="46"/>
      <c r="I70" s="46"/>
      <c r="J70" s="48"/>
    </row>
    <row r="71">
      <c r="A71" s="37" t="s">
        <v>601</v>
      </c>
      <c r="B71" s="45"/>
      <c r="C71" s="46"/>
      <c r="D71" s="46"/>
      <c r="E71" s="47" t="s">
        <v>595</v>
      </c>
      <c r="F71" s="46"/>
      <c r="G71" s="46"/>
      <c r="H71" s="46"/>
      <c r="I71" s="46"/>
      <c r="J71" s="48"/>
    </row>
    <row r="72">
      <c r="A72" s="37" t="s">
        <v>593</v>
      </c>
      <c r="B72" s="37">
        <v>20</v>
      </c>
      <c r="C72" s="38" t="s">
        <v>12038</v>
      </c>
      <c r="D72" s="37" t="s">
        <v>595</v>
      </c>
      <c r="E72" s="39" t="s">
        <v>12039</v>
      </c>
      <c r="F72" s="40" t="s">
        <v>650</v>
      </c>
      <c r="G72" s="41">
        <v>26.164999999999999</v>
      </c>
      <c r="H72" s="42">
        <v>0</v>
      </c>
      <c r="I72" s="43">
        <f>ROUND(G72*H72,P4)</f>
        <v>0</v>
      </c>
      <c r="J72" s="37"/>
      <c r="O72" s="44">
        <f>I72*0.21</f>
        <v>0</v>
      </c>
      <c r="P72">
        <v>3</v>
      </c>
    </row>
    <row r="73">
      <c r="A73" s="37" t="s">
        <v>598</v>
      </c>
      <c r="B73" s="45"/>
      <c r="C73" s="46"/>
      <c r="D73" s="46"/>
      <c r="E73" s="39" t="s">
        <v>12040</v>
      </c>
      <c r="F73" s="46"/>
      <c r="G73" s="46"/>
      <c r="H73" s="46"/>
      <c r="I73" s="46"/>
      <c r="J73" s="48"/>
    </row>
    <row r="74" ht="45">
      <c r="A74" s="37" t="s">
        <v>599</v>
      </c>
      <c r="B74" s="45"/>
      <c r="C74" s="46"/>
      <c r="D74" s="46"/>
      <c r="E74" s="49" t="s">
        <v>12874</v>
      </c>
      <c r="F74" s="46"/>
      <c r="G74" s="46"/>
      <c r="H74" s="46"/>
      <c r="I74" s="46"/>
      <c r="J74" s="48"/>
    </row>
    <row r="75">
      <c r="A75" s="37" t="s">
        <v>601</v>
      </c>
      <c r="B75" s="45"/>
      <c r="C75" s="46"/>
      <c r="D75" s="46"/>
      <c r="E75" s="47" t="s">
        <v>595</v>
      </c>
      <c r="F75" s="46"/>
      <c r="G75" s="46"/>
      <c r="H75" s="46"/>
      <c r="I75" s="46"/>
      <c r="J75" s="48"/>
    </row>
    <row r="76">
      <c r="A76" s="37" t="s">
        <v>593</v>
      </c>
      <c r="B76" s="37">
        <v>21</v>
      </c>
      <c r="C76" s="38" t="s">
        <v>12041</v>
      </c>
      <c r="D76" s="37" t="s">
        <v>595</v>
      </c>
      <c r="E76" s="39" t="s">
        <v>12042</v>
      </c>
      <c r="F76" s="40" t="s">
        <v>1127</v>
      </c>
      <c r="G76" s="41">
        <v>3.7509999999999999</v>
      </c>
      <c r="H76" s="42">
        <v>0</v>
      </c>
      <c r="I76" s="43">
        <f>ROUND(G76*H76,P4)</f>
        <v>0</v>
      </c>
      <c r="J76" s="37"/>
      <c r="O76" s="44">
        <f>I76*0.21</f>
        <v>0</v>
      </c>
      <c r="P76">
        <v>3</v>
      </c>
    </row>
    <row r="77">
      <c r="A77" s="37" t="s">
        <v>598</v>
      </c>
      <c r="B77" s="45"/>
      <c r="C77" s="46"/>
      <c r="D77" s="46"/>
      <c r="E77" s="39" t="s">
        <v>12043</v>
      </c>
      <c r="F77" s="46"/>
      <c r="G77" s="46"/>
      <c r="H77" s="46"/>
      <c r="I77" s="46"/>
      <c r="J77" s="48"/>
    </row>
    <row r="78">
      <c r="A78" s="37" t="s">
        <v>601</v>
      </c>
      <c r="B78" s="45"/>
      <c r="C78" s="46"/>
      <c r="D78" s="46"/>
      <c r="E78" s="47" t="s">
        <v>595</v>
      </c>
      <c r="F78" s="46"/>
      <c r="G78" s="46"/>
      <c r="H78" s="46"/>
      <c r="I78" s="46"/>
      <c r="J78" s="48"/>
    </row>
    <row r="79">
      <c r="A79" s="37" t="s">
        <v>593</v>
      </c>
      <c r="B79" s="37">
        <v>22</v>
      </c>
      <c r="C79" s="38" t="s">
        <v>12875</v>
      </c>
      <c r="D79" s="37" t="s">
        <v>595</v>
      </c>
      <c r="E79" s="39" t="s">
        <v>12876</v>
      </c>
      <c r="F79" s="40" t="s">
        <v>1127</v>
      </c>
      <c r="G79" s="41">
        <v>0.034000000000000002</v>
      </c>
      <c r="H79" s="42">
        <v>0</v>
      </c>
      <c r="I79" s="43">
        <f>ROUND(G79*H79,P4)</f>
        <v>0</v>
      </c>
      <c r="J79" s="37"/>
      <c r="O79" s="44">
        <f>I79*0.21</f>
        <v>0</v>
      </c>
      <c r="P79">
        <v>3</v>
      </c>
    </row>
    <row r="80">
      <c r="A80" s="37" t="s">
        <v>598</v>
      </c>
      <c r="B80" s="45"/>
      <c r="C80" s="46"/>
      <c r="D80" s="46"/>
      <c r="E80" s="39" t="s">
        <v>12877</v>
      </c>
      <c r="F80" s="46"/>
      <c r="G80" s="46"/>
      <c r="H80" s="46"/>
      <c r="I80" s="46"/>
      <c r="J80" s="48"/>
    </row>
    <row r="81">
      <c r="A81" s="37" t="s">
        <v>601</v>
      </c>
      <c r="B81" s="45"/>
      <c r="C81" s="46"/>
      <c r="D81" s="46"/>
      <c r="E81" s="47" t="s">
        <v>595</v>
      </c>
      <c r="F81" s="46"/>
      <c r="G81" s="46"/>
      <c r="H81" s="46"/>
      <c r="I81" s="46"/>
      <c r="J81" s="48"/>
    </row>
    <row r="82">
      <c r="A82" s="31" t="s">
        <v>591</v>
      </c>
      <c r="B82" s="32"/>
      <c r="C82" s="33" t="s">
        <v>7285</v>
      </c>
      <c r="D82" s="34"/>
      <c r="E82" s="31" t="s">
        <v>7286</v>
      </c>
      <c r="F82" s="34"/>
      <c r="G82" s="34"/>
      <c r="H82" s="34"/>
      <c r="I82" s="35">
        <f>SUMIFS(I83:I89,A83:A89,"P")</f>
        <v>0</v>
      </c>
      <c r="J82" s="36"/>
    </row>
    <row r="83" ht="30">
      <c r="A83" s="37" t="s">
        <v>593</v>
      </c>
      <c r="B83" s="37">
        <v>23</v>
      </c>
      <c r="C83" s="38" t="s">
        <v>12878</v>
      </c>
      <c r="D83" s="37" t="s">
        <v>595</v>
      </c>
      <c r="E83" s="39" t="s">
        <v>12879</v>
      </c>
      <c r="F83" s="40" t="s">
        <v>597</v>
      </c>
      <c r="G83" s="41">
        <v>160</v>
      </c>
      <c r="H83" s="42">
        <v>0</v>
      </c>
      <c r="I83" s="43">
        <f>ROUND(G83*H83,P4)</f>
        <v>0</v>
      </c>
      <c r="J83" s="37"/>
      <c r="O83" s="44">
        <f>I83*0.21</f>
        <v>0</v>
      </c>
      <c r="P83">
        <v>3</v>
      </c>
    </row>
    <row r="84" ht="45">
      <c r="A84" s="37" t="s">
        <v>598</v>
      </c>
      <c r="B84" s="45"/>
      <c r="C84" s="46"/>
      <c r="D84" s="46"/>
      <c r="E84" s="39" t="s">
        <v>12880</v>
      </c>
      <c r="F84" s="46"/>
      <c r="G84" s="46"/>
      <c r="H84" s="46"/>
      <c r="I84" s="46"/>
      <c r="J84" s="48"/>
    </row>
    <row r="85">
      <c r="A85" s="37" t="s">
        <v>599</v>
      </c>
      <c r="B85" s="45"/>
      <c r="C85" s="46"/>
      <c r="D85" s="46"/>
      <c r="E85" s="49" t="s">
        <v>12881</v>
      </c>
      <c r="F85" s="46"/>
      <c r="G85" s="46"/>
      <c r="H85" s="46"/>
      <c r="I85" s="46"/>
      <c r="J85" s="48"/>
    </row>
    <row r="86">
      <c r="A86" s="37" t="s">
        <v>601</v>
      </c>
      <c r="B86" s="45"/>
      <c r="C86" s="46"/>
      <c r="D86" s="46"/>
      <c r="E86" s="47" t="s">
        <v>595</v>
      </c>
      <c r="F86" s="46"/>
      <c r="G86" s="46"/>
      <c r="H86" s="46"/>
      <c r="I86" s="46"/>
      <c r="J86" s="48"/>
    </row>
    <row r="87">
      <c r="A87" s="37" t="s">
        <v>593</v>
      </c>
      <c r="B87" s="37">
        <v>24</v>
      </c>
      <c r="C87" s="38" t="s">
        <v>7308</v>
      </c>
      <c r="D87" s="37" t="s">
        <v>595</v>
      </c>
      <c r="E87" s="39" t="s">
        <v>7309</v>
      </c>
      <c r="F87" s="40" t="s">
        <v>1719</v>
      </c>
      <c r="G87" s="41">
        <v>160</v>
      </c>
      <c r="H87" s="42">
        <v>0</v>
      </c>
      <c r="I87" s="43">
        <f>ROUND(G87*H87,P4)</f>
        <v>0</v>
      </c>
      <c r="J87" s="37"/>
      <c r="O87" s="44">
        <f>I87*0.21</f>
        <v>0</v>
      </c>
      <c r="P87">
        <v>3</v>
      </c>
    </row>
    <row r="88">
      <c r="A88" s="37" t="s">
        <v>598</v>
      </c>
      <c r="B88" s="45"/>
      <c r="C88" s="46"/>
      <c r="D88" s="46"/>
      <c r="E88" s="39" t="s">
        <v>7309</v>
      </c>
      <c r="F88" s="46"/>
      <c r="G88" s="46"/>
      <c r="H88" s="46"/>
      <c r="I88" s="46"/>
      <c r="J88" s="48"/>
    </row>
    <row r="89">
      <c r="A89" s="37" t="s">
        <v>601</v>
      </c>
      <c r="B89" s="45"/>
      <c r="C89" s="46"/>
      <c r="D89" s="46"/>
      <c r="E89" s="47" t="s">
        <v>595</v>
      </c>
      <c r="F89" s="46"/>
      <c r="G89" s="46"/>
      <c r="H89" s="46"/>
      <c r="I89" s="46"/>
      <c r="J89" s="48"/>
    </row>
    <row r="90">
      <c r="A90" s="31" t="s">
        <v>591</v>
      </c>
      <c r="B90" s="32"/>
      <c r="C90" s="33" t="s">
        <v>689</v>
      </c>
      <c r="D90" s="34"/>
      <c r="E90" s="31" t="s">
        <v>4514</v>
      </c>
      <c r="F90" s="34"/>
      <c r="G90" s="34"/>
      <c r="H90" s="34"/>
      <c r="I90" s="35">
        <f>SUMIFS(I91:I108,A91:A108,"P")</f>
        <v>0</v>
      </c>
      <c r="J90" s="36"/>
    </row>
    <row r="91" ht="30">
      <c r="A91" s="37" t="s">
        <v>593</v>
      </c>
      <c r="B91" s="37">
        <v>25</v>
      </c>
      <c r="C91" s="38" t="s">
        <v>12882</v>
      </c>
      <c r="D91" s="37" t="s">
        <v>595</v>
      </c>
      <c r="E91" s="39" t="s">
        <v>12883</v>
      </c>
      <c r="F91" s="40" t="s">
        <v>650</v>
      </c>
      <c r="G91" s="41">
        <v>0.95999999999999996</v>
      </c>
      <c r="H91" s="42">
        <v>0</v>
      </c>
      <c r="I91" s="43">
        <f>ROUND(G91*H91,P4)</f>
        <v>0</v>
      </c>
      <c r="J91" s="37"/>
      <c r="O91" s="44">
        <f>I91*0.21</f>
        <v>0</v>
      </c>
      <c r="P91">
        <v>3</v>
      </c>
    </row>
    <row r="92" ht="30">
      <c r="A92" s="37" t="s">
        <v>598</v>
      </c>
      <c r="B92" s="45"/>
      <c r="C92" s="46"/>
      <c r="D92" s="46"/>
      <c r="E92" s="39" t="s">
        <v>12884</v>
      </c>
      <c r="F92" s="46"/>
      <c r="G92" s="46"/>
      <c r="H92" s="46"/>
      <c r="I92" s="46"/>
      <c r="J92" s="48"/>
    </row>
    <row r="93">
      <c r="A93" s="37" t="s">
        <v>601</v>
      </c>
      <c r="B93" s="45"/>
      <c r="C93" s="46"/>
      <c r="D93" s="46"/>
      <c r="E93" s="47" t="s">
        <v>595</v>
      </c>
      <c r="F93" s="46"/>
      <c r="G93" s="46"/>
      <c r="H93" s="46"/>
      <c r="I93" s="46"/>
      <c r="J93" s="48"/>
    </row>
    <row r="94" ht="30">
      <c r="A94" s="37" t="s">
        <v>593</v>
      </c>
      <c r="B94" s="37">
        <v>26</v>
      </c>
      <c r="C94" s="38" t="s">
        <v>12885</v>
      </c>
      <c r="D94" s="37" t="s">
        <v>595</v>
      </c>
      <c r="E94" s="39" t="s">
        <v>12886</v>
      </c>
      <c r="F94" s="40" t="s">
        <v>650</v>
      </c>
      <c r="G94" s="41">
        <v>9.2159999999999993</v>
      </c>
      <c r="H94" s="42">
        <v>0</v>
      </c>
      <c r="I94" s="43">
        <f>ROUND(G94*H94,P4)</f>
        <v>0</v>
      </c>
      <c r="J94" s="37"/>
      <c r="O94" s="44">
        <f>I94*0.21</f>
        <v>0</v>
      </c>
      <c r="P94">
        <v>3</v>
      </c>
    </row>
    <row r="95" ht="30">
      <c r="A95" s="37" t="s">
        <v>598</v>
      </c>
      <c r="B95" s="45"/>
      <c r="C95" s="46"/>
      <c r="D95" s="46"/>
      <c r="E95" s="39" t="s">
        <v>12887</v>
      </c>
      <c r="F95" s="46"/>
      <c r="G95" s="46"/>
      <c r="H95" s="46"/>
      <c r="I95" s="46"/>
      <c r="J95" s="48"/>
    </row>
    <row r="96">
      <c r="A96" s="37" t="s">
        <v>601</v>
      </c>
      <c r="B96" s="45"/>
      <c r="C96" s="46"/>
      <c r="D96" s="46"/>
      <c r="E96" s="47" t="s">
        <v>595</v>
      </c>
      <c r="F96" s="46"/>
      <c r="G96" s="46"/>
      <c r="H96" s="46"/>
      <c r="I96" s="46"/>
      <c r="J96" s="48"/>
    </row>
    <row r="97">
      <c r="A97" s="37" t="s">
        <v>593</v>
      </c>
      <c r="B97" s="37">
        <v>27</v>
      </c>
      <c r="C97" s="38" t="s">
        <v>12888</v>
      </c>
      <c r="D97" s="37" t="s">
        <v>595</v>
      </c>
      <c r="E97" s="39" t="s">
        <v>12889</v>
      </c>
      <c r="F97" s="40" t="s">
        <v>1127</v>
      </c>
      <c r="G97" s="41">
        <v>0.14799999999999999</v>
      </c>
      <c r="H97" s="42">
        <v>0</v>
      </c>
      <c r="I97" s="43">
        <f>ROUND(G97*H97,P4)</f>
        <v>0</v>
      </c>
      <c r="J97" s="37"/>
      <c r="O97" s="44">
        <f>I97*0.21</f>
        <v>0</v>
      </c>
      <c r="P97">
        <v>3</v>
      </c>
    </row>
    <row r="98" ht="30">
      <c r="A98" s="37" t="s">
        <v>598</v>
      </c>
      <c r="B98" s="45"/>
      <c r="C98" s="46"/>
      <c r="D98" s="46"/>
      <c r="E98" s="39" t="s">
        <v>12890</v>
      </c>
      <c r="F98" s="46"/>
      <c r="G98" s="46"/>
      <c r="H98" s="46"/>
      <c r="I98" s="46"/>
      <c r="J98" s="48"/>
    </row>
    <row r="99">
      <c r="A99" s="37" t="s">
        <v>601</v>
      </c>
      <c r="B99" s="45"/>
      <c r="C99" s="46"/>
      <c r="D99" s="46"/>
      <c r="E99" s="47" t="s">
        <v>595</v>
      </c>
      <c r="F99" s="46"/>
      <c r="G99" s="46"/>
      <c r="H99" s="46"/>
      <c r="I99" s="46"/>
      <c r="J99" s="48"/>
    </row>
    <row r="100" ht="30">
      <c r="A100" s="37" t="s">
        <v>593</v>
      </c>
      <c r="B100" s="37">
        <v>28</v>
      </c>
      <c r="C100" s="38" t="s">
        <v>12891</v>
      </c>
      <c r="D100" s="37" t="s">
        <v>595</v>
      </c>
      <c r="E100" s="39" t="s">
        <v>12892</v>
      </c>
      <c r="F100" s="40" t="s">
        <v>650</v>
      </c>
      <c r="G100" s="41">
        <v>6.75</v>
      </c>
      <c r="H100" s="42">
        <v>0</v>
      </c>
      <c r="I100" s="43">
        <f>ROUND(G100*H100,P4)</f>
        <v>0</v>
      </c>
      <c r="J100" s="37"/>
      <c r="O100" s="44">
        <f>I100*0.21</f>
        <v>0</v>
      </c>
      <c r="P100">
        <v>3</v>
      </c>
    </row>
    <row r="101" ht="60">
      <c r="A101" s="37" t="s">
        <v>598</v>
      </c>
      <c r="B101" s="45"/>
      <c r="C101" s="46"/>
      <c r="D101" s="46"/>
      <c r="E101" s="39" t="s">
        <v>12893</v>
      </c>
      <c r="F101" s="46"/>
      <c r="G101" s="46"/>
      <c r="H101" s="46"/>
      <c r="I101" s="46"/>
      <c r="J101" s="48"/>
    </row>
    <row r="102">
      <c r="A102" s="37" t="s">
        <v>601</v>
      </c>
      <c r="B102" s="45"/>
      <c r="C102" s="46"/>
      <c r="D102" s="46"/>
      <c r="E102" s="47" t="s">
        <v>595</v>
      </c>
      <c r="F102" s="46"/>
      <c r="G102" s="46"/>
      <c r="H102" s="46"/>
      <c r="I102" s="46"/>
      <c r="J102" s="48"/>
    </row>
    <row r="103">
      <c r="A103" s="37" t="s">
        <v>593</v>
      </c>
      <c r="B103" s="37">
        <v>29</v>
      </c>
      <c r="C103" s="38" t="s">
        <v>12894</v>
      </c>
      <c r="D103" s="37" t="s">
        <v>595</v>
      </c>
      <c r="E103" s="39" t="s">
        <v>12895</v>
      </c>
      <c r="F103" s="40" t="s">
        <v>650</v>
      </c>
      <c r="G103" s="41">
        <v>20.867000000000001</v>
      </c>
      <c r="H103" s="42">
        <v>0</v>
      </c>
      <c r="I103" s="43">
        <f>ROUND(G103*H103,P4)</f>
        <v>0</v>
      </c>
      <c r="J103" s="37"/>
      <c r="O103" s="44">
        <f>I103*0.21</f>
        <v>0</v>
      </c>
      <c r="P103">
        <v>3</v>
      </c>
    </row>
    <row r="104" ht="30">
      <c r="A104" s="37" t="s">
        <v>598</v>
      </c>
      <c r="B104" s="45"/>
      <c r="C104" s="46"/>
      <c r="D104" s="46"/>
      <c r="E104" s="39" t="s">
        <v>12896</v>
      </c>
      <c r="F104" s="46"/>
      <c r="G104" s="46"/>
      <c r="H104" s="46"/>
      <c r="I104" s="46"/>
      <c r="J104" s="48"/>
    </row>
    <row r="105">
      <c r="A105" s="37" t="s">
        <v>601</v>
      </c>
      <c r="B105" s="45"/>
      <c r="C105" s="46"/>
      <c r="D105" s="46"/>
      <c r="E105" s="47" t="s">
        <v>595</v>
      </c>
      <c r="F105" s="46"/>
      <c r="G105" s="46"/>
      <c r="H105" s="46"/>
      <c r="I105" s="46"/>
      <c r="J105" s="48"/>
    </row>
    <row r="106">
      <c r="A106" s="37" t="s">
        <v>593</v>
      </c>
      <c r="B106" s="37">
        <v>30</v>
      </c>
      <c r="C106" s="38" t="s">
        <v>12897</v>
      </c>
      <c r="D106" s="37" t="s">
        <v>595</v>
      </c>
      <c r="E106" s="39" t="s">
        <v>12898</v>
      </c>
      <c r="F106" s="40" t="s">
        <v>12047</v>
      </c>
      <c r="G106" s="41">
        <v>681.976</v>
      </c>
      <c r="H106" s="42">
        <v>0</v>
      </c>
      <c r="I106" s="43">
        <f>ROUND(G106*H106,P4)</f>
        <v>0</v>
      </c>
      <c r="J106" s="37"/>
      <c r="O106" s="44">
        <f>I106*0.21</f>
        <v>0</v>
      </c>
      <c r="P106">
        <v>3</v>
      </c>
    </row>
    <row r="107">
      <c r="A107" s="37" t="s">
        <v>598</v>
      </c>
      <c r="B107" s="45"/>
      <c r="C107" s="46"/>
      <c r="D107" s="46"/>
      <c r="E107" s="39" t="s">
        <v>12898</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823</v>
      </c>
      <c r="D109" s="34"/>
      <c r="E109" s="31" t="s">
        <v>7510</v>
      </c>
      <c r="F109" s="34"/>
      <c r="G109" s="34"/>
      <c r="H109" s="34"/>
      <c r="I109" s="35">
        <f>SUMIFS(I110:I115,A110:A115,"P")</f>
        <v>0</v>
      </c>
      <c r="J109" s="36"/>
    </row>
    <row r="110" ht="30">
      <c r="A110" s="37" t="s">
        <v>593</v>
      </c>
      <c r="B110" s="37">
        <v>31</v>
      </c>
      <c r="C110" s="38" t="s">
        <v>12899</v>
      </c>
      <c r="D110" s="37" t="s">
        <v>595</v>
      </c>
      <c r="E110" s="39" t="s">
        <v>12900</v>
      </c>
      <c r="F110" s="40" t="s">
        <v>650</v>
      </c>
      <c r="G110" s="41">
        <v>1.2150000000000001</v>
      </c>
      <c r="H110" s="42">
        <v>0</v>
      </c>
      <c r="I110" s="43">
        <f>ROUND(G110*H110,P4)</f>
        <v>0</v>
      </c>
      <c r="J110" s="37"/>
      <c r="O110" s="44">
        <f>I110*0.21</f>
        <v>0</v>
      </c>
      <c r="P110">
        <v>3</v>
      </c>
    </row>
    <row r="111" ht="45">
      <c r="A111" s="37" t="s">
        <v>598</v>
      </c>
      <c r="B111" s="45"/>
      <c r="C111" s="46"/>
      <c r="D111" s="46"/>
      <c r="E111" s="39" t="s">
        <v>12901</v>
      </c>
      <c r="F111" s="46"/>
      <c r="G111" s="46"/>
      <c r="H111" s="46"/>
      <c r="I111" s="46"/>
      <c r="J111" s="48"/>
    </row>
    <row r="112">
      <c r="A112" s="37" t="s">
        <v>601</v>
      </c>
      <c r="B112" s="45"/>
      <c r="C112" s="46"/>
      <c r="D112" s="46"/>
      <c r="E112" s="47" t="s">
        <v>595</v>
      </c>
      <c r="F112" s="46"/>
      <c r="G112" s="46"/>
      <c r="H112" s="46"/>
      <c r="I112" s="46"/>
      <c r="J112" s="48"/>
    </row>
    <row r="113">
      <c r="A113" s="37" t="s">
        <v>593</v>
      </c>
      <c r="B113" s="37">
        <v>32</v>
      </c>
      <c r="C113" s="38" t="s">
        <v>12902</v>
      </c>
      <c r="D113" s="37" t="s">
        <v>595</v>
      </c>
      <c r="E113" s="39" t="s">
        <v>12903</v>
      </c>
      <c r="F113" s="40" t="s">
        <v>650</v>
      </c>
      <c r="G113" s="41">
        <v>1.2150000000000001</v>
      </c>
      <c r="H113" s="42">
        <v>0</v>
      </c>
      <c r="I113" s="43">
        <f>ROUND(G113*H113,P4)</f>
        <v>0</v>
      </c>
      <c r="J113" s="37"/>
      <c r="O113" s="44">
        <f>I113*0.21</f>
        <v>0</v>
      </c>
      <c r="P113">
        <v>3</v>
      </c>
    </row>
    <row r="114">
      <c r="A114" s="37" t="s">
        <v>598</v>
      </c>
      <c r="B114" s="45"/>
      <c r="C114" s="46"/>
      <c r="D114" s="46"/>
      <c r="E114" s="39" t="s">
        <v>12903</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6081</v>
      </c>
      <c r="D116" s="34"/>
      <c r="E116" s="31" t="s">
        <v>7783</v>
      </c>
      <c r="F116" s="34"/>
      <c r="G116" s="34"/>
      <c r="H116" s="34"/>
      <c r="I116" s="35">
        <f>SUMIFS(I117:I216,A117:A216,"P")</f>
        <v>0</v>
      </c>
      <c r="J116" s="36"/>
    </row>
    <row r="117">
      <c r="A117" s="37" t="s">
        <v>593</v>
      </c>
      <c r="B117" s="37">
        <v>33</v>
      </c>
      <c r="C117" s="38" t="s">
        <v>12904</v>
      </c>
      <c r="D117" s="37" t="s">
        <v>595</v>
      </c>
      <c r="E117" s="39" t="s">
        <v>12905</v>
      </c>
      <c r="F117" s="40" t="s">
        <v>650</v>
      </c>
      <c r="G117" s="41">
        <v>91.278000000000006</v>
      </c>
      <c r="H117" s="42">
        <v>0</v>
      </c>
      <c r="I117" s="43">
        <f>ROUND(G117*H117,P4)</f>
        <v>0</v>
      </c>
      <c r="J117" s="37"/>
      <c r="O117" s="44">
        <f>I117*0.21</f>
        <v>0</v>
      </c>
      <c r="P117">
        <v>3</v>
      </c>
    </row>
    <row r="118">
      <c r="A118" s="37" t="s">
        <v>598</v>
      </c>
      <c r="B118" s="45"/>
      <c r="C118" s="46"/>
      <c r="D118" s="46"/>
      <c r="E118" s="39" t="s">
        <v>12905</v>
      </c>
      <c r="F118" s="46"/>
      <c r="G118" s="46"/>
      <c r="H118" s="46"/>
      <c r="I118" s="46"/>
      <c r="J118" s="48"/>
    </row>
    <row r="119">
      <c r="A119" s="37" t="s">
        <v>601</v>
      </c>
      <c r="B119" s="45"/>
      <c r="C119" s="46"/>
      <c r="D119" s="46"/>
      <c r="E119" s="47" t="s">
        <v>595</v>
      </c>
      <c r="F119" s="46"/>
      <c r="G119" s="46"/>
      <c r="H119" s="46"/>
      <c r="I119" s="46"/>
      <c r="J119" s="48"/>
    </row>
    <row r="120">
      <c r="A120" s="37" t="s">
        <v>593</v>
      </c>
      <c r="B120" s="37">
        <v>34</v>
      </c>
      <c r="C120" s="38" t="s">
        <v>12906</v>
      </c>
      <c r="D120" s="37" t="s">
        <v>595</v>
      </c>
      <c r="E120" s="39" t="s">
        <v>12907</v>
      </c>
      <c r="F120" s="40" t="s">
        <v>597</v>
      </c>
      <c r="G120" s="41">
        <v>67.116</v>
      </c>
      <c r="H120" s="42">
        <v>0</v>
      </c>
      <c r="I120" s="43">
        <f>ROUND(G120*H120,P4)</f>
        <v>0</v>
      </c>
      <c r="J120" s="37"/>
      <c r="O120" s="44">
        <f>I120*0.21</f>
        <v>0</v>
      </c>
      <c r="P120">
        <v>3</v>
      </c>
    </row>
    <row r="121">
      <c r="A121" s="37" t="s">
        <v>598</v>
      </c>
      <c r="B121" s="45"/>
      <c r="C121" s="46"/>
      <c r="D121" s="46"/>
      <c r="E121" s="39" t="s">
        <v>12907</v>
      </c>
      <c r="F121" s="46"/>
      <c r="G121" s="46"/>
      <c r="H121" s="46"/>
      <c r="I121" s="46"/>
      <c r="J121" s="48"/>
    </row>
    <row r="122">
      <c r="A122" s="37" t="s">
        <v>601</v>
      </c>
      <c r="B122" s="45"/>
      <c r="C122" s="46"/>
      <c r="D122" s="46"/>
      <c r="E122" s="47" t="s">
        <v>595</v>
      </c>
      <c r="F122" s="46"/>
      <c r="G122" s="46"/>
      <c r="H122" s="46"/>
      <c r="I122" s="46"/>
      <c r="J122" s="48"/>
    </row>
    <row r="123">
      <c r="A123" s="37" t="s">
        <v>593</v>
      </c>
      <c r="B123" s="37">
        <v>35</v>
      </c>
      <c r="C123" s="38" t="s">
        <v>12908</v>
      </c>
      <c r="D123" s="37" t="s">
        <v>595</v>
      </c>
      <c r="E123" s="39" t="s">
        <v>12909</v>
      </c>
      <c r="F123" s="40" t="s">
        <v>650</v>
      </c>
      <c r="G123" s="41">
        <v>135.72999999999999</v>
      </c>
      <c r="H123" s="42">
        <v>0</v>
      </c>
      <c r="I123" s="43">
        <f>ROUND(G123*H123,P4)</f>
        <v>0</v>
      </c>
      <c r="J123" s="37"/>
      <c r="O123" s="44">
        <f>I123*0.21</f>
        <v>0</v>
      </c>
      <c r="P123">
        <v>3</v>
      </c>
    </row>
    <row r="124" ht="30">
      <c r="A124" s="37" t="s">
        <v>598</v>
      </c>
      <c r="B124" s="45"/>
      <c r="C124" s="46"/>
      <c r="D124" s="46"/>
      <c r="E124" s="39" t="s">
        <v>12910</v>
      </c>
      <c r="F124" s="46"/>
      <c r="G124" s="46"/>
      <c r="H124" s="46"/>
      <c r="I124" s="46"/>
      <c r="J124" s="48"/>
    </row>
    <row r="125">
      <c r="A125" s="37" t="s">
        <v>601</v>
      </c>
      <c r="B125" s="45"/>
      <c r="C125" s="46"/>
      <c r="D125" s="46"/>
      <c r="E125" s="47" t="s">
        <v>595</v>
      </c>
      <c r="F125" s="46"/>
      <c r="G125" s="46"/>
      <c r="H125" s="46"/>
      <c r="I125" s="46"/>
      <c r="J125" s="48"/>
    </row>
    <row r="126" ht="30">
      <c r="A126" s="37" t="s">
        <v>593</v>
      </c>
      <c r="B126" s="37">
        <v>36</v>
      </c>
      <c r="C126" s="38" t="s">
        <v>12911</v>
      </c>
      <c r="D126" s="37" t="s">
        <v>595</v>
      </c>
      <c r="E126" s="39" t="s">
        <v>12912</v>
      </c>
      <c r="F126" s="40" t="s">
        <v>650</v>
      </c>
      <c r="G126" s="41">
        <v>135.72999999999999</v>
      </c>
      <c r="H126" s="42">
        <v>0</v>
      </c>
      <c r="I126" s="43">
        <f>ROUND(G126*H126,P4)</f>
        <v>0</v>
      </c>
      <c r="J126" s="37"/>
      <c r="O126" s="44">
        <f>I126*0.21</f>
        <v>0</v>
      </c>
      <c r="P126">
        <v>3</v>
      </c>
    </row>
    <row r="127" ht="30">
      <c r="A127" s="37" t="s">
        <v>598</v>
      </c>
      <c r="B127" s="45"/>
      <c r="C127" s="46"/>
      <c r="D127" s="46"/>
      <c r="E127" s="39" t="s">
        <v>12913</v>
      </c>
      <c r="F127" s="46"/>
      <c r="G127" s="46"/>
      <c r="H127" s="46"/>
      <c r="I127" s="46"/>
      <c r="J127" s="48"/>
    </row>
    <row r="128" ht="30">
      <c r="A128" s="37" t="s">
        <v>599</v>
      </c>
      <c r="B128" s="45"/>
      <c r="C128" s="46"/>
      <c r="D128" s="46"/>
      <c r="E128" s="49" t="s">
        <v>12914</v>
      </c>
      <c r="F128" s="46"/>
      <c r="G128" s="46"/>
      <c r="H128" s="46"/>
      <c r="I128" s="46"/>
      <c r="J128" s="48"/>
    </row>
    <row r="129">
      <c r="A129" s="37" t="s">
        <v>601</v>
      </c>
      <c r="B129" s="45"/>
      <c r="C129" s="46"/>
      <c r="D129" s="46"/>
      <c r="E129" s="47" t="s">
        <v>595</v>
      </c>
      <c r="F129" s="46"/>
      <c r="G129" s="46"/>
      <c r="H129" s="46"/>
      <c r="I129" s="46"/>
      <c r="J129" s="48"/>
    </row>
    <row r="130" ht="30">
      <c r="A130" s="37" t="s">
        <v>593</v>
      </c>
      <c r="B130" s="37">
        <v>37</v>
      </c>
      <c r="C130" s="38" t="s">
        <v>12915</v>
      </c>
      <c r="D130" s="37" t="s">
        <v>595</v>
      </c>
      <c r="E130" s="39" t="s">
        <v>12916</v>
      </c>
      <c r="F130" s="40" t="s">
        <v>650</v>
      </c>
      <c r="G130" s="41">
        <v>135.72999999999999</v>
      </c>
      <c r="H130" s="42">
        <v>0</v>
      </c>
      <c r="I130" s="43">
        <f>ROUND(G130*H130,P4)</f>
        <v>0</v>
      </c>
      <c r="J130" s="37"/>
      <c r="O130" s="44">
        <f>I130*0.21</f>
        <v>0</v>
      </c>
      <c r="P130">
        <v>3</v>
      </c>
    </row>
    <row r="131" ht="45">
      <c r="A131" s="37" t="s">
        <v>598</v>
      </c>
      <c r="B131" s="45"/>
      <c r="C131" s="46"/>
      <c r="D131" s="46"/>
      <c r="E131" s="39" t="s">
        <v>12917</v>
      </c>
      <c r="F131" s="46"/>
      <c r="G131" s="46"/>
      <c r="H131" s="46"/>
      <c r="I131" s="46"/>
      <c r="J131" s="48"/>
    </row>
    <row r="132" ht="30">
      <c r="A132" s="37" t="s">
        <v>599</v>
      </c>
      <c r="B132" s="45"/>
      <c r="C132" s="46"/>
      <c r="D132" s="46"/>
      <c r="E132" s="49" t="s">
        <v>12914</v>
      </c>
      <c r="F132" s="46"/>
      <c r="G132" s="46"/>
      <c r="H132" s="46"/>
      <c r="I132" s="46"/>
      <c r="J132" s="48"/>
    </row>
    <row r="133">
      <c r="A133" s="37" t="s">
        <v>601</v>
      </c>
      <c r="B133" s="45"/>
      <c r="C133" s="46"/>
      <c r="D133" s="46"/>
      <c r="E133" s="47" t="s">
        <v>595</v>
      </c>
      <c r="F133" s="46"/>
      <c r="G133" s="46"/>
      <c r="H133" s="46"/>
      <c r="I133" s="46"/>
      <c r="J133" s="48"/>
    </row>
    <row r="134">
      <c r="A134" s="37" t="s">
        <v>593</v>
      </c>
      <c r="B134" s="37">
        <v>38</v>
      </c>
      <c r="C134" s="38" t="s">
        <v>12918</v>
      </c>
      <c r="D134" s="37" t="s">
        <v>595</v>
      </c>
      <c r="E134" s="39" t="s">
        <v>12919</v>
      </c>
      <c r="F134" s="40" t="s">
        <v>650</v>
      </c>
      <c r="G134" s="41">
        <v>53.206000000000003</v>
      </c>
      <c r="H134" s="42">
        <v>0</v>
      </c>
      <c r="I134" s="43">
        <f>ROUND(G134*H134,P4)</f>
        <v>0</v>
      </c>
      <c r="J134" s="37"/>
      <c r="O134" s="44">
        <f>I134*0.21</f>
        <v>0</v>
      </c>
      <c r="P134">
        <v>3</v>
      </c>
    </row>
    <row r="135" ht="30">
      <c r="A135" s="37" t="s">
        <v>598</v>
      </c>
      <c r="B135" s="45"/>
      <c r="C135" s="46"/>
      <c r="D135" s="46"/>
      <c r="E135" s="39" t="s">
        <v>12920</v>
      </c>
      <c r="F135" s="46"/>
      <c r="G135" s="46"/>
      <c r="H135" s="46"/>
      <c r="I135" s="46"/>
      <c r="J135" s="48"/>
    </row>
    <row r="136">
      <c r="A136" s="37" t="s">
        <v>601</v>
      </c>
      <c r="B136" s="45"/>
      <c r="C136" s="46"/>
      <c r="D136" s="46"/>
      <c r="E136" s="47" t="s">
        <v>595</v>
      </c>
      <c r="F136" s="46"/>
      <c r="G136" s="46"/>
      <c r="H136" s="46"/>
      <c r="I136" s="46"/>
      <c r="J136" s="48"/>
    </row>
    <row r="137">
      <c r="A137" s="37" t="s">
        <v>593</v>
      </c>
      <c r="B137" s="37">
        <v>39</v>
      </c>
      <c r="C137" s="38" t="s">
        <v>12921</v>
      </c>
      <c r="D137" s="37" t="s">
        <v>595</v>
      </c>
      <c r="E137" s="39" t="s">
        <v>12922</v>
      </c>
      <c r="F137" s="40" t="s">
        <v>650</v>
      </c>
      <c r="G137" s="41">
        <v>47.112000000000002</v>
      </c>
      <c r="H137" s="42">
        <v>0</v>
      </c>
      <c r="I137" s="43">
        <f>ROUND(G137*H137,P4)</f>
        <v>0</v>
      </c>
      <c r="J137" s="37"/>
      <c r="O137" s="44">
        <f>I137*0.21</f>
        <v>0</v>
      </c>
      <c r="P137">
        <v>3</v>
      </c>
    </row>
    <row r="138" ht="30">
      <c r="A138" s="37" t="s">
        <v>598</v>
      </c>
      <c r="B138" s="45"/>
      <c r="C138" s="46"/>
      <c r="D138" s="46"/>
      <c r="E138" s="39" t="s">
        <v>12923</v>
      </c>
      <c r="F138" s="46"/>
      <c r="G138" s="46"/>
      <c r="H138" s="46"/>
      <c r="I138" s="46"/>
      <c r="J138" s="48"/>
    </row>
    <row r="139">
      <c r="A139" s="37" t="s">
        <v>601</v>
      </c>
      <c r="B139" s="45"/>
      <c r="C139" s="46"/>
      <c r="D139" s="46"/>
      <c r="E139" s="47" t="s">
        <v>595</v>
      </c>
      <c r="F139" s="46"/>
      <c r="G139" s="46"/>
      <c r="H139" s="46"/>
      <c r="I139" s="46"/>
      <c r="J139" s="48"/>
    </row>
    <row r="140">
      <c r="A140" s="37" t="s">
        <v>593</v>
      </c>
      <c r="B140" s="37">
        <v>40</v>
      </c>
      <c r="C140" s="38" t="s">
        <v>12924</v>
      </c>
      <c r="D140" s="37" t="s">
        <v>595</v>
      </c>
      <c r="E140" s="39" t="s">
        <v>12925</v>
      </c>
      <c r="F140" s="40" t="s">
        <v>650</v>
      </c>
      <c r="G140" s="41">
        <v>495.33800000000002</v>
      </c>
      <c r="H140" s="42">
        <v>0</v>
      </c>
      <c r="I140" s="43">
        <f>ROUND(G140*H140,P4)</f>
        <v>0</v>
      </c>
      <c r="J140" s="37"/>
      <c r="O140" s="44">
        <f>I140*0.21</f>
        <v>0</v>
      </c>
      <c r="P140">
        <v>3</v>
      </c>
    </row>
    <row r="141" ht="30">
      <c r="A141" s="37" t="s">
        <v>598</v>
      </c>
      <c r="B141" s="45"/>
      <c r="C141" s="46"/>
      <c r="D141" s="46"/>
      <c r="E141" s="39" t="s">
        <v>12926</v>
      </c>
      <c r="F141" s="46"/>
      <c r="G141" s="46"/>
      <c r="H141" s="46"/>
      <c r="I141" s="46"/>
      <c r="J141" s="48"/>
    </row>
    <row r="142">
      <c r="A142" s="37" t="s">
        <v>601</v>
      </c>
      <c r="B142" s="45"/>
      <c r="C142" s="46"/>
      <c r="D142" s="46"/>
      <c r="E142" s="47" t="s">
        <v>595</v>
      </c>
      <c r="F142" s="46"/>
      <c r="G142" s="46"/>
      <c r="H142" s="46"/>
      <c r="I142" s="46"/>
      <c r="J142" s="48"/>
    </row>
    <row r="143" ht="30">
      <c r="A143" s="37" t="s">
        <v>593</v>
      </c>
      <c r="B143" s="37">
        <v>41</v>
      </c>
      <c r="C143" s="38" t="s">
        <v>12927</v>
      </c>
      <c r="D143" s="37" t="s">
        <v>595</v>
      </c>
      <c r="E143" s="39" t="s">
        <v>12928</v>
      </c>
      <c r="F143" s="40" t="s">
        <v>650</v>
      </c>
      <c r="G143" s="41">
        <v>40.445999999999998</v>
      </c>
      <c r="H143" s="42">
        <v>0</v>
      </c>
      <c r="I143" s="43">
        <f>ROUND(G143*H143,P4)</f>
        <v>0</v>
      </c>
      <c r="J143" s="37"/>
      <c r="O143" s="44">
        <f>I143*0.21</f>
        <v>0</v>
      </c>
      <c r="P143">
        <v>3</v>
      </c>
    </row>
    <row r="144" ht="30">
      <c r="A144" s="37" t="s">
        <v>598</v>
      </c>
      <c r="B144" s="45"/>
      <c r="C144" s="46"/>
      <c r="D144" s="46"/>
      <c r="E144" s="39" t="s">
        <v>12929</v>
      </c>
      <c r="F144" s="46"/>
      <c r="G144" s="46"/>
      <c r="H144" s="46"/>
      <c r="I144" s="46"/>
      <c r="J144" s="48"/>
    </row>
    <row r="145">
      <c r="A145" s="37" t="s">
        <v>601</v>
      </c>
      <c r="B145" s="45"/>
      <c r="C145" s="46"/>
      <c r="D145" s="46"/>
      <c r="E145" s="47" t="s">
        <v>595</v>
      </c>
      <c r="F145" s="46"/>
      <c r="G145" s="46"/>
      <c r="H145" s="46"/>
      <c r="I145" s="46"/>
      <c r="J145" s="48"/>
    </row>
    <row r="146">
      <c r="A146" s="37" t="s">
        <v>593</v>
      </c>
      <c r="B146" s="37">
        <v>42</v>
      </c>
      <c r="C146" s="38" t="s">
        <v>12930</v>
      </c>
      <c r="D146" s="37" t="s">
        <v>595</v>
      </c>
      <c r="E146" s="39" t="s">
        <v>12931</v>
      </c>
      <c r="F146" s="40" t="s">
        <v>650</v>
      </c>
      <c r="G146" s="41">
        <v>588.99000000000001</v>
      </c>
      <c r="H146" s="42">
        <v>0</v>
      </c>
      <c r="I146" s="43">
        <f>ROUND(G146*H146,P4)</f>
        <v>0</v>
      </c>
      <c r="J146" s="37"/>
      <c r="O146" s="44">
        <f>I146*0.21</f>
        <v>0</v>
      </c>
      <c r="P146">
        <v>3</v>
      </c>
    </row>
    <row r="147" ht="30">
      <c r="A147" s="37" t="s">
        <v>598</v>
      </c>
      <c r="B147" s="45"/>
      <c r="C147" s="46"/>
      <c r="D147" s="46"/>
      <c r="E147" s="39" t="s">
        <v>12932</v>
      </c>
      <c r="F147" s="46"/>
      <c r="G147" s="46"/>
      <c r="H147" s="46"/>
      <c r="I147" s="46"/>
      <c r="J147" s="48"/>
    </row>
    <row r="148">
      <c r="A148" s="37" t="s">
        <v>601</v>
      </c>
      <c r="B148" s="45"/>
      <c r="C148" s="46"/>
      <c r="D148" s="46"/>
      <c r="E148" s="47" t="s">
        <v>595</v>
      </c>
      <c r="F148" s="46"/>
      <c r="G148" s="46"/>
      <c r="H148" s="46"/>
      <c r="I148" s="46"/>
      <c r="J148" s="48"/>
    </row>
    <row r="149" ht="30">
      <c r="A149" s="37" t="s">
        <v>593</v>
      </c>
      <c r="B149" s="37">
        <v>43</v>
      </c>
      <c r="C149" s="38" t="s">
        <v>12933</v>
      </c>
      <c r="D149" s="37" t="s">
        <v>595</v>
      </c>
      <c r="E149" s="39" t="s">
        <v>12934</v>
      </c>
      <c r="F149" s="40" t="s">
        <v>650</v>
      </c>
      <c r="G149" s="41">
        <v>588.99000000000001</v>
      </c>
      <c r="H149" s="42">
        <v>0</v>
      </c>
      <c r="I149" s="43">
        <f>ROUND(G149*H149,P4)</f>
        <v>0</v>
      </c>
      <c r="J149" s="37"/>
      <c r="O149" s="44">
        <f>I149*0.21</f>
        <v>0</v>
      </c>
      <c r="P149">
        <v>3</v>
      </c>
    </row>
    <row r="150" ht="45">
      <c r="A150" s="37" t="s">
        <v>598</v>
      </c>
      <c r="B150" s="45"/>
      <c r="C150" s="46"/>
      <c r="D150" s="46"/>
      <c r="E150" s="39" t="s">
        <v>12935</v>
      </c>
      <c r="F150" s="46"/>
      <c r="G150" s="46"/>
      <c r="H150" s="46"/>
      <c r="I150" s="46"/>
      <c r="J150" s="48"/>
    </row>
    <row r="151" ht="45">
      <c r="A151" s="37" t="s">
        <v>599</v>
      </c>
      <c r="B151" s="45"/>
      <c r="C151" s="46"/>
      <c r="D151" s="46"/>
      <c r="E151" s="49" t="s">
        <v>12936</v>
      </c>
      <c r="F151" s="46"/>
      <c r="G151" s="46"/>
      <c r="H151" s="46"/>
      <c r="I151" s="46"/>
      <c r="J151" s="48"/>
    </row>
    <row r="152">
      <c r="A152" s="37" t="s">
        <v>601</v>
      </c>
      <c r="B152" s="45"/>
      <c r="C152" s="46"/>
      <c r="D152" s="46"/>
      <c r="E152" s="47" t="s">
        <v>595</v>
      </c>
      <c r="F152" s="46"/>
      <c r="G152" s="46"/>
      <c r="H152" s="46"/>
      <c r="I152" s="46"/>
      <c r="J152" s="48"/>
    </row>
    <row r="153" ht="30">
      <c r="A153" s="37" t="s">
        <v>593</v>
      </c>
      <c r="B153" s="37">
        <v>44</v>
      </c>
      <c r="C153" s="38" t="s">
        <v>12937</v>
      </c>
      <c r="D153" s="37" t="s">
        <v>595</v>
      </c>
      <c r="E153" s="39" t="s">
        <v>12938</v>
      </c>
      <c r="F153" s="40" t="s">
        <v>650</v>
      </c>
      <c r="G153" s="41">
        <v>47.112000000000002</v>
      </c>
      <c r="H153" s="42">
        <v>0</v>
      </c>
      <c r="I153" s="43">
        <f>ROUND(G153*H153,P4)</f>
        <v>0</v>
      </c>
      <c r="J153" s="37"/>
      <c r="O153" s="44">
        <f>I153*0.21</f>
        <v>0</v>
      </c>
      <c r="P153">
        <v>3</v>
      </c>
    </row>
    <row r="154" ht="45">
      <c r="A154" s="37" t="s">
        <v>598</v>
      </c>
      <c r="B154" s="45"/>
      <c r="C154" s="46"/>
      <c r="D154" s="46"/>
      <c r="E154" s="39" t="s">
        <v>12939</v>
      </c>
      <c r="F154" s="46"/>
      <c r="G154" s="46"/>
      <c r="H154" s="46"/>
      <c r="I154" s="46"/>
      <c r="J154" s="48"/>
    </row>
    <row r="155">
      <c r="A155" s="37" t="s">
        <v>601</v>
      </c>
      <c r="B155" s="45"/>
      <c r="C155" s="46"/>
      <c r="D155" s="46"/>
      <c r="E155" s="47" t="s">
        <v>595</v>
      </c>
      <c r="F155" s="46"/>
      <c r="G155" s="46"/>
      <c r="H155" s="46"/>
      <c r="I155" s="46"/>
      <c r="J155" s="48"/>
    </row>
    <row r="156" ht="30">
      <c r="A156" s="37" t="s">
        <v>593</v>
      </c>
      <c r="B156" s="37">
        <v>45</v>
      </c>
      <c r="C156" s="38" t="s">
        <v>12940</v>
      </c>
      <c r="D156" s="37" t="s">
        <v>595</v>
      </c>
      <c r="E156" s="39" t="s">
        <v>12941</v>
      </c>
      <c r="F156" s="40" t="s">
        <v>650</v>
      </c>
      <c r="G156" s="41">
        <v>35.640000000000001</v>
      </c>
      <c r="H156" s="42">
        <v>0</v>
      </c>
      <c r="I156" s="43">
        <f>ROUND(G156*H156,P4)</f>
        <v>0</v>
      </c>
      <c r="J156" s="37"/>
      <c r="O156" s="44">
        <f>I156*0.21</f>
        <v>0</v>
      </c>
      <c r="P156">
        <v>3</v>
      </c>
    </row>
    <row r="157" ht="45">
      <c r="A157" s="37" t="s">
        <v>598</v>
      </c>
      <c r="B157" s="45"/>
      <c r="C157" s="46"/>
      <c r="D157" s="46"/>
      <c r="E157" s="39" t="s">
        <v>12942</v>
      </c>
      <c r="F157" s="46"/>
      <c r="G157" s="46"/>
      <c r="H157" s="46"/>
      <c r="I157" s="46"/>
      <c r="J157" s="48"/>
    </row>
    <row r="158">
      <c r="A158" s="37" t="s">
        <v>601</v>
      </c>
      <c r="B158" s="45"/>
      <c r="C158" s="46"/>
      <c r="D158" s="46"/>
      <c r="E158" s="47" t="s">
        <v>595</v>
      </c>
      <c r="F158" s="46"/>
      <c r="G158" s="46"/>
      <c r="H158" s="46"/>
      <c r="I158" s="46"/>
      <c r="J158" s="48"/>
    </row>
    <row r="159">
      <c r="A159" s="37" t="s">
        <v>593</v>
      </c>
      <c r="B159" s="37">
        <v>46</v>
      </c>
      <c r="C159" s="38" t="s">
        <v>12943</v>
      </c>
      <c r="D159" s="37" t="s">
        <v>595</v>
      </c>
      <c r="E159" s="39" t="s">
        <v>12944</v>
      </c>
      <c r="F159" s="40" t="s">
        <v>650</v>
      </c>
      <c r="G159" s="41">
        <v>180.00399999999999</v>
      </c>
      <c r="H159" s="42">
        <v>0</v>
      </c>
      <c r="I159" s="43">
        <f>ROUND(G159*H159,P4)</f>
        <v>0</v>
      </c>
      <c r="J159" s="37"/>
      <c r="O159" s="44">
        <f>I159*0.21</f>
        <v>0</v>
      </c>
      <c r="P159">
        <v>3</v>
      </c>
    </row>
    <row r="160" ht="30">
      <c r="A160" s="37" t="s">
        <v>598</v>
      </c>
      <c r="B160" s="45"/>
      <c r="C160" s="46"/>
      <c r="D160" s="46"/>
      <c r="E160" s="39" t="s">
        <v>12945</v>
      </c>
      <c r="F160" s="46"/>
      <c r="G160" s="46"/>
      <c r="H160" s="46"/>
      <c r="I160" s="46"/>
      <c r="J160" s="48"/>
    </row>
    <row r="161">
      <c r="A161" s="37" t="s">
        <v>601</v>
      </c>
      <c r="B161" s="45"/>
      <c r="C161" s="46"/>
      <c r="D161" s="46"/>
      <c r="E161" s="47" t="s">
        <v>595</v>
      </c>
      <c r="F161" s="46"/>
      <c r="G161" s="46"/>
      <c r="H161" s="46"/>
      <c r="I161" s="46"/>
      <c r="J161" s="48"/>
    </row>
    <row r="162">
      <c r="A162" s="37" t="s">
        <v>593</v>
      </c>
      <c r="B162" s="37">
        <v>47</v>
      </c>
      <c r="C162" s="38" t="s">
        <v>12946</v>
      </c>
      <c r="D162" s="37" t="s">
        <v>595</v>
      </c>
      <c r="E162" s="39" t="s">
        <v>12947</v>
      </c>
      <c r="F162" s="40" t="s">
        <v>650</v>
      </c>
      <c r="G162" s="41">
        <v>180.00399999999999</v>
      </c>
      <c r="H162" s="42">
        <v>0</v>
      </c>
      <c r="I162" s="43">
        <f>ROUND(G162*H162,P4)</f>
        <v>0</v>
      </c>
      <c r="J162" s="37"/>
      <c r="O162" s="44">
        <f>I162*0.21</f>
        <v>0</v>
      </c>
      <c r="P162">
        <v>3</v>
      </c>
    </row>
    <row r="163" ht="30">
      <c r="A163" s="37" t="s">
        <v>598</v>
      </c>
      <c r="B163" s="45"/>
      <c r="C163" s="46"/>
      <c r="D163" s="46"/>
      <c r="E163" s="39" t="s">
        <v>12948</v>
      </c>
      <c r="F163" s="46"/>
      <c r="G163" s="46"/>
      <c r="H163" s="46"/>
      <c r="I163" s="46"/>
      <c r="J163" s="48"/>
    </row>
    <row r="164">
      <c r="A164" s="37" t="s">
        <v>601</v>
      </c>
      <c r="B164" s="45"/>
      <c r="C164" s="46"/>
      <c r="D164" s="46"/>
      <c r="E164" s="47" t="s">
        <v>595</v>
      </c>
      <c r="F164" s="46"/>
      <c r="G164" s="46"/>
      <c r="H164" s="46"/>
      <c r="I164" s="46"/>
      <c r="J164" s="48"/>
    </row>
    <row r="165" ht="30">
      <c r="A165" s="37" t="s">
        <v>593</v>
      </c>
      <c r="B165" s="37">
        <v>48</v>
      </c>
      <c r="C165" s="38" t="s">
        <v>12057</v>
      </c>
      <c r="D165" s="37" t="s">
        <v>595</v>
      </c>
      <c r="E165" s="39" t="s">
        <v>12058</v>
      </c>
      <c r="F165" s="40" t="s">
        <v>650</v>
      </c>
      <c r="G165" s="41">
        <v>180.00399999999999</v>
      </c>
      <c r="H165" s="42">
        <v>0</v>
      </c>
      <c r="I165" s="43">
        <f>ROUND(G165*H165,P4)</f>
        <v>0</v>
      </c>
      <c r="J165" s="37"/>
      <c r="O165" s="44">
        <f>I165*0.21</f>
        <v>0</v>
      </c>
      <c r="P165">
        <v>3</v>
      </c>
    </row>
    <row r="166" ht="30">
      <c r="A166" s="37" t="s">
        <v>598</v>
      </c>
      <c r="B166" s="45"/>
      <c r="C166" s="46"/>
      <c r="D166" s="46"/>
      <c r="E166" s="39" t="s">
        <v>12059</v>
      </c>
      <c r="F166" s="46"/>
      <c r="G166" s="46"/>
      <c r="H166" s="46"/>
      <c r="I166" s="46"/>
      <c r="J166" s="48"/>
    </row>
    <row r="167">
      <c r="A167" s="37" t="s">
        <v>601</v>
      </c>
      <c r="B167" s="45"/>
      <c r="C167" s="46"/>
      <c r="D167" s="46"/>
      <c r="E167" s="39" t="s">
        <v>12949</v>
      </c>
      <c r="F167" s="46"/>
      <c r="G167" s="46"/>
      <c r="H167" s="46"/>
      <c r="I167" s="46"/>
      <c r="J167" s="48"/>
    </row>
    <row r="168" ht="30">
      <c r="A168" s="37" t="s">
        <v>593</v>
      </c>
      <c r="B168" s="37">
        <v>49</v>
      </c>
      <c r="C168" s="38" t="s">
        <v>12950</v>
      </c>
      <c r="D168" s="37" t="s">
        <v>595</v>
      </c>
      <c r="E168" s="39" t="s">
        <v>12951</v>
      </c>
      <c r="F168" s="40" t="s">
        <v>650</v>
      </c>
      <c r="G168" s="41">
        <v>86.930999999999997</v>
      </c>
      <c r="H168" s="42">
        <v>0</v>
      </c>
      <c r="I168" s="43">
        <f>ROUND(G168*H168,P4)</f>
        <v>0</v>
      </c>
      <c r="J168" s="37"/>
      <c r="O168" s="44">
        <f>I168*0.21</f>
        <v>0</v>
      </c>
      <c r="P168">
        <v>3</v>
      </c>
    </row>
    <row r="169" ht="60">
      <c r="A169" s="37" t="s">
        <v>598</v>
      </c>
      <c r="B169" s="45"/>
      <c r="C169" s="46"/>
      <c r="D169" s="46"/>
      <c r="E169" s="39" t="s">
        <v>12952</v>
      </c>
      <c r="F169" s="46"/>
      <c r="G169" s="46"/>
      <c r="H169" s="46"/>
      <c r="I169" s="46"/>
      <c r="J169" s="48"/>
    </row>
    <row r="170">
      <c r="A170" s="37" t="s">
        <v>601</v>
      </c>
      <c r="B170" s="45"/>
      <c r="C170" s="46"/>
      <c r="D170" s="46"/>
      <c r="E170" s="47" t="s">
        <v>595</v>
      </c>
      <c r="F170" s="46"/>
      <c r="G170" s="46"/>
      <c r="H170" s="46"/>
      <c r="I170" s="46"/>
      <c r="J170" s="48"/>
    </row>
    <row r="171" ht="45">
      <c r="A171" s="37" t="s">
        <v>593</v>
      </c>
      <c r="B171" s="37">
        <v>50</v>
      </c>
      <c r="C171" s="38" t="s">
        <v>12953</v>
      </c>
      <c r="D171" s="37" t="s">
        <v>595</v>
      </c>
      <c r="E171" s="39" t="s">
        <v>12954</v>
      </c>
      <c r="F171" s="40" t="s">
        <v>650</v>
      </c>
      <c r="G171" s="41">
        <v>50.399999999999999</v>
      </c>
      <c r="H171" s="42">
        <v>0</v>
      </c>
      <c r="I171" s="43">
        <f>ROUND(G171*H171,P4)</f>
        <v>0</v>
      </c>
      <c r="J171" s="37"/>
      <c r="O171" s="44">
        <f>I171*0.21</f>
        <v>0</v>
      </c>
      <c r="P171">
        <v>3</v>
      </c>
    </row>
    <row r="172" ht="60">
      <c r="A172" s="37" t="s">
        <v>598</v>
      </c>
      <c r="B172" s="45"/>
      <c r="C172" s="46"/>
      <c r="D172" s="46"/>
      <c r="E172" s="39" t="s">
        <v>12955</v>
      </c>
      <c r="F172" s="46"/>
      <c r="G172" s="46"/>
      <c r="H172" s="46"/>
      <c r="I172" s="46"/>
      <c r="J172" s="48"/>
    </row>
    <row r="173">
      <c r="A173" s="37" t="s">
        <v>601</v>
      </c>
      <c r="B173" s="45"/>
      <c r="C173" s="46"/>
      <c r="D173" s="46"/>
      <c r="E173" s="47" t="s">
        <v>595</v>
      </c>
      <c r="F173" s="46"/>
      <c r="G173" s="46"/>
      <c r="H173" s="46"/>
      <c r="I173" s="46"/>
      <c r="J173" s="48"/>
    </row>
    <row r="174" ht="45">
      <c r="A174" s="37" t="s">
        <v>593</v>
      </c>
      <c r="B174" s="37">
        <v>51</v>
      </c>
      <c r="C174" s="38" t="s">
        <v>12076</v>
      </c>
      <c r="D174" s="37" t="s">
        <v>595</v>
      </c>
      <c r="E174" s="39" t="s">
        <v>12077</v>
      </c>
      <c r="F174" s="40" t="s">
        <v>650</v>
      </c>
      <c r="G174" s="41">
        <v>180.00399999999999</v>
      </c>
      <c r="H174" s="42">
        <v>0</v>
      </c>
      <c r="I174" s="43">
        <f>ROUND(G174*H174,P4)</f>
        <v>0</v>
      </c>
      <c r="J174" s="37"/>
      <c r="O174" s="44">
        <f>I174*0.21</f>
        <v>0</v>
      </c>
      <c r="P174">
        <v>3</v>
      </c>
    </row>
    <row r="175" ht="60">
      <c r="A175" s="37" t="s">
        <v>598</v>
      </c>
      <c r="B175" s="45"/>
      <c r="C175" s="46"/>
      <c r="D175" s="46"/>
      <c r="E175" s="39" t="s">
        <v>12078</v>
      </c>
      <c r="F175" s="46"/>
      <c r="G175" s="46"/>
      <c r="H175" s="46"/>
      <c r="I175" s="46"/>
      <c r="J175" s="48"/>
    </row>
    <row r="176">
      <c r="A176" s="37" t="s">
        <v>601</v>
      </c>
      <c r="B176" s="45"/>
      <c r="C176" s="46"/>
      <c r="D176" s="46"/>
      <c r="E176" s="47" t="s">
        <v>595</v>
      </c>
      <c r="F176" s="46"/>
      <c r="G176" s="46"/>
      <c r="H176" s="46"/>
      <c r="I176" s="46"/>
      <c r="J176" s="48"/>
    </row>
    <row r="177">
      <c r="A177" s="37" t="s">
        <v>593</v>
      </c>
      <c r="B177" s="37">
        <v>52</v>
      </c>
      <c r="C177" s="38" t="s">
        <v>12956</v>
      </c>
      <c r="D177" s="37" t="s">
        <v>595</v>
      </c>
      <c r="E177" s="39" t="s">
        <v>12957</v>
      </c>
      <c r="F177" s="40" t="s">
        <v>597</v>
      </c>
      <c r="G177" s="41">
        <v>63.920000000000002</v>
      </c>
      <c r="H177" s="42">
        <v>0</v>
      </c>
      <c r="I177" s="43">
        <f>ROUND(G177*H177,P4)</f>
        <v>0</v>
      </c>
      <c r="J177" s="37"/>
      <c r="O177" s="44">
        <f>I177*0.21</f>
        <v>0</v>
      </c>
      <c r="P177">
        <v>3</v>
      </c>
    </row>
    <row r="178" ht="30">
      <c r="A178" s="37" t="s">
        <v>598</v>
      </c>
      <c r="B178" s="45"/>
      <c r="C178" s="46"/>
      <c r="D178" s="46"/>
      <c r="E178" s="39" t="s">
        <v>12958</v>
      </c>
      <c r="F178" s="46"/>
      <c r="G178" s="46"/>
      <c r="H178" s="46"/>
      <c r="I178" s="46"/>
      <c r="J178" s="48"/>
    </row>
    <row r="179">
      <c r="A179" s="37" t="s">
        <v>601</v>
      </c>
      <c r="B179" s="45"/>
      <c r="C179" s="46"/>
      <c r="D179" s="46"/>
      <c r="E179" s="47" t="s">
        <v>595</v>
      </c>
      <c r="F179" s="46"/>
      <c r="G179" s="46"/>
      <c r="H179" s="46"/>
      <c r="I179" s="46"/>
      <c r="J179" s="48"/>
    </row>
    <row r="180">
      <c r="A180" s="37" t="s">
        <v>593</v>
      </c>
      <c r="B180" s="37">
        <v>53</v>
      </c>
      <c r="C180" s="38" t="s">
        <v>12088</v>
      </c>
      <c r="D180" s="37" t="s">
        <v>595</v>
      </c>
      <c r="E180" s="39" t="s">
        <v>12089</v>
      </c>
      <c r="F180" s="40" t="s">
        <v>597</v>
      </c>
      <c r="G180" s="41">
        <v>70.900000000000006</v>
      </c>
      <c r="H180" s="42">
        <v>0</v>
      </c>
      <c r="I180" s="43">
        <f>ROUND(G180*H180,P4)</f>
        <v>0</v>
      </c>
      <c r="J180" s="37"/>
      <c r="O180" s="44">
        <f>I180*0.21</f>
        <v>0</v>
      </c>
      <c r="P180">
        <v>3</v>
      </c>
    </row>
    <row r="181" ht="30">
      <c r="A181" s="37" t="s">
        <v>598</v>
      </c>
      <c r="B181" s="45"/>
      <c r="C181" s="46"/>
      <c r="D181" s="46"/>
      <c r="E181" s="39" t="s">
        <v>12090</v>
      </c>
      <c r="F181" s="46"/>
      <c r="G181" s="46"/>
      <c r="H181" s="46"/>
      <c r="I181" s="46"/>
      <c r="J181" s="48"/>
    </row>
    <row r="182">
      <c r="A182" s="37" t="s">
        <v>601</v>
      </c>
      <c r="B182" s="45"/>
      <c r="C182" s="46"/>
      <c r="D182" s="46"/>
      <c r="E182" s="47" t="s">
        <v>595</v>
      </c>
      <c r="F182" s="46"/>
      <c r="G182" s="46"/>
      <c r="H182" s="46"/>
      <c r="I182" s="46"/>
      <c r="J182" s="48"/>
    </row>
    <row r="183">
      <c r="A183" s="37" t="s">
        <v>593</v>
      </c>
      <c r="B183" s="37">
        <v>54</v>
      </c>
      <c r="C183" s="38" t="s">
        <v>12092</v>
      </c>
      <c r="D183" s="37" t="s">
        <v>595</v>
      </c>
      <c r="E183" s="39" t="s">
        <v>12093</v>
      </c>
      <c r="F183" s="40" t="s">
        <v>650</v>
      </c>
      <c r="G183" s="41">
        <v>180.00399999999999</v>
      </c>
      <c r="H183" s="42">
        <v>0</v>
      </c>
      <c r="I183" s="43">
        <f>ROUND(G183*H183,P4)</f>
        <v>0</v>
      </c>
      <c r="J183" s="37"/>
      <c r="O183" s="44">
        <f>I183*0.21</f>
        <v>0</v>
      </c>
      <c r="P183">
        <v>3</v>
      </c>
    </row>
    <row r="184" ht="30">
      <c r="A184" s="37" t="s">
        <v>598</v>
      </c>
      <c r="B184" s="45"/>
      <c r="C184" s="46"/>
      <c r="D184" s="46"/>
      <c r="E184" s="39" t="s">
        <v>12094</v>
      </c>
      <c r="F184" s="46"/>
      <c r="G184" s="46"/>
      <c r="H184" s="46"/>
      <c r="I184" s="46"/>
      <c r="J184" s="48"/>
    </row>
    <row r="185">
      <c r="A185" s="37" t="s">
        <v>601</v>
      </c>
      <c r="B185" s="45"/>
      <c r="C185" s="46"/>
      <c r="D185" s="46"/>
      <c r="E185" s="47" t="s">
        <v>595</v>
      </c>
      <c r="F185" s="46"/>
      <c r="G185" s="46"/>
      <c r="H185" s="46"/>
      <c r="I185" s="46"/>
      <c r="J185" s="48"/>
    </row>
    <row r="186" ht="30">
      <c r="A186" s="37" t="s">
        <v>593</v>
      </c>
      <c r="B186" s="37">
        <v>55</v>
      </c>
      <c r="C186" s="38" t="s">
        <v>12959</v>
      </c>
      <c r="D186" s="37" t="s">
        <v>595</v>
      </c>
      <c r="E186" s="39" t="s">
        <v>12960</v>
      </c>
      <c r="F186" s="40" t="s">
        <v>650</v>
      </c>
      <c r="G186" s="41">
        <v>9.9399999999999995</v>
      </c>
      <c r="H186" s="42">
        <v>0</v>
      </c>
      <c r="I186" s="43">
        <f>ROUND(G186*H186,P4)</f>
        <v>0</v>
      </c>
      <c r="J186" s="37"/>
      <c r="O186" s="44">
        <f>I186*0.21</f>
        <v>0</v>
      </c>
      <c r="P186">
        <v>3</v>
      </c>
    </row>
    <row r="187" ht="30">
      <c r="A187" s="37" t="s">
        <v>598</v>
      </c>
      <c r="B187" s="45"/>
      <c r="C187" s="46"/>
      <c r="D187" s="46"/>
      <c r="E187" s="39" t="s">
        <v>12961</v>
      </c>
      <c r="F187" s="46"/>
      <c r="G187" s="46"/>
      <c r="H187" s="46"/>
      <c r="I187" s="46"/>
      <c r="J187" s="48"/>
    </row>
    <row r="188" ht="345">
      <c r="A188" s="37" t="s">
        <v>601</v>
      </c>
      <c r="B188" s="45"/>
      <c r="C188" s="46"/>
      <c r="D188" s="46"/>
      <c r="E188" s="39" t="s">
        <v>12962</v>
      </c>
      <c r="F188" s="46"/>
      <c r="G188" s="46"/>
      <c r="H188" s="46"/>
      <c r="I188" s="46"/>
      <c r="J188" s="48"/>
    </row>
    <row r="189">
      <c r="A189" s="37" t="s">
        <v>593</v>
      </c>
      <c r="B189" s="37">
        <v>56</v>
      </c>
      <c r="C189" s="38" t="s">
        <v>12963</v>
      </c>
      <c r="D189" s="37" t="s">
        <v>595</v>
      </c>
      <c r="E189" s="39" t="s">
        <v>12964</v>
      </c>
      <c r="F189" s="40" t="s">
        <v>597</v>
      </c>
      <c r="G189" s="41">
        <v>74.444999999999993</v>
      </c>
      <c r="H189" s="42">
        <v>0</v>
      </c>
      <c r="I189" s="43">
        <f>ROUND(G189*H189,P4)</f>
        <v>0</v>
      </c>
      <c r="J189" s="37"/>
      <c r="O189" s="44">
        <f>I189*0.21</f>
        <v>0</v>
      </c>
      <c r="P189">
        <v>3</v>
      </c>
    </row>
    <row r="190">
      <c r="A190" s="37" t="s">
        <v>598</v>
      </c>
      <c r="B190" s="45"/>
      <c r="C190" s="46"/>
      <c r="D190" s="46"/>
      <c r="E190" s="39" t="s">
        <v>12964</v>
      </c>
      <c r="F190" s="46"/>
      <c r="G190" s="46"/>
      <c r="H190" s="46"/>
      <c r="I190" s="46"/>
      <c r="J190" s="48"/>
    </row>
    <row r="191">
      <c r="A191" s="37" t="s">
        <v>601</v>
      </c>
      <c r="B191" s="45"/>
      <c r="C191" s="46"/>
      <c r="D191" s="46"/>
      <c r="E191" s="47" t="s">
        <v>595</v>
      </c>
      <c r="F191" s="46"/>
      <c r="G191" s="46"/>
      <c r="H191" s="46"/>
      <c r="I191" s="46"/>
      <c r="J191" s="48"/>
    </row>
    <row r="192" ht="30">
      <c r="A192" s="37" t="s">
        <v>593</v>
      </c>
      <c r="B192" s="37">
        <v>57</v>
      </c>
      <c r="C192" s="38" t="s">
        <v>12965</v>
      </c>
      <c r="D192" s="37" t="s">
        <v>595</v>
      </c>
      <c r="E192" s="39" t="s">
        <v>12966</v>
      </c>
      <c r="F192" s="40" t="s">
        <v>641</v>
      </c>
      <c r="G192" s="41">
        <v>10.58</v>
      </c>
      <c r="H192" s="42">
        <v>0</v>
      </c>
      <c r="I192" s="43">
        <f>ROUND(G192*H192,P4)</f>
        <v>0</v>
      </c>
      <c r="J192" s="37"/>
      <c r="O192" s="44">
        <f>I192*0.21</f>
        <v>0</v>
      </c>
      <c r="P192">
        <v>3</v>
      </c>
    </row>
    <row r="193" ht="30">
      <c r="A193" s="37" t="s">
        <v>598</v>
      </c>
      <c r="B193" s="45"/>
      <c r="C193" s="46"/>
      <c r="D193" s="46"/>
      <c r="E193" s="39" t="s">
        <v>12967</v>
      </c>
      <c r="F193" s="46"/>
      <c r="G193" s="46"/>
      <c r="H193" s="46"/>
      <c r="I193" s="46"/>
      <c r="J193" s="48"/>
    </row>
    <row r="194">
      <c r="A194" s="37" t="s">
        <v>601</v>
      </c>
      <c r="B194" s="45"/>
      <c r="C194" s="46"/>
      <c r="D194" s="46"/>
      <c r="E194" s="47" t="s">
        <v>595</v>
      </c>
      <c r="F194" s="46"/>
      <c r="G194" s="46"/>
      <c r="H194" s="46"/>
      <c r="I194" s="46"/>
      <c r="J194" s="48"/>
    </row>
    <row r="195">
      <c r="A195" s="37" t="s">
        <v>593</v>
      </c>
      <c r="B195" s="37">
        <v>58</v>
      </c>
      <c r="C195" s="38" t="s">
        <v>12968</v>
      </c>
      <c r="D195" s="37" t="s">
        <v>595</v>
      </c>
      <c r="E195" s="39" t="s">
        <v>12969</v>
      </c>
      <c r="F195" s="40" t="s">
        <v>1127</v>
      </c>
      <c r="G195" s="41">
        <v>0.41799999999999998</v>
      </c>
      <c r="H195" s="42">
        <v>0</v>
      </c>
      <c r="I195" s="43">
        <f>ROUND(G195*H195,P4)</f>
        <v>0</v>
      </c>
      <c r="J195" s="37"/>
      <c r="O195" s="44">
        <f>I195*0.21</f>
        <v>0</v>
      </c>
      <c r="P195">
        <v>3</v>
      </c>
    </row>
    <row r="196">
      <c r="A196" s="37" t="s">
        <v>598</v>
      </c>
      <c r="B196" s="45"/>
      <c r="C196" s="46"/>
      <c r="D196" s="46"/>
      <c r="E196" s="39" t="s">
        <v>12970</v>
      </c>
      <c r="F196" s="46"/>
      <c r="G196" s="46"/>
      <c r="H196" s="46"/>
      <c r="I196" s="46"/>
      <c r="J196" s="48"/>
    </row>
    <row r="197">
      <c r="A197" s="37" t="s">
        <v>601</v>
      </c>
      <c r="B197" s="45"/>
      <c r="C197" s="46"/>
      <c r="D197" s="46"/>
      <c r="E197" s="47" t="s">
        <v>595</v>
      </c>
      <c r="F197" s="46"/>
      <c r="G197" s="46"/>
      <c r="H197" s="46"/>
      <c r="I197" s="46"/>
      <c r="J197" s="48"/>
    </row>
    <row r="198" ht="30">
      <c r="A198" s="37" t="s">
        <v>593</v>
      </c>
      <c r="B198" s="37">
        <v>59</v>
      </c>
      <c r="C198" s="38" t="s">
        <v>12971</v>
      </c>
      <c r="D198" s="37" t="s">
        <v>595</v>
      </c>
      <c r="E198" s="39" t="s">
        <v>12972</v>
      </c>
      <c r="F198" s="40" t="s">
        <v>650</v>
      </c>
      <c r="G198" s="41">
        <v>52.920000000000002</v>
      </c>
      <c r="H198" s="42">
        <v>0</v>
      </c>
      <c r="I198" s="43">
        <f>ROUND(G198*H198,P4)</f>
        <v>0</v>
      </c>
      <c r="J198" s="37"/>
      <c r="O198" s="44">
        <f>I198*0.21</f>
        <v>0</v>
      </c>
      <c r="P198">
        <v>3</v>
      </c>
    </row>
    <row r="199" ht="30">
      <c r="A199" s="37" t="s">
        <v>598</v>
      </c>
      <c r="B199" s="45"/>
      <c r="C199" s="46"/>
      <c r="D199" s="46"/>
      <c r="E199" s="39" t="s">
        <v>12972</v>
      </c>
      <c r="F199" s="46"/>
      <c r="G199" s="46"/>
      <c r="H199" s="46"/>
      <c r="I199" s="46"/>
      <c r="J199" s="48"/>
    </row>
    <row r="200">
      <c r="A200" s="37" t="s">
        <v>601</v>
      </c>
      <c r="B200" s="45"/>
      <c r="C200" s="46"/>
      <c r="D200" s="46"/>
      <c r="E200" s="47" t="s">
        <v>595</v>
      </c>
      <c r="F200" s="46"/>
      <c r="G200" s="46"/>
      <c r="H200" s="46"/>
      <c r="I200" s="46"/>
      <c r="J200" s="48"/>
    </row>
    <row r="201" ht="30">
      <c r="A201" s="37" t="s">
        <v>593</v>
      </c>
      <c r="B201" s="37">
        <v>60</v>
      </c>
      <c r="C201" s="38" t="s">
        <v>12973</v>
      </c>
      <c r="D201" s="37" t="s">
        <v>595</v>
      </c>
      <c r="E201" s="39" t="s">
        <v>12974</v>
      </c>
      <c r="F201" s="40" t="s">
        <v>650</v>
      </c>
      <c r="G201" s="41">
        <v>189.00399999999999</v>
      </c>
      <c r="H201" s="42">
        <v>0</v>
      </c>
      <c r="I201" s="43">
        <f>ROUND(G201*H201,P4)</f>
        <v>0</v>
      </c>
      <c r="J201" s="37"/>
      <c r="O201" s="44">
        <f>I201*0.21</f>
        <v>0</v>
      </c>
      <c r="P201">
        <v>3</v>
      </c>
    </row>
    <row r="202" ht="30">
      <c r="A202" s="37" t="s">
        <v>598</v>
      </c>
      <c r="B202" s="45"/>
      <c r="C202" s="46"/>
      <c r="D202" s="46"/>
      <c r="E202" s="39" t="s">
        <v>12974</v>
      </c>
      <c r="F202" s="46"/>
      <c r="G202" s="46"/>
      <c r="H202" s="46"/>
      <c r="I202" s="46"/>
      <c r="J202" s="48"/>
    </row>
    <row r="203">
      <c r="A203" s="37" t="s">
        <v>601</v>
      </c>
      <c r="B203" s="45"/>
      <c r="C203" s="46"/>
      <c r="D203" s="46"/>
      <c r="E203" s="47" t="s">
        <v>595</v>
      </c>
      <c r="F203" s="46"/>
      <c r="G203" s="46"/>
      <c r="H203" s="46"/>
      <c r="I203" s="46"/>
      <c r="J203" s="48"/>
    </row>
    <row r="204">
      <c r="A204" s="37" t="s">
        <v>593</v>
      </c>
      <c r="B204" s="37">
        <v>61</v>
      </c>
      <c r="C204" s="38" t="s">
        <v>12975</v>
      </c>
      <c r="D204" s="37" t="s">
        <v>595</v>
      </c>
      <c r="E204" s="39" t="s">
        <v>12976</v>
      </c>
      <c r="F204" s="40" t="s">
        <v>641</v>
      </c>
      <c r="G204" s="41">
        <v>47.609999999999999</v>
      </c>
      <c r="H204" s="42">
        <v>0</v>
      </c>
      <c r="I204" s="43">
        <f>ROUND(G204*H204,P4)</f>
        <v>0</v>
      </c>
      <c r="J204" s="37"/>
      <c r="O204" s="44">
        <f>I204*0.21</f>
        <v>0</v>
      </c>
      <c r="P204">
        <v>3</v>
      </c>
    </row>
    <row r="205" ht="30">
      <c r="A205" s="37" t="s">
        <v>598</v>
      </c>
      <c r="B205" s="45"/>
      <c r="C205" s="46"/>
      <c r="D205" s="46"/>
      <c r="E205" s="39" t="s">
        <v>12977</v>
      </c>
      <c r="F205" s="46"/>
      <c r="G205" s="46"/>
      <c r="H205" s="46"/>
      <c r="I205" s="46"/>
      <c r="J205" s="48"/>
    </row>
    <row r="206">
      <c r="A206" s="37" t="s">
        <v>601</v>
      </c>
      <c r="B206" s="45"/>
      <c r="C206" s="46"/>
      <c r="D206" s="46"/>
      <c r="E206" s="47" t="s">
        <v>595</v>
      </c>
      <c r="F206" s="46"/>
      <c r="G206" s="46"/>
      <c r="H206" s="46"/>
      <c r="I206" s="46"/>
      <c r="J206" s="48"/>
    </row>
    <row r="207" ht="30">
      <c r="A207" s="37" t="s">
        <v>593</v>
      </c>
      <c r="B207" s="37">
        <v>62</v>
      </c>
      <c r="C207" s="38" t="s">
        <v>12110</v>
      </c>
      <c r="D207" s="37" t="s">
        <v>595</v>
      </c>
      <c r="E207" s="39" t="s">
        <v>12978</v>
      </c>
      <c r="F207" s="40" t="s">
        <v>650</v>
      </c>
      <c r="G207" s="41">
        <v>86.930999999999997</v>
      </c>
      <c r="H207" s="42">
        <v>0</v>
      </c>
      <c r="I207" s="43">
        <f>ROUND(G207*H207,P4)</f>
        <v>0</v>
      </c>
      <c r="J207" s="37"/>
      <c r="O207" s="44">
        <f>I207*0.21</f>
        <v>0</v>
      </c>
      <c r="P207">
        <v>3</v>
      </c>
    </row>
    <row r="208" ht="30">
      <c r="A208" s="37" t="s">
        <v>598</v>
      </c>
      <c r="B208" s="45"/>
      <c r="C208" s="46"/>
      <c r="D208" s="46"/>
      <c r="E208" s="39" t="s">
        <v>12978</v>
      </c>
      <c r="F208" s="46"/>
      <c r="G208" s="46"/>
      <c r="H208" s="46"/>
      <c r="I208" s="46"/>
      <c r="J208" s="48"/>
    </row>
    <row r="209" ht="45">
      <c r="A209" s="37" t="s">
        <v>599</v>
      </c>
      <c r="B209" s="45"/>
      <c r="C209" s="46"/>
      <c r="D209" s="46"/>
      <c r="E209" s="49" t="s">
        <v>12979</v>
      </c>
      <c r="F209" s="46"/>
      <c r="G209" s="46"/>
      <c r="H209" s="46"/>
      <c r="I209" s="46"/>
      <c r="J209" s="48"/>
    </row>
    <row r="210">
      <c r="A210" s="37" t="s">
        <v>601</v>
      </c>
      <c r="B210" s="45"/>
      <c r="C210" s="46"/>
      <c r="D210" s="46"/>
      <c r="E210" s="47" t="s">
        <v>595</v>
      </c>
      <c r="F210" s="46"/>
      <c r="G210" s="46"/>
      <c r="H210" s="46"/>
      <c r="I210" s="46"/>
      <c r="J210" s="48"/>
    </row>
    <row r="211" ht="30">
      <c r="A211" s="37" t="s">
        <v>593</v>
      </c>
      <c r="B211" s="37">
        <v>63</v>
      </c>
      <c r="C211" s="38" t="s">
        <v>12980</v>
      </c>
      <c r="D211" s="37" t="s">
        <v>595</v>
      </c>
      <c r="E211" s="39" t="s">
        <v>12981</v>
      </c>
      <c r="F211" s="40" t="s">
        <v>650</v>
      </c>
      <c r="G211" s="41">
        <v>47.088000000000001</v>
      </c>
      <c r="H211" s="42">
        <v>0</v>
      </c>
      <c r="I211" s="43">
        <f>ROUND(G211*H211,P4)</f>
        <v>0</v>
      </c>
      <c r="J211" s="37"/>
      <c r="O211" s="44">
        <f>I211*0.21</f>
        <v>0</v>
      </c>
      <c r="P211">
        <v>3</v>
      </c>
    </row>
    <row r="212" ht="30">
      <c r="A212" s="37" t="s">
        <v>598</v>
      </c>
      <c r="B212" s="45"/>
      <c r="C212" s="46"/>
      <c r="D212" s="46"/>
      <c r="E212" s="39" t="s">
        <v>12981</v>
      </c>
      <c r="F212" s="46"/>
      <c r="G212" s="46"/>
      <c r="H212" s="46"/>
      <c r="I212" s="46"/>
      <c r="J212" s="48"/>
    </row>
    <row r="213">
      <c r="A213" s="37" t="s">
        <v>601</v>
      </c>
      <c r="B213" s="45"/>
      <c r="C213" s="46"/>
      <c r="D213" s="46"/>
      <c r="E213" s="47" t="s">
        <v>595</v>
      </c>
      <c r="F213" s="46"/>
      <c r="G213" s="46"/>
      <c r="H213" s="46"/>
      <c r="I213" s="46"/>
      <c r="J213" s="48"/>
    </row>
    <row r="214" ht="30">
      <c r="A214" s="37" t="s">
        <v>593</v>
      </c>
      <c r="B214" s="37">
        <v>64</v>
      </c>
      <c r="C214" s="38" t="s">
        <v>12982</v>
      </c>
      <c r="D214" s="37" t="s">
        <v>595</v>
      </c>
      <c r="E214" s="39" t="s">
        <v>12983</v>
      </c>
      <c r="F214" s="40" t="s">
        <v>650</v>
      </c>
      <c r="G214" s="41">
        <v>12.167999999999999</v>
      </c>
      <c r="H214" s="42">
        <v>0</v>
      </c>
      <c r="I214" s="43">
        <f>ROUND(G214*H214,P4)</f>
        <v>0</v>
      </c>
      <c r="J214" s="37"/>
      <c r="O214" s="44">
        <f>I214*0.21</f>
        <v>0</v>
      </c>
      <c r="P214">
        <v>3</v>
      </c>
    </row>
    <row r="215" ht="30">
      <c r="A215" s="37" t="s">
        <v>598</v>
      </c>
      <c r="B215" s="45"/>
      <c r="C215" s="46"/>
      <c r="D215" s="46"/>
      <c r="E215" s="39" t="s">
        <v>12981</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1689</v>
      </c>
      <c r="D217" s="34"/>
      <c r="E217" s="31" t="s">
        <v>1690</v>
      </c>
      <c r="F217" s="34"/>
      <c r="G217" s="34"/>
      <c r="H217" s="34"/>
      <c r="I217" s="35">
        <f>SUMIFS(I218:I261,A218:A261,"P")</f>
        <v>0</v>
      </c>
      <c r="J217" s="36"/>
    </row>
    <row r="218">
      <c r="A218" s="37" t="s">
        <v>593</v>
      </c>
      <c r="B218" s="37">
        <v>65</v>
      </c>
      <c r="C218" s="38" t="s">
        <v>1691</v>
      </c>
      <c r="D218" s="37" t="s">
        <v>595</v>
      </c>
      <c r="E218" s="39" t="s">
        <v>1692</v>
      </c>
      <c r="F218" s="40" t="s">
        <v>1127</v>
      </c>
      <c r="G218" s="41">
        <v>0.089999999999999997</v>
      </c>
      <c r="H218" s="42">
        <v>0</v>
      </c>
      <c r="I218" s="43">
        <f>ROUND(G218*H218,P4)</f>
        <v>0</v>
      </c>
      <c r="J218" s="37"/>
      <c r="O218" s="44">
        <f>I218*0.21</f>
        <v>0</v>
      </c>
      <c r="P218">
        <v>3</v>
      </c>
    </row>
    <row r="219">
      <c r="A219" s="37" t="s">
        <v>598</v>
      </c>
      <c r="B219" s="45"/>
      <c r="C219" s="46"/>
      <c r="D219" s="46"/>
      <c r="E219" s="39" t="s">
        <v>1692</v>
      </c>
      <c r="F219" s="46"/>
      <c r="G219" s="46"/>
      <c r="H219" s="46"/>
      <c r="I219" s="46"/>
      <c r="J219" s="48"/>
    </row>
    <row r="220" ht="75">
      <c r="A220" s="37" t="s">
        <v>599</v>
      </c>
      <c r="B220" s="45"/>
      <c r="C220" s="46"/>
      <c r="D220" s="46"/>
      <c r="E220" s="49" t="s">
        <v>12984</v>
      </c>
      <c r="F220" s="46"/>
      <c r="G220" s="46"/>
      <c r="H220" s="46"/>
      <c r="I220" s="46"/>
      <c r="J220" s="48"/>
    </row>
    <row r="221">
      <c r="A221" s="37" t="s">
        <v>601</v>
      </c>
      <c r="B221" s="45"/>
      <c r="C221" s="46"/>
      <c r="D221" s="46"/>
      <c r="E221" s="47" t="s">
        <v>595</v>
      </c>
      <c r="F221" s="46"/>
      <c r="G221" s="46"/>
      <c r="H221" s="46"/>
      <c r="I221" s="46"/>
      <c r="J221" s="48"/>
    </row>
    <row r="222" ht="30">
      <c r="A222" s="37" t="s">
        <v>593</v>
      </c>
      <c r="B222" s="37">
        <v>66</v>
      </c>
      <c r="C222" s="38" t="s">
        <v>12985</v>
      </c>
      <c r="D222" s="37" t="s">
        <v>595</v>
      </c>
      <c r="E222" s="39" t="s">
        <v>12986</v>
      </c>
      <c r="F222" s="40" t="s">
        <v>650</v>
      </c>
      <c r="G222" s="41">
        <v>639.87699999999995</v>
      </c>
      <c r="H222" s="42">
        <v>0</v>
      </c>
      <c r="I222" s="43">
        <f>ROUND(G222*H222,P4)</f>
        <v>0</v>
      </c>
      <c r="J222" s="37"/>
      <c r="O222" s="44">
        <f>I222*0.21</f>
        <v>0</v>
      </c>
      <c r="P222">
        <v>3</v>
      </c>
    </row>
    <row r="223" ht="30">
      <c r="A223" s="37" t="s">
        <v>598</v>
      </c>
      <c r="B223" s="45"/>
      <c r="C223" s="46"/>
      <c r="D223" s="46"/>
      <c r="E223" s="39" t="s">
        <v>12986</v>
      </c>
      <c r="F223" s="46"/>
      <c r="G223" s="46"/>
      <c r="H223" s="46"/>
      <c r="I223" s="46"/>
      <c r="J223" s="48"/>
    </row>
    <row r="224" ht="75">
      <c r="A224" s="37" t="s">
        <v>599</v>
      </c>
      <c r="B224" s="45"/>
      <c r="C224" s="46"/>
      <c r="D224" s="46"/>
      <c r="E224" s="49" t="s">
        <v>12987</v>
      </c>
      <c r="F224" s="46"/>
      <c r="G224" s="46"/>
      <c r="H224" s="46"/>
      <c r="I224" s="46"/>
      <c r="J224" s="48"/>
    </row>
    <row r="225">
      <c r="A225" s="37" t="s">
        <v>601</v>
      </c>
      <c r="B225" s="45"/>
      <c r="C225" s="46"/>
      <c r="D225" s="46"/>
      <c r="E225" s="47" t="s">
        <v>595</v>
      </c>
      <c r="F225" s="46"/>
      <c r="G225" s="46"/>
      <c r="H225" s="46"/>
      <c r="I225" s="46"/>
      <c r="J225" s="48"/>
    </row>
    <row r="226" ht="30">
      <c r="A226" s="37" t="s">
        <v>593</v>
      </c>
      <c r="B226" s="37">
        <v>67</v>
      </c>
      <c r="C226" s="38" t="s">
        <v>1697</v>
      </c>
      <c r="D226" s="37" t="s">
        <v>595</v>
      </c>
      <c r="E226" s="39" t="s">
        <v>1698</v>
      </c>
      <c r="F226" s="40" t="s">
        <v>650</v>
      </c>
      <c r="G226" s="41">
        <v>160.398</v>
      </c>
      <c r="H226" s="42">
        <v>0</v>
      </c>
      <c r="I226" s="43">
        <f>ROUND(G226*H226,P4)</f>
        <v>0</v>
      </c>
      <c r="J226" s="37"/>
      <c r="O226" s="44">
        <f>I226*0.21</f>
        <v>0</v>
      </c>
      <c r="P226">
        <v>3</v>
      </c>
    </row>
    <row r="227" ht="30">
      <c r="A227" s="37" t="s">
        <v>598</v>
      </c>
      <c r="B227" s="45"/>
      <c r="C227" s="46"/>
      <c r="D227" s="46"/>
      <c r="E227" s="39" t="s">
        <v>1699</v>
      </c>
      <c r="F227" s="46"/>
      <c r="G227" s="46"/>
      <c r="H227" s="46"/>
      <c r="I227" s="46"/>
      <c r="J227" s="48"/>
    </row>
    <row r="228">
      <c r="A228" s="37" t="s">
        <v>601</v>
      </c>
      <c r="B228" s="45"/>
      <c r="C228" s="46"/>
      <c r="D228" s="46"/>
      <c r="E228" s="47" t="s">
        <v>595</v>
      </c>
      <c r="F228" s="46"/>
      <c r="G228" s="46"/>
      <c r="H228" s="46"/>
      <c r="I228" s="46"/>
      <c r="J228" s="48"/>
    </row>
    <row r="229" ht="30">
      <c r="A229" s="37" t="s">
        <v>593</v>
      </c>
      <c r="B229" s="37">
        <v>68</v>
      </c>
      <c r="C229" s="38" t="s">
        <v>1701</v>
      </c>
      <c r="D229" s="37" t="s">
        <v>595</v>
      </c>
      <c r="E229" s="39" t="s">
        <v>1702</v>
      </c>
      <c r="F229" s="40" t="s">
        <v>650</v>
      </c>
      <c r="G229" s="41">
        <v>101.63200000000001</v>
      </c>
      <c r="H229" s="42">
        <v>0</v>
      </c>
      <c r="I229" s="43">
        <f>ROUND(G229*H229,P4)</f>
        <v>0</v>
      </c>
      <c r="J229" s="37"/>
      <c r="O229" s="44">
        <f>I229*0.21</f>
        <v>0</v>
      </c>
      <c r="P229">
        <v>3</v>
      </c>
    </row>
    <row r="230" ht="30">
      <c r="A230" s="37" t="s">
        <v>598</v>
      </c>
      <c r="B230" s="45"/>
      <c r="C230" s="46"/>
      <c r="D230" s="46"/>
      <c r="E230" s="39" t="s">
        <v>1703</v>
      </c>
      <c r="F230" s="46"/>
      <c r="G230" s="46"/>
      <c r="H230" s="46"/>
      <c r="I230" s="46"/>
      <c r="J230" s="48"/>
    </row>
    <row r="231">
      <c r="A231" s="37" t="s">
        <v>601</v>
      </c>
      <c r="B231" s="45"/>
      <c r="C231" s="46"/>
      <c r="D231" s="46"/>
      <c r="E231" s="47" t="s">
        <v>595</v>
      </c>
      <c r="F231" s="46"/>
      <c r="G231" s="46"/>
      <c r="H231" s="46"/>
      <c r="I231" s="46"/>
      <c r="J231" s="48"/>
    </row>
    <row r="232">
      <c r="A232" s="37" t="s">
        <v>593</v>
      </c>
      <c r="B232" s="37">
        <v>69</v>
      </c>
      <c r="C232" s="38" t="s">
        <v>1705</v>
      </c>
      <c r="D232" s="37" t="s">
        <v>595</v>
      </c>
      <c r="E232" s="39" t="s">
        <v>1706</v>
      </c>
      <c r="F232" s="40" t="s">
        <v>650</v>
      </c>
      <c r="G232" s="41">
        <v>320.79599999999999</v>
      </c>
      <c r="H232" s="42">
        <v>0</v>
      </c>
      <c r="I232" s="43">
        <f>ROUND(G232*H232,P4)</f>
        <v>0</v>
      </c>
      <c r="J232" s="37"/>
      <c r="O232" s="44">
        <f>I232*0.21</f>
        <v>0</v>
      </c>
      <c r="P232">
        <v>3</v>
      </c>
    </row>
    <row r="233" ht="30">
      <c r="A233" s="37" t="s">
        <v>598</v>
      </c>
      <c r="B233" s="45"/>
      <c r="C233" s="46"/>
      <c r="D233" s="46"/>
      <c r="E233" s="39" t="s">
        <v>1707</v>
      </c>
      <c r="F233" s="46"/>
      <c r="G233" s="46"/>
      <c r="H233" s="46"/>
      <c r="I233" s="46"/>
      <c r="J233" s="48"/>
    </row>
    <row r="234">
      <c r="A234" s="37" t="s">
        <v>601</v>
      </c>
      <c r="B234" s="45"/>
      <c r="C234" s="46"/>
      <c r="D234" s="46"/>
      <c r="E234" s="47" t="s">
        <v>595</v>
      </c>
      <c r="F234" s="46"/>
      <c r="G234" s="46"/>
      <c r="H234" s="46"/>
      <c r="I234" s="46"/>
      <c r="J234" s="48"/>
    </row>
    <row r="235">
      <c r="A235" s="37" t="s">
        <v>593</v>
      </c>
      <c r="B235" s="37">
        <v>70</v>
      </c>
      <c r="C235" s="38" t="s">
        <v>1709</v>
      </c>
      <c r="D235" s="37" t="s">
        <v>595</v>
      </c>
      <c r="E235" s="39" t="s">
        <v>1710</v>
      </c>
      <c r="F235" s="40" t="s">
        <v>650</v>
      </c>
      <c r="G235" s="41">
        <v>203.26400000000001</v>
      </c>
      <c r="H235" s="42">
        <v>0</v>
      </c>
      <c r="I235" s="43">
        <f>ROUND(G235*H235,P4)</f>
        <v>0</v>
      </c>
      <c r="J235" s="37"/>
      <c r="O235" s="44">
        <f>I235*0.21</f>
        <v>0</v>
      </c>
      <c r="P235">
        <v>3</v>
      </c>
    </row>
    <row r="236" ht="30">
      <c r="A236" s="37" t="s">
        <v>598</v>
      </c>
      <c r="B236" s="45"/>
      <c r="C236" s="46"/>
      <c r="D236" s="46"/>
      <c r="E236" s="39" t="s">
        <v>1711</v>
      </c>
      <c r="F236" s="46"/>
      <c r="G236" s="46"/>
      <c r="H236" s="46"/>
      <c r="I236" s="46"/>
      <c r="J236" s="48"/>
    </row>
    <row r="237">
      <c r="A237" s="37" t="s">
        <v>601</v>
      </c>
      <c r="B237" s="45"/>
      <c r="C237" s="46"/>
      <c r="D237" s="46"/>
      <c r="E237" s="47" t="s">
        <v>595</v>
      </c>
      <c r="F237" s="46"/>
      <c r="G237" s="46"/>
      <c r="H237" s="46"/>
      <c r="I237" s="46"/>
      <c r="J237" s="48"/>
    </row>
    <row r="238" ht="30">
      <c r="A238" s="37" t="s">
        <v>593</v>
      </c>
      <c r="B238" s="37">
        <v>71</v>
      </c>
      <c r="C238" s="38" t="s">
        <v>12988</v>
      </c>
      <c r="D238" s="37" t="s">
        <v>595</v>
      </c>
      <c r="E238" s="39" t="s">
        <v>12989</v>
      </c>
      <c r="F238" s="40" t="s">
        <v>650</v>
      </c>
      <c r="G238" s="41">
        <v>150.24600000000001</v>
      </c>
      <c r="H238" s="42">
        <v>0</v>
      </c>
      <c r="I238" s="43">
        <f>ROUND(G238*H238,P4)</f>
        <v>0</v>
      </c>
      <c r="J238" s="37"/>
      <c r="O238" s="44">
        <f>I238*0.21</f>
        <v>0</v>
      </c>
      <c r="P238">
        <v>3</v>
      </c>
    </row>
    <row r="239" ht="30">
      <c r="A239" s="37" t="s">
        <v>598</v>
      </c>
      <c r="B239" s="45"/>
      <c r="C239" s="46"/>
      <c r="D239" s="46"/>
      <c r="E239" s="39" t="s">
        <v>12990</v>
      </c>
      <c r="F239" s="46"/>
      <c r="G239" s="46"/>
      <c r="H239" s="46"/>
      <c r="I239" s="46"/>
      <c r="J239" s="48"/>
    </row>
    <row r="240">
      <c r="A240" s="37" t="s">
        <v>601</v>
      </c>
      <c r="B240" s="45"/>
      <c r="C240" s="46"/>
      <c r="D240" s="46"/>
      <c r="E240" s="47" t="s">
        <v>595</v>
      </c>
      <c r="F240" s="46"/>
      <c r="G240" s="46"/>
      <c r="H240" s="46"/>
      <c r="I240" s="46"/>
      <c r="J240" s="48"/>
    </row>
    <row r="241" ht="30">
      <c r="A241" s="37" t="s">
        <v>593</v>
      </c>
      <c r="B241" s="37">
        <v>72</v>
      </c>
      <c r="C241" s="38" t="s">
        <v>12991</v>
      </c>
      <c r="D241" s="37" t="s">
        <v>595</v>
      </c>
      <c r="E241" s="39" t="s">
        <v>12992</v>
      </c>
      <c r="F241" s="40" t="s">
        <v>650</v>
      </c>
      <c r="G241" s="41">
        <v>53.280000000000001</v>
      </c>
      <c r="H241" s="42">
        <v>0</v>
      </c>
      <c r="I241" s="43">
        <f>ROUND(G241*H241,P4)</f>
        <v>0</v>
      </c>
      <c r="J241" s="37"/>
      <c r="O241" s="44">
        <f>I241*0.21</f>
        <v>0</v>
      </c>
      <c r="P241">
        <v>3</v>
      </c>
    </row>
    <row r="242" ht="30">
      <c r="A242" s="37" t="s">
        <v>598</v>
      </c>
      <c r="B242" s="45"/>
      <c r="C242" s="46"/>
      <c r="D242" s="46"/>
      <c r="E242" s="39" t="s">
        <v>12993</v>
      </c>
      <c r="F242" s="46"/>
      <c r="G242" s="46"/>
      <c r="H242" s="46"/>
      <c r="I242" s="46"/>
      <c r="J242" s="48"/>
    </row>
    <row r="243">
      <c r="A243" s="37" t="s">
        <v>601</v>
      </c>
      <c r="B243" s="45"/>
      <c r="C243" s="46"/>
      <c r="D243" s="46"/>
      <c r="E243" s="47" t="s">
        <v>595</v>
      </c>
      <c r="F243" s="46"/>
      <c r="G243" s="46"/>
      <c r="H243" s="46"/>
      <c r="I243" s="46"/>
      <c r="J243" s="48"/>
    </row>
    <row r="244" ht="30">
      <c r="A244" s="37" t="s">
        <v>593</v>
      </c>
      <c r="B244" s="37">
        <v>73</v>
      </c>
      <c r="C244" s="38" t="s">
        <v>1713</v>
      </c>
      <c r="D244" s="37" t="s">
        <v>595</v>
      </c>
      <c r="E244" s="39" t="s">
        <v>1714</v>
      </c>
      <c r="F244" s="40" t="s">
        <v>1127</v>
      </c>
      <c r="G244" s="41">
        <v>3.8300000000000001</v>
      </c>
      <c r="H244" s="42">
        <v>0</v>
      </c>
      <c r="I244" s="43">
        <f>ROUND(G244*H244,P4)</f>
        <v>0</v>
      </c>
      <c r="J244" s="37"/>
      <c r="O244" s="44">
        <f>I244*0.21</f>
        <v>0</v>
      </c>
      <c r="P244">
        <v>3</v>
      </c>
    </row>
    <row r="245" ht="45">
      <c r="A245" s="37" t="s">
        <v>598</v>
      </c>
      <c r="B245" s="45"/>
      <c r="C245" s="46"/>
      <c r="D245" s="46"/>
      <c r="E245" s="39" t="s">
        <v>1715</v>
      </c>
      <c r="F245" s="46"/>
      <c r="G245" s="46"/>
      <c r="H245" s="46"/>
      <c r="I245" s="46"/>
      <c r="J245" s="48"/>
    </row>
    <row r="246">
      <c r="A246" s="37" t="s">
        <v>601</v>
      </c>
      <c r="B246" s="45"/>
      <c r="C246" s="46"/>
      <c r="D246" s="46"/>
      <c r="E246" s="47" t="s">
        <v>595</v>
      </c>
      <c r="F246" s="46"/>
      <c r="G246" s="46"/>
      <c r="H246" s="46"/>
      <c r="I246" s="46"/>
      <c r="J246" s="48"/>
    </row>
    <row r="247" ht="30">
      <c r="A247" s="37" t="s">
        <v>593</v>
      </c>
      <c r="B247" s="37">
        <v>74</v>
      </c>
      <c r="C247" s="38" t="s">
        <v>12994</v>
      </c>
      <c r="D247" s="37" t="s">
        <v>595</v>
      </c>
      <c r="E247" s="39" t="s">
        <v>12995</v>
      </c>
      <c r="F247" s="40" t="s">
        <v>650</v>
      </c>
      <c r="G247" s="41">
        <v>162.26599999999999</v>
      </c>
      <c r="H247" s="42">
        <v>0</v>
      </c>
      <c r="I247" s="43">
        <f>ROUND(G247*H247,P4)</f>
        <v>0</v>
      </c>
      <c r="J247" s="37"/>
      <c r="O247" s="44">
        <f>I247*0.21</f>
        <v>0</v>
      </c>
      <c r="P247">
        <v>3</v>
      </c>
    </row>
    <row r="248" ht="30">
      <c r="A248" s="37" t="s">
        <v>598</v>
      </c>
      <c r="B248" s="45"/>
      <c r="C248" s="46"/>
      <c r="D248" s="46"/>
      <c r="E248" s="39" t="s">
        <v>12995</v>
      </c>
      <c r="F248" s="46"/>
      <c r="G248" s="46"/>
      <c r="H248" s="46"/>
      <c r="I248" s="46"/>
      <c r="J248" s="48"/>
    </row>
    <row r="249" ht="60">
      <c r="A249" s="37" t="s">
        <v>599</v>
      </c>
      <c r="B249" s="45"/>
      <c r="C249" s="46"/>
      <c r="D249" s="46"/>
      <c r="E249" s="49" t="s">
        <v>12996</v>
      </c>
      <c r="F249" s="46"/>
      <c r="G249" s="46"/>
      <c r="H249" s="46"/>
      <c r="I249" s="46"/>
      <c r="J249" s="48"/>
    </row>
    <row r="250">
      <c r="A250" s="37" t="s">
        <v>601</v>
      </c>
      <c r="B250" s="45"/>
      <c r="C250" s="46"/>
      <c r="D250" s="46"/>
      <c r="E250" s="47" t="s">
        <v>595</v>
      </c>
      <c r="F250" s="46"/>
      <c r="G250" s="46"/>
      <c r="H250" s="46"/>
      <c r="I250" s="46"/>
      <c r="J250" s="48"/>
    </row>
    <row r="251" ht="30">
      <c r="A251" s="37" t="s">
        <v>593</v>
      </c>
      <c r="B251" s="37">
        <v>75</v>
      </c>
      <c r="C251" s="38" t="s">
        <v>12997</v>
      </c>
      <c r="D251" s="37" t="s">
        <v>595</v>
      </c>
      <c r="E251" s="39" t="s">
        <v>12998</v>
      </c>
      <c r="F251" s="40" t="s">
        <v>650</v>
      </c>
      <c r="G251" s="41">
        <v>223.87899999999999</v>
      </c>
      <c r="H251" s="42">
        <v>0</v>
      </c>
      <c r="I251" s="43">
        <f>ROUND(G251*H251,P4)</f>
        <v>0</v>
      </c>
      <c r="J251" s="37"/>
      <c r="O251" s="44">
        <f>I251*0.21</f>
        <v>0</v>
      </c>
      <c r="P251">
        <v>3</v>
      </c>
    </row>
    <row r="252" ht="30">
      <c r="A252" s="37" t="s">
        <v>598</v>
      </c>
      <c r="B252" s="45"/>
      <c r="C252" s="46"/>
      <c r="D252" s="46"/>
      <c r="E252" s="39" t="s">
        <v>12998</v>
      </c>
      <c r="F252" s="46"/>
      <c r="G252" s="46"/>
      <c r="H252" s="46"/>
      <c r="I252" s="46"/>
      <c r="J252" s="48"/>
    </row>
    <row r="253" ht="60">
      <c r="A253" s="37" t="s">
        <v>599</v>
      </c>
      <c r="B253" s="45"/>
      <c r="C253" s="46"/>
      <c r="D253" s="46"/>
      <c r="E253" s="49" t="s">
        <v>12999</v>
      </c>
      <c r="F253" s="46"/>
      <c r="G253" s="46"/>
      <c r="H253" s="46"/>
      <c r="I253" s="46"/>
      <c r="J253" s="48"/>
    </row>
    <row r="254">
      <c r="A254" s="37" t="s">
        <v>601</v>
      </c>
      <c r="B254" s="45"/>
      <c r="C254" s="46"/>
      <c r="D254" s="46"/>
      <c r="E254" s="47" t="s">
        <v>595</v>
      </c>
      <c r="F254" s="46"/>
      <c r="G254" s="46"/>
      <c r="H254" s="46"/>
      <c r="I254" s="46"/>
      <c r="J254" s="48"/>
    </row>
    <row r="255" ht="45">
      <c r="A255" s="37" t="s">
        <v>593</v>
      </c>
      <c r="B255" s="37">
        <v>76</v>
      </c>
      <c r="C255" s="38" t="s">
        <v>13000</v>
      </c>
      <c r="D255" s="37" t="s">
        <v>595</v>
      </c>
      <c r="E255" s="39" t="s">
        <v>13001</v>
      </c>
      <c r="F255" s="40" t="s">
        <v>1797</v>
      </c>
      <c r="G255" s="41">
        <v>1</v>
      </c>
      <c r="H255" s="42">
        <v>0</v>
      </c>
      <c r="I255" s="43">
        <f>ROUND(G255*H255,P4)</f>
        <v>0</v>
      </c>
      <c r="J255" s="37"/>
      <c r="O255" s="44">
        <f>I255*0.21</f>
        <v>0</v>
      </c>
      <c r="P255">
        <v>3</v>
      </c>
    </row>
    <row r="256" ht="45">
      <c r="A256" s="37" t="s">
        <v>598</v>
      </c>
      <c r="B256" s="45"/>
      <c r="C256" s="46"/>
      <c r="D256" s="46"/>
      <c r="E256" s="39" t="s">
        <v>13001</v>
      </c>
      <c r="F256" s="46"/>
      <c r="G256" s="46"/>
      <c r="H256" s="46"/>
      <c r="I256" s="46"/>
      <c r="J256" s="48"/>
    </row>
    <row r="257" ht="45">
      <c r="A257" s="37" t="s">
        <v>599</v>
      </c>
      <c r="B257" s="45"/>
      <c r="C257" s="46"/>
      <c r="D257" s="46"/>
      <c r="E257" s="49" t="s">
        <v>13002</v>
      </c>
      <c r="F257" s="46"/>
      <c r="G257" s="46"/>
      <c r="H257" s="46"/>
      <c r="I257" s="46"/>
      <c r="J257" s="48"/>
    </row>
    <row r="258">
      <c r="A258" s="37" t="s">
        <v>601</v>
      </c>
      <c r="B258" s="45"/>
      <c r="C258" s="46"/>
      <c r="D258" s="46"/>
      <c r="E258" s="47" t="s">
        <v>595</v>
      </c>
      <c r="F258" s="46"/>
      <c r="G258" s="46"/>
      <c r="H258" s="46"/>
      <c r="I258" s="46"/>
      <c r="J258" s="48"/>
    </row>
    <row r="259">
      <c r="A259" s="37" t="s">
        <v>593</v>
      </c>
      <c r="B259" s="37">
        <v>77</v>
      </c>
      <c r="C259" s="38" t="s">
        <v>13003</v>
      </c>
      <c r="D259" s="37" t="s">
        <v>595</v>
      </c>
      <c r="E259" s="39" t="s">
        <v>13004</v>
      </c>
      <c r="F259" s="40" t="s">
        <v>650</v>
      </c>
      <c r="G259" s="41">
        <v>150.24600000000001</v>
      </c>
      <c r="H259" s="42">
        <v>0</v>
      </c>
      <c r="I259" s="43">
        <f>ROUND(G259*H259,P4)</f>
        <v>0</v>
      </c>
      <c r="J259" s="37"/>
      <c r="O259" s="44">
        <f>I259*0.21</f>
        <v>0</v>
      </c>
      <c r="P259">
        <v>3</v>
      </c>
    </row>
    <row r="260">
      <c r="A260" s="37" t="s">
        <v>598</v>
      </c>
      <c r="B260" s="45"/>
      <c r="C260" s="46"/>
      <c r="D260" s="46"/>
      <c r="E260" s="39" t="s">
        <v>13004</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5400</v>
      </c>
      <c r="D262" s="34"/>
      <c r="E262" s="31" t="s">
        <v>5401</v>
      </c>
      <c r="F262" s="34"/>
      <c r="G262" s="34"/>
      <c r="H262" s="34"/>
      <c r="I262" s="35">
        <f>SUMIFS(I263:I284,A263:A284,"P")</f>
        <v>0</v>
      </c>
      <c r="J262" s="36"/>
    </row>
    <row r="263">
      <c r="A263" s="37" t="s">
        <v>593</v>
      </c>
      <c r="B263" s="37">
        <v>78</v>
      </c>
      <c r="C263" s="38" t="s">
        <v>13005</v>
      </c>
      <c r="D263" s="37" t="s">
        <v>595</v>
      </c>
      <c r="E263" s="39" t="s">
        <v>13006</v>
      </c>
      <c r="F263" s="40" t="s">
        <v>650</v>
      </c>
      <c r="G263" s="41">
        <v>55.545000000000002</v>
      </c>
      <c r="H263" s="42">
        <v>0</v>
      </c>
      <c r="I263" s="43">
        <f>ROUND(G263*H263,P4)</f>
        <v>0</v>
      </c>
      <c r="J263" s="37"/>
      <c r="O263" s="44">
        <f>I263*0.21</f>
        <v>0</v>
      </c>
      <c r="P263">
        <v>3</v>
      </c>
    </row>
    <row r="264">
      <c r="A264" s="37" t="s">
        <v>598</v>
      </c>
      <c r="B264" s="45"/>
      <c r="C264" s="46"/>
      <c r="D264" s="46"/>
      <c r="E264" s="39" t="s">
        <v>13006</v>
      </c>
      <c r="F264" s="46"/>
      <c r="G264" s="46"/>
      <c r="H264" s="46"/>
      <c r="I264" s="46"/>
      <c r="J264" s="48"/>
    </row>
    <row r="265">
      <c r="A265" s="37" t="s">
        <v>601</v>
      </c>
      <c r="B265" s="45"/>
      <c r="C265" s="46"/>
      <c r="D265" s="46"/>
      <c r="E265" s="47" t="s">
        <v>595</v>
      </c>
      <c r="F265" s="46"/>
      <c r="G265" s="46"/>
      <c r="H265" s="46"/>
      <c r="I265" s="46"/>
      <c r="J265" s="48"/>
    </row>
    <row r="266">
      <c r="A266" s="37" t="s">
        <v>593</v>
      </c>
      <c r="B266" s="37">
        <v>79</v>
      </c>
      <c r="C266" s="38" t="s">
        <v>13007</v>
      </c>
      <c r="D266" s="37" t="s">
        <v>595</v>
      </c>
      <c r="E266" s="39" t="s">
        <v>13008</v>
      </c>
      <c r="F266" s="40" t="s">
        <v>650</v>
      </c>
      <c r="G266" s="41">
        <v>42.468000000000004</v>
      </c>
      <c r="H266" s="42">
        <v>0</v>
      </c>
      <c r="I266" s="43">
        <f>ROUND(G266*H266,P4)</f>
        <v>0</v>
      </c>
      <c r="J266" s="37"/>
      <c r="O266" s="44">
        <f>I266*0.21</f>
        <v>0</v>
      </c>
      <c r="P266">
        <v>3</v>
      </c>
    </row>
    <row r="267">
      <c r="A267" s="37" t="s">
        <v>598</v>
      </c>
      <c r="B267" s="45"/>
      <c r="C267" s="46"/>
      <c r="D267" s="46"/>
      <c r="E267" s="39" t="s">
        <v>13008</v>
      </c>
      <c r="F267" s="46"/>
      <c r="G267" s="46"/>
      <c r="H267" s="46"/>
      <c r="I267" s="46"/>
      <c r="J267" s="48"/>
    </row>
    <row r="268">
      <c r="A268" s="37" t="s">
        <v>601</v>
      </c>
      <c r="B268" s="45"/>
      <c r="C268" s="46"/>
      <c r="D268" s="46"/>
      <c r="E268" s="47" t="s">
        <v>595</v>
      </c>
      <c r="F268" s="46"/>
      <c r="G268" s="46"/>
      <c r="H268" s="46"/>
      <c r="I268" s="46"/>
      <c r="J268" s="48"/>
    </row>
    <row r="269">
      <c r="A269" s="37" t="s">
        <v>593</v>
      </c>
      <c r="B269" s="37">
        <v>80</v>
      </c>
      <c r="C269" s="38" t="s">
        <v>13009</v>
      </c>
      <c r="D269" s="37" t="s">
        <v>595</v>
      </c>
      <c r="E269" s="39" t="s">
        <v>13010</v>
      </c>
      <c r="F269" s="40" t="s">
        <v>650</v>
      </c>
      <c r="G269" s="41">
        <v>157.75800000000001</v>
      </c>
      <c r="H269" s="42">
        <v>0</v>
      </c>
      <c r="I269" s="43">
        <f>ROUND(G269*H269,P4)</f>
        <v>0</v>
      </c>
      <c r="J269" s="37"/>
      <c r="O269" s="44">
        <f>I269*0.21</f>
        <v>0</v>
      </c>
      <c r="P269">
        <v>3</v>
      </c>
    </row>
    <row r="270">
      <c r="A270" s="37" t="s">
        <v>598</v>
      </c>
      <c r="B270" s="45"/>
      <c r="C270" s="46"/>
      <c r="D270" s="46"/>
      <c r="E270" s="39" t="s">
        <v>13010</v>
      </c>
      <c r="F270" s="46"/>
      <c r="G270" s="46"/>
      <c r="H270" s="46"/>
      <c r="I270" s="46"/>
      <c r="J270" s="48"/>
    </row>
    <row r="271">
      <c r="A271" s="37" t="s">
        <v>601</v>
      </c>
      <c r="B271" s="45"/>
      <c r="C271" s="46"/>
      <c r="D271" s="46"/>
      <c r="E271" s="47" t="s">
        <v>595</v>
      </c>
      <c r="F271" s="46"/>
      <c r="G271" s="46"/>
      <c r="H271" s="46"/>
      <c r="I271" s="46"/>
      <c r="J271" s="48"/>
    </row>
    <row r="272" ht="30">
      <c r="A272" s="37" t="s">
        <v>593</v>
      </c>
      <c r="B272" s="37">
        <v>81</v>
      </c>
      <c r="C272" s="38" t="s">
        <v>13011</v>
      </c>
      <c r="D272" s="37" t="s">
        <v>595</v>
      </c>
      <c r="E272" s="39" t="s">
        <v>13012</v>
      </c>
      <c r="F272" s="40" t="s">
        <v>650</v>
      </c>
      <c r="G272" s="41">
        <v>203.14599999999999</v>
      </c>
      <c r="H272" s="42">
        <v>0</v>
      </c>
      <c r="I272" s="43">
        <f>ROUND(G272*H272,P4)</f>
        <v>0</v>
      </c>
      <c r="J272" s="37"/>
      <c r="O272" s="44">
        <f>I272*0.21</f>
        <v>0</v>
      </c>
      <c r="P272">
        <v>3</v>
      </c>
    </row>
    <row r="273" ht="30">
      <c r="A273" s="37" t="s">
        <v>598</v>
      </c>
      <c r="B273" s="45"/>
      <c r="C273" s="46"/>
      <c r="D273" s="46"/>
      <c r="E273" s="39" t="s">
        <v>13013</v>
      </c>
      <c r="F273" s="46"/>
      <c r="G273" s="46"/>
      <c r="H273" s="46"/>
      <c r="I273" s="46"/>
      <c r="J273" s="48"/>
    </row>
    <row r="274">
      <c r="A274" s="37" t="s">
        <v>601</v>
      </c>
      <c r="B274" s="45"/>
      <c r="C274" s="46"/>
      <c r="D274" s="46"/>
      <c r="E274" s="47" t="s">
        <v>595</v>
      </c>
      <c r="F274" s="46"/>
      <c r="G274" s="46"/>
      <c r="H274" s="46"/>
      <c r="I274" s="46"/>
      <c r="J274" s="48"/>
    </row>
    <row r="275" ht="30">
      <c r="A275" s="37" t="s">
        <v>593</v>
      </c>
      <c r="B275" s="37">
        <v>82</v>
      </c>
      <c r="C275" s="38" t="s">
        <v>13014</v>
      </c>
      <c r="D275" s="37" t="s">
        <v>595</v>
      </c>
      <c r="E275" s="39" t="s">
        <v>13015</v>
      </c>
      <c r="F275" s="40" t="s">
        <v>650</v>
      </c>
      <c r="G275" s="41">
        <v>40.445999999999998</v>
      </c>
      <c r="H275" s="42">
        <v>0</v>
      </c>
      <c r="I275" s="43">
        <f>ROUND(G275*H275,P4)</f>
        <v>0</v>
      </c>
      <c r="J275" s="37"/>
      <c r="O275" s="44">
        <f>I275*0.21</f>
        <v>0</v>
      </c>
      <c r="P275">
        <v>3</v>
      </c>
    </row>
    <row r="276" ht="45">
      <c r="A276" s="37" t="s">
        <v>598</v>
      </c>
      <c r="B276" s="45"/>
      <c r="C276" s="46"/>
      <c r="D276" s="46"/>
      <c r="E276" s="39" t="s">
        <v>13016</v>
      </c>
      <c r="F276" s="46"/>
      <c r="G276" s="46"/>
      <c r="H276" s="46"/>
      <c r="I276" s="46"/>
      <c r="J276" s="48"/>
    </row>
    <row r="277">
      <c r="A277" s="37" t="s">
        <v>601</v>
      </c>
      <c r="B277" s="45"/>
      <c r="C277" s="46"/>
      <c r="D277" s="46"/>
      <c r="E277" s="47" t="s">
        <v>595</v>
      </c>
      <c r="F277" s="46"/>
      <c r="G277" s="46"/>
      <c r="H277" s="46"/>
      <c r="I277" s="46"/>
      <c r="J277" s="48"/>
    </row>
    <row r="278">
      <c r="A278" s="37" t="s">
        <v>593</v>
      </c>
      <c r="B278" s="37">
        <v>83</v>
      </c>
      <c r="C278" s="38" t="s">
        <v>13017</v>
      </c>
      <c r="D278" s="37" t="s">
        <v>595</v>
      </c>
      <c r="E278" s="39" t="s">
        <v>13018</v>
      </c>
      <c r="F278" s="40" t="s">
        <v>1127</v>
      </c>
      <c r="G278" s="41">
        <v>1.1599999999999999</v>
      </c>
      <c r="H278" s="42">
        <v>0</v>
      </c>
      <c r="I278" s="43">
        <f>ROUND(G278*H278,P4)</f>
        <v>0</v>
      </c>
      <c r="J278" s="37"/>
      <c r="O278" s="44">
        <f>I278*0.21</f>
        <v>0</v>
      </c>
      <c r="P278">
        <v>3</v>
      </c>
    </row>
    <row r="279" ht="45">
      <c r="A279" s="37" t="s">
        <v>598</v>
      </c>
      <c r="B279" s="45"/>
      <c r="C279" s="46"/>
      <c r="D279" s="46"/>
      <c r="E279" s="39" t="s">
        <v>13019</v>
      </c>
      <c r="F279" s="46"/>
      <c r="G279" s="46"/>
      <c r="H279" s="46"/>
      <c r="I279" s="46"/>
      <c r="J279" s="48"/>
    </row>
    <row r="280">
      <c r="A280" s="37" t="s">
        <v>601</v>
      </c>
      <c r="B280" s="45"/>
      <c r="C280" s="46"/>
      <c r="D280" s="46"/>
      <c r="E280" s="47" t="s">
        <v>595</v>
      </c>
      <c r="F280" s="46"/>
      <c r="G280" s="46"/>
      <c r="H280" s="46"/>
      <c r="I280" s="46"/>
      <c r="J280" s="48"/>
    </row>
    <row r="281" ht="30">
      <c r="A281" s="37" t="s">
        <v>593</v>
      </c>
      <c r="B281" s="37">
        <v>84</v>
      </c>
      <c r="C281" s="38" t="s">
        <v>13020</v>
      </c>
      <c r="D281" s="37" t="s">
        <v>595</v>
      </c>
      <c r="E281" s="39" t="s">
        <v>13021</v>
      </c>
      <c r="F281" s="40" t="s">
        <v>1797</v>
      </c>
      <c r="G281" s="41">
        <v>1</v>
      </c>
      <c r="H281" s="42">
        <v>0</v>
      </c>
      <c r="I281" s="43">
        <f>ROUND(G281*H281,P4)</f>
        <v>0</v>
      </c>
      <c r="J281" s="37"/>
      <c r="O281" s="44">
        <f>I281*0.21</f>
        <v>0</v>
      </c>
      <c r="P281">
        <v>3</v>
      </c>
    </row>
    <row r="282" ht="30">
      <c r="A282" s="37" t="s">
        <v>598</v>
      </c>
      <c r="B282" s="45"/>
      <c r="C282" s="46"/>
      <c r="D282" s="46"/>
      <c r="E282" s="39" t="s">
        <v>13021</v>
      </c>
      <c r="F282" s="46"/>
      <c r="G282" s="46"/>
      <c r="H282" s="46"/>
      <c r="I282" s="46"/>
      <c r="J282" s="48"/>
    </row>
    <row r="283">
      <c r="A283" s="37" t="s">
        <v>599</v>
      </c>
      <c r="B283" s="45"/>
      <c r="C283" s="46"/>
      <c r="D283" s="46"/>
      <c r="E283" s="49" t="s">
        <v>6120</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13022</v>
      </c>
      <c r="D285" s="34"/>
      <c r="E285" s="31" t="s">
        <v>13023</v>
      </c>
      <c r="F285" s="34"/>
      <c r="G285" s="34"/>
      <c r="H285" s="34"/>
      <c r="I285" s="35">
        <f>SUMIFS(I286:I294,A286:A294,"P")</f>
        <v>0</v>
      </c>
      <c r="J285" s="36"/>
    </row>
    <row r="286">
      <c r="A286" s="37" t="s">
        <v>593</v>
      </c>
      <c r="B286" s="37">
        <v>85</v>
      </c>
      <c r="C286" s="38" t="s">
        <v>13024</v>
      </c>
      <c r="D286" s="37" t="s">
        <v>595</v>
      </c>
      <c r="E286" s="39" t="s">
        <v>13025</v>
      </c>
      <c r="F286" s="40" t="s">
        <v>1127</v>
      </c>
      <c r="G286" s="41">
        <v>0.091999999999999998</v>
      </c>
      <c r="H286" s="42">
        <v>0</v>
      </c>
      <c r="I286" s="43">
        <f>ROUND(G286*H286,P4)</f>
        <v>0</v>
      </c>
      <c r="J286" s="37"/>
      <c r="O286" s="44">
        <f>I286*0.21</f>
        <v>0</v>
      </c>
      <c r="P286">
        <v>3</v>
      </c>
    </row>
    <row r="287" ht="45">
      <c r="A287" s="37" t="s">
        <v>598</v>
      </c>
      <c r="B287" s="45"/>
      <c r="C287" s="46"/>
      <c r="D287" s="46"/>
      <c r="E287" s="39" t="s">
        <v>13026</v>
      </c>
      <c r="F287" s="46"/>
      <c r="G287" s="46"/>
      <c r="H287" s="46"/>
      <c r="I287" s="46"/>
      <c r="J287" s="48"/>
    </row>
    <row r="288">
      <c r="A288" s="37" t="s">
        <v>601</v>
      </c>
      <c r="B288" s="45"/>
      <c r="C288" s="46"/>
      <c r="D288" s="46"/>
      <c r="E288" s="47" t="s">
        <v>595</v>
      </c>
      <c r="F288" s="46"/>
      <c r="G288" s="46"/>
      <c r="H288" s="46"/>
      <c r="I288" s="46"/>
      <c r="J288" s="48"/>
    </row>
    <row r="289" ht="45">
      <c r="A289" s="37" t="s">
        <v>593</v>
      </c>
      <c r="B289" s="37">
        <v>86</v>
      </c>
      <c r="C289" s="38" t="s">
        <v>13027</v>
      </c>
      <c r="D289" s="37" t="s">
        <v>595</v>
      </c>
      <c r="E289" s="39" t="s">
        <v>13028</v>
      </c>
      <c r="F289" s="40" t="s">
        <v>597</v>
      </c>
      <c r="G289" s="41">
        <v>47.600000000000001</v>
      </c>
      <c r="H289" s="42">
        <v>0</v>
      </c>
      <c r="I289" s="43">
        <f>ROUND(G289*H289,P4)</f>
        <v>0</v>
      </c>
      <c r="J289" s="37"/>
      <c r="O289" s="44">
        <f>I289*0.21</f>
        <v>0</v>
      </c>
      <c r="P289">
        <v>3</v>
      </c>
    </row>
    <row r="290" ht="75">
      <c r="A290" s="37" t="s">
        <v>598</v>
      </c>
      <c r="B290" s="45"/>
      <c r="C290" s="46"/>
      <c r="D290" s="46"/>
      <c r="E290" s="39" t="s">
        <v>13029</v>
      </c>
      <c r="F290" s="46"/>
      <c r="G290" s="46"/>
      <c r="H290" s="46"/>
      <c r="I290" s="46"/>
      <c r="J290" s="48"/>
    </row>
    <row r="291">
      <c r="A291" s="37" t="s">
        <v>601</v>
      </c>
      <c r="B291" s="45"/>
      <c r="C291" s="46"/>
      <c r="D291" s="46"/>
      <c r="E291" s="47" t="s">
        <v>595</v>
      </c>
      <c r="F291" s="46"/>
      <c r="G291" s="46"/>
      <c r="H291" s="46"/>
      <c r="I291" s="46"/>
      <c r="J291" s="48"/>
    </row>
    <row r="292" ht="45">
      <c r="A292" s="37" t="s">
        <v>593</v>
      </c>
      <c r="B292" s="37">
        <v>87</v>
      </c>
      <c r="C292" s="38" t="s">
        <v>13030</v>
      </c>
      <c r="D292" s="37" t="s">
        <v>595</v>
      </c>
      <c r="E292" s="39" t="s">
        <v>13031</v>
      </c>
      <c r="F292" s="40" t="s">
        <v>597</v>
      </c>
      <c r="G292" s="41">
        <v>7.2000000000000002</v>
      </c>
      <c r="H292" s="42">
        <v>0</v>
      </c>
      <c r="I292" s="43">
        <f>ROUND(G292*H292,P4)</f>
        <v>0</v>
      </c>
      <c r="J292" s="37"/>
      <c r="O292" s="44">
        <f>I292*0.21</f>
        <v>0</v>
      </c>
      <c r="P292">
        <v>3</v>
      </c>
    </row>
    <row r="293" ht="60">
      <c r="A293" s="37" t="s">
        <v>598</v>
      </c>
      <c r="B293" s="45"/>
      <c r="C293" s="46"/>
      <c r="D293" s="46"/>
      <c r="E293" s="39" t="s">
        <v>13032</v>
      </c>
      <c r="F293" s="46"/>
      <c r="G293" s="46"/>
      <c r="H293" s="46"/>
      <c r="I293" s="46"/>
      <c r="J293" s="48"/>
    </row>
    <row r="294">
      <c r="A294" s="37" t="s">
        <v>601</v>
      </c>
      <c r="B294" s="45"/>
      <c r="C294" s="46"/>
      <c r="D294" s="46"/>
      <c r="E294" s="47" t="s">
        <v>595</v>
      </c>
      <c r="F294" s="46"/>
      <c r="G294" s="46"/>
      <c r="H294" s="46"/>
      <c r="I294" s="46"/>
      <c r="J294" s="48"/>
    </row>
    <row r="295">
      <c r="A295" s="31" t="s">
        <v>591</v>
      </c>
      <c r="B295" s="32"/>
      <c r="C295" s="33" t="s">
        <v>12182</v>
      </c>
      <c r="D295" s="34"/>
      <c r="E295" s="31" t="s">
        <v>12183</v>
      </c>
      <c r="F295" s="34"/>
      <c r="G295" s="34"/>
      <c r="H295" s="34"/>
      <c r="I295" s="35">
        <f>SUMIFS(I296:I354,A296:A354,"P")</f>
        <v>0</v>
      </c>
      <c r="J295" s="36"/>
    </row>
    <row r="296">
      <c r="A296" s="37" t="s">
        <v>593</v>
      </c>
      <c r="B296" s="37">
        <v>88</v>
      </c>
      <c r="C296" s="38" t="s">
        <v>13033</v>
      </c>
      <c r="D296" s="37" t="s">
        <v>595</v>
      </c>
      <c r="E296" s="39" t="s">
        <v>13034</v>
      </c>
      <c r="F296" s="40" t="s">
        <v>650</v>
      </c>
      <c r="G296" s="41">
        <v>238.816</v>
      </c>
      <c r="H296" s="42">
        <v>0</v>
      </c>
      <c r="I296" s="43">
        <f>ROUND(G296*H296,P4)</f>
        <v>0</v>
      </c>
      <c r="J296" s="37"/>
      <c r="O296" s="44">
        <f>I296*0.21</f>
        <v>0</v>
      </c>
      <c r="P296">
        <v>3</v>
      </c>
    </row>
    <row r="297">
      <c r="A297" s="37" t="s">
        <v>598</v>
      </c>
      <c r="B297" s="45"/>
      <c r="C297" s="46"/>
      <c r="D297" s="46"/>
      <c r="E297" s="39" t="s">
        <v>13034</v>
      </c>
      <c r="F297" s="46"/>
      <c r="G297" s="46"/>
      <c r="H297" s="46"/>
      <c r="I297" s="46"/>
      <c r="J297" s="48"/>
    </row>
    <row r="298">
      <c r="A298" s="37" t="s">
        <v>601</v>
      </c>
      <c r="B298" s="45"/>
      <c r="C298" s="46"/>
      <c r="D298" s="46"/>
      <c r="E298" s="47" t="s">
        <v>595</v>
      </c>
      <c r="F298" s="46"/>
      <c r="G298" s="46"/>
      <c r="H298" s="46"/>
      <c r="I298" s="46"/>
      <c r="J298" s="48"/>
    </row>
    <row r="299">
      <c r="A299" s="37" t="s">
        <v>593</v>
      </c>
      <c r="B299" s="37">
        <v>89</v>
      </c>
      <c r="C299" s="38" t="s">
        <v>13035</v>
      </c>
      <c r="D299" s="37" t="s">
        <v>595</v>
      </c>
      <c r="E299" s="39" t="s">
        <v>13036</v>
      </c>
      <c r="F299" s="40" t="s">
        <v>641</v>
      </c>
      <c r="G299" s="41">
        <v>0.25900000000000001</v>
      </c>
      <c r="H299" s="42">
        <v>0</v>
      </c>
      <c r="I299" s="43">
        <f>ROUND(G299*H299,P4)</f>
        <v>0</v>
      </c>
      <c r="J299" s="37"/>
      <c r="O299" s="44">
        <f>I299*0.21</f>
        <v>0</v>
      </c>
      <c r="P299">
        <v>3</v>
      </c>
    </row>
    <row r="300">
      <c r="A300" s="37" t="s">
        <v>598</v>
      </c>
      <c r="B300" s="45"/>
      <c r="C300" s="46"/>
      <c r="D300" s="46"/>
      <c r="E300" s="39" t="s">
        <v>13036</v>
      </c>
      <c r="F300" s="46"/>
      <c r="G300" s="46"/>
      <c r="H300" s="46"/>
      <c r="I300" s="46"/>
      <c r="J300" s="48"/>
    </row>
    <row r="301" ht="45">
      <c r="A301" s="37" t="s">
        <v>599</v>
      </c>
      <c r="B301" s="45"/>
      <c r="C301" s="46"/>
      <c r="D301" s="46"/>
      <c r="E301" s="49" t="s">
        <v>13037</v>
      </c>
      <c r="F301" s="46"/>
      <c r="G301" s="46"/>
      <c r="H301" s="46"/>
      <c r="I301" s="46"/>
      <c r="J301" s="48"/>
    </row>
    <row r="302">
      <c r="A302" s="37" t="s">
        <v>601</v>
      </c>
      <c r="B302" s="45"/>
      <c r="C302" s="46"/>
      <c r="D302" s="46"/>
      <c r="E302" s="47" t="s">
        <v>595</v>
      </c>
      <c r="F302" s="46"/>
      <c r="G302" s="46"/>
      <c r="H302" s="46"/>
      <c r="I302" s="46"/>
      <c r="J302" s="48"/>
    </row>
    <row r="303">
      <c r="A303" s="37" t="s">
        <v>593</v>
      </c>
      <c r="B303" s="37">
        <v>90</v>
      </c>
      <c r="C303" s="38" t="s">
        <v>13038</v>
      </c>
      <c r="D303" s="37" t="s">
        <v>595</v>
      </c>
      <c r="E303" s="39" t="s">
        <v>13039</v>
      </c>
      <c r="F303" s="40" t="s">
        <v>650</v>
      </c>
      <c r="G303" s="41">
        <v>164.95099999999999</v>
      </c>
      <c r="H303" s="42">
        <v>0</v>
      </c>
      <c r="I303" s="43">
        <f>ROUND(G303*H303,P4)</f>
        <v>0</v>
      </c>
      <c r="J303" s="37"/>
      <c r="O303" s="44">
        <f>I303*0.21</f>
        <v>0</v>
      </c>
      <c r="P303">
        <v>3</v>
      </c>
    </row>
    <row r="304">
      <c r="A304" s="37" t="s">
        <v>598</v>
      </c>
      <c r="B304" s="45"/>
      <c r="C304" s="46"/>
      <c r="D304" s="46"/>
      <c r="E304" s="39" t="s">
        <v>13039</v>
      </c>
      <c r="F304" s="46"/>
      <c r="G304" s="46"/>
      <c r="H304" s="46"/>
      <c r="I304" s="46"/>
      <c r="J304" s="48"/>
    </row>
    <row r="305" ht="105">
      <c r="A305" s="37" t="s">
        <v>599</v>
      </c>
      <c r="B305" s="45"/>
      <c r="C305" s="46"/>
      <c r="D305" s="46"/>
      <c r="E305" s="49" t="s">
        <v>13040</v>
      </c>
      <c r="F305" s="46"/>
      <c r="G305" s="46"/>
      <c r="H305" s="46"/>
      <c r="I305" s="46"/>
      <c r="J305" s="48"/>
    </row>
    <row r="306">
      <c r="A306" s="37" t="s">
        <v>601</v>
      </c>
      <c r="B306" s="45"/>
      <c r="C306" s="46"/>
      <c r="D306" s="46"/>
      <c r="E306" s="47" t="s">
        <v>595</v>
      </c>
      <c r="F306" s="46"/>
      <c r="G306" s="46"/>
      <c r="H306" s="46"/>
      <c r="I306" s="46"/>
      <c r="J306" s="48"/>
    </row>
    <row r="307">
      <c r="A307" s="37" t="s">
        <v>593</v>
      </c>
      <c r="B307" s="37">
        <v>91</v>
      </c>
      <c r="C307" s="38" t="s">
        <v>13041</v>
      </c>
      <c r="D307" s="37" t="s">
        <v>595</v>
      </c>
      <c r="E307" s="39" t="s">
        <v>13042</v>
      </c>
      <c r="F307" s="40" t="s">
        <v>641</v>
      </c>
      <c r="G307" s="41">
        <v>5.0620000000000003</v>
      </c>
      <c r="H307" s="42">
        <v>0</v>
      </c>
      <c r="I307" s="43">
        <f>ROUND(G307*H307,P4)</f>
        <v>0</v>
      </c>
      <c r="J307" s="37"/>
      <c r="O307" s="44">
        <f>I307*0.21</f>
        <v>0</v>
      </c>
      <c r="P307">
        <v>3</v>
      </c>
    </row>
    <row r="308">
      <c r="A308" s="37" t="s">
        <v>598</v>
      </c>
      <c r="B308" s="45"/>
      <c r="C308" s="46"/>
      <c r="D308" s="46"/>
      <c r="E308" s="39" t="s">
        <v>13042</v>
      </c>
      <c r="F308" s="46"/>
      <c r="G308" s="46"/>
      <c r="H308" s="46"/>
      <c r="I308" s="46"/>
      <c r="J308" s="48"/>
    </row>
    <row r="309">
      <c r="A309" s="37" t="s">
        <v>601</v>
      </c>
      <c r="B309" s="45"/>
      <c r="C309" s="46"/>
      <c r="D309" s="46"/>
      <c r="E309" s="47" t="s">
        <v>595</v>
      </c>
      <c r="F309" s="46"/>
      <c r="G309" s="46"/>
      <c r="H309" s="46"/>
      <c r="I309" s="46"/>
      <c r="J309" s="48"/>
    </row>
    <row r="310" ht="30">
      <c r="A310" s="37" t="s">
        <v>593</v>
      </c>
      <c r="B310" s="37">
        <v>92</v>
      </c>
      <c r="C310" s="38" t="s">
        <v>13043</v>
      </c>
      <c r="D310" s="37" t="s">
        <v>595</v>
      </c>
      <c r="E310" s="39" t="s">
        <v>13044</v>
      </c>
      <c r="F310" s="40" t="s">
        <v>641</v>
      </c>
      <c r="G310" s="41">
        <v>21.515999999999998</v>
      </c>
      <c r="H310" s="42">
        <v>0</v>
      </c>
      <c r="I310" s="43">
        <f>ROUND(G310*H310,P4)</f>
        <v>0</v>
      </c>
      <c r="J310" s="37"/>
      <c r="O310" s="44">
        <f>I310*0.21</f>
        <v>0</v>
      </c>
      <c r="P310">
        <v>3</v>
      </c>
    </row>
    <row r="311" ht="30">
      <c r="A311" s="37" t="s">
        <v>598</v>
      </c>
      <c r="B311" s="45"/>
      <c r="C311" s="46"/>
      <c r="D311" s="46"/>
      <c r="E311" s="39" t="s">
        <v>13045</v>
      </c>
      <c r="F311" s="46"/>
      <c r="G311" s="46"/>
      <c r="H311" s="46"/>
      <c r="I311" s="46"/>
      <c r="J311" s="48"/>
    </row>
    <row r="312" ht="45">
      <c r="A312" s="37" t="s">
        <v>599</v>
      </c>
      <c r="B312" s="45"/>
      <c r="C312" s="46"/>
      <c r="D312" s="46"/>
      <c r="E312" s="49" t="s">
        <v>13046</v>
      </c>
      <c r="F312" s="46"/>
      <c r="G312" s="46"/>
      <c r="H312" s="46"/>
      <c r="I312" s="46"/>
      <c r="J312" s="48"/>
    </row>
    <row r="313">
      <c r="A313" s="37" t="s">
        <v>601</v>
      </c>
      <c r="B313" s="45"/>
      <c r="C313" s="46"/>
      <c r="D313" s="46"/>
      <c r="E313" s="47" t="s">
        <v>595</v>
      </c>
      <c r="F313" s="46"/>
      <c r="G313" s="46"/>
      <c r="H313" s="46"/>
      <c r="I313" s="46"/>
      <c r="J313" s="48"/>
    </row>
    <row r="314">
      <c r="A314" s="37" t="s">
        <v>593</v>
      </c>
      <c r="B314" s="37">
        <v>93</v>
      </c>
      <c r="C314" s="38" t="s">
        <v>13047</v>
      </c>
      <c r="D314" s="37" t="s">
        <v>595</v>
      </c>
      <c r="E314" s="39" t="s">
        <v>13048</v>
      </c>
      <c r="F314" s="40" t="s">
        <v>650</v>
      </c>
      <c r="G314" s="41">
        <v>53.280000000000001</v>
      </c>
      <c r="H314" s="42">
        <v>0</v>
      </c>
      <c r="I314" s="43">
        <f>ROUND(G314*H314,P4)</f>
        <v>0</v>
      </c>
      <c r="J314" s="37"/>
      <c r="O314" s="44">
        <f>I314*0.21</f>
        <v>0</v>
      </c>
      <c r="P314">
        <v>3</v>
      </c>
    </row>
    <row r="315">
      <c r="A315" s="37" t="s">
        <v>598</v>
      </c>
      <c r="B315" s="45"/>
      <c r="C315" s="46"/>
      <c r="D315" s="46"/>
      <c r="E315" s="39" t="s">
        <v>13049</v>
      </c>
      <c r="F315" s="46"/>
      <c r="G315" s="46"/>
      <c r="H315" s="46"/>
      <c r="I315" s="46"/>
      <c r="J315" s="48"/>
    </row>
    <row r="316">
      <c r="A316" s="37" t="s">
        <v>601</v>
      </c>
      <c r="B316" s="45"/>
      <c r="C316" s="46"/>
      <c r="D316" s="46"/>
      <c r="E316" s="47" t="s">
        <v>595</v>
      </c>
      <c r="F316" s="46"/>
      <c r="G316" s="46"/>
      <c r="H316" s="46"/>
      <c r="I316" s="46"/>
      <c r="J316" s="48"/>
    </row>
    <row r="317" ht="30">
      <c r="A317" s="37" t="s">
        <v>593</v>
      </c>
      <c r="B317" s="37">
        <v>94</v>
      </c>
      <c r="C317" s="38" t="s">
        <v>13050</v>
      </c>
      <c r="D317" s="37" t="s">
        <v>595</v>
      </c>
      <c r="E317" s="39" t="s">
        <v>13051</v>
      </c>
      <c r="F317" s="40" t="s">
        <v>650</v>
      </c>
      <c r="G317" s="41">
        <v>217.10499999999999</v>
      </c>
      <c r="H317" s="42">
        <v>0</v>
      </c>
      <c r="I317" s="43">
        <f>ROUND(G317*H317,P4)</f>
        <v>0</v>
      </c>
      <c r="J317" s="37"/>
      <c r="O317" s="44">
        <f>I317*0.21</f>
        <v>0</v>
      </c>
      <c r="P317">
        <v>3</v>
      </c>
    </row>
    <row r="318" ht="30">
      <c r="A318" s="37" t="s">
        <v>598</v>
      </c>
      <c r="B318" s="45"/>
      <c r="C318" s="46"/>
      <c r="D318" s="46"/>
      <c r="E318" s="39" t="s">
        <v>13052</v>
      </c>
      <c r="F318" s="46"/>
      <c r="G318" s="46"/>
      <c r="H318" s="46"/>
      <c r="I318" s="46"/>
      <c r="J318" s="48"/>
    </row>
    <row r="319">
      <c r="A319" s="37" t="s">
        <v>601</v>
      </c>
      <c r="B319" s="45"/>
      <c r="C319" s="46"/>
      <c r="D319" s="46"/>
      <c r="E319" s="47" t="s">
        <v>595</v>
      </c>
      <c r="F319" s="46"/>
      <c r="G319" s="46"/>
      <c r="H319" s="46"/>
      <c r="I319" s="46"/>
      <c r="J319" s="48"/>
    </row>
    <row r="320">
      <c r="A320" s="37" t="s">
        <v>593</v>
      </c>
      <c r="B320" s="37">
        <v>95</v>
      </c>
      <c r="C320" s="38" t="s">
        <v>12216</v>
      </c>
      <c r="D320" s="37" t="s">
        <v>595</v>
      </c>
      <c r="E320" s="39" t="s">
        <v>12217</v>
      </c>
      <c r="F320" s="40" t="s">
        <v>608</v>
      </c>
      <c r="G320" s="41">
        <v>3</v>
      </c>
      <c r="H320" s="42">
        <v>0</v>
      </c>
      <c r="I320" s="43">
        <f>ROUND(G320*H320,P4)</f>
        <v>0</v>
      </c>
      <c r="J320" s="37"/>
      <c r="O320" s="44">
        <f>I320*0.21</f>
        <v>0</v>
      </c>
      <c r="P320">
        <v>3</v>
      </c>
    </row>
    <row r="321">
      <c r="A321" s="37" t="s">
        <v>598</v>
      </c>
      <c r="B321" s="45"/>
      <c r="C321" s="46"/>
      <c r="D321" s="46"/>
      <c r="E321" s="39" t="s">
        <v>12218</v>
      </c>
      <c r="F321" s="46"/>
      <c r="G321" s="46"/>
      <c r="H321" s="46"/>
      <c r="I321" s="46"/>
      <c r="J321" s="48"/>
    </row>
    <row r="322">
      <c r="A322" s="37" t="s">
        <v>601</v>
      </c>
      <c r="B322" s="45"/>
      <c r="C322" s="46"/>
      <c r="D322" s="46"/>
      <c r="E322" s="47" t="s">
        <v>595</v>
      </c>
      <c r="F322" s="46"/>
      <c r="G322" s="46"/>
      <c r="H322" s="46"/>
      <c r="I322" s="46"/>
      <c r="J322" s="48"/>
    </row>
    <row r="323">
      <c r="A323" s="37" t="s">
        <v>593</v>
      </c>
      <c r="B323" s="37">
        <v>96</v>
      </c>
      <c r="C323" s="38" t="s">
        <v>12220</v>
      </c>
      <c r="D323" s="37" t="s">
        <v>595</v>
      </c>
      <c r="E323" s="39" t="s">
        <v>12221</v>
      </c>
      <c r="F323" s="40" t="s">
        <v>641</v>
      </c>
      <c r="G323" s="41">
        <v>21.515999999999998</v>
      </c>
      <c r="H323" s="42">
        <v>0</v>
      </c>
      <c r="I323" s="43">
        <f>ROUND(G323*H323,P4)</f>
        <v>0</v>
      </c>
      <c r="J323" s="37"/>
      <c r="O323" s="44">
        <f>I323*0.21</f>
        <v>0</v>
      </c>
      <c r="P323">
        <v>3</v>
      </c>
    </row>
    <row r="324" ht="30">
      <c r="A324" s="37" t="s">
        <v>598</v>
      </c>
      <c r="B324" s="45"/>
      <c r="C324" s="46"/>
      <c r="D324" s="46"/>
      <c r="E324" s="39" t="s">
        <v>12222</v>
      </c>
      <c r="F324" s="46"/>
      <c r="G324" s="46"/>
      <c r="H324" s="46"/>
      <c r="I324" s="46"/>
      <c r="J324" s="48"/>
    </row>
    <row r="325" ht="120">
      <c r="A325" s="37" t="s">
        <v>599</v>
      </c>
      <c r="B325" s="45"/>
      <c r="C325" s="46"/>
      <c r="D325" s="46"/>
      <c r="E325" s="49" t="s">
        <v>13053</v>
      </c>
      <c r="F325" s="46"/>
      <c r="G325" s="46"/>
      <c r="H325" s="46"/>
      <c r="I325" s="46"/>
      <c r="J325" s="48"/>
    </row>
    <row r="326">
      <c r="A326" s="37" t="s">
        <v>601</v>
      </c>
      <c r="B326" s="45"/>
      <c r="C326" s="46"/>
      <c r="D326" s="46"/>
      <c r="E326" s="47" t="s">
        <v>595</v>
      </c>
      <c r="F326" s="46"/>
      <c r="G326" s="46"/>
      <c r="H326" s="46"/>
      <c r="I326" s="46"/>
      <c r="J326" s="48"/>
    </row>
    <row r="327">
      <c r="A327" s="37" t="s">
        <v>593</v>
      </c>
      <c r="B327" s="37">
        <v>97</v>
      </c>
      <c r="C327" s="38" t="s">
        <v>13054</v>
      </c>
      <c r="D327" s="37" t="s">
        <v>595</v>
      </c>
      <c r="E327" s="39" t="s">
        <v>13055</v>
      </c>
      <c r="F327" s="40" t="s">
        <v>650</v>
      </c>
      <c r="G327" s="41">
        <v>14.24</v>
      </c>
      <c r="H327" s="42">
        <v>0</v>
      </c>
      <c r="I327" s="43">
        <f>ROUND(G327*H327,P4)</f>
        <v>0</v>
      </c>
      <c r="J327" s="37"/>
      <c r="O327" s="44">
        <f>I327*0.21</f>
        <v>0</v>
      </c>
      <c r="P327">
        <v>3</v>
      </c>
    </row>
    <row r="328" ht="45">
      <c r="A328" s="37" t="s">
        <v>598</v>
      </c>
      <c r="B328" s="45"/>
      <c r="C328" s="46"/>
      <c r="D328" s="46"/>
      <c r="E328" s="39" t="s">
        <v>13056</v>
      </c>
      <c r="F328" s="46"/>
      <c r="G328" s="46"/>
      <c r="H328" s="46"/>
      <c r="I328" s="46"/>
      <c r="J328" s="48"/>
    </row>
    <row r="329">
      <c r="A329" s="37" t="s">
        <v>601</v>
      </c>
      <c r="B329" s="45"/>
      <c r="C329" s="46"/>
      <c r="D329" s="46"/>
      <c r="E329" s="47" t="s">
        <v>595</v>
      </c>
      <c r="F329" s="46"/>
      <c r="G329" s="46"/>
      <c r="H329" s="46"/>
      <c r="I329" s="46"/>
      <c r="J329" s="48"/>
    </row>
    <row r="330">
      <c r="A330" s="37" t="s">
        <v>593</v>
      </c>
      <c r="B330" s="37">
        <v>98</v>
      </c>
      <c r="C330" s="38" t="s">
        <v>12228</v>
      </c>
      <c r="D330" s="37" t="s">
        <v>595</v>
      </c>
      <c r="E330" s="39" t="s">
        <v>12229</v>
      </c>
      <c r="F330" s="40" t="s">
        <v>597</v>
      </c>
      <c r="G330" s="41">
        <v>108</v>
      </c>
      <c r="H330" s="42">
        <v>0</v>
      </c>
      <c r="I330" s="43">
        <f>ROUND(G330*H330,P4)</f>
        <v>0</v>
      </c>
      <c r="J330" s="37"/>
      <c r="O330" s="44">
        <f>I330*0.21</f>
        <v>0</v>
      </c>
      <c r="P330">
        <v>3</v>
      </c>
    </row>
    <row r="331">
      <c r="A331" s="37" t="s">
        <v>598</v>
      </c>
      <c r="B331" s="45"/>
      <c r="C331" s="46"/>
      <c r="D331" s="46"/>
      <c r="E331" s="39" t="s">
        <v>12230</v>
      </c>
      <c r="F331" s="46"/>
      <c r="G331" s="46"/>
      <c r="H331" s="46"/>
      <c r="I331" s="46"/>
      <c r="J331" s="48"/>
    </row>
    <row r="332">
      <c r="A332" s="37" t="s">
        <v>601</v>
      </c>
      <c r="B332" s="45"/>
      <c r="C332" s="46"/>
      <c r="D332" s="46"/>
      <c r="E332" s="47" t="s">
        <v>595</v>
      </c>
      <c r="F332" s="46"/>
      <c r="G332" s="46"/>
      <c r="H332" s="46"/>
      <c r="I332" s="46"/>
      <c r="J332" s="48"/>
    </row>
    <row r="333" ht="30">
      <c r="A333" s="37" t="s">
        <v>593</v>
      </c>
      <c r="B333" s="37">
        <v>99</v>
      </c>
      <c r="C333" s="38" t="s">
        <v>13057</v>
      </c>
      <c r="D333" s="37" t="s">
        <v>595</v>
      </c>
      <c r="E333" s="39" t="s">
        <v>13058</v>
      </c>
      <c r="F333" s="40" t="s">
        <v>650</v>
      </c>
      <c r="G333" s="41">
        <v>301.42200000000003</v>
      </c>
      <c r="H333" s="42">
        <v>0</v>
      </c>
      <c r="I333" s="43">
        <f>ROUND(G333*H333,P4)</f>
        <v>0</v>
      </c>
      <c r="J333" s="37"/>
      <c r="O333" s="44">
        <f>I333*0.21</f>
        <v>0</v>
      </c>
      <c r="P333">
        <v>3</v>
      </c>
    </row>
    <row r="334" ht="45">
      <c r="A334" s="37" t="s">
        <v>598</v>
      </c>
      <c r="B334" s="45"/>
      <c r="C334" s="46"/>
      <c r="D334" s="46"/>
      <c r="E334" s="39" t="s">
        <v>13059</v>
      </c>
      <c r="F334" s="46"/>
      <c r="G334" s="46"/>
      <c r="H334" s="46"/>
      <c r="I334" s="46"/>
      <c r="J334" s="48"/>
    </row>
    <row r="335">
      <c r="A335" s="37" t="s">
        <v>601</v>
      </c>
      <c r="B335" s="45"/>
      <c r="C335" s="46"/>
      <c r="D335" s="46"/>
      <c r="E335" s="47" t="s">
        <v>595</v>
      </c>
      <c r="F335" s="46"/>
      <c r="G335" s="46"/>
      <c r="H335" s="46"/>
      <c r="I335" s="46"/>
      <c r="J335" s="48"/>
    </row>
    <row r="336" ht="30">
      <c r="A336" s="37" t="s">
        <v>593</v>
      </c>
      <c r="B336" s="37">
        <v>100</v>
      </c>
      <c r="C336" s="38" t="s">
        <v>13060</v>
      </c>
      <c r="D336" s="37" t="s">
        <v>595</v>
      </c>
      <c r="E336" s="39" t="s">
        <v>13061</v>
      </c>
      <c r="F336" s="40" t="s">
        <v>597</v>
      </c>
      <c r="G336" s="41">
        <v>506.13</v>
      </c>
      <c r="H336" s="42">
        <v>0</v>
      </c>
      <c r="I336" s="43">
        <f>ROUND(G336*H336,P4)</f>
        <v>0</v>
      </c>
      <c r="J336" s="37"/>
      <c r="O336" s="44">
        <f>I336*0.21</f>
        <v>0</v>
      </c>
      <c r="P336">
        <v>3</v>
      </c>
    </row>
    <row r="337" ht="30">
      <c r="A337" s="37" t="s">
        <v>598</v>
      </c>
      <c r="B337" s="45"/>
      <c r="C337" s="46"/>
      <c r="D337" s="46"/>
      <c r="E337" s="39" t="s">
        <v>13062</v>
      </c>
      <c r="F337" s="46"/>
      <c r="G337" s="46"/>
      <c r="H337" s="46"/>
      <c r="I337" s="46"/>
      <c r="J337" s="48"/>
    </row>
    <row r="338">
      <c r="A338" s="37" t="s">
        <v>601</v>
      </c>
      <c r="B338" s="45"/>
      <c r="C338" s="46"/>
      <c r="D338" s="46"/>
      <c r="E338" s="47" t="s">
        <v>595</v>
      </c>
      <c r="F338" s="46"/>
      <c r="G338" s="46"/>
      <c r="H338" s="46"/>
      <c r="I338" s="46"/>
      <c r="J338" s="48"/>
    </row>
    <row r="339" ht="30">
      <c r="A339" s="37" t="s">
        <v>593</v>
      </c>
      <c r="B339" s="37">
        <v>101</v>
      </c>
      <c r="C339" s="38" t="s">
        <v>13063</v>
      </c>
      <c r="D339" s="37" t="s">
        <v>595</v>
      </c>
      <c r="E339" s="39" t="s">
        <v>13064</v>
      </c>
      <c r="F339" s="40" t="s">
        <v>597</v>
      </c>
      <c r="G339" s="41">
        <v>58.530000000000001</v>
      </c>
      <c r="H339" s="42">
        <v>0</v>
      </c>
      <c r="I339" s="43">
        <f>ROUND(G339*H339,P4)</f>
        <v>0</v>
      </c>
      <c r="J339" s="37"/>
      <c r="O339" s="44">
        <f>I339*0.21</f>
        <v>0</v>
      </c>
      <c r="P339">
        <v>3</v>
      </c>
    </row>
    <row r="340" ht="45">
      <c r="A340" s="37" t="s">
        <v>598</v>
      </c>
      <c r="B340" s="45"/>
      <c r="C340" s="46"/>
      <c r="D340" s="46"/>
      <c r="E340" s="39" t="s">
        <v>13065</v>
      </c>
      <c r="F340" s="46"/>
      <c r="G340" s="46"/>
      <c r="H340" s="46"/>
      <c r="I340" s="46"/>
      <c r="J340" s="48"/>
    </row>
    <row r="341">
      <c r="A341" s="37" t="s">
        <v>601</v>
      </c>
      <c r="B341" s="45"/>
      <c r="C341" s="46"/>
      <c r="D341" s="46"/>
      <c r="E341" s="47" t="s">
        <v>595</v>
      </c>
      <c r="F341" s="46"/>
      <c r="G341" s="46"/>
      <c r="H341" s="46"/>
      <c r="I341" s="46"/>
      <c r="J341" s="48"/>
    </row>
    <row r="342">
      <c r="A342" s="37" t="s">
        <v>593</v>
      </c>
      <c r="B342" s="37">
        <v>102</v>
      </c>
      <c r="C342" s="38" t="s">
        <v>13066</v>
      </c>
      <c r="D342" s="37" t="s">
        <v>595</v>
      </c>
      <c r="E342" s="39" t="s">
        <v>13067</v>
      </c>
      <c r="F342" s="40" t="s">
        <v>1127</v>
      </c>
      <c r="G342" s="41">
        <v>18.495000000000001</v>
      </c>
      <c r="H342" s="42">
        <v>0</v>
      </c>
      <c r="I342" s="43">
        <f>ROUND(G342*H342,P4)</f>
        <v>0</v>
      </c>
      <c r="J342" s="37"/>
      <c r="O342" s="44">
        <f>I342*0.21</f>
        <v>0</v>
      </c>
      <c r="P342">
        <v>3</v>
      </c>
    </row>
    <row r="343" ht="45">
      <c r="A343" s="37" t="s">
        <v>598</v>
      </c>
      <c r="B343" s="45"/>
      <c r="C343" s="46"/>
      <c r="D343" s="46"/>
      <c r="E343" s="39" t="s">
        <v>13068</v>
      </c>
      <c r="F343" s="46"/>
      <c r="G343" s="46"/>
      <c r="H343" s="46"/>
      <c r="I343" s="46"/>
      <c r="J343" s="48"/>
    </row>
    <row r="344">
      <c r="A344" s="37" t="s">
        <v>601</v>
      </c>
      <c r="B344" s="45"/>
      <c r="C344" s="46"/>
      <c r="D344" s="46"/>
      <c r="E344" s="47" t="s">
        <v>595</v>
      </c>
      <c r="F344" s="46"/>
      <c r="G344" s="46"/>
      <c r="H344" s="46"/>
      <c r="I344" s="46"/>
      <c r="J344" s="48"/>
    </row>
    <row r="345">
      <c r="A345" s="37" t="s">
        <v>593</v>
      </c>
      <c r="B345" s="37">
        <v>103</v>
      </c>
      <c r="C345" s="38" t="s">
        <v>13069</v>
      </c>
      <c r="D345" s="37" t="s">
        <v>595</v>
      </c>
      <c r="E345" s="39" t="s">
        <v>13070</v>
      </c>
      <c r="F345" s="40" t="s">
        <v>641</v>
      </c>
      <c r="G345" s="41">
        <v>2.1309999999999998</v>
      </c>
      <c r="H345" s="42">
        <v>0</v>
      </c>
      <c r="I345" s="43">
        <f>ROUND(G345*H345,P4)</f>
        <v>0</v>
      </c>
      <c r="J345" s="37"/>
      <c r="O345" s="44">
        <f>I345*0.21</f>
        <v>0</v>
      </c>
      <c r="P345">
        <v>3</v>
      </c>
    </row>
    <row r="346">
      <c r="A346" s="37" t="s">
        <v>598</v>
      </c>
      <c r="B346" s="45"/>
      <c r="C346" s="46"/>
      <c r="D346" s="46"/>
      <c r="E346" s="39" t="s">
        <v>13071</v>
      </c>
      <c r="F346" s="46"/>
      <c r="G346" s="46"/>
      <c r="H346" s="46"/>
      <c r="I346" s="46"/>
      <c r="J346" s="48"/>
    </row>
    <row r="347">
      <c r="A347" s="37" t="s">
        <v>601</v>
      </c>
      <c r="B347" s="45"/>
      <c r="C347" s="46"/>
      <c r="D347" s="46"/>
      <c r="E347" s="47" t="s">
        <v>595</v>
      </c>
      <c r="F347" s="46"/>
      <c r="G347" s="46"/>
      <c r="H347" s="46"/>
      <c r="I347" s="46"/>
      <c r="J347" s="48"/>
    </row>
    <row r="348">
      <c r="A348" s="37" t="s">
        <v>593</v>
      </c>
      <c r="B348" s="37">
        <v>104</v>
      </c>
      <c r="C348" s="38" t="s">
        <v>13072</v>
      </c>
      <c r="D348" s="37" t="s">
        <v>595</v>
      </c>
      <c r="E348" s="39" t="s">
        <v>13073</v>
      </c>
      <c r="F348" s="40" t="s">
        <v>650</v>
      </c>
      <c r="G348" s="41">
        <v>164.95099999999999</v>
      </c>
      <c r="H348" s="42">
        <v>0</v>
      </c>
      <c r="I348" s="43">
        <f>ROUND(G348*H348,P4)</f>
        <v>0</v>
      </c>
      <c r="J348" s="37"/>
      <c r="O348" s="44">
        <f>I348*0.21</f>
        <v>0</v>
      </c>
      <c r="P348">
        <v>3</v>
      </c>
    </row>
    <row r="349">
      <c r="A349" s="37" t="s">
        <v>598</v>
      </c>
      <c r="B349" s="45"/>
      <c r="C349" s="46"/>
      <c r="D349" s="46"/>
      <c r="E349" s="39" t="s">
        <v>13073</v>
      </c>
      <c r="F349" s="46"/>
      <c r="G349" s="46"/>
      <c r="H349" s="46"/>
      <c r="I349" s="46"/>
      <c r="J349" s="48"/>
    </row>
    <row r="350" ht="90">
      <c r="A350" s="37" t="s">
        <v>599</v>
      </c>
      <c r="B350" s="45"/>
      <c r="C350" s="46"/>
      <c r="D350" s="46"/>
      <c r="E350" s="49" t="s">
        <v>13074</v>
      </c>
      <c r="F350" s="46"/>
      <c r="G350" s="46"/>
      <c r="H350" s="46"/>
      <c r="I350" s="46"/>
      <c r="J350" s="48"/>
    </row>
    <row r="351">
      <c r="A351" s="37" t="s">
        <v>601</v>
      </c>
      <c r="B351" s="45"/>
      <c r="C351" s="46"/>
      <c r="D351" s="46"/>
      <c r="E351" s="47" t="s">
        <v>595</v>
      </c>
      <c r="F351" s="46"/>
      <c r="G351" s="46"/>
      <c r="H351" s="46"/>
      <c r="I351" s="46"/>
      <c r="J351" s="48"/>
    </row>
    <row r="352">
      <c r="A352" s="37" t="s">
        <v>593</v>
      </c>
      <c r="B352" s="37">
        <v>105</v>
      </c>
      <c r="C352" s="38" t="s">
        <v>13075</v>
      </c>
      <c r="D352" s="37" t="s">
        <v>595</v>
      </c>
      <c r="E352" s="39" t="s">
        <v>13076</v>
      </c>
      <c r="F352" s="40" t="s">
        <v>641</v>
      </c>
      <c r="G352" s="41">
        <v>1.6859999999999999</v>
      </c>
      <c r="H352" s="42">
        <v>0</v>
      </c>
      <c r="I352" s="43">
        <f>ROUND(G352*H352,P4)</f>
        <v>0</v>
      </c>
      <c r="J352" s="37"/>
      <c r="O352" s="44">
        <f>I352*0.21</f>
        <v>0</v>
      </c>
      <c r="P352">
        <v>3</v>
      </c>
    </row>
    <row r="353">
      <c r="A353" s="37" t="s">
        <v>598</v>
      </c>
      <c r="B353" s="45"/>
      <c r="C353" s="46"/>
      <c r="D353" s="46"/>
      <c r="E353" s="39" t="s">
        <v>13077</v>
      </c>
      <c r="F353" s="46"/>
      <c r="G353" s="46"/>
      <c r="H353" s="46"/>
      <c r="I353" s="46"/>
      <c r="J353" s="48"/>
    </row>
    <row r="354">
      <c r="A354" s="37" t="s">
        <v>601</v>
      </c>
      <c r="B354" s="45"/>
      <c r="C354" s="46"/>
      <c r="D354" s="46"/>
      <c r="E354" s="47" t="s">
        <v>595</v>
      </c>
      <c r="F354" s="46"/>
      <c r="G354" s="46"/>
      <c r="H354" s="46"/>
      <c r="I354" s="46"/>
      <c r="J354" s="48"/>
    </row>
    <row r="355">
      <c r="A355" s="31" t="s">
        <v>591</v>
      </c>
      <c r="B355" s="32"/>
      <c r="C355" s="33" t="s">
        <v>12250</v>
      </c>
      <c r="D355" s="34"/>
      <c r="E355" s="31" t="s">
        <v>12251</v>
      </c>
      <c r="F355" s="34"/>
      <c r="G355" s="34"/>
      <c r="H355" s="34"/>
      <c r="I355" s="35">
        <f>SUMIFS(I356:I361,A356:A361,"P")</f>
        <v>0</v>
      </c>
      <c r="J355" s="36"/>
    </row>
    <row r="356" ht="30">
      <c r="A356" s="37" t="s">
        <v>593</v>
      </c>
      <c r="B356" s="37">
        <v>106</v>
      </c>
      <c r="C356" s="38" t="s">
        <v>13078</v>
      </c>
      <c r="D356" s="37" t="s">
        <v>595</v>
      </c>
      <c r="E356" s="39" t="s">
        <v>13079</v>
      </c>
      <c r="F356" s="40" t="s">
        <v>1127</v>
      </c>
      <c r="G356" s="41">
        <v>0.028000000000000001</v>
      </c>
      <c r="H356" s="42">
        <v>0</v>
      </c>
      <c r="I356" s="43">
        <f>ROUND(G356*H356,P4)</f>
        <v>0</v>
      </c>
      <c r="J356" s="37"/>
      <c r="O356" s="44">
        <f>I356*0.21</f>
        <v>0</v>
      </c>
      <c r="P356">
        <v>3</v>
      </c>
    </row>
    <row r="357" ht="60">
      <c r="A357" s="37" t="s">
        <v>598</v>
      </c>
      <c r="B357" s="45"/>
      <c r="C357" s="46"/>
      <c r="D357" s="46"/>
      <c r="E357" s="39" t="s">
        <v>13080</v>
      </c>
      <c r="F357" s="46"/>
      <c r="G357" s="46"/>
      <c r="H357" s="46"/>
      <c r="I357" s="46"/>
      <c r="J357" s="48"/>
    </row>
    <row r="358">
      <c r="A358" s="37" t="s">
        <v>601</v>
      </c>
      <c r="B358" s="45"/>
      <c r="C358" s="46"/>
      <c r="D358" s="46"/>
      <c r="E358" s="47" t="s">
        <v>595</v>
      </c>
      <c r="F358" s="46"/>
      <c r="G358" s="46"/>
      <c r="H358" s="46"/>
      <c r="I358" s="46"/>
      <c r="J358" s="48"/>
    </row>
    <row r="359" ht="30">
      <c r="A359" s="37" t="s">
        <v>593</v>
      </c>
      <c r="B359" s="37">
        <v>107</v>
      </c>
      <c r="C359" s="38" t="s">
        <v>13081</v>
      </c>
      <c r="D359" s="37" t="s">
        <v>595</v>
      </c>
      <c r="E359" s="39" t="s">
        <v>13082</v>
      </c>
      <c r="F359" s="40" t="s">
        <v>650</v>
      </c>
      <c r="G359" s="41">
        <v>1.98</v>
      </c>
      <c r="H359" s="42">
        <v>0</v>
      </c>
      <c r="I359" s="43">
        <f>ROUND(G359*H359,P4)</f>
        <v>0</v>
      </c>
      <c r="J359" s="37"/>
      <c r="O359" s="44">
        <f>I359*0.21</f>
        <v>0</v>
      </c>
      <c r="P359">
        <v>3</v>
      </c>
    </row>
    <row r="360" ht="45">
      <c r="A360" s="37" t="s">
        <v>598</v>
      </c>
      <c r="B360" s="45"/>
      <c r="C360" s="46"/>
      <c r="D360" s="46"/>
      <c r="E360" s="39" t="s">
        <v>13083</v>
      </c>
      <c r="F360" s="46"/>
      <c r="G360" s="46"/>
      <c r="H360" s="46"/>
      <c r="I360" s="46"/>
      <c r="J360" s="48"/>
    </row>
    <row r="361">
      <c r="A361" s="37" t="s">
        <v>601</v>
      </c>
      <c r="B361" s="45"/>
      <c r="C361" s="46"/>
      <c r="D361" s="46"/>
      <c r="E361" s="47" t="s">
        <v>595</v>
      </c>
      <c r="F361" s="46"/>
      <c r="G361" s="46"/>
      <c r="H361" s="46"/>
      <c r="I361" s="46"/>
      <c r="J361" s="48"/>
    </row>
    <row r="362">
      <c r="A362" s="31" t="s">
        <v>591</v>
      </c>
      <c r="B362" s="32"/>
      <c r="C362" s="33" t="s">
        <v>12287</v>
      </c>
      <c r="D362" s="34"/>
      <c r="E362" s="31" t="s">
        <v>12288</v>
      </c>
      <c r="F362" s="34"/>
      <c r="G362" s="34"/>
      <c r="H362" s="34"/>
      <c r="I362" s="35">
        <f>SUMIFS(I363:I438,A363:A438,"P")</f>
        <v>0</v>
      </c>
      <c r="J362" s="36"/>
    </row>
    <row r="363">
      <c r="A363" s="37" t="s">
        <v>593</v>
      </c>
      <c r="B363" s="37">
        <v>108</v>
      </c>
      <c r="C363" s="38" t="s">
        <v>13084</v>
      </c>
      <c r="D363" s="37" t="s">
        <v>595</v>
      </c>
      <c r="E363" s="39" t="s">
        <v>13085</v>
      </c>
      <c r="F363" s="40" t="s">
        <v>7804</v>
      </c>
      <c r="G363" s="41">
        <v>13615.373</v>
      </c>
      <c r="H363" s="42">
        <v>0</v>
      </c>
      <c r="I363" s="43">
        <f>ROUND(G363*H363,P4)</f>
        <v>0</v>
      </c>
      <c r="J363" s="37"/>
      <c r="O363" s="44">
        <f>I363*0.21</f>
        <v>0</v>
      </c>
      <c r="P363">
        <v>3</v>
      </c>
    </row>
    <row r="364" ht="30">
      <c r="A364" s="37" t="s">
        <v>598</v>
      </c>
      <c r="B364" s="45"/>
      <c r="C364" s="46"/>
      <c r="D364" s="46"/>
      <c r="E364" s="39" t="s">
        <v>13086</v>
      </c>
      <c r="F364" s="46"/>
      <c r="G364" s="46"/>
      <c r="H364" s="46"/>
      <c r="I364" s="46"/>
      <c r="J364" s="48"/>
    </row>
    <row r="365">
      <c r="A365" s="37" t="s">
        <v>601</v>
      </c>
      <c r="B365" s="45"/>
      <c r="C365" s="46"/>
      <c r="D365" s="46"/>
      <c r="E365" s="47" t="s">
        <v>595</v>
      </c>
      <c r="F365" s="46"/>
      <c r="G365" s="46"/>
      <c r="H365" s="46"/>
      <c r="I365" s="46"/>
      <c r="J365" s="48"/>
    </row>
    <row r="366" ht="30">
      <c r="A366" s="37" t="s">
        <v>593</v>
      </c>
      <c r="B366" s="37">
        <v>109</v>
      </c>
      <c r="C366" s="38" t="s">
        <v>13087</v>
      </c>
      <c r="D366" s="37" t="s">
        <v>595</v>
      </c>
      <c r="E366" s="39" t="s">
        <v>13088</v>
      </c>
      <c r="F366" s="40" t="s">
        <v>650</v>
      </c>
      <c r="G366" s="41">
        <v>206.898</v>
      </c>
      <c r="H366" s="42">
        <v>0</v>
      </c>
      <c r="I366" s="43">
        <f>ROUND(G366*H366,P4)</f>
        <v>0</v>
      </c>
      <c r="J366" s="37"/>
      <c r="O366" s="44">
        <f>I366*0.21</f>
        <v>0</v>
      </c>
      <c r="P366">
        <v>3</v>
      </c>
    </row>
    <row r="367" ht="30">
      <c r="A367" s="37" t="s">
        <v>598</v>
      </c>
      <c r="B367" s="45"/>
      <c r="C367" s="46"/>
      <c r="D367" s="46"/>
      <c r="E367" s="39" t="s">
        <v>13088</v>
      </c>
      <c r="F367" s="46"/>
      <c r="G367" s="46"/>
      <c r="H367" s="46"/>
      <c r="I367" s="46"/>
      <c r="J367" s="48"/>
    </row>
    <row r="368">
      <c r="A368" s="37" t="s">
        <v>601</v>
      </c>
      <c r="B368" s="45"/>
      <c r="C368" s="46"/>
      <c r="D368" s="46"/>
      <c r="E368" s="47" t="s">
        <v>595</v>
      </c>
      <c r="F368" s="46"/>
      <c r="G368" s="46"/>
      <c r="H368" s="46"/>
      <c r="I368" s="46"/>
      <c r="J368" s="48"/>
    </row>
    <row r="369" ht="30">
      <c r="A369" s="37" t="s">
        <v>593</v>
      </c>
      <c r="B369" s="37">
        <v>110</v>
      </c>
      <c r="C369" s="38" t="s">
        <v>13089</v>
      </c>
      <c r="D369" s="37" t="s">
        <v>595</v>
      </c>
      <c r="E369" s="39" t="s">
        <v>13090</v>
      </c>
      <c r="F369" s="40" t="s">
        <v>597</v>
      </c>
      <c r="G369" s="41">
        <v>54</v>
      </c>
      <c r="H369" s="42">
        <v>0</v>
      </c>
      <c r="I369" s="43">
        <f>ROUND(G369*H369,P4)</f>
        <v>0</v>
      </c>
      <c r="J369" s="37"/>
      <c r="O369" s="44">
        <f>I369*0.21</f>
        <v>0</v>
      </c>
      <c r="P369">
        <v>3</v>
      </c>
    </row>
    <row r="370" ht="30">
      <c r="A370" s="37" t="s">
        <v>598</v>
      </c>
      <c r="B370" s="45"/>
      <c r="C370" s="46"/>
      <c r="D370" s="46"/>
      <c r="E370" s="39" t="s">
        <v>13090</v>
      </c>
      <c r="F370" s="46"/>
      <c r="G370" s="46"/>
      <c r="H370" s="46"/>
      <c r="I370" s="46"/>
      <c r="J370" s="48"/>
    </row>
    <row r="371">
      <c r="A371" s="37" t="s">
        <v>601</v>
      </c>
      <c r="B371" s="45"/>
      <c r="C371" s="46"/>
      <c r="D371" s="46"/>
      <c r="E371" s="47" t="s">
        <v>595</v>
      </c>
      <c r="F371" s="46"/>
      <c r="G371" s="46"/>
      <c r="H371" s="46"/>
      <c r="I371" s="46"/>
      <c r="J371" s="48"/>
    </row>
    <row r="372" ht="30">
      <c r="A372" s="37" t="s">
        <v>593</v>
      </c>
      <c r="B372" s="37">
        <v>111</v>
      </c>
      <c r="C372" s="38" t="s">
        <v>13091</v>
      </c>
      <c r="D372" s="37" t="s">
        <v>595</v>
      </c>
      <c r="E372" s="39" t="s">
        <v>13092</v>
      </c>
      <c r="F372" s="40" t="s">
        <v>597</v>
      </c>
      <c r="G372" s="41">
        <v>27</v>
      </c>
      <c r="H372" s="42">
        <v>0</v>
      </c>
      <c r="I372" s="43">
        <f>ROUND(G372*H372,P4)</f>
        <v>0</v>
      </c>
      <c r="J372" s="37"/>
      <c r="O372" s="44">
        <f>I372*0.21</f>
        <v>0</v>
      </c>
      <c r="P372">
        <v>3</v>
      </c>
    </row>
    <row r="373" ht="30">
      <c r="A373" s="37" t="s">
        <v>598</v>
      </c>
      <c r="B373" s="45"/>
      <c r="C373" s="46"/>
      <c r="D373" s="46"/>
      <c r="E373" s="39" t="s">
        <v>13092</v>
      </c>
      <c r="F373" s="46"/>
      <c r="G373" s="46"/>
      <c r="H373" s="46"/>
      <c r="I373" s="46"/>
      <c r="J373" s="48"/>
    </row>
    <row r="374">
      <c r="A374" s="37" t="s">
        <v>601</v>
      </c>
      <c r="B374" s="45"/>
      <c r="C374" s="46"/>
      <c r="D374" s="46"/>
      <c r="E374" s="47" t="s">
        <v>595</v>
      </c>
      <c r="F374" s="46"/>
      <c r="G374" s="46"/>
      <c r="H374" s="46"/>
      <c r="I374" s="46"/>
      <c r="J374" s="48"/>
    </row>
    <row r="375" ht="30">
      <c r="A375" s="37" t="s">
        <v>593</v>
      </c>
      <c r="B375" s="37">
        <v>112</v>
      </c>
      <c r="C375" s="38" t="s">
        <v>13093</v>
      </c>
      <c r="D375" s="37" t="s">
        <v>595</v>
      </c>
      <c r="E375" s="39" t="s">
        <v>13094</v>
      </c>
      <c r="F375" s="40" t="s">
        <v>597</v>
      </c>
      <c r="G375" s="41">
        <v>54</v>
      </c>
      <c r="H375" s="42">
        <v>0</v>
      </c>
      <c r="I375" s="43">
        <f>ROUND(G375*H375,P4)</f>
        <v>0</v>
      </c>
      <c r="J375" s="37"/>
      <c r="O375" s="44">
        <f>I375*0.21</f>
        <v>0</v>
      </c>
      <c r="P375">
        <v>3</v>
      </c>
    </row>
    <row r="376" ht="30">
      <c r="A376" s="37" t="s">
        <v>598</v>
      </c>
      <c r="B376" s="45"/>
      <c r="C376" s="46"/>
      <c r="D376" s="46"/>
      <c r="E376" s="39" t="s">
        <v>13094</v>
      </c>
      <c r="F376" s="46"/>
      <c r="G376" s="46"/>
      <c r="H376" s="46"/>
      <c r="I376" s="46"/>
      <c r="J376" s="48"/>
    </row>
    <row r="377">
      <c r="A377" s="37" t="s">
        <v>601</v>
      </c>
      <c r="B377" s="45"/>
      <c r="C377" s="46"/>
      <c r="D377" s="46"/>
      <c r="E377" s="47" t="s">
        <v>595</v>
      </c>
      <c r="F377" s="46"/>
      <c r="G377" s="46"/>
      <c r="H377" s="46"/>
      <c r="I377" s="46"/>
      <c r="J377" s="48"/>
    </row>
    <row r="378">
      <c r="A378" s="37" t="s">
        <v>593</v>
      </c>
      <c r="B378" s="37">
        <v>113</v>
      </c>
      <c r="C378" s="38" t="s">
        <v>13095</v>
      </c>
      <c r="D378" s="37" t="s">
        <v>595</v>
      </c>
      <c r="E378" s="39" t="s">
        <v>13096</v>
      </c>
      <c r="F378" s="40" t="s">
        <v>597</v>
      </c>
      <c r="G378" s="41">
        <v>20</v>
      </c>
      <c r="H378" s="42">
        <v>0</v>
      </c>
      <c r="I378" s="43">
        <f>ROUND(G378*H378,P4)</f>
        <v>0</v>
      </c>
      <c r="J378" s="37"/>
      <c r="O378" s="44">
        <f>I378*0.21</f>
        <v>0</v>
      </c>
      <c r="P378">
        <v>3</v>
      </c>
    </row>
    <row r="379">
      <c r="A379" s="37" t="s">
        <v>598</v>
      </c>
      <c r="B379" s="45"/>
      <c r="C379" s="46"/>
      <c r="D379" s="46"/>
      <c r="E379" s="39" t="s">
        <v>13096</v>
      </c>
      <c r="F379" s="46"/>
      <c r="G379" s="46"/>
      <c r="H379" s="46"/>
      <c r="I379" s="46"/>
      <c r="J379" s="48"/>
    </row>
    <row r="380">
      <c r="A380" s="37" t="s">
        <v>601</v>
      </c>
      <c r="B380" s="45"/>
      <c r="C380" s="46"/>
      <c r="D380" s="46"/>
      <c r="E380" s="47" t="s">
        <v>595</v>
      </c>
      <c r="F380" s="46"/>
      <c r="G380" s="46"/>
      <c r="H380" s="46"/>
      <c r="I380" s="46"/>
      <c r="J380" s="48"/>
    </row>
    <row r="381">
      <c r="A381" s="37" t="s">
        <v>593</v>
      </c>
      <c r="B381" s="37">
        <v>114</v>
      </c>
      <c r="C381" s="38" t="s">
        <v>13097</v>
      </c>
      <c r="D381" s="37" t="s">
        <v>595</v>
      </c>
      <c r="E381" s="39" t="s">
        <v>13098</v>
      </c>
      <c r="F381" s="40" t="s">
        <v>597</v>
      </c>
      <c r="G381" s="41">
        <v>54</v>
      </c>
      <c r="H381" s="42">
        <v>0</v>
      </c>
      <c r="I381" s="43">
        <f>ROUND(G381*H381,P4)</f>
        <v>0</v>
      </c>
      <c r="J381" s="37"/>
      <c r="O381" s="44">
        <f>I381*0.21</f>
        <v>0</v>
      </c>
      <c r="P381">
        <v>3</v>
      </c>
    </row>
    <row r="382">
      <c r="A382" s="37" t="s">
        <v>598</v>
      </c>
      <c r="B382" s="45"/>
      <c r="C382" s="46"/>
      <c r="D382" s="46"/>
      <c r="E382" s="39" t="s">
        <v>13098</v>
      </c>
      <c r="F382" s="46"/>
      <c r="G382" s="46"/>
      <c r="H382" s="46"/>
      <c r="I382" s="46"/>
      <c r="J382" s="48"/>
    </row>
    <row r="383">
      <c r="A383" s="37" t="s">
        <v>601</v>
      </c>
      <c r="B383" s="45"/>
      <c r="C383" s="46"/>
      <c r="D383" s="46"/>
      <c r="E383" s="47" t="s">
        <v>595</v>
      </c>
      <c r="F383" s="46"/>
      <c r="G383" s="46"/>
      <c r="H383" s="46"/>
      <c r="I383" s="46"/>
      <c r="J383" s="48"/>
    </row>
    <row r="384" ht="30">
      <c r="A384" s="37" t="s">
        <v>593</v>
      </c>
      <c r="B384" s="37">
        <v>115</v>
      </c>
      <c r="C384" s="38" t="s">
        <v>13099</v>
      </c>
      <c r="D384" s="37" t="s">
        <v>595</v>
      </c>
      <c r="E384" s="39" t="s">
        <v>13100</v>
      </c>
      <c r="F384" s="40" t="s">
        <v>597</v>
      </c>
      <c r="G384" s="41">
        <v>54</v>
      </c>
      <c r="H384" s="42">
        <v>0</v>
      </c>
      <c r="I384" s="43">
        <f>ROUND(G384*H384,P4)</f>
        <v>0</v>
      </c>
      <c r="J384" s="37"/>
      <c r="O384" s="44">
        <f>I384*0.21</f>
        <v>0</v>
      </c>
      <c r="P384">
        <v>3</v>
      </c>
    </row>
    <row r="385" ht="30">
      <c r="A385" s="37" t="s">
        <v>598</v>
      </c>
      <c r="B385" s="45"/>
      <c r="C385" s="46"/>
      <c r="D385" s="46"/>
      <c r="E385" s="39" t="s">
        <v>13101</v>
      </c>
      <c r="F385" s="46"/>
      <c r="G385" s="46"/>
      <c r="H385" s="46"/>
      <c r="I385" s="46"/>
      <c r="J385" s="48"/>
    </row>
    <row r="386">
      <c r="A386" s="37" t="s">
        <v>601</v>
      </c>
      <c r="B386" s="45"/>
      <c r="C386" s="46"/>
      <c r="D386" s="46"/>
      <c r="E386" s="47" t="s">
        <v>595</v>
      </c>
      <c r="F386" s="46"/>
      <c r="G386" s="46"/>
      <c r="H386" s="46"/>
      <c r="I386" s="46"/>
      <c r="J386" s="48"/>
    </row>
    <row r="387" ht="30">
      <c r="A387" s="37" t="s">
        <v>593</v>
      </c>
      <c r="B387" s="37">
        <v>116</v>
      </c>
      <c r="C387" s="38" t="s">
        <v>13102</v>
      </c>
      <c r="D387" s="37" t="s">
        <v>595</v>
      </c>
      <c r="E387" s="39" t="s">
        <v>13103</v>
      </c>
      <c r="F387" s="40" t="s">
        <v>597</v>
      </c>
      <c r="G387" s="41">
        <v>30.5</v>
      </c>
      <c r="H387" s="42">
        <v>0</v>
      </c>
      <c r="I387" s="43">
        <f>ROUND(G387*H387,P4)</f>
        <v>0</v>
      </c>
      <c r="J387" s="37"/>
      <c r="O387" s="44">
        <f>I387*0.21</f>
        <v>0</v>
      </c>
      <c r="P387">
        <v>3</v>
      </c>
    </row>
    <row r="388" ht="30">
      <c r="A388" s="37" t="s">
        <v>598</v>
      </c>
      <c r="B388" s="45"/>
      <c r="C388" s="46"/>
      <c r="D388" s="46"/>
      <c r="E388" s="39" t="s">
        <v>13103</v>
      </c>
      <c r="F388" s="46"/>
      <c r="G388" s="46"/>
      <c r="H388" s="46"/>
      <c r="I388" s="46"/>
      <c r="J388" s="48"/>
    </row>
    <row r="389">
      <c r="A389" s="37" t="s">
        <v>601</v>
      </c>
      <c r="B389" s="45"/>
      <c r="C389" s="46"/>
      <c r="D389" s="46"/>
      <c r="E389" s="47" t="s">
        <v>595</v>
      </c>
      <c r="F389" s="46"/>
      <c r="G389" s="46"/>
      <c r="H389" s="46"/>
      <c r="I389" s="46"/>
      <c r="J389" s="48"/>
    </row>
    <row r="390" ht="30">
      <c r="A390" s="37" t="s">
        <v>593</v>
      </c>
      <c r="B390" s="37">
        <v>117</v>
      </c>
      <c r="C390" s="38" t="s">
        <v>13104</v>
      </c>
      <c r="D390" s="37" t="s">
        <v>595</v>
      </c>
      <c r="E390" s="39" t="s">
        <v>13105</v>
      </c>
      <c r="F390" s="40" t="s">
        <v>597</v>
      </c>
      <c r="G390" s="41">
        <v>1.5</v>
      </c>
      <c r="H390" s="42">
        <v>0</v>
      </c>
      <c r="I390" s="43">
        <f>ROUND(G390*H390,P4)</f>
        <v>0</v>
      </c>
      <c r="J390" s="37"/>
      <c r="O390" s="44">
        <f>I390*0.21</f>
        <v>0</v>
      </c>
      <c r="P390">
        <v>3</v>
      </c>
    </row>
    <row r="391" ht="30">
      <c r="A391" s="37" t="s">
        <v>598</v>
      </c>
      <c r="B391" s="45"/>
      <c r="C391" s="46"/>
      <c r="D391" s="46"/>
      <c r="E391" s="39" t="s">
        <v>13105</v>
      </c>
      <c r="F391" s="46"/>
      <c r="G391" s="46"/>
      <c r="H391" s="46"/>
      <c r="I391" s="46"/>
      <c r="J391" s="48"/>
    </row>
    <row r="392">
      <c r="A392" s="37" t="s">
        <v>601</v>
      </c>
      <c r="B392" s="45"/>
      <c r="C392" s="46"/>
      <c r="D392" s="46"/>
      <c r="E392" s="47" t="s">
        <v>595</v>
      </c>
      <c r="F392" s="46"/>
      <c r="G392" s="46"/>
      <c r="H392" s="46"/>
      <c r="I392" s="46"/>
      <c r="J392" s="48"/>
    </row>
    <row r="393" ht="30">
      <c r="A393" s="37" t="s">
        <v>593</v>
      </c>
      <c r="B393" s="37">
        <v>118</v>
      </c>
      <c r="C393" s="38" t="s">
        <v>13106</v>
      </c>
      <c r="D393" s="37" t="s">
        <v>595</v>
      </c>
      <c r="E393" s="39" t="s">
        <v>13107</v>
      </c>
      <c r="F393" s="40" t="s">
        <v>597</v>
      </c>
      <c r="G393" s="41">
        <v>108</v>
      </c>
      <c r="H393" s="42">
        <v>0</v>
      </c>
      <c r="I393" s="43">
        <f>ROUND(G393*H393,P4)</f>
        <v>0</v>
      </c>
      <c r="J393" s="37"/>
      <c r="O393" s="44">
        <f>I393*0.21</f>
        <v>0</v>
      </c>
      <c r="P393">
        <v>3</v>
      </c>
    </row>
    <row r="394" ht="30">
      <c r="A394" s="37" t="s">
        <v>598</v>
      </c>
      <c r="B394" s="45"/>
      <c r="C394" s="46"/>
      <c r="D394" s="46"/>
      <c r="E394" s="39" t="s">
        <v>13107</v>
      </c>
      <c r="F394" s="46"/>
      <c r="G394" s="46"/>
      <c r="H394" s="46"/>
      <c r="I394" s="46"/>
      <c r="J394" s="48"/>
    </row>
    <row r="395" ht="60">
      <c r="A395" s="37" t="s">
        <v>599</v>
      </c>
      <c r="B395" s="45"/>
      <c r="C395" s="46"/>
      <c r="D395" s="46"/>
      <c r="E395" s="49" t="s">
        <v>13108</v>
      </c>
      <c r="F395" s="46"/>
      <c r="G395" s="46"/>
      <c r="H395" s="46"/>
      <c r="I395" s="46"/>
      <c r="J395" s="48"/>
    </row>
    <row r="396">
      <c r="A396" s="37" t="s">
        <v>601</v>
      </c>
      <c r="B396" s="45"/>
      <c r="C396" s="46"/>
      <c r="D396" s="46"/>
      <c r="E396" s="47" t="s">
        <v>595</v>
      </c>
      <c r="F396" s="46"/>
      <c r="G396" s="46"/>
      <c r="H396" s="46"/>
      <c r="I396" s="46"/>
      <c r="J396" s="48"/>
    </row>
    <row r="397" ht="30">
      <c r="A397" s="37" t="s">
        <v>593</v>
      </c>
      <c r="B397" s="37">
        <v>119</v>
      </c>
      <c r="C397" s="38" t="s">
        <v>13109</v>
      </c>
      <c r="D397" s="37" t="s">
        <v>595</v>
      </c>
      <c r="E397" s="39" t="s">
        <v>13110</v>
      </c>
      <c r="F397" s="40" t="s">
        <v>608</v>
      </c>
      <c r="G397" s="41">
        <v>3</v>
      </c>
      <c r="H397" s="42">
        <v>0</v>
      </c>
      <c r="I397" s="43">
        <f>ROUND(G397*H397,P4)</f>
        <v>0</v>
      </c>
      <c r="J397" s="37"/>
      <c r="O397" s="44">
        <f>I397*0.21</f>
        <v>0</v>
      </c>
      <c r="P397">
        <v>3</v>
      </c>
    </row>
    <row r="398" ht="30">
      <c r="A398" s="37" t="s">
        <v>598</v>
      </c>
      <c r="B398" s="45"/>
      <c r="C398" s="46"/>
      <c r="D398" s="46"/>
      <c r="E398" s="39" t="s">
        <v>13110</v>
      </c>
      <c r="F398" s="46"/>
      <c r="G398" s="46"/>
      <c r="H398" s="46"/>
      <c r="I398" s="46"/>
      <c r="J398" s="48"/>
    </row>
    <row r="399">
      <c r="A399" s="37" t="s">
        <v>601</v>
      </c>
      <c r="B399" s="45"/>
      <c r="C399" s="46"/>
      <c r="D399" s="46"/>
      <c r="E399" s="47" t="s">
        <v>595</v>
      </c>
      <c r="F399" s="46"/>
      <c r="G399" s="46"/>
      <c r="H399" s="46"/>
      <c r="I399" s="46"/>
      <c r="J399" s="48"/>
    </row>
    <row r="400" ht="30">
      <c r="A400" s="37" t="s">
        <v>593</v>
      </c>
      <c r="B400" s="37">
        <v>120</v>
      </c>
      <c r="C400" s="38" t="s">
        <v>13111</v>
      </c>
      <c r="D400" s="37" t="s">
        <v>595</v>
      </c>
      <c r="E400" s="39" t="s">
        <v>13112</v>
      </c>
      <c r="F400" s="40" t="s">
        <v>650</v>
      </c>
      <c r="G400" s="41">
        <v>7.6799999999999997</v>
      </c>
      <c r="H400" s="42">
        <v>0</v>
      </c>
      <c r="I400" s="43">
        <f>ROUND(G400*H400,P4)</f>
        <v>0</v>
      </c>
      <c r="J400" s="37"/>
      <c r="O400" s="44">
        <f>I400*0.21</f>
        <v>0</v>
      </c>
      <c r="P400">
        <v>3</v>
      </c>
    </row>
    <row r="401" ht="30">
      <c r="A401" s="37" t="s">
        <v>598</v>
      </c>
      <c r="B401" s="45"/>
      <c r="C401" s="46"/>
      <c r="D401" s="46"/>
      <c r="E401" s="39" t="s">
        <v>13112</v>
      </c>
      <c r="F401" s="46"/>
      <c r="G401" s="46"/>
      <c r="H401" s="46"/>
      <c r="I401" s="46"/>
      <c r="J401" s="48"/>
    </row>
    <row r="402">
      <c r="A402" s="37" t="s">
        <v>601</v>
      </c>
      <c r="B402" s="45"/>
      <c r="C402" s="46"/>
      <c r="D402" s="46"/>
      <c r="E402" s="47" t="s">
        <v>595</v>
      </c>
      <c r="F402" s="46"/>
      <c r="G402" s="46"/>
      <c r="H402" s="46"/>
      <c r="I402" s="46"/>
      <c r="J402" s="48"/>
    </row>
    <row r="403" ht="30">
      <c r="A403" s="37" t="s">
        <v>593</v>
      </c>
      <c r="B403" s="37">
        <v>121</v>
      </c>
      <c r="C403" s="38" t="s">
        <v>13113</v>
      </c>
      <c r="D403" s="37" t="s">
        <v>595</v>
      </c>
      <c r="E403" s="39" t="s">
        <v>13114</v>
      </c>
      <c r="F403" s="40" t="s">
        <v>608</v>
      </c>
      <c r="G403" s="41">
        <v>1</v>
      </c>
      <c r="H403" s="42">
        <v>0</v>
      </c>
      <c r="I403" s="43">
        <f>ROUND(G403*H403,P4)</f>
        <v>0</v>
      </c>
      <c r="J403" s="37"/>
      <c r="O403" s="44">
        <f>I403*0.21</f>
        <v>0</v>
      </c>
      <c r="P403">
        <v>3</v>
      </c>
    </row>
    <row r="404" ht="30">
      <c r="A404" s="37" t="s">
        <v>598</v>
      </c>
      <c r="B404" s="45"/>
      <c r="C404" s="46"/>
      <c r="D404" s="46"/>
      <c r="E404" s="39" t="s">
        <v>13114</v>
      </c>
      <c r="F404" s="46"/>
      <c r="G404" s="46"/>
      <c r="H404" s="46"/>
      <c r="I404" s="46"/>
      <c r="J404" s="48"/>
    </row>
    <row r="405">
      <c r="A405" s="37" t="s">
        <v>601</v>
      </c>
      <c r="B405" s="45"/>
      <c r="C405" s="46"/>
      <c r="D405" s="46"/>
      <c r="E405" s="47" t="s">
        <v>595</v>
      </c>
      <c r="F405" s="46"/>
      <c r="G405" s="46"/>
      <c r="H405" s="46"/>
      <c r="I405" s="46"/>
      <c r="J405" s="48"/>
    </row>
    <row r="406">
      <c r="A406" s="37" t="s">
        <v>593</v>
      </c>
      <c r="B406" s="37">
        <v>122</v>
      </c>
      <c r="C406" s="38" t="s">
        <v>13115</v>
      </c>
      <c r="D406" s="37" t="s">
        <v>595</v>
      </c>
      <c r="E406" s="39" t="s">
        <v>13116</v>
      </c>
      <c r="F406" s="40" t="s">
        <v>608</v>
      </c>
      <c r="G406" s="41">
        <v>14</v>
      </c>
      <c r="H406" s="42">
        <v>0</v>
      </c>
      <c r="I406" s="43">
        <f>ROUND(G406*H406,P4)</f>
        <v>0</v>
      </c>
      <c r="J406" s="37"/>
      <c r="O406" s="44">
        <f>I406*0.21</f>
        <v>0</v>
      </c>
      <c r="P406">
        <v>3</v>
      </c>
    </row>
    <row r="407">
      <c r="A407" s="37" t="s">
        <v>598</v>
      </c>
      <c r="B407" s="45"/>
      <c r="C407" s="46"/>
      <c r="D407" s="46"/>
      <c r="E407" s="39" t="s">
        <v>13116</v>
      </c>
      <c r="F407" s="46"/>
      <c r="G407" s="46"/>
      <c r="H407" s="46"/>
      <c r="I407" s="46"/>
      <c r="J407" s="48"/>
    </row>
    <row r="408">
      <c r="A408" s="37" t="s">
        <v>601</v>
      </c>
      <c r="B408" s="45"/>
      <c r="C408" s="46"/>
      <c r="D408" s="46"/>
      <c r="E408" s="47" t="s">
        <v>595</v>
      </c>
      <c r="F408" s="46"/>
      <c r="G408" s="46"/>
      <c r="H408" s="46"/>
      <c r="I408" s="46"/>
      <c r="J408" s="48"/>
    </row>
    <row r="409" ht="30">
      <c r="A409" s="37" t="s">
        <v>593</v>
      </c>
      <c r="B409" s="37">
        <v>123</v>
      </c>
      <c r="C409" s="38" t="s">
        <v>13117</v>
      </c>
      <c r="D409" s="37" t="s">
        <v>595</v>
      </c>
      <c r="E409" s="39" t="s">
        <v>13118</v>
      </c>
      <c r="F409" s="40" t="s">
        <v>608</v>
      </c>
      <c r="G409" s="41">
        <v>1</v>
      </c>
      <c r="H409" s="42">
        <v>0</v>
      </c>
      <c r="I409" s="43">
        <f>ROUND(G409*H409,P4)</f>
        <v>0</v>
      </c>
      <c r="J409" s="37"/>
      <c r="O409" s="44">
        <f>I409*0.21</f>
        <v>0</v>
      </c>
      <c r="P409">
        <v>3</v>
      </c>
    </row>
    <row r="410" ht="30">
      <c r="A410" s="37" t="s">
        <v>598</v>
      </c>
      <c r="B410" s="45"/>
      <c r="C410" s="46"/>
      <c r="D410" s="46"/>
      <c r="E410" s="39" t="s">
        <v>13118</v>
      </c>
      <c r="F410" s="46"/>
      <c r="G410" s="46"/>
      <c r="H410" s="46"/>
      <c r="I410" s="46"/>
      <c r="J410" s="48"/>
    </row>
    <row r="411">
      <c r="A411" s="37" t="s">
        <v>601</v>
      </c>
      <c r="B411" s="45"/>
      <c r="C411" s="46"/>
      <c r="D411" s="46"/>
      <c r="E411" s="47" t="s">
        <v>595</v>
      </c>
      <c r="F411" s="46"/>
      <c r="G411" s="46"/>
      <c r="H411" s="46"/>
      <c r="I411" s="46"/>
      <c r="J411" s="48"/>
    </row>
    <row r="412" ht="30">
      <c r="A412" s="37" t="s">
        <v>593</v>
      </c>
      <c r="B412" s="37">
        <v>124</v>
      </c>
      <c r="C412" s="38" t="s">
        <v>13119</v>
      </c>
      <c r="D412" s="37" t="s">
        <v>595</v>
      </c>
      <c r="E412" s="39" t="s">
        <v>13120</v>
      </c>
      <c r="F412" s="40" t="s">
        <v>608</v>
      </c>
      <c r="G412" s="41">
        <v>1</v>
      </c>
      <c r="H412" s="42">
        <v>0</v>
      </c>
      <c r="I412" s="43">
        <f>ROUND(G412*H412,P4)</f>
        <v>0</v>
      </c>
      <c r="J412" s="37"/>
      <c r="O412" s="44">
        <f>I412*0.21</f>
        <v>0</v>
      </c>
      <c r="P412">
        <v>3</v>
      </c>
    </row>
    <row r="413" ht="30">
      <c r="A413" s="37" t="s">
        <v>598</v>
      </c>
      <c r="B413" s="45"/>
      <c r="C413" s="46"/>
      <c r="D413" s="46"/>
      <c r="E413" s="39" t="s">
        <v>13120</v>
      </c>
      <c r="F413" s="46"/>
      <c r="G413" s="46"/>
      <c r="H413" s="46"/>
      <c r="I413" s="46"/>
      <c r="J413" s="48"/>
    </row>
    <row r="414">
      <c r="A414" s="37" t="s">
        <v>601</v>
      </c>
      <c r="B414" s="45"/>
      <c r="C414" s="46"/>
      <c r="D414" s="46"/>
      <c r="E414" s="47" t="s">
        <v>595</v>
      </c>
      <c r="F414" s="46"/>
      <c r="G414" s="46"/>
      <c r="H414" s="46"/>
      <c r="I414" s="46"/>
      <c r="J414" s="48"/>
    </row>
    <row r="415" ht="30">
      <c r="A415" s="37" t="s">
        <v>593</v>
      </c>
      <c r="B415" s="37">
        <v>125</v>
      </c>
      <c r="C415" s="38" t="s">
        <v>13121</v>
      </c>
      <c r="D415" s="37" t="s">
        <v>595</v>
      </c>
      <c r="E415" s="39" t="s">
        <v>13122</v>
      </c>
      <c r="F415" s="40" t="s">
        <v>608</v>
      </c>
      <c r="G415" s="41">
        <v>1</v>
      </c>
      <c r="H415" s="42">
        <v>0</v>
      </c>
      <c r="I415" s="43">
        <f>ROUND(G415*H415,P4)</f>
        <v>0</v>
      </c>
      <c r="J415" s="37"/>
      <c r="O415" s="44">
        <f>I415*0.21</f>
        <v>0</v>
      </c>
      <c r="P415">
        <v>3</v>
      </c>
    </row>
    <row r="416" ht="30">
      <c r="A416" s="37" t="s">
        <v>598</v>
      </c>
      <c r="B416" s="45"/>
      <c r="C416" s="46"/>
      <c r="D416" s="46"/>
      <c r="E416" s="39" t="s">
        <v>13122</v>
      </c>
      <c r="F416" s="46"/>
      <c r="G416" s="46"/>
      <c r="H416" s="46"/>
      <c r="I416" s="46"/>
      <c r="J416" s="48"/>
    </row>
    <row r="417">
      <c r="A417" s="37" t="s">
        <v>601</v>
      </c>
      <c r="B417" s="45"/>
      <c r="C417" s="46"/>
      <c r="D417" s="46"/>
      <c r="E417" s="47" t="s">
        <v>595</v>
      </c>
      <c r="F417" s="46"/>
      <c r="G417" s="46"/>
      <c r="H417" s="46"/>
      <c r="I417" s="46"/>
      <c r="J417" s="48"/>
    </row>
    <row r="418" ht="30">
      <c r="A418" s="37" t="s">
        <v>593</v>
      </c>
      <c r="B418" s="37">
        <v>126</v>
      </c>
      <c r="C418" s="38" t="s">
        <v>13123</v>
      </c>
      <c r="D418" s="37" t="s">
        <v>595</v>
      </c>
      <c r="E418" s="39" t="s">
        <v>13124</v>
      </c>
      <c r="F418" s="40" t="s">
        <v>608</v>
      </c>
      <c r="G418" s="41">
        <v>1</v>
      </c>
      <c r="H418" s="42">
        <v>0</v>
      </c>
      <c r="I418" s="43">
        <f>ROUND(G418*H418,P4)</f>
        <v>0</v>
      </c>
      <c r="J418" s="37"/>
      <c r="O418" s="44">
        <f>I418*0.21</f>
        <v>0</v>
      </c>
      <c r="P418">
        <v>3</v>
      </c>
    </row>
    <row r="419" ht="30">
      <c r="A419" s="37" t="s">
        <v>598</v>
      </c>
      <c r="B419" s="45"/>
      <c r="C419" s="46"/>
      <c r="D419" s="46"/>
      <c r="E419" s="39" t="s">
        <v>13124</v>
      </c>
      <c r="F419" s="46"/>
      <c r="G419" s="46"/>
      <c r="H419" s="46"/>
      <c r="I419" s="46"/>
      <c r="J419" s="48"/>
    </row>
    <row r="420">
      <c r="A420" s="37" t="s">
        <v>601</v>
      </c>
      <c r="B420" s="45"/>
      <c r="C420" s="46"/>
      <c r="D420" s="46"/>
      <c r="E420" s="47" t="s">
        <v>595</v>
      </c>
      <c r="F420" s="46"/>
      <c r="G420" s="46"/>
      <c r="H420" s="46"/>
      <c r="I420" s="46"/>
      <c r="J420" s="48"/>
    </row>
    <row r="421" ht="30">
      <c r="A421" s="37" t="s">
        <v>593</v>
      </c>
      <c r="B421" s="37">
        <v>127</v>
      </c>
      <c r="C421" s="38" t="s">
        <v>13125</v>
      </c>
      <c r="D421" s="37" t="s">
        <v>595</v>
      </c>
      <c r="E421" s="39" t="s">
        <v>13126</v>
      </c>
      <c r="F421" s="40" t="s">
        <v>608</v>
      </c>
      <c r="G421" s="41">
        <v>19.457000000000001</v>
      </c>
      <c r="H421" s="42">
        <v>0</v>
      </c>
      <c r="I421" s="43">
        <f>ROUND(G421*H421,P4)</f>
        <v>0</v>
      </c>
      <c r="J421" s="37"/>
      <c r="O421" s="44">
        <f>I421*0.21</f>
        <v>0</v>
      </c>
      <c r="P421">
        <v>3</v>
      </c>
    </row>
    <row r="422" ht="30">
      <c r="A422" s="37" t="s">
        <v>598</v>
      </c>
      <c r="B422" s="45"/>
      <c r="C422" s="46"/>
      <c r="D422" s="46"/>
      <c r="E422" s="39" t="s">
        <v>13126</v>
      </c>
      <c r="F422" s="46"/>
      <c r="G422" s="46"/>
      <c r="H422" s="46"/>
      <c r="I422" s="46"/>
      <c r="J422" s="48"/>
    </row>
    <row r="423">
      <c r="A423" s="37" t="s">
        <v>601</v>
      </c>
      <c r="B423" s="45"/>
      <c r="C423" s="46"/>
      <c r="D423" s="46"/>
      <c r="E423" s="47" t="s">
        <v>595</v>
      </c>
      <c r="F423" s="46"/>
      <c r="G423" s="46"/>
      <c r="H423" s="46"/>
      <c r="I423" s="46"/>
      <c r="J423" s="48"/>
    </row>
    <row r="424" ht="30">
      <c r="A424" s="37" t="s">
        <v>593</v>
      </c>
      <c r="B424" s="37">
        <v>128</v>
      </c>
      <c r="C424" s="38" t="s">
        <v>13127</v>
      </c>
      <c r="D424" s="37" t="s">
        <v>595</v>
      </c>
      <c r="E424" s="39" t="s">
        <v>13128</v>
      </c>
      <c r="F424" s="40" t="s">
        <v>597</v>
      </c>
      <c r="G424" s="41">
        <v>54</v>
      </c>
      <c r="H424" s="42">
        <v>0</v>
      </c>
      <c r="I424" s="43">
        <f>ROUND(G424*H424,P4)</f>
        <v>0</v>
      </c>
      <c r="J424" s="37"/>
      <c r="O424" s="44">
        <f>I424*0.21</f>
        <v>0</v>
      </c>
      <c r="P424">
        <v>3</v>
      </c>
    </row>
    <row r="425" ht="30">
      <c r="A425" s="37" t="s">
        <v>598</v>
      </c>
      <c r="B425" s="45"/>
      <c r="C425" s="46"/>
      <c r="D425" s="46"/>
      <c r="E425" s="39" t="s">
        <v>13128</v>
      </c>
      <c r="F425" s="46"/>
      <c r="G425" s="46"/>
      <c r="H425" s="46"/>
      <c r="I425" s="46"/>
      <c r="J425" s="48"/>
    </row>
    <row r="426">
      <c r="A426" s="37" t="s">
        <v>601</v>
      </c>
      <c r="B426" s="45"/>
      <c r="C426" s="46"/>
      <c r="D426" s="46"/>
      <c r="E426" s="47" t="s">
        <v>595</v>
      </c>
      <c r="F426" s="46"/>
      <c r="G426" s="46"/>
      <c r="H426" s="46"/>
      <c r="I426" s="46"/>
      <c r="J426" s="48"/>
    </row>
    <row r="427">
      <c r="A427" s="37" t="s">
        <v>593</v>
      </c>
      <c r="B427" s="37">
        <v>129</v>
      </c>
      <c r="C427" s="38" t="s">
        <v>13129</v>
      </c>
      <c r="D427" s="37" t="s">
        <v>595</v>
      </c>
      <c r="E427" s="39" t="s">
        <v>13130</v>
      </c>
      <c r="F427" s="40" t="s">
        <v>1797</v>
      </c>
      <c r="G427" s="41">
        <v>1</v>
      </c>
      <c r="H427" s="42">
        <v>0</v>
      </c>
      <c r="I427" s="43">
        <f>ROUND(G427*H427,P4)</f>
        <v>0</v>
      </c>
      <c r="J427" s="37"/>
      <c r="O427" s="44">
        <f>I427*0.21</f>
        <v>0</v>
      </c>
      <c r="P427">
        <v>3</v>
      </c>
    </row>
    <row r="428">
      <c r="A428" s="37" t="s">
        <v>598</v>
      </c>
      <c r="B428" s="45"/>
      <c r="C428" s="46"/>
      <c r="D428" s="46"/>
      <c r="E428" s="39" t="s">
        <v>13130</v>
      </c>
      <c r="F428" s="46"/>
      <c r="G428" s="46"/>
      <c r="H428" s="46"/>
      <c r="I428" s="46"/>
      <c r="J428" s="48"/>
    </row>
    <row r="429">
      <c r="A429" s="37" t="s">
        <v>601</v>
      </c>
      <c r="B429" s="45"/>
      <c r="C429" s="46"/>
      <c r="D429" s="46"/>
      <c r="E429" s="47" t="s">
        <v>595</v>
      </c>
      <c r="F429" s="46"/>
      <c r="G429" s="46"/>
      <c r="H429" s="46"/>
      <c r="I429" s="46"/>
      <c r="J429" s="48"/>
    </row>
    <row r="430" ht="30">
      <c r="A430" s="37" t="s">
        <v>593</v>
      </c>
      <c r="B430" s="37">
        <v>130</v>
      </c>
      <c r="C430" s="38" t="s">
        <v>13131</v>
      </c>
      <c r="D430" s="37" t="s">
        <v>595</v>
      </c>
      <c r="E430" s="39" t="s">
        <v>13132</v>
      </c>
      <c r="F430" s="40" t="s">
        <v>597</v>
      </c>
      <c r="G430" s="41">
        <v>14</v>
      </c>
      <c r="H430" s="42">
        <v>0</v>
      </c>
      <c r="I430" s="43">
        <f>ROUND(G430*H430,P4)</f>
        <v>0</v>
      </c>
      <c r="J430" s="37"/>
      <c r="O430" s="44">
        <f>I430*0.21</f>
        <v>0</v>
      </c>
      <c r="P430">
        <v>3</v>
      </c>
    </row>
    <row r="431" ht="30">
      <c r="A431" s="37" t="s">
        <v>598</v>
      </c>
      <c r="B431" s="45"/>
      <c r="C431" s="46"/>
      <c r="D431" s="46"/>
      <c r="E431" s="39" t="s">
        <v>13132</v>
      </c>
      <c r="F431" s="46"/>
      <c r="G431" s="46"/>
      <c r="H431" s="46"/>
      <c r="I431" s="46"/>
      <c r="J431" s="48"/>
    </row>
    <row r="432">
      <c r="A432" s="37" t="s">
        <v>601</v>
      </c>
      <c r="B432" s="45"/>
      <c r="C432" s="46"/>
      <c r="D432" s="46"/>
      <c r="E432" s="47" t="s">
        <v>595</v>
      </c>
      <c r="F432" s="46"/>
      <c r="G432" s="46"/>
      <c r="H432" s="46"/>
      <c r="I432" s="46"/>
      <c r="J432" s="48"/>
    </row>
    <row r="433">
      <c r="A433" s="37" t="s">
        <v>593</v>
      </c>
      <c r="B433" s="37">
        <v>131</v>
      </c>
      <c r="C433" s="38" t="s">
        <v>13133</v>
      </c>
      <c r="D433" s="37" t="s">
        <v>595</v>
      </c>
      <c r="E433" s="39" t="s">
        <v>13134</v>
      </c>
      <c r="F433" s="40" t="s">
        <v>608</v>
      </c>
      <c r="G433" s="41">
        <v>4</v>
      </c>
      <c r="H433" s="42">
        <v>0</v>
      </c>
      <c r="I433" s="43">
        <f>ROUND(G433*H433,P4)</f>
        <v>0</v>
      </c>
      <c r="J433" s="37"/>
      <c r="O433" s="44">
        <f>I433*0.21</f>
        <v>0</v>
      </c>
      <c r="P433">
        <v>3</v>
      </c>
    </row>
    <row r="434" ht="30">
      <c r="A434" s="37" t="s">
        <v>598</v>
      </c>
      <c r="B434" s="45"/>
      <c r="C434" s="46"/>
      <c r="D434" s="46"/>
      <c r="E434" s="39" t="s">
        <v>13135</v>
      </c>
      <c r="F434" s="46"/>
      <c r="G434" s="46"/>
      <c r="H434" s="46"/>
      <c r="I434" s="46"/>
      <c r="J434" s="48"/>
    </row>
    <row r="435">
      <c r="A435" s="37" t="s">
        <v>601</v>
      </c>
      <c r="B435" s="45"/>
      <c r="C435" s="46"/>
      <c r="D435" s="46"/>
      <c r="E435" s="47" t="s">
        <v>595</v>
      </c>
      <c r="F435" s="46"/>
      <c r="G435" s="46"/>
      <c r="H435" s="46"/>
      <c r="I435" s="46"/>
      <c r="J435" s="48"/>
    </row>
    <row r="436" ht="30">
      <c r="A436" s="37" t="s">
        <v>593</v>
      </c>
      <c r="B436" s="37">
        <v>132</v>
      </c>
      <c r="C436" s="38" t="s">
        <v>13136</v>
      </c>
      <c r="D436" s="37" t="s">
        <v>595</v>
      </c>
      <c r="E436" s="39" t="s">
        <v>13137</v>
      </c>
      <c r="F436" s="40" t="s">
        <v>608</v>
      </c>
      <c r="G436" s="41">
        <v>1</v>
      </c>
      <c r="H436" s="42">
        <v>0</v>
      </c>
      <c r="I436" s="43">
        <f>ROUND(G436*H436,P4)</f>
        <v>0</v>
      </c>
      <c r="J436" s="37"/>
      <c r="O436" s="44">
        <f>I436*0.21</f>
        <v>0</v>
      </c>
      <c r="P436">
        <v>3</v>
      </c>
    </row>
    <row r="437" ht="30">
      <c r="A437" s="37" t="s">
        <v>598</v>
      </c>
      <c r="B437" s="45"/>
      <c r="C437" s="46"/>
      <c r="D437" s="46"/>
      <c r="E437" s="39" t="s">
        <v>13137</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13138</v>
      </c>
      <c r="D439" s="34"/>
      <c r="E439" s="31" t="s">
        <v>13139</v>
      </c>
      <c r="F439" s="34"/>
      <c r="G439" s="34"/>
      <c r="H439" s="34"/>
      <c r="I439" s="35">
        <f>SUMIFS(I440:I449,A440:A449,"P")</f>
        <v>0</v>
      </c>
      <c r="J439" s="36"/>
    </row>
    <row r="440">
      <c r="A440" s="37" t="s">
        <v>593</v>
      </c>
      <c r="B440" s="37">
        <v>133</v>
      </c>
      <c r="C440" s="38" t="s">
        <v>13140</v>
      </c>
      <c r="D440" s="37" t="s">
        <v>595</v>
      </c>
      <c r="E440" s="39" t="s">
        <v>13141</v>
      </c>
      <c r="F440" s="40" t="s">
        <v>650</v>
      </c>
      <c r="G440" s="41">
        <v>238.816</v>
      </c>
      <c r="H440" s="42">
        <v>0</v>
      </c>
      <c r="I440" s="43">
        <f>ROUND(G440*H440,P4)</f>
        <v>0</v>
      </c>
      <c r="J440" s="37"/>
      <c r="O440" s="44">
        <f>I440*0.21</f>
        <v>0</v>
      </c>
      <c r="P440">
        <v>3</v>
      </c>
    </row>
    <row r="441">
      <c r="A441" s="37" t="s">
        <v>598</v>
      </c>
      <c r="B441" s="45"/>
      <c r="C441" s="46"/>
      <c r="D441" s="46"/>
      <c r="E441" s="39" t="s">
        <v>13141</v>
      </c>
      <c r="F441" s="46"/>
      <c r="G441" s="46"/>
      <c r="H441" s="46"/>
      <c r="I441" s="46"/>
      <c r="J441" s="48"/>
    </row>
    <row r="442" ht="45">
      <c r="A442" s="37" t="s">
        <v>599</v>
      </c>
      <c r="B442" s="45"/>
      <c r="C442" s="46"/>
      <c r="D442" s="46"/>
      <c r="E442" s="49" t="s">
        <v>13142</v>
      </c>
      <c r="F442" s="46"/>
      <c r="G442" s="46"/>
      <c r="H442" s="46"/>
      <c r="I442" s="46"/>
      <c r="J442" s="48"/>
    </row>
    <row r="443">
      <c r="A443" s="37" t="s">
        <v>601</v>
      </c>
      <c r="B443" s="45"/>
      <c r="C443" s="46"/>
      <c r="D443" s="46"/>
      <c r="E443" s="47" t="s">
        <v>595</v>
      </c>
      <c r="F443" s="46"/>
      <c r="G443" s="46"/>
      <c r="H443" s="46"/>
      <c r="I443" s="46"/>
      <c r="J443" s="48"/>
    </row>
    <row r="444" ht="30">
      <c r="A444" s="37" t="s">
        <v>593</v>
      </c>
      <c r="B444" s="37">
        <v>134</v>
      </c>
      <c r="C444" s="38" t="s">
        <v>13143</v>
      </c>
      <c r="D444" s="37" t="s">
        <v>595</v>
      </c>
      <c r="E444" s="39" t="s">
        <v>13144</v>
      </c>
      <c r="F444" s="40" t="s">
        <v>650</v>
      </c>
      <c r="G444" s="41">
        <v>217.10499999999999</v>
      </c>
      <c r="H444" s="42">
        <v>0</v>
      </c>
      <c r="I444" s="43">
        <f>ROUND(G444*H444,P4)</f>
        <v>0</v>
      </c>
      <c r="J444" s="37"/>
      <c r="O444" s="44">
        <f>I444*0.21</f>
        <v>0</v>
      </c>
      <c r="P444">
        <v>3</v>
      </c>
    </row>
    <row r="445" ht="30">
      <c r="A445" s="37" t="s">
        <v>598</v>
      </c>
      <c r="B445" s="45"/>
      <c r="C445" s="46"/>
      <c r="D445" s="46"/>
      <c r="E445" s="39" t="s">
        <v>13145</v>
      </c>
      <c r="F445" s="46"/>
      <c r="G445" s="46"/>
      <c r="H445" s="46"/>
      <c r="I445" s="46"/>
      <c r="J445" s="48"/>
    </row>
    <row r="446">
      <c r="A446" s="37" t="s">
        <v>601</v>
      </c>
      <c r="B446" s="45"/>
      <c r="C446" s="46"/>
      <c r="D446" s="46"/>
      <c r="E446" s="47" t="s">
        <v>595</v>
      </c>
      <c r="F446" s="46"/>
      <c r="G446" s="46"/>
      <c r="H446" s="46"/>
      <c r="I446" s="46"/>
      <c r="J446" s="48"/>
    </row>
    <row r="447">
      <c r="A447" s="37" t="s">
        <v>593</v>
      </c>
      <c r="B447" s="37">
        <v>135</v>
      </c>
      <c r="C447" s="38" t="s">
        <v>13146</v>
      </c>
      <c r="D447" s="37" t="s">
        <v>595</v>
      </c>
      <c r="E447" s="39" t="s">
        <v>13147</v>
      </c>
      <c r="F447" s="40" t="s">
        <v>1127</v>
      </c>
      <c r="G447" s="41">
        <v>0.40600000000000003</v>
      </c>
      <c r="H447" s="42">
        <v>0</v>
      </c>
      <c r="I447" s="43">
        <f>ROUND(G447*H447,P4)</f>
        <v>0</v>
      </c>
      <c r="J447" s="37"/>
      <c r="O447" s="44">
        <f>I447*0.21</f>
        <v>0</v>
      </c>
      <c r="P447">
        <v>3</v>
      </c>
    </row>
    <row r="448" ht="45">
      <c r="A448" s="37" t="s">
        <v>598</v>
      </c>
      <c r="B448" s="45"/>
      <c r="C448" s="46"/>
      <c r="D448" s="46"/>
      <c r="E448" s="39" t="s">
        <v>13148</v>
      </c>
      <c r="F448" s="46"/>
      <c r="G448" s="46"/>
      <c r="H448" s="46"/>
      <c r="I448" s="46"/>
      <c r="J448" s="48"/>
    </row>
    <row r="449">
      <c r="A449" s="37" t="s">
        <v>601</v>
      </c>
      <c r="B449" s="45"/>
      <c r="C449" s="46"/>
      <c r="D449" s="46"/>
      <c r="E449" s="47" t="s">
        <v>595</v>
      </c>
      <c r="F449" s="46"/>
      <c r="G449" s="46"/>
      <c r="H449" s="46"/>
      <c r="I449" s="46"/>
      <c r="J449" s="48"/>
    </row>
    <row r="450">
      <c r="A450" s="31" t="s">
        <v>591</v>
      </c>
      <c r="B450" s="32"/>
      <c r="C450" s="33" t="s">
        <v>12366</v>
      </c>
      <c r="D450" s="34"/>
      <c r="E450" s="31" t="s">
        <v>12367</v>
      </c>
      <c r="F450" s="34"/>
      <c r="G450" s="34"/>
      <c r="H450" s="34"/>
      <c r="I450" s="35">
        <f>SUMIFS(I451:I462,A451:A462,"P")</f>
        <v>0</v>
      </c>
      <c r="J450" s="36"/>
    </row>
    <row r="451">
      <c r="A451" s="37" t="s">
        <v>593</v>
      </c>
      <c r="B451" s="37">
        <v>136</v>
      </c>
      <c r="C451" s="38" t="s">
        <v>13149</v>
      </c>
      <c r="D451" s="37" t="s">
        <v>595</v>
      </c>
      <c r="E451" s="39" t="s">
        <v>13150</v>
      </c>
      <c r="F451" s="40" t="s">
        <v>7804</v>
      </c>
      <c r="G451" s="41">
        <v>675</v>
      </c>
      <c r="H451" s="42">
        <v>0</v>
      </c>
      <c r="I451" s="43">
        <f>ROUND(G451*H451,P4)</f>
        <v>0</v>
      </c>
      <c r="J451" s="37"/>
      <c r="O451" s="44">
        <f>I451*0.21</f>
        <v>0</v>
      </c>
      <c r="P451">
        <v>3</v>
      </c>
    </row>
    <row r="452" ht="30">
      <c r="A452" s="37" t="s">
        <v>598</v>
      </c>
      <c r="B452" s="45"/>
      <c r="C452" s="46"/>
      <c r="D452" s="46"/>
      <c r="E452" s="39" t="s">
        <v>13151</v>
      </c>
      <c r="F452" s="46"/>
      <c r="G452" s="46"/>
      <c r="H452" s="46"/>
      <c r="I452" s="46"/>
      <c r="J452" s="48"/>
    </row>
    <row r="453">
      <c r="A453" s="37" t="s">
        <v>601</v>
      </c>
      <c r="B453" s="45"/>
      <c r="C453" s="46"/>
      <c r="D453" s="46"/>
      <c r="E453" s="47" t="s">
        <v>595</v>
      </c>
      <c r="F453" s="46"/>
      <c r="G453" s="46"/>
      <c r="H453" s="46"/>
      <c r="I453" s="46"/>
      <c r="J453" s="48"/>
    </row>
    <row r="454" ht="45">
      <c r="A454" s="37" t="s">
        <v>593</v>
      </c>
      <c r="B454" s="37">
        <v>137</v>
      </c>
      <c r="C454" s="38" t="s">
        <v>13152</v>
      </c>
      <c r="D454" s="37" t="s">
        <v>595</v>
      </c>
      <c r="E454" s="39" t="s">
        <v>13153</v>
      </c>
      <c r="F454" s="40" t="s">
        <v>608</v>
      </c>
      <c r="G454" s="41">
        <v>2</v>
      </c>
      <c r="H454" s="42">
        <v>0</v>
      </c>
      <c r="I454" s="43">
        <f>ROUND(G454*H454,P4)</f>
        <v>0</v>
      </c>
      <c r="J454" s="37"/>
      <c r="O454" s="44">
        <f>I454*0.21</f>
        <v>0</v>
      </c>
      <c r="P454">
        <v>3</v>
      </c>
    </row>
    <row r="455" ht="105">
      <c r="A455" s="37" t="s">
        <v>598</v>
      </c>
      <c r="B455" s="45"/>
      <c r="C455" s="46"/>
      <c r="D455" s="46"/>
      <c r="E455" s="39" t="s">
        <v>13154</v>
      </c>
      <c r="F455" s="46"/>
      <c r="G455" s="46"/>
      <c r="H455" s="46"/>
      <c r="I455" s="46"/>
      <c r="J455" s="48"/>
    </row>
    <row r="456">
      <c r="A456" s="37" t="s">
        <v>601</v>
      </c>
      <c r="B456" s="45"/>
      <c r="C456" s="46"/>
      <c r="D456" s="46"/>
      <c r="E456" s="47" t="s">
        <v>595</v>
      </c>
      <c r="F456" s="46"/>
      <c r="G456" s="46"/>
      <c r="H456" s="46"/>
      <c r="I456" s="46"/>
      <c r="J456" s="48"/>
    </row>
    <row r="457" ht="45">
      <c r="A457" s="37" t="s">
        <v>593</v>
      </c>
      <c r="B457" s="37">
        <v>138</v>
      </c>
      <c r="C457" s="38" t="s">
        <v>13155</v>
      </c>
      <c r="D457" s="37" t="s">
        <v>595</v>
      </c>
      <c r="E457" s="39" t="s">
        <v>13156</v>
      </c>
      <c r="F457" s="40" t="s">
        <v>608</v>
      </c>
      <c r="G457" s="41">
        <v>1</v>
      </c>
      <c r="H457" s="42">
        <v>0</v>
      </c>
      <c r="I457" s="43">
        <f>ROUND(G457*H457,P4)</f>
        <v>0</v>
      </c>
      <c r="J457" s="37"/>
      <c r="O457" s="44">
        <f>I457*0.21</f>
        <v>0</v>
      </c>
      <c r="P457">
        <v>3</v>
      </c>
    </row>
    <row r="458" ht="105">
      <c r="A458" s="37" t="s">
        <v>598</v>
      </c>
      <c r="B458" s="45"/>
      <c r="C458" s="46"/>
      <c r="D458" s="46"/>
      <c r="E458" s="39" t="s">
        <v>13157</v>
      </c>
      <c r="F458" s="46"/>
      <c r="G458" s="46"/>
      <c r="H458" s="46"/>
      <c r="I458" s="46"/>
      <c r="J458" s="48"/>
    </row>
    <row r="459">
      <c r="A459" s="37" t="s">
        <v>601</v>
      </c>
      <c r="B459" s="45"/>
      <c r="C459" s="46"/>
      <c r="D459" s="46"/>
      <c r="E459" s="47" t="s">
        <v>595</v>
      </c>
      <c r="F459" s="46"/>
      <c r="G459" s="46"/>
      <c r="H459" s="46"/>
      <c r="I459" s="46"/>
      <c r="J459" s="48"/>
    </row>
    <row r="460" ht="45">
      <c r="A460" s="37" t="s">
        <v>593</v>
      </c>
      <c r="B460" s="37">
        <v>139</v>
      </c>
      <c r="C460" s="38" t="s">
        <v>13158</v>
      </c>
      <c r="D460" s="37" t="s">
        <v>595</v>
      </c>
      <c r="E460" s="39" t="s">
        <v>13159</v>
      </c>
      <c r="F460" s="40" t="s">
        <v>608</v>
      </c>
      <c r="G460" s="41">
        <v>1</v>
      </c>
      <c r="H460" s="42">
        <v>0</v>
      </c>
      <c r="I460" s="43">
        <f>ROUND(G460*H460,P4)</f>
        <v>0</v>
      </c>
      <c r="J460" s="37"/>
      <c r="O460" s="44">
        <f>I460*0.21</f>
        <v>0</v>
      </c>
      <c r="P460">
        <v>3</v>
      </c>
    </row>
    <row r="461" ht="105">
      <c r="A461" s="37" t="s">
        <v>598</v>
      </c>
      <c r="B461" s="45"/>
      <c r="C461" s="46"/>
      <c r="D461" s="46"/>
      <c r="E461" s="39" t="s">
        <v>13160</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7806</v>
      </c>
      <c r="D463" s="34"/>
      <c r="E463" s="31" t="s">
        <v>7807</v>
      </c>
      <c r="F463" s="34"/>
      <c r="G463" s="34"/>
      <c r="H463" s="34"/>
      <c r="I463" s="35">
        <f>SUMIFS(I464:I557,A464:A557,"P")</f>
        <v>0</v>
      </c>
      <c r="J463" s="36"/>
    </row>
    <row r="464">
      <c r="A464" s="37" t="s">
        <v>593</v>
      </c>
      <c r="B464" s="37">
        <v>140</v>
      </c>
      <c r="C464" s="38" t="s">
        <v>13161</v>
      </c>
      <c r="D464" s="37" t="s">
        <v>595</v>
      </c>
      <c r="E464" s="39" t="s">
        <v>13162</v>
      </c>
      <c r="F464" s="40" t="s">
        <v>1719</v>
      </c>
      <c r="G464" s="41">
        <v>492.16000000000003</v>
      </c>
      <c r="H464" s="42">
        <v>0</v>
      </c>
      <c r="I464" s="43">
        <f>ROUND(G464*H464,P4)</f>
        <v>0</v>
      </c>
      <c r="J464" s="37"/>
      <c r="O464" s="44">
        <f>I464*0.21</f>
        <v>0</v>
      </c>
      <c r="P464">
        <v>3</v>
      </c>
    </row>
    <row r="465" ht="30">
      <c r="A465" s="37" t="s">
        <v>598</v>
      </c>
      <c r="B465" s="45"/>
      <c r="C465" s="46"/>
      <c r="D465" s="46"/>
      <c r="E465" s="39" t="s">
        <v>13163</v>
      </c>
      <c r="F465" s="46"/>
      <c r="G465" s="46"/>
      <c r="H465" s="46"/>
      <c r="I465" s="46"/>
      <c r="J465" s="48"/>
    </row>
    <row r="466">
      <c r="A466" s="37" t="s">
        <v>601</v>
      </c>
      <c r="B466" s="45"/>
      <c r="C466" s="46"/>
      <c r="D466" s="46"/>
      <c r="E466" s="47" t="s">
        <v>595</v>
      </c>
      <c r="F466" s="46"/>
      <c r="G466" s="46"/>
      <c r="H466" s="46"/>
      <c r="I466" s="46"/>
      <c r="J466" s="48"/>
    </row>
    <row r="467">
      <c r="A467" s="37" t="s">
        <v>593</v>
      </c>
      <c r="B467" s="37">
        <v>141</v>
      </c>
      <c r="C467" s="38" t="s">
        <v>13164</v>
      </c>
      <c r="D467" s="37" t="s">
        <v>595</v>
      </c>
      <c r="E467" s="39" t="s">
        <v>13165</v>
      </c>
      <c r="F467" s="40" t="s">
        <v>650</v>
      </c>
      <c r="G467" s="41">
        <v>2.1320000000000001</v>
      </c>
      <c r="H467" s="42">
        <v>0</v>
      </c>
      <c r="I467" s="43">
        <f>ROUND(G467*H467,P4)</f>
        <v>0</v>
      </c>
      <c r="J467" s="37"/>
      <c r="O467" s="44">
        <f>I467*0.21</f>
        <v>0</v>
      </c>
      <c r="P467">
        <v>3</v>
      </c>
    </row>
    <row r="468">
      <c r="A468" s="37" t="s">
        <v>598</v>
      </c>
      <c r="B468" s="45"/>
      <c r="C468" s="46"/>
      <c r="D468" s="46"/>
      <c r="E468" s="39" t="s">
        <v>13166</v>
      </c>
      <c r="F468" s="46"/>
      <c r="G468" s="46"/>
      <c r="H468" s="46"/>
      <c r="I468" s="46"/>
      <c r="J468" s="48"/>
    </row>
    <row r="469">
      <c r="A469" s="37" t="s">
        <v>601</v>
      </c>
      <c r="B469" s="45"/>
      <c r="C469" s="46"/>
      <c r="D469" s="46"/>
      <c r="E469" s="47" t="s">
        <v>595</v>
      </c>
      <c r="F469" s="46"/>
      <c r="G469" s="46"/>
      <c r="H469" s="46"/>
      <c r="I469" s="46"/>
      <c r="J469" s="48"/>
    </row>
    <row r="470" ht="30">
      <c r="A470" s="37" t="s">
        <v>593</v>
      </c>
      <c r="B470" s="37">
        <v>142</v>
      </c>
      <c r="C470" s="38" t="s">
        <v>13167</v>
      </c>
      <c r="D470" s="37" t="s">
        <v>595</v>
      </c>
      <c r="E470" s="39" t="s">
        <v>13168</v>
      </c>
      <c r="F470" s="40" t="s">
        <v>608</v>
      </c>
      <c r="G470" s="41">
        <v>3</v>
      </c>
      <c r="H470" s="42">
        <v>0</v>
      </c>
      <c r="I470" s="43">
        <f>ROUND(G470*H470,P4)</f>
        <v>0</v>
      </c>
      <c r="J470" s="37"/>
      <c r="O470" s="44">
        <f>I470*0.21</f>
        <v>0</v>
      </c>
      <c r="P470">
        <v>3</v>
      </c>
    </row>
    <row r="471" ht="30">
      <c r="A471" s="37" t="s">
        <v>598</v>
      </c>
      <c r="B471" s="45"/>
      <c r="C471" s="46"/>
      <c r="D471" s="46"/>
      <c r="E471" s="39" t="s">
        <v>13169</v>
      </c>
      <c r="F471" s="46"/>
      <c r="G471" s="46"/>
      <c r="H471" s="46"/>
      <c r="I471" s="46"/>
      <c r="J471" s="48"/>
    </row>
    <row r="472">
      <c r="A472" s="37" t="s">
        <v>601</v>
      </c>
      <c r="B472" s="45"/>
      <c r="C472" s="46"/>
      <c r="D472" s="46"/>
      <c r="E472" s="47" t="s">
        <v>595</v>
      </c>
      <c r="F472" s="46"/>
      <c r="G472" s="46"/>
      <c r="H472" s="46"/>
      <c r="I472" s="46"/>
      <c r="J472" s="48"/>
    </row>
    <row r="473" ht="30">
      <c r="A473" s="37" t="s">
        <v>593</v>
      </c>
      <c r="B473" s="37">
        <v>143</v>
      </c>
      <c r="C473" s="38" t="s">
        <v>13170</v>
      </c>
      <c r="D473" s="37" t="s">
        <v>595</v>
      </c>
      <c r="E473" s="39" t="s">
        <v>13171</v>
      </c>
      <c r="F473" s="40" t="s">
        <v>608</v>
      </c>
      <c r="G473" s="41">
        <v>2</v>
      </c>
      <c r="H473" s="42">
        <v>0</v>
      </c>
      <c r="I473" s="43">
        <f>ROUND(G473*H473,P4)</f>
        <v>0</v>
      </c>
      <c r="J473" s="37"/>
      <c r="O473" s="44">
        <f>I473*0.21</f>
        <v>0</v>
      </c>
      <c r="P473">
        <v>3</v>
      </c>
    </row>
    <row r="474" ht="45">
      <c r="A474" s="37" t="s">
        <v>598</v>
      </c>
      <c r="B474" s="45"/>
      <c r="C474" s="46"/>
      <c r="D474" s="46"/>
      <c r="E474" s="39" t="s">
        <v>13172</v>
      </c>
      <c r="F474" s="46"/>
      <c r="G474" s="46"/>
      <c r="H474" s="46"/>
      <c r="I474" s="46"/>
      <c r="J474" s="48"/>
    </row>
    <row r="475">
      <c r="A475" s="37" t="s">
        <v>601</v>
      </c>
      <c r="B475" s="45"/>
      <c r="C475" s="46"/>
      <c r="D475" s="46"/>
      <c r="E475" s="47" t="s">
        <v>595</v>
      </c>
      <c r="F475" s="46"/>
      <c r="G475" s="46"/>
      <c r="H475" s="46"/>
      <c r="I475" s="46"/>
      <c r="J475" s="48"/>
    </row>
    <row r="476">
      <c r="A476" s="37" t="s">
        <v>593</v>
      </c>
      <c r="B476" s="37">
        <v>144</v>
      </c>
      <c r="C476" s="38" t="s">
        <v>13173</v>
      </c>
      <c r="D476" s="37" t="s">
        <v>595</v>
      </c>
      <c r="E476" s="39" t="s">
        <v>13174</v>
      </c>
      <c r="F476" s="40" t="s">
        <v>597</v>
      </c>
      <c r="G476" s="41">
        <v>7.2300000000000004</v>
      </c>
      <c r="H476" s="42">
        <v>0</v>
      </c>
      <c r="I476" s="43">
        <f>ROUND(G476*H476,P4)</f>
        <v>0</v>
      </c>
      <c r="J476" s="37"/>
      <c r="O476" s="44">
        <f>I476*0.21</f>
        <v>0</v>
      </c>
      <c r="P476">
        <v>3</v>
      </c>
    </row>
    <row r="477" ht="30">
      <c r="A477" s="37" t="s">
        <v>598</v>
      </c>
      <c r="B477" s="45"/>
      <c r="C477" s="46"/>
      <c r="D477" s="46"/>
      <c r="E477" s="39" t="s">
        <v>13175</v>
      </c>
      <c r="F477" s="46"/>
      <c r="G477" s="46"/>
      <c r="H477" s="46"/>
      <c r="I477" s="46"/>
      <c r="J477" s="48"/>
    </row>
    <row r="478">
      <c r="A478" s="37" t="s">
        <v>601</v>
      </c>
      <c r="B478" s="45"/>
      <c r="C478" s="46"/>
      <c r="D478" s="46"/>
      <c r="E478" s="47" t="s">
        <v>595</v>
      </c>
      <c r="F478" s="46"/>
      <c r="G478" s="46"/>
      <c r="H478" s="46"/>
      <c r="I478" s="46"/>
      <c r="J478" s="48"/>
    </row>
    <row r="479">
      <c r="A479" s="37" t="s">
        <v>593</v>
      </c>
      <c r="B479" s="37">
        <v>145</v>
      </c>
      <c r="C479" s="38" t="s">
        <v>13176</v>
      </c>
      <c r="D479" s="37" t="s">
        <v>595</v>
      </c>
      <c r="E479" s="39" t="s">
        <v>13177</v>
      </c>
      <c r="F479" s="40" t="s">
        <v>1719</v>
      </c>
      <c r="G479" s="41">
        <v>200.98400000000001</v>
      </c>
      <c r="H479" s="42">
        <v>0</v>
      </c>
      <c r="I479" s="43">
        <f>ROUND(G479*H479,P4)</f>
        <v>0</v>
      </c>
      <c r="J479" s="37"/>
      <c r="O479" s="44">
        <f>I479*0.21</f>
        <v>0</v>
      </c>
      <c r="P479">
        <v>3</v>
      </c>
    </row>
    <row r="480">
      <c r="A480" s="37" t="s">
        <v>598</v>
      </c>
      <c r="B480" s="45"/>
      <c r="C480" s="46"/>
      <c r="D480" s="46"/>
      <c r="E480" s="39" t="s">
        <v>13178</v>
      </c>
      <c r="F480" s="46"/>
      <c r="G480" s="46"/>
      <c r="H480" s="46"/>
      <c r="I480" s="46"/>
      <c r="J480" s="48"/>
    </row>
    <row r="481">
      <c r="A481" s="37" t="s">
        <v>601</v>
      </c>
      <c r="B481" s="45"/>
      <c r="C481" s="46"/>
      <c r="D481" s="46"/>
      <c r="E481" s="47" t="s">
        <v>595</v>
      </c>
      <c r="F481" s="46"/>
      <c r="G481" s="46"/>
      <c r="H481" s="46"/>
      <c r="I481" s="46"/>
      <c r="J481" s="48"/>
    </row>
    <row r="482">
      <c r="A482" s="37" t="s">
        <v>593</v>
      </c>
      <c r="B482" s="37">
        <v>146</v>
      </c>
      <c r="C482" s="38" t="s">
        <v>13179</v>
      </c>
      <c r="D482" s="37" t="s">
        <v>595</v>
      </c>
      <c r="E482" s="39" t="s">
        <v>13180</v>
      </c>
      <c r="F482" s="40" t="s">
        <v>1719</v>
      </c>
      <c r="G482" s="41">
        <v>48.060000000000002</v>
      </c>
      <c r="H482" s="42">
        <v>0</v>
      </c>
      <c r="I482" s="43">
        <f>ROUND(G482*H482,P4)</f>
        <v>0</v>
      </c>
      <c r="J482" s="37"/>
      <c r="O482" s="44">
        <f>I482*0.21</f>
        <v>0</v>
      </c>
      <c r="P482">
        <v>3</v>
      </c>
    </row>
    <row r="483" ht="30">
      <c r="A483" s="37" t="s">
        <v>598</v>
      </c>
      <c r="B483" s="45"/>
      <c r="C483" s="46"/>
      <c r="D483" s="46"/>
      <c r="E483" s="39" t="s">
        <v>13181</v>
      </c>
      <c r="F483" s="46"/>
      <c r="G483" s="46"/>
      <c r="H483" s="46"/>
      <c r="I483" s="46"/>
      <c r="J483" s="48"/>
    </row>
    <row r="484">
      <c r="A484" s="37" t="s">
        <v>601</v>
      </c>
      <c r="B484" s="45"/>
      <c r="C484" s="46"/>
      <c r="D484" s="46"/>
      <c r="E484" s="47" t="s">
        <v>595</v>
      </c>
      <c r="F484" s="46"/>
      <c r="G484" s="46"/>
      <c r="H484" s="46"/>
      <c r="I484" s="46"/>
      <c r="J484" s="48"/>
    </row>
    <row r="485">
      <c r="A485" s="37" t="s">
        <v>593</v>
      </c>
      <c r="B485" s="37">
        <v>147</v>
      </c>
      <c r="C485" s="38" t="s">
        <v>13182</v>
      </c>
      <c r="D485" s="37" t="s">
        <v>595</v>
      </c>
      <c r="E485" s="39" t="s">
        <v>13183</v>
      </c>
      <c r="F485" s="40" t="s">
        <v>1719</v>
      </c>
      <c r="G485" s="41">
        <v>372.54000000000002</v>
      </c>
      <c r="H485" s="42">
        <v>0</v>
      </c>
      <c r="I485" s="43">
        <f>ROUND(G485*H485,P4)</f>
        <v>0</v>
      </c>
      <c r="J485" s="37"/>
      <c r="O485" s="44">
        <f>I485*0.21</f>
        <v>0</v>
      </c>
      <c r="P485">
        <v>3</v>
      </c>
    </row>
    <row r="486" ht="30">
      <c r="A486" s="37" t="s">
        <v>598</v>
      </c>
      <c r="B486" s="45"/>
      <c r="C486" s="46"/>
      <c r="D486" s="46"/>
      <c r="E486" s="39" t="s">
        <v>13184</v>
      </c>
      <c r="F486" s="46"/>
      <c r="G486" s="46"/>
      <c r="H486" s="46"/>
      <c r="I486" s="46"/>
      <c r="J486" s="48"/>
    </row>
    <row r="487">
      <c r="A487" s="37" t="s">
        <v>601</v>
      </c>
      <c r="B487" s="45"/>
      <c r="C487" s="46"/>
      <c r="D487" s="46"/>
      <c r="E487" s="47" t="s">
        <v>595</v>
      </c>
      <c r="F487" s="46"/>
      <c r="G487" s="46"/>
      <c r="H487" s="46"/>
      <c r="I487" s="46"/>
      <c r="J487" s="48"/>
    </row>
    <row r="488">
      <c r="A488" s="37" t="s">
        <v>593</v>
      </c>
      <c r="B488" s="37">
        <v>148</v>
      </c>
      <c r="C488" s="38" t="s">
        <v>13185</v>
      </c>
      <c r="D488" s="37" t="s">
        <v>595</v>
      </c>
      <c r="E488" s="39" t="s">
        <v>13186</v>
      </c>
      <c r="F488" s="40" t="s">
        <v>1719</v>
      </c>
      <c r="G488" s="41">
        <v>93.5</v>
      </c>
      <c r="H488" s="42">
        <v>0</v>
      </c>
      <c r="I488" s="43">
        <f>ROUND(G488*H488,P4)</f>
        <v>0</v>
      </c>
      <c r="J488" s="37"/>
      <c r="O488" s="44">
        <f>I488*0.21</f>
        <v>0</v>
      </c>
      <c r="P488">
        <v>3</v>
      </c>
    </row>
    <row r="489" ht="30">
      <c r="A489" s="37" t="s">
        <v>598</v>
      </c>
      <c r="B489" s="45"/>
      <c r="C489" s="46"/>
      <c r="D489" s="46"/>
      <c r="E489" s="39" t="s">
        <v>13187</v>
      </c>
      <c r="F489" s="46"/>
      <c r="G489" s="46"/>
      <c r="H489" s="46"/>
      <c r="I489" s="46"/>
      <c r="J489" s="48"/>
    </row>
    <row r="490">
      <c r="A490" s="37" t="s">
        <v>601</v>
      </c>
      <c r="B490" s="45"/>
      <c r="C490" s="46"/>
      <c r="D490" s="46"/>
      <c r="E490" s="47" t="s">
        <v>595</v>
      </c>
      <c r="F490" s="46"/>
      <c r="G490" s="46"/>
      <c r="H490" s="46"/>
      <c r="I490" s="46"/>
      <c r="J490" s="48"/>
    </row>
    <row r="491">
      <c r="A491" s="37" t="s">
        <v>593</v>
      </c>
      <c r="B491" s="37">
        <v>149</v>
      </c>
      <c r="C491" s="38" t="s">
        <v>7814</v>
      </c>
      <c r="D491" s="37" t="s">
        <v>595</v>
      </c>
      <c r="E491" s="39" t="s">
        <v>7815</v>
      </c>
      <c r="F491" s="40" t="s">
        <v>7804</v>
      </c>
      <c r="G491" s="41">
        <v>17014.794999999998</v>
      </c>
      <c r="H491" s="42">
        <v>0</v>
      </c>
      <c r="I491" s="43">
        <f>ROUND(G491*H491,P4)</f>
        <v>0</v>
      </c>
      <c r="J491" s="37"/>
      <c r="O491" s="44">
        <f>I491*0.21</f>
        <v>0</v>
      </c>
      <c r="P491">
        <v>3</v>
      </c>
    </row>
    <row r="492" ht="45">
      <c r="A492" s="37" t="s">
        <v>598</v>
      </c>
      <c r="B492" s="45"/>
      <c r="C492" s="46"/>
      <c r="D492" s="46"/>
      <c r="E492" s="39" t="s">
        <v>13188</v>
      </c>
      <c r="F492" s="46"/>
      <c r="G492" s="46"/>
      <c r="H492" s="46"/>
      <c r="I492" s="46"/>
      <c r="J492" s="48"/>
    </row>
    <row r="493">
      <c r="A493" s="37" t="s">
        <v>601</v>
      </c>
      <c r="B493" s="45"/>
      <c r="C493" s="46"/>
      <c r="D493" s="46"/>
      <c r="E493" s="47" t="s">
        <v>595</v>
      </c>
      <c r="F493" s="46"/>
      <c r="G493" s="46"/>
      <c r="H493" s="46"/>
      <c r="I493" s="46"/>
      <c r="J493" s="48"/>
    </row>
    <row r="494">
      <c r="A494" s="37" t="s">
        <v>593</v>
      </c>
      <c r="B494" s="37">
        <v>150</v>
      </c>
      <c r="C494" s="38" t="s">
        <v>13189</v>
      </c>
      <c r="D494" s="37" t="s">
        <v>595</v>
      </c>
      <c r="E494" s="39" t="s">
        <v>13190</v>
      </c>
      <c r="F494" s="40" t="s">
        <v>1127</v>
      </c>
      <c r="G494" s="41">
        <v>0.0080000000000000002</v>
      </c>
      <c r="H494" s="42">
        <v>0</v>
      </c>
      <c r="I494" s="43">
        <f>ROUND(G494*H494,P4)</f>
        <v>0</v>
      </c>
      <c r="J494" s="37"/>
      <c r="O494" s="44">
        <f>I494*0.21</f>
        <v>0</v>
      </c>
      <c r="P494">
        <v>3</v>
      </c>
    </row>
    <row r="495">
      <c r="A495" s="37" t="s">
        <v>598</v>
      </c>
      <c r="B495" s="45"/>
      <c r="C495" s="46"/>
      <c r="D495" s="46"/>
      <c r="E495" s="39" t="s">
        <v>13190</v>
      </c>
      <c r="F495" s="46"/>
      <c r="G495" s="46"/>
      <c r="H495" s="46"/>
      <c r="I495" s="46"/>
      <c r="J495" s="48"/>
    </row>
    <row r="496">
      <c r="A496" s="37" t="s">
        <v>601</v>
      </c>
      <c r="B496" s="45"/>
      <c r="C496" s="46"/>
      <c r="D496" s="46"/>
      <c r="E496" s="47" t="s">
        <v>595</v>
      </c>
      <c r="F496" s="46"/>
      <c r="G496" s="46"/>
      <c r="H496" s="46"/>
      <c r="I496" s="46"/>
      <c r="J496" s="48"/>
    </row>
    <row r="497">
      <c r="A497" s="37" t="s">
        <v>593</v>
      </c>
      <c r="B497" s="37">
        <v>151</v>
      </c>
      <c r="C497" s="38" t="s">
        <v>13191</v>
      </c>
      <c r="D497" s="37" t="s">
        <v>595</v>
      </c>
      <c r="E497" s="39" t="s">
        <v>13192</v>
      </c>
      <c r="F497" s="40" t="s">
        <v>1127</v>
      </c>
      <c r="G497" s="41">
        <v>0.062</v>
      </c>
      <c r="H497" s="42">
        <v>0</v>
      </c>
      <c r="I497" s="43">
        <f>ROUND(G497*H497,P4)</f>
        <v>0</v>
      </c>
      <c r="J497" s="37"/>
      <c r="O497" s="44">
        <f>I497*0.21</f>
        <v>0</v>
      </c>
      <c r="P497">
        <v>3</v>
      </c>
    </row>
    <row r="498">
      <c r="A498" s="37" t="s">
        <v>598</v>
      </c>
      <c r="B498" s="45"/>
      <c r="C498" s="46"/>
      <c r="D498" s="46"/>
      <c r="E498" s="39" t="s">
        <v>13192</v>
      </c>
      <c r="F498" s="46"/>
      <c r="G498" s="46"/>
      <c r="H498" s="46"/>
      <c r="I498" s="46"/>
      <c r="J498" s="48"/>
    </row>
    <row r="499">
      <c r="A499" s="37" t="s">
        <v>601</v>
      </c>
      <c r="B499" s="45"/>
      <c r="C499" s="46"/>
      <c r="D499" s="46"/>
      <c r="E499" s="47" t="s">
        <v>595</v>
      </c>
      <c r="F499" s="46"/>
      <c r="G499" s="46"/>
      <c r="H499" s="46"/>
      <c r="I499" s="46"/>
      <c r="J499" s="48"/>
    </row>
    <row r="500" ht="30">
      <c r="A500" s="37" t="s">
        <v>593</v>
      </c>
      <c r="B500" s="37">
        <v>152</v>
      </c>
      <c r="C500" s="38" t="s">
        <v>13193</v>
      </c>
      <c r="D500" s="37" t="s">
        <v>595</v>
      </c>
      <c r="E500" s="39" t="s">
        <v>13194</v>
      </c>
      <c r="F500" s="40" t="s">
        <v>1127</v>
      </c>
      <c r="G500" s="41">
        <v>0.10199999999999999</v>
      </c>
      <c r="H500" s="42">
        <v>0</v>
      </c>
      <c r="I500" s="43">
        <f>ROUND(G500*H500,P4)</f>
        <v>0</v>
      </c>
      <c r="J500" s="37"/>
      <c r="O500" s="44">
        <f>I500*0.21</f>
        <v>0</v>
      </c>
      <c r="P500">
        <v>3</v>
      </c>
    </row>
    <row r="501" ht="30">
      <c r="A501" s="37" t="s">
        <v>598</v>
      </c>
      <c r="B501" s="45"/>
      <c r="C501" s="46"/>
      <c r="D501" s="46"/>
      <c r="E501" s="39" t="s">
        <v>13194</v>
      </c>
      <c r="F501" s="46"/>
      <c r="G501" s="46"/>
      <c r="H501" s="46"/>
      <c r="I501" s="46"/>
      <c r="J501" s="48"/>
    </row>
    <row r="502">
      <c r="A502" s="37" t="s">
        <v>601</v>
      </c>
      <c r="B502" s="45"/>
      <c r="C502" s="46"/>
      <c r="D502" s="46"/>
      <c r="E502" s="47" t="s">
        <v>595</v>
      </c>
      <c r="F502" s="46"/>
      <c r="G502" s="46"/>
      <c r="H502" s="46"/>
      <c r="I502" s="46"/>
      <c r="J502" s="48"/>
    </row>
    <row r="503" ht="30">
      <c r="A503" s="37" t="s">
        <v>593</v>
      </c>
      <c r="B503" s="37">
        <v>153</v>
      </c>
      <c r="C503" s="38" t="s">
        <v>13195</v>
      </c>
      <c r="D503" s="37" t="s">
        <v>595</v>
      </c>
      <c r="E503" s="39" t="s">
        <v>13196</v>
      </c>
      <c r="F503" s="40" t="s">
        <v>1127</v>
      </c>
      <c r="G503" s="41">
        <v>0.048000000000000001</v>
      </c>
      <c r="H503" s="42">
        <v>0</v>
      </c>
      <c r="I503" s="43">
        <f>ROUND(G503*H503,P4)</f>
        <v>0</v>
      </c>
      <c r="J503" s="37"/>
      <c r="O503" s="44">
        <f>I503*0.21</f>
        <v>0</v>
      </c>
      <c r="P503">
        <v>3</v>
      </c>
    </row>
    <row r="504" ht="30">
      <c r="A504" s="37" t="s">
        <v>598</v>
      </c>
      <c r="B504" s="45"/>
      <c r="C504" s="46"/>
      <c r="D504" s="46"/>
      <c r="E504" s="39" t="s">
        <v>13196</v>
      </c>
      <c r="F504" s="46"/>
      <c r="G504" s="46"/>
      <c r="H504" s="46"/>
      <c r="I504" s="46"/>
      <c r="J504" s="48"/>
    </row>
    <row r="505">
      <c r="A505" s="37" t="s">
        <v>601</v>
      </c>
      <c r="B505" s="45"/>
      <c r="C505" s="46"/>
      <c r="D505" s="46"/>
      <c r="E505" s="47" t="s">
        <v>595</v>
      </c>
      <c r="F505" s="46"/>
      <c r="G505" s="46"/>
      <c r="H505" s="46"/>
      <c r="I505" s="46"/>
      <c r="J505" s="48"/>
    </row>
    <row r="506" ht="30">
      <c r="A506" s="37" t="s">
        <v>593</v>
      </c>
      <c r="B506" s="37">
        <v>154</v>
      </c>
      <c r="C506" s="38" t="s">
        <v>13197</v>
      </c>
      <c r="D506" s="37" t="s">
        <v>595</v>
      </c>
      <c r="E506" s="39" t="s">
        <v>13198</v>
      </c>
      <c r="F506" s="40" t="s">
        <v>1127</v>
      </c>
      <c r="G506" s="41">
        <v>0.27100000000000002</v>
      </c>
      <c r="H506" s="42">
        <v>0</v>
      </c>
      <c r="I506" s="43">
        <f>ROUND(G506*H506,P4)</f>
        <v>0</v>
      </c>
      <c r="J506" s="37"/>
      <c r="O506" s="44">
        <f>I506*0.21</f>
        <v>0</v>
      </c>
      <c r="P506">
        <v>3</v>
      </c>
    </row>
    <row r="507" ht="30">
      <c r="A507" s="37" t="s">
        <v>598</v>
      </c>
      <c r="B507" s="45"/>
      <c r="C507" s="46"/>
      <c r="D507" s="46"/>
      <c r="E507" s="39" t="s">
        <v>13198</v>
      </c>
      <c r="F507" s="46"/>
      <c r="G507" s="46"/>
      <c r="H507" s="46"/>
      <c r="I507" s="46"/>
      <c r="J507" s="48"/>
    </row>
    <row r="508">
      <c r="A508" s="37" t="s">
        <v>601</v>
      </c>
      <c r="B508" s="45"/>
      <c r="C508" s="46"/>
      <c r="D508" s="46"/>
      <c r="E508" s="47" t="s">
        <v>595</v>
      </c>
      <c r="F508" s="46"/>
      <c r="G508" s="46"/>
      <c r="H508" s="46"/>
      <c r="I508" s="46"/>
      <c r="J508" s="48"/>
    </row>
    <row r="509" ht="30">
      <c r="A509" s="37" t="s">
        <v>593</v>
      </c>
      <c r="B509" s="37">
        <v>155</v>
      </c>
      <c r="C509" s="38" t="s">
        <v>13199</v>
      </c>
      <c r="D509" s="37" t="s">
        <v>595</v>
      </c>
      <c r="E509" s="39" t="s">
        <v>13200</v>
      </c>
      <c r="F509" s="40" t="s">
        <v>1127</v>
      </c>
      <c r="G509" s="41">
        <v>0.13200000000000001</v>
      </c>
      <c r="H509" s="42">
        <v>0</v>
      </c>
      <c r="I509" s="43">
        <f>ROUND(G509*H509,P4)</f>
        <v>0</v>
      </c>
      <c r="J509" s="37"/>
      <c r="O509" s="44">
        <f>I509*0.21</f>
        <v>0</v>
      </c>
      <c r="P509">
        <v>3</v>
      </c>
    </row>
    <row r="510" ht="30">
      <c r="A510" s="37" t="s">
        <v>598</v>
      </c>
      <c r="B510" s="45"/>
      <c r="C510" s="46"/>
      <c r="D510" s="46"/>
      <c r="E510" s="39" t="s">
        <v>13200</v>
      </c>
      <c r="F510" s="46"/>
      <c r="G510" s="46"/>
      <c r="H510" s="46"/>
      <c r="I510" s="46"/>
      <c r="J510" s="48"/>
    </row>
    <row r="511">
      <c r="A511" s="37" t="s">
        <v>601</v>
      </c>
      <c r="B511" s="45"/>
      <c r="C511" s="46"/>
      <c r="D511" s="46"/>
      <c r="E511" s="47" t="s">
        <v>595</v>
      </c>
      <c r="F511" s="46"/>
      <c r="G511" s="46"/>
      <c r="H511" s="46"/>
      <c r="I511" s="46"/>
      <c r="J511" s="48"/>
    </row>
    <row r="512">
      <c r="A512" s="37" t="s">
        <v>593</v>
      </c>
      <c r="B512" s="37">
        <v>156</v>
      </c>
      <c r="C512" s="38" t="s">
        <v>13201</v>
      </c>
      <c r="D512" s="37" t="s">
        <v>595</v>
      </c>
      <c r="E512" s="39" t="s">
        <v>13202</v>
      </c>
      <c r="F512" s="40" t="s">
        <v>1127</v>
      </c>
      <c r="G512" s="41">
        <v>0.094</v>
      </c>
      <c r="H512" s="42">
        <v>0</v>
      </c>
      <c r="I512" s="43">
        <f>ROUND(G512*H512,P4)</f>
        <v>0</v>
      </c>
      <c r="J512" s="37"/>
      <c r="O512" s="44">
        <f>I512*0.21</f>
        <v>0</v>
      </c>
      <c r="P512">
        <v>3</v>
      </c>
    </row>
    <row r="513">
      <c r="A513" s="37" t="s">
        <v>598</v>
      </c>
      <c r="B513" s="45"/>
      <c r="C513" s="46"/>
      <c r="D513" s="46"/>
      <c r="E513" s="39" t="s">
        <v>13202</v>
      </c>
      <c r="F513" s="46"/>
      <c r="G513" s="46"/>
      <c r="H513" s="46"/>
      <c r="I513" s="46"/>
      <c r="J513" s="48"/>
    </row>
    <row r="514">
      <c r="A514" s="37" t="s">
        <v>601</v>
      </c>
      <c r="B514" s="45"/>
      <c r="C514" s="46"/>
      <c r="D514" s="46"/>
      <c r="E514" s="47" t="s">
        <v>595</v>
      </c>
      <c r="F514" s="46"/>
      <c r="G514" s="46"/>
      <c r="H514" s="46"/>
      <c r="I514" s="46"/>
      <c r="J514" s="48"/>
    </row>
    <row r="515">
      <c r="A515" s="37" t="s">
        <v>593</v>
      </c>
      <c r="B515" s="37">
        <v>157</v>
      </c>
      <c r="C515" s="38" t="s">
        <v>13203</v>
      </c>
      <c r="D515" s="37" t="s">
        <v>595</v>
      </c>
      <c r="E515" s="39" t="s">
        <v>13204</v>
      </c>
      <c r="F515" s="40" t="s">
        <v>650</v>
      </c>
      <c r="G515" s="41">
        <v>2.1320000000000001</v>
      </c>
      <c r="H515" s="42">
        <v>0</v>
      </c>
      <c r="I515" s="43">
        <f>ROUND(G515*H515,P4)</f>
        <v>0</v>
      </c>
      <c r="J515" s="37"/>
      <c r="O515" s="44">
        <f>I515*0.21</f>
        <v>0</v>
      </c>
      <c r="P515">
        <v>3</v>
      </c>
    </row>
    <row r="516">
      <c r="A516" s="37" t="s">
        <v>598</v>
      </c>
      <c r="B516" s="45"/>
      <c r="C516" s="46"/>
      <c r="D516" s="46"/>
      <c r="E516" s="39" t="s">
        <v>13204</v>
      </c>
      <c r="F516" s="46"/>
      <c r="G516" s="46"/>
      <c r="H516" s="46"/>
      <c r="I516" s="46"/>
      <c r="J516" s="48"/>
    </row>
    <row r="517">
      <c r="A517" s="37" t="s">
        <v>601</v>
      </c>
      <c r="B517" s="45"/>
      <c r="C517" s="46"/>
      <c r="D517" s="46"/>
      <c r="E517" s="47" t="s">
        <v>595</v>
      </c>
      <c r="F517" s="46"/>
      <c r="G517" s="46"/>
      <c r="H517" s="46"/>
      <c r="I517" s="46"/>
      <c r="J517" s="48"/>
    </row>
    <row r="518" ht="30">
      <c r="A518" s="37" t="s">
        <v>593</v>
      </c>
      <c r="B518" s="37">
        <v>158</v>
      </c>
      <c r="C518" s="38" t="s">
        <v>13205</v>
      </c>
      <c r="D518" s="37" t="s">
        <v>595</v>
      </c>
      <c r="E518" s="39" t="s">
        <v>13206</v>
      </c>
      <c r="F518" s="40" t="s">
        <v>650</v>
      </c>
      <c r="G518" s="41">
        <v>17.57</v>
      </c>
      <c r="H518" s="42">
        <v>0</v>
      </c>
      <c r="I518" s="43">
        <f>ROUND(G518*H518,P4)</f>
        <v>0</v>
      </c>
      <c r="J518" s="37"/>
      <c r="O518" s="44">
        <f>I518*0.21</f>
        <v>0</v>
      </c>
      <c r="P518">
        <v>3</v>
      </c>
    </row>
    <row r="519" ht="30">
      <c r="A519" s="37" t="s">
        <v>598</v>
      </c>
      <c r="B519" s="45"/>
      <c r="C519" s="46"/>
      <c r="D519" s="46"/>
      <c r="E519" s="39" t="s">
        <v>13206</v>
      </c>
      <c r="F519" s="46"/>
      <c r="G519" s="46"/>
      <c r="H519" s="46"/>
      <c r="I519" s="46"/>
      <c r="J519" s="48"/>
    </row>
    <row r="520">
      <c r="A520" s="37" t="s">
        <v>601</v>
      </c>
      <c r="B520" s="45"/>
      <c r="C520" s="46"/>
      <c r="D520" s="46"/>
      <c r="E520" s="47" t="s">
        <v>595</v>
      </c>
      <c r="F520" s="46"/>
      <c r="G520" s="46"/>
      <c r="H520" s="46"/>
      <c r="I520" s="46"/>
      <c r="J520" s="48"/>
    </row>
    <row r="521" ht="30">
      <c r="A521" s="37" t="s">
        <v>593</v>
      </c>
      <c r="B521" s="37">
        <v>159</v>
      </c>
      <c r="C521" s="38" t="s">
        <v>13207</v>
      </c>
      <c r="D521" s="37" t="s">
        <v>595</v>
      </c>
      <c r="E521" s="39" t="s">
        <v>13208</v>
      </c>
      <c r="F521" s="40" t="s">
        <v>608</v>
      </c>
      <c r="G521" s="41">
        <v>3</v>
      </c>
      <c r="H521" s="42">
        <v>0</v>
      </c>
      <c r="I521" s="43">
        <f>ROUND(G521*H521,P4)</f>
        <v>0</v>
      </c>
      <c r="J521" s="37"/>
      <c r="O521" s="44">
        <f>I521*0.21</f>
        <v>0</v>
      </c>
      <c r="P521">
        <v>3</v>
      </c>
    </row>
    <row r="522" ht="30">
      <c r="A522" s="37" t="s">
        <v>598</v>
      </c>
      <c r="B522" s="45"/>
      <c r="C522" s="46"/>
      <c r="D522" s="46"/>
      <c r="E522" s="39" t="s">
        <v>13208</v>
      </c>
      <c r="F522" s="46"/>
      <c r="G522" s="46"/>
      <c r="H522" s="46"/>
      <c r="I522" s="46"/>
      <c r="J522" s="48"/>
    </row>
    <row r="523">
      <c r="A523" s="37" t="s">
        <v>601</v>
      </c>
      <c r="B523" s="45"/>
      <c r="C523" s="46"/>
      <c r="D523" s="46"/>
      <c r="E523" s="47" t="s">
        <v>595</v>
      </c>
      <c r="F523" s="46"/>
      <c r="G523" s="46"/>
      <c r="H523" s="46"/>
      <c r="I523" s="46"/>
      <c r="J523" s="48"/>
    </row>
    <row r="524" ht="30">
      <c r="A524" s="37" t="s">
        <v>593</v>
      </c>
      <c r="B524" s="37">
        <v>160</v>
      </c>
      <c r="C524" s="38" t="s">
        <v>13209</v>
      </c>
      <c r="D524" s="37" t="s">
        <v>595</v>
      </c>
      <c r="E524" s="39" t="s">
        <v>13210</v>
      </c>
      <c r="F524" s="40" t="s">
        <v>608</v>
      </c>
      <c r="G524" s="41">
        <v>1</v>
      </c>
      <c r="H524" s="42">
        <v>0</v>
      </c>
      <c r="I524" s="43">
        <f>ROUND(G524*H524,P4)</f>
        <v>0</v>
      </c>
      <c r="J524" s="37"/>
      <c r="O524" s="44">
        <f>I524*0.21</f>
        <v>0</v>
      </c>
      <c r="P524">
        <v>3</v>
      </c>
    </row>
    <row r="525" ht="30">
      <c r="A525" s="37" t="s">
        <v>598</v>
      </c>
      <c r="B525" s="45"/>
      <c r="C525" s="46"/>
      <c r="D525" s="46"/>
      <c r="E525" s="39" t="s">
        <v>13210</v>
      </c>
      <c r="F525" s="46"/>
      <c r="G525" s="46"/>
      <c r="H525" s="46"/>
      <c r="I525" s="46"/>
      <c r="J525" s="48"/>
    </row>
    <row r="526">
      <c r="A526" s="37" t="s">
        <v>601</v>
      </c>
      <c r="B526" s="45"/>
      <c r="C526" s="46"/>
      <c r="D526" s="46"/>
      <c r="E526" s="47" t="s">
        <v>595</v>
      </c>
      <c r="F526" s="46"/>
      <c r="G526" s="46"/>
      <c r="H526" s="46"/>
      <c r="I526" s="46"/>
      <c r="J526" s="48"/>
    </row>
    <row r="527" ht="30">
      <c r="A527" s="37" t="s">
        <v>593</v>
      </c>
      <c r="B527" s="37">
        <v>161</v>
      </c>
      <c r="C527" s="38" t="s">
        <v>13211</v>
      </c>
      <c r="D527" s="37" t="s">
        <v>595</v>
      </c>
      <c r="E527" s="39" t="s">
        <v>13212</v>
      </c>
      <c r="F527" s="40" t="s">
        <v>608</v>
      </c>
      <c r="G527" s="41">
        <v>1</v>
      </c>
      <c r="H527" s="42">
        <v>0</v>
      </c>
      <c r="I527" s="43">
        <f>ROUND(G527*H527,P4)</f>
        <v>0</v>
      </c>
      <c r="J527" s="37"/>
      <c r="O527" s="44">
        <f>I527*0.21</f>
        <v>0</v>
      </c>
      <c r="P527">
        <v>3</v>
      </c>
    </row>
    <row r="528" ht="30">
      <c r="A528" s="37" t="s">
        <v>598</v>
      </c>
      <c r="B528" s="45"/>
      <c r="C528" s="46"/>
      <c r="D528" s="46"/>
      <c r="E528" s="39" t="s">
        <v>13210</v>
      </c>
      <c r="F528" s="46"/>
      <c r="G528" s="46"/>
      <c r="H528" s="46"/>
      <c r="I528" s="46"/>
      <c r="J528" s="48"/>
    </row>
    <row r="529">
      <c r="A529" s="37" t="s">
        <v>601</v>
      </c>
      <c r="B529" s="45"/>
      <c r="C529" s="46"/>
      <c r="D529" s="46"/>
      <c r="E529" s="47" t="s">
        <v>595</v>
      </c>
      <c r="F529" s="46"/>
      <c r="G529" s="46"/>
      <c r="H529" s="46"/>
      <c r="I529" s="46"/>
      <c r="J529" s="48"/>
    </row>
    <row r="530" ht="45">
      <c r="A530" s="37" t="s">
        <v>593</v>
      </c>
      <c r="B530" s="37">
        <v>162</v>
      </c>
      <c r="C530" s="38" t="s">
        <v>13213</v>
      </c>
      <c r="D530" s="37" t="s">
        <v>595</v>
      </c>
      <c r="E530" s="39" t="s">
        <v>13214</v>
      </c>
      <c r="F530" s="40" t="s">
        <v>608</v>
      </c>
      <c r="G530" s="41">
        <v>1</v>
      </c>
      <c r="H530" s="42">
        <v>0</v>
      </c>
      <c r="I530" s="43">
        <f>ROUND(G530*H530,P4)</f>
        <v>0</v>
      </c>
      <c r="J530" s="37"/>
      <c r="O530" s="44">
        <f>I530*0.21</f>
        <v>0</v>
      </c>
      <c r="P530">
        <v>3</v>
      </c>
    </row>
    <row r="531" ht="45">
      <c r="A531" s="37" t="s">
        <v>598</v>
      </c>
      <c r="B531" s="45"/>
      <c r="C531" s="46"/>
      <c r="D531" s="46"/>
      <c r="E531" s="39" t="s">
        <v>13215</v>
      </c>
      <c r="F531" s="46"/>
      <c r="G531" s="46"/>
      <c r="H531" s="46"/>
      <c r="I531" s="46"/>
      <c r="J531" s="48"/>
    </row>
    <row r="532">
      <c r="A532" s="37" t="s">
        <v>599</v>
      </c>
      <c r="B532" s="45"/>
      <c r="C532" s="46"/>
      <c r="D532" s="46"/>
      <c r="E532" s="49" t="s">
        <v>6120</v>
      </c>
      <c r="F532" s="46"/>
      <c r="G532" s="46"/>
      <c r="H532" s="46"/>
      <c r="I532" s="46"/>
      <c r="J532" s="48"/>
    </row>
    <row r="533">
      <c r="A533" s="37" t="s">
        <v>601</v>
      </c>
      <c r="B533" s="45"/>
      <c r="C533" s="46"/>
      <c r="D533" s="46"/>
      <c r="E533" s="47" t="s">
        <v>595</v>
      </c>
      <c r="F533" s="46"/>
      <c r="G533" s="46"/>
      <c r="H533" s="46"/>
      <c r="I533" s="46"/>
      <c r="J533" s="48"/>
    </row>
    <row r="534" ht="45">
      <c r="A534" s="37" t="s">
        <v>593</v>
      </c>
      <c r="B534" s="37">
        <v>163</v>
      </c>
      <c r="C534" s="38" t="s">
        <v>13216</v>
      </c>
      <c r="D534" s="37" t="s">
        <v>595</v>
      </c>
      <c r="E534" s="39" t="s">
        <v>13217</v>
      </c>
      <c r="F534" s="40" t="s">
        <v>608</v>
      </c>
      <c r="G534" s="41">
        <v>5</v>
      </c>
      <c r="H534" s="42">
        <v>0</v>
      </c>
      <c r="I534" s="43">
        <f>ROUND(G534*H534,P4)</f>
        <v>0</v>
      </c>
      <c r="J534" s="37"/>
      <c r="O534" s="44">
        <f>I534*0.21</f>
        <v>0</v>
      </c>
      <c r="P534">
        <v>3</v>
      </c>
    </row>
    <row r="535" ht="90">
      <c r="A535" s="37" t="s">
        <v>598</v>
      </c>
      <c r="B535" s="45"/>
      <c r="C535" s="46"/>
      <c r="D535" s="46"/>
      <c r="E535" s="39" t="s">
        <v>13218</v>
      </c>
      <c r="F535" s="46"/>
      <c r="G535" s="46"/>
      <c r="H535" s="46"/>
      <c r="I535" s="46"/>
      <c r="J535" s="48"/>
    </row>
    <row r="536">
      <c r="A536" s="37" t="s">
        <v>601</v>
      </c>
      <c r="B536" s="45"/>
      <c r="C536" s="46"/>
      <c r="D536" s="46"/>
      <c r="E536" s="47" t="s">
        <v>595</v>
      </c>
      <c r="F536" s="46"/>
      <c r="G536" s="46"/>
      <c r="H536" s="46"/>
      <c r="I536" s="46"/>
      <c r="J536" s="48"/>
    </row>
    <row r="537" ht="45">
      <c r="A537" s="37" t="s">
        <v>593</v>
      </c>
      <c r="B537" s="37">
        <v>164</v>
      </c>
      <c r="C537" s="38" t="s">
        <v>13219</v>
      </c>
      <c r="D537" s="37" t="s">
        <v>595</v>
      </c>
      <c r="E537" s="39" t="s">
        <v>13220</v>
      </c>
      <c r="F537" s="40" t="s">
        <v>608</v>
      </c>
      <c r="G537" s="41">
        <v>3</v>
      </c>
      <c r="H537" s="42">
        <v>0</v>
      </c>
      <c r="I537" s="43">
        <f>ROUND(G537*H537,P4)</f>
        <v>0</v>
      </c>
      <c r="J537" s="37"/>
      <c r="O537" s="44">
        <f>I537*0.21</f>
        <v>0</v>
      </c>
      <c r="P537">
        <v>3</v>
      </c>
    </row>
    <row r="538" ht="90">
      <c r="A538" s="37" t="s">
        <v>598</v>
      </c>
      <c r="B538" s="45"/>
      <c r="C538" s="46"/>
      <c r="D538" s="46"/>
      <c r="E538" s="39" t="s">
        <v>13221</v>
      </c>
      <c r="F538" s="46"/>
      <c r="G538" s="46"/>
      <c r="H538" s="46"/>
      <c r="I538" s="46"/>
      <c r="J538" s="48"/>
    </row>
    <row r="539">
      <c r="A539" s="37" t="s">
        <v>601</v>
      </c>
      <c r="B539" s="45"/>
      <c r="C539" s="46"/>
      <c r="D539" s="46"/>
      <c r="E539" s="47" t="s">
        <v>595</v>
      </c>
      <c r="F539" s="46"/>
      <c r="G539" s="46"/>
      <c r="H539" s="46"/>
      <c r="I539" s="46"/>
      <c r="J539" s="48"/>
    </row>
    <row r="540" ht="45">
      <c r="A540" s="37" t="s">
        <v>593</v>
      </c>
      <c r="B540" s="37">
        <v>165</v>
      </c>
      <c r="C540" s="38" t="s">
        <v>13222</v>
      </c>
      <c r="D540" s="37" t="s">
        <v>595</v>
      </c>
      <c r="E540" s="39" t="s">
        <v>13223</v>
      </c>
      <c r="F540" s="40" t="s">
        <v>608</v>
      </c>
      <c r="G540" s="41">
        <v>1</v>
      </c>
      <c r="H540" s="42">
        <v>0</v>
      </c>
      <c r="I540" s="43">
        <f>ROUND(G540*H540,P4)</f>
        <v>0</v>
      </c>
      <c r="J540" s="37"/>
      <c r="O540" s="44">
        <f>I540*0.21</f>
        <v>0</v>
      </c>
      <c r="P540">
        <v>3</v>
      </c>
    </row>
    <row r="541" ht="75">
      <c r="A541" s="37" t="s">
        <v>598</v>
      </c>
      <c r="B541" s="45"/>
      <c r="C541" s="46"/>
      <c r="D541" s="46"/>
      <c r="E541" s="39" t="s">
        <v>13224</v>
      </c>
      <c r="F541" s="46"/>
      <c r="G541" s="46"/>
      <c r="H541" s="46"/>
      <c r="I541" s="46"/>
      <c r="J541" s="48"/>
    </row>
    <row r="542">
      <c r="A542" s="37" t="s">
        <v>601</v>
      </c>
      <c r="B542" s="45"/>
      <c r="C542" s="46"/>
      <c r="D542" s="46"/>
      <c r="E542" s="47" t="s">
        <v>595</v>
      </c>
      <c r="F542" s="46"/>
      <c r="G542" s="46"/>
      <c r="H542" s="46"/>
      <c r="I542" s="46"/>
      <c r="J542" s="48"/>
    </row>
    <row r="543" ht="45">
      <c r="A543" s="37" t="s">
        <v>593</v>
      </c>
      <c r="B543" s="37">
        <v>166</v>
      </c>
      <c r="C543" s="38" t="s">
        <v>13225</v>
      </c>
      <c r="D543" s="37" t="s">
        <v>595</v>
      </c>
      <c r="E543" s="39" t="s">
        <v>13226</v>
      </c>
      <c r="F543" s="40" t="s">
        <v>608</v>
      </c>
      <c r="G543" s="41">
        <v>1</v>
      </c>
      <c r="H543" s="42">
        <v>0</v>
      </c>
      <c r="I543" s="43">
        <f>ROUND(G543*H543,P4)</f>
        <v>0</v>
      </c>
      <c r="J543" s="37"/>
      <c r="O543" s="44">
        <f>I543*0.21</f>
        <v>0</v>
      </c>
      <c r="P543">
        <v>3</v>
      </c>
    </row>
    <row r="544" ht="75">
      <c r="A544" s="37" t="s">
        <v>598</v>
      </c>
      <c r="B544" s="45"/>
      <c r="C544" s="46"/>
      <c r="D544" s="46"/>
      <c r="E544" s="39" t="s">
        <v>13227</v>
      </c>
      <c r="F544" s="46"/>
      <c r="G544" s="46"/>
      <c r="H544" s="46"/>
      <c r="I544" s="46"/>
      <c r="J544" s="48"/>
    </row>
    <row r="545">
      <c r="A545" s="37" t="s">
        <v>601</v>
      </c>
      <c r="B545" s="45"/>
      <c r="C545" s="46"/>
      <c r="D545" s="46"/>
      <c r="E545" s="47" t="s">
        <v>595</v>
      </c>
      <c r="F545" s="46"/>
      <c r="G545" s="46"/>
      <c r="H545" s="46"/>
      <c r="I545" s="46"/>
      <c r="J545" s="48"/>
    </row>
    <row r="546" ht="45">
      <c r="A546" s="37" t="s">
        <v>593</v>
      </c>
      <c r="B546" s="37">
        <v>167</v>
      </c>
      <c r="C546" s="38" t="s">
        <v>13228</v>
      </c>
      <c r="D546" s="37" t="s">
        <v>595</v>
      </c>
      <c r="E546" s="39" t="s">
        <v>13229</v>
      </c>
      <c r="F546" s="40" t="s">
        <v>650</v>
      </c>
      <c r="G546" s="41">
        <v>64.959999999999994</v>
      </c>
      <c r="H546" s="42">
        <v>0</v>
      </c>
      <c r="I546" s="43">
        <f>ROUND(G546*H546,P4)</f>
        <v>0</v>
      </c>
      <c r="J546" s="37"/>
      <c r="O546" s="44">
        <f>I546*0.21</f>
        <v>0</v>
      </c>
      <c r="P546">
        <v>3</v>
      </c>
    </row>
    <row r="547" ht="45">
      <c r="A547" s="37" t="s">
        <v>598</v>
      </c>
      <c r="B547" s="45"/>
      <c r="C547" s="46"/>
      <c r="D547" s="46"/>
      <c r="E547" s="39" t="s">
        <v>13229</v>
      </c>
      <c r="F547" s="46"/>
      <c r="G547" s="46"/>
      <c r="H547" s="46"/>
      <c r="I547" s="46"/>
      <c r="J547" s="48"/>
    </row>
    <row r="548">
      <c r="A548" s="37" t="s">
        <v>601</v>
      </c>
      <c r="B548" s="45"/>
      <c r="C548" s="46"/>
      <c r="D548" s="46"/>
      <c r="E548" s="47" t="s">
        <v>595</v>
      </c>
      <c r="F548" s="46"/>
      <c r="G548" s="46"/>
      <c r="H548" s="46"/>
      <c r="I548" s="46"/>
      <c r="J548" s="48"/>
    </row>
    <row r="549" ht="30">
      <c r="A549" s="37" t="s">
        <v>593</v>
      </c>
      <c r="B549" s="37">
        <v>168</v>
      </c>
      <c r="C549" s="38" t="s">
        <v>13230</v>
      </c>
      <c r="D549" s="37" t="s">
        <v>595</v>
      </c>
      <c r="E549" s="39" t="s">
        <v>13231</v>
      </c>
      <c r="F549" s="40" t="s">
        <v>1797</v>
      </c>
      <c r="G549" s="41">
        <v>1</v>
      </c>
      <c r="H549" s="42">
        <v>0</v>
      </c>
      <c r="I549" s="43">
        <f>ROUND(G549*H549,P4)</f>
        <v>0</v>
      </c>
      <c r="J549" s="37"/>
      <c r="O549" s="44">
        <f>I549*0.21</f>
        <v>0</v>
      </c>
      <c r="P549">
        <v>3</v>
      </c>
    </row>
    <row r="550" ht="30">
      <c r="A550" s="37" t="s">
        <v>598</v>
      </c>
      <c r="B550" s="45"/>
      <c r="C550" s="46"/>
      <c r="D550" s="46"/>
      <c r="E550" s="39" t="s">
        <v>13231</v>
      </c>
      <c r="F550" s="46"/>
      <c r="G550" s="46"/>
      <c r="H550" s="46"/>
      <c r="I550" s="46"/>
      <c r="J550" s="48"/>
    </row>
    <row r="551">
      <c r="A551" s="37" t="s">
        <v>601</v>
      </c>
      <c r="B551" s="45"/>
      <c r="C551" s="46"/>
      <c r="D551" s="46"/>
      <c r="E551" s="47" t="s">
        <v>595</v>
      </c>
      <c r="F551" s="46"/>
      <c r="G551" s="46"/>
      <c r="H551" s="46"/>
      <c r="I551" s="46"/>
      <c r="J551" s="48"/>
    </row>
    <row r="552" ht="30">
      <c r="A552" s="37" t="s">
        <v>593</v>
      </c>
      <c r="B552" s="37">
        <v>169</v>
      </c>
      <c r="C552" s="38" t="s">
        <v>13232</v>
      </c>
      <c r="D552" s="37" t="s">
        <v>595</v>
      </c>
      <c r="E552" s="39" t="s">
        <v>13233</v>
      </c>
      <c r="F552" s="40" t="s">
        <v>1719</v>
      </c>
      <c r="G552" s="41">
        <v>23.329999999999998</v>
      </c>
      <c r="H552" s="42">
        <v>0</v>
      </c>
      <c r="I552" s="43">
        <f>ROUND(G552*H552,P4)</f>
        <v>0</v>
      </c>
      <c r="J552" s="37"/>
      <c r="O552" s="44">
        <f>I552*0.21</f>
        <v>0</v>
      </c>
      <c r="P552">
        <v>3</v>
      </c>
    </row>
    <row r="553" ht="45">
      <c r="A553" s="37" t="s">
        <v>598</v>
      </c>
      <c r="B553" s="45"/>
      <c r="C553" s="46"/>
      <c r="D553" s="46"/>
      <c r="E553" s="39" t="s">
        <v>13229</v>
      </c>
      <c r="F553" s="46"/>
      <c r="G553" s="46"/>
      <c r="H553" s="46"/>
      <c r="I553" s="46"/>
      <c r="J553" s="48"/>
    </row>
    <row r="554">
      <c r="A554" s="37" t="s">
        <v>601</v>
      </c>
      <c r="B554" s="45"/>
      <c r="C554" s="46"/>
      <c r="D554" s="46"/>
      <c r="E554" s="47" t="s">
        <v>595</v>
      </c>
      <c r="F554" s="46"/>
      <c r="G554" s="46"/>
      <c r="H554" s="46"/>
      <c r="I554" s="46"/>
      <c r="J554" s="48"/>
    </row>
    <row r="555" ht="30">
      <c r="A555" s="37" t="s">
        <v>593</v>
      </c>
      <c r="B555" s="37">
        <v>170</v>
      </c>
      <c r="C555" s="38" t="s">
        <v>13234</v>
      </c>
      <c r="D555" s="37" t="s">
        <v>595</v>
      </c>
      <c r="E555" s="39" t="s">
        <v>13235</v>
      </c>
      <c r="F555" s="40" t="s">
        <v>1719</v>
      </c>
      <c r="G555" s="41">
        <v>716.88999999999999</v>
      </c>
      <c r="H555" s="42">
        <v>0</v>
      </c>
      <c r="I555" s="43">
        <f>ROUND(G555*H555,P4)</f>
        <v>0</v>
      </c>
      <c r="J555" s="37"/>
      <c r="O555" s="44">
        <f>I555*0.21</f>
        <v>0</v>
      </c>
      <c r="P555">
        <v>3</v>
      </c>
    </row>
    <row r="556" ht="30">
      <c r="A556" s="37" t="s">
        <v>598</v>
      </c>
      <c r="B556" s="45"/>
      <c r="C556" s="46"/>
      <c r="D556" s="46"/>
      <c r="E556" s="39" t="s">
        <v>13235</v>
      </c>
      <c r="F556" s="46"/>
      <c r="G556" s="46"/>
      <c r="H556" s="46"/>
      <c r="I556" s="46"/>
      <c r="J556" s="48"/>
    </row>
    <row r="557">
      <c r="A557" s="37" t="s">
        <v>601</v>
      </c>
      <c r="B557" s="45"/>
      <c r="C557" s="46"/>
      <c r="D557" s="46"/>
      <c r="E557" s="47" t="s">
        <v>595</v>
      </c>
      <c r="F557" s="46"/>
      <c r="G557" s="46"/>
      <c r="H557" s="46"/>
      <c r="I557" s="46"/>
      <c r="J557" s="48"/>
    </row>
    <row r="558">
      <c r="A558" s="31" t="s">
        <v>591</v>
      </c>
      <c r="B558" s="32"/>
      <c r="C558" s="33" t="s">
        <v>12431</v>
      </c>
      <c r="D558" s="34"/>
      <c r="E558" s="31" t="s">
        <v>12432</v>
      </c>
      <c r="F558" s="34"/>
      <c r="G558" s="34"/>
      <c r="H558" s="34"/>
      <c r="I558" s="35">
        <f>SUMIFS(I559:I592,A559:A592,"P")</f>
        <v>0</v>
      </c>
      <c r="J558" s="36"/>
    </row>
    <row r="559">
      <c r="A559" s="37" t="s">
        <v>593</v>
      </c>
      <c r="B559" s="37">
        <v>171</v>
      </c>
      <c r="C559" s="38" t="s">
        <v>12433</v>
      </c>
      <c r="D559" s="37" t="s">
        <v>595</v>
      </c>
      <c r="E559" s="39" t="s">
        <v>12434</v>
      </c>
      <c r="F559" s="40" t="s">
        <v>597</v>
      </c>
      <c r="G559" s="41">
        <v>124.114</v>
      </c>
      <c r="H559" s="42">
        <v>0</v>
      </c>
      <c r="I559" s="43">
        <f>ROUND(G559*H559,P4)</f>
        <v>0</v>
      </c>
      <c r="J559" s="37"/>
      <c r="O559" s="44">
        <f>I559*0.21</f>
        <v>0</v>
      </c>
      <c r="P559">
        <v>3</v>
      </c>
    </row>
    <row r="560">
      <c r="A560" s="37" t="s">
        <v>598</v>
      </c>
      <c r="B560" s="45"/>
      <c r="C560" s="46"/>
      <c r="D560" s="46"/>
      <c r="E560" s="39" t="s">
        <v>12434</v>
      </c>
      <c r="F560" s="46"/>
      <c r="G560" s="46"/>
      <c r="H560" s="46"/>
      <c r="I560" s="46"/>
      <c r="J560" s="48"/>
    </row>
    <row r="561">
      <c r="A561" s="37" t="s">
        <v>601</v>
      </c>
      <c r="B561" s="45"/>
      <c r="C561" s="46"/>
      <c r="D561" s="46"/>
      <c r="E561" s="47" t="s">
        <v>595</v>
      </c>
      <c r="F561" s="46"/>
      <c r="G561" s="46"/>
      <c r="H561" s="46"/>
      <c r="I561" s="46"/>
      <c r="J561" s="48"/>
    </row>
    <row r="562" ht="30">
      <c r="A562" s="37" t="s">
        <v>593</v>
      </c>
      <c r="B562" s="37">
        <v>172</v>
      </c>
      <c r="C562" s="38" t="s">
        <v>13236</v>
      </c>
      <c r="D562" s="37" t="s">
        <v>595</v>
      </c>
      <c r="E562" s="39" t="s">
        <v>13237</v>
      </c>
      <c r="F562" s="40" t="s">
        <v>650</v>
      </c>
      <c r="G562" s="41">
        <v>140.37200000000001</v>
      </c>
      <c r="H562" s="42">
        <v>0</v>
      </c>
      <c r="I562" s="43">
        <f>ROUND(G562*H562,P4)</f>
        <v>0</v>
      </c>
      <c r="J562" s="37"/>
      <c r="O562" s="44">
        <f>I562*0.21</f>
        <v>0</v>
      </c>
      <c r="P562">
        <v>3</v>
      </c>
    </row>
    <row r="563" ht="30">
      <c r="A563" s="37" t="s">
        <v>598</v>
      </c>
      <c r="B563" s="45"/>
      <c r="C563" s="46"/>
      <c r="D563" s="46"/>
      <c r="E563" s="39" t="s">
        <v>13237</v>
      </c>
      <c r="F563" s="46"/>
      <c r="G563" s="46"/>
      <c r="H563" s="46"/>
      <c r="I563" s="46"/>
      <c r="J563" s="48"/>
    </row>
    <row r="564">
      <c r="A564" s="37" t="s">
        <v>601</v>
      </c>
      <c r="B564" s="45"/>
      <c r="C564" s="46"/>
      <c r="D564" s="46"/>
      <c r="E564" s="47" t="s">
        <v>595</v>
      </c>
      <c r="F564" s="46"/>
      <c r="G564" s="46"/>
      <c r="H564" s="46"/>
      <c r="I564" s="46"/>
      <c r="J564" s="48"/>
    </row>
    <row r="565">
      <c r="A565" s="37" t="s">
        <v>593</v>
      </c>
      <c r="B565" s="37">
        <v>173</v>
      </c>
      <c r="C565" s="38" t="s">
        <v>12437</v>
      </c>
      <c r="D565" s="37" t="s">
        <v>595</v>
      </c>
      <c r="E565" s="39" t="s">
        <v>12438</v>
      </c>
      <c r="F565" s="40" t="s">
        <v>650</v>
      </c>
      <c r="G565" s="41">
        <v>117.86</v>
      </c>
      <c r="H565" s="42">
        <v>0</v>
      </c>
      <c r="I565" s="43">
        <f>ROUND(G565*H565,P4)</f>
        <v>0</v>
      </c>
      <c r="J565" s="37"/>
      <c r="O565" s="44">
        <f>I565*0.21</f>
        <v>0</v>
      </c>
      <c r="P565">
        <v>3</v>
      </c>
    </row>
    <row r="566">
      <c r="A566" s="37" t="s">
        <v>598</v>
      </c>
      <c r="B566" s="45"/>
      <c r="C566" s="46"/>
      <c r="D566" s="46"/>
      <c r="E566" s="39" t="s">
        <v>12439</v>
      </c>
      <c r="F566" s="46"/>
      <c r="G566" s="46"/>
      <c r="H566" s="46"/>
      <c r="I566" s="46"/>
      <c r="J566" s="48"/>
    </row>
    <row r="567">
      <c r="A567" s="37" t="s">
        <v>601</v>
      </c>
      <c r="B567" s="45"/>
      <c r="C567" s="46"/>
      <c r="D567" s="46"/>
      <c r="E567" s="47" t="s">
        <v>595</v>
      </c>
      <c r="F567" s="46"/>
      <c r="G567" s="46"/>
      <c r="H567" s="46"/>
      <c r="I567" s="46"/>
      <c r="J567" s="48"/>
    </row>
    <row r="568">
      <c r="A568" s="37" t="s">
        <v>593</v>
      </c>
      <c r="B568" s="37">
        <v>174</v>
      </c>
      <c r="C568" s="38" t="s">
        <v>13238</v>
      </c>
      <c r="D568" s="37" t="s">
        <v>595</v>
      </c>
      <c r="E568" s="39" t="s">
        <v>13239</v>
      </c>
      <c r="F568" s="40" t="s">
        <v>650</v>
      </c>
      <c r="G568" s="41">
        <v>117.86</v>
      </c>
      <c r="H568" s="42">
        <v>0</v>
      </c>
      <c r="I568" s="43">
        <f>ROUND(G568*H568,P4)</f>
        <v>0</v>
      </c>
      <c r="J568" s="37"/>
      <c r="O568" s="44">
        <f>I568*0.21</f>
        <v>0</v>
      </c>
      <c r="P568">
        <v>3</v>
      </c>
    </row>
    <row r="569">
      <c r="A569" s="37" t="s">
        <v>598</v>
      </c>
      <c r="B569" s="45"/>
      <c r="C569" s="46"/>
      <c r="D569" s="46"/>
      <c r="E569" s="39" t="s">
        <v>13240</v>
      </c>
      <c r="F569" s="46"/>
      <c r="G569" s="46"/>
      <c r="H569" s="46"/>
      <c r="I569" s="46"/>
      <c r="J569" s="48"/>
    </row>
    <row r="570" ht="45">
      <c r="A570" s="37" t="s">
        <v>599</v>
      </c>
      <c r="B570" s="45"/>
      <c r="C570" s="46"/>
      <c r="D570" s="46"/>
      <c r="E570" s="49" t="s">
        <v>13241</v>
      </c>
      <c r="F570" s="46"/>
      <c r="G570" s="46"/>
      <c r="H570" s="46"/>
      <c r="I570" s="46"/>
      <c r="J570" s="48"/>
    </row>
    <row r="571">
      <c r="A571" s="37" t="s">
        <v>601</v>
      </c>
      <c r="B571" s="45"/>
      <c r="C571" s="46"/>
      <c r="D571" s="46"/>
      <c r="E571" s="47" t="s">
        <v>595</v>
      </c>
      <c r="F571" s="46"/>
      <c r="G571" s="46"/>
      <c r="H571" s="46"/>
      <c r="I571" s="46"/>
      <c r="J571" s="48"/>
    </row>
    <row r="572" ht="30">
      <c r="A572" s="37" t="s">
        <v>593</v>
      </c>
      <c r="B572" s="37">
        <v>175</v>
      </c>
      <c r="C572" s="38" t="s">
        <v>13242</v>
      </c>
      <c r="D572" s="37" t="s">
        <v>595</v>
      </c>
      <c r="E572" s="39" t="s">
        <v>13243</v>
      </c>
      <c r="F572" s="40" t="s">
        <v>650</v>
      </c>
      <c r="G572" s="41">
        <v>52.899999999999999</v>
      </c>
      <c r="H572" s="42">
        <v>0</v>
      </c>
      <c r="I572" s="43">
        <f>ROUND(G572*H572,P4)</f>
        <v>0</v>
      </c>
      <c r="J572" s="37"/>
      <c r="O572" s="44">
        <f>I572*0.21</f>
        <v>0</v>
      </c>
      <c r="P572">
        <v>3</v>
      </c>
    </row>
    <row r="573" ht="30">
      <c r="A573" s="37" t="s">
        <v>598</v>
      </c>
      <c r="B573" s="45"/>
      <c r="C573" s="46"/>
      <c r="D573" s="46"/>
      <c r="E573" s="39" t="s">
        <v>13244</v>
      </c>
      <c r="F573" s="46"/>
      <c r="G573" s="46"/>
      <c r="H573" s="46"/>
      <c r="I573" s="46"/>
      <c r="J573" s="48"/>
    </row>
    <row r="574">
      <c r="A574" s="37" t="s">
        <v>601</v>
      </c>
      <c r="B574" s="45"/>
      <c r="C574" s="46"/>
      <c r="D574" s="46"/>
      <c r="E574" s="47" t="s">
        <v>595</v>
      </c>
      <c r="F574" s="46"/>
      <c r="G574" s="46"/>
      <c r="H574" s="46"/>
      <c r="I574" s="46"/>
      <c r="J574" s="48"/>
    </row>
    <row r="575">
      <c r="A575" s="37" t="s">
        <v>593</v>
      </c>
      <c r="B575" s="37">
        <v>176</v>
      </c>
      <c r="C575" s="38" t="s">
        <v>13245</v>
      </c>
      <c r="D575" s="37" t="s">
        <v>595</v>
      </c>
      <c r="E575" s="39" t="s">
        <v>13246</v>
      </c>
      <c r="F575" s="40" t="s">
        <v>650</v>
      </c>
      <c r="G575" s="41">
        <v>117.86</v>
      </c>
      <c r="H575" s="42">
        <v>0</v>
      </c>
      <c r="I575" s="43">
        <f>ROUND(G575*H575,P4)</f>
        <v>0</v>
      </c>
      <c r="J575" s="37"/>
      <c r="O575" s="44">
        <f>I575*0.21</f>
        <v>0</v>
      </c>
      <c r="P575">
        <v>3</v>
      </c>
    </row>
    <row r="576" ht="30">
      <c r="A576" s="37" t="s">
        <v>598</v>
      </c>
      <c r="B576" s="45"/>
      <c r="C576" s="46"/>
      <c r="D576" s="46"/>
      <c r="E576" s="39" t="s">
        <v>13247</v>
      </c>
      <c r="F576" s="46"/>
      <c r="G576" s="46"/>
      <c r="H576" s="46"/>
      <c r="I576" s="46"/>
      <c r="J576" s="48"/>
    </row>
    <row r="577" ht="60">
      <c r="A577" s="37" t="s">
        <v>599</v>
      </c>
      <c r="B577" s="45"/>
      <c r="C577" s="46"/>
      <c r="D577" s="46"/>
      <c r="E577" s="49" t="s">
        <v>13248</v>
      </c>
      <c r="F577" s="46"/>
      <c r="G577" s="46"/>
      <c r="H577" s="46"/>
      <c r="I577" s="46"/>
      <c r="J577" s="48"/>
    </row>
    <row r="578">
      <c r="A578" s="37" t="s">
        <v>601</v>
      </c>
      <c r="B578" s="45"/>
      <c r="C578" s="46"/>
      <c r="D578" s="46"/>
      <c r="E578" s="47" t="s">
        <v>595</v>
      </c>
      <c r="F578" s="46"/>
      <c r="G578" s="46"/>
      <c r="H578" s="46"/>
      <c r="I578" s="46"/>
      <c r="J578" s="48"/>
    </row>
    <row r="579">
      <c r="A579" s="37" t="s">
        <v>593</v>
      </c>
      <c r="B579" s="37">
        <v>177</v>
      </c>
      <c r="C579" s="38" t="s">
        <v>12450</v>
      </c>
      <c r="D579" s="37" t="s">
        <v>595</v>
      </c>
      <c r="E579" s="39" t="s">
        <v>12451</v>
      </c>
      <c r="F579" s="40" t="s">
        <v>597</v>
      </c>
      <c r="G579" s="41">
        <v>121.68000000000001</v>
      </c>
      <c r="H579" s="42">
        <v>0</v>
      </c>
      <c r="I579" s="43">
        <f>ROUND(G579*H579,P4)</f>
        <v>0</v>
      </c>
      <c r="J579" s="37"/>
      <c r="O579" s="44">
        <f>I579*0.21</f>
        <v>0</v>
      </c>
      <c r="P579">
        <v>3</v>
      </c>
    </row>
    <row r="580">
      <c r="A580" s="37" t="s">
        <v>598</v>
      </c>
      <c r="B580" s="45"/>
      <c r="C580" s="46"/>
      <c r="D580" s="46"/>
      <c r="E580" s="39" t="s">
        <v>12452</v>
      </c>
      <c r="F580" s="46"/>
      <c r="G580" s="46"/>
      <c r="H580" s="46"/>
      <c r="I580" s="46"/>
      <c r="J580" s="48"/>
    </row>
    <row r="581">
      <c r="A581" s="37" t="s">
        <v>601</v>
      </c>
      <c r="B581" s="45"/>
      <c r="C581" s="46"/>
      <c r="D581" s="46"/>
      <c r="E581" s="47" t="s">
        <v>595</v>
      </c>
      <c r="F581" s="46"/>
      <c r="G581" s="46"/>
      <c r="H581" s="46"/>
      <c r="I581" s="46"/>
      <c r="J581" s="48"/>
    </row>
    <row r="582">
      <c r="A582" s="37" t="s">
        <v>593</v>
      </c>
      <c r="B582" s="37">
        <v>178</v>
      </c>
      <c r="C582" s="38" t="s">
        <v>13249</v>
      </c>
      <c r="D582" s="37" t="s">
        <v>595</v>
      </c>
      <c r="E582" s="39" t="s">
        <v>13250</v>
      </c>
      <c r="F582" s="40" t="s">
        <v>597</v>
      </c>
      <c r="G582" s="41">
        <v>121.68000000000001</v>
      </c>
      <c r="H582" s="42">
        <v>0</v>
      </c>
      <c r="I582" s="43">
        <f>ROUND(G582*H582,P4)</f>
        <v>0</v>
      </c>
      <c r="J582" s="37"/>
      <c r="O582" s="44">
        <f>I582*0.21</f>
        <v>0</v>
      </c>
      <c r="P582">
        <v>3</v>
      </c>
    </row>
    <row r="583">
      <c r="A583" s="37" t="s">
        <v>598</v>
      </c>
      <c r="B583" s="45"/>
      <c r="C583" s="46"/>
      <c r="D583" s="46"/>
      <c r="E583" s="39" t="s">
        <v>13251</v>
      </c>
      <c r="F583" s="46"/>
      <c r="G583" s="46"/>
      <c r="H583" s="46"/>
      <c r="I583" s="46"/>
      <c r="J583" s="48"/>
    </row>
    <row r="584" ht="30">
      <c r="A584" s="37" t="s">
        <v>599</v>
      </c>
      <c r="B584" s="45"/>
      <c r="C584" s="46"/>
      <c r="D584" s="46"/>
      <c r="E584" s="49" t="s">
        <v>13252</v>
      </c>
      <c r="F584" s="46"/>
      <c r="G584" s="46"/>
      <c r="H584" s="46"/>
      <c r="I584" s="46"/>
      <c r="J584" s="48"/>
    </row>
    <row r="585">
      <c r="A585" s="37" t="s">
        <v>601</v>
      </c>
      <c r="B585" s="45"/>
      <c r="C585" s="46"/>
      <c r="D585" s="46"/>
      <c r="E585" s="47" t="s">
        <v>595</v>
      </c>
      <c r="F585" s="46"/>
      <c r="G585" s="46"/>
      <c r="H585" s="46"/>
      <c r="I585" s="46"/>
      <c r="J585" s="48"/>
    </row>
    <row r="586">
      <c r="A586" s="37" t="s">
        <v>593</v>
      </c>
      <c r="B586" s="37">
        <v>179</v>
      </c>
      <c r="C586" s="38" t="s">
        <v>12454</v>
      </c>
      <c r="D586" s="37" t="s">
        <v>595</v>
      </c>
      <c r="E586" s="39" t="s">
        <v>12455</v>
      </c>
      <c r="F586" s="40" t="s">
        <v>1127</v>
      </c>
      <c r="G586" s="41">
        <v>1.339</v>
      </c>
      <c r="H586" s="42">
        <v>0</v>
      </c>
      <c r="I586" s="43">
        <f>ROUND(G586*H586,P4)</f>
        <v>0</v>
      </c>
      <c r="J586" s="37"/>
      <c r="O586" s="44">
        <f>I586*0.21</f>
        <v>0</v>
      </c>
      <c r="P586">
        <v>3</v>
      </c>
    </row>
    <row r="587" ht="45">
      <c r="A587" s="37" t="s">
        <v>598</v>
      </c>
      <c r="B587" s="45"/>
      <c r="C587" s="46"/>
      <c r="D587" s="46"/>
      <c r="E587" s="39" t="s">
        <v>12456</v>
      </c>
      <c r="F587" s="46"/>
      <c r="G587" s="46"/>
      <c r="H587" s="46"/>
      <c r="I587" s="46"/>
      <c r="J587" s="48"/>
    </row>
    <row r="588">
      <c r="A588" s="37" t="s">
        <v>601</v>
      </c>
      <c r="B588" s="45"/>
      <c r="C588" s="46"/>
      <c r="D588" s="46"/>
      <c r="E588" s="47" t="s">
        <v>595</v>
      </c>
      <c r="F588" s="46"/>
      <c r="G588" s="46"/>
      <c r="H588" s="46"/>
      <c r="I588" s="46"/>
      <c r="J588" s="48"/>
    </row>
    <row r="589" ht="30">
      <c r="A589" s="37" t="s">
        <v>593</v>
      </c>
      <c r="B589" s="37">
        <v>180</v>
      </c>
      <c r="C589" s="38" t="s">
        <v>13253</v>
      </c>
      <c r="D589" s="37" t="s">
        <v>595</v>
      </c>
      <c r="E589" s="39" t="s">
        <v>13254</v>
      </c>
      <c r="F589" s="40" t="s">
        <v>1797</v>
      </c>
      <c r="G589" s="41">
        <v>1</v>
      </c>
      <c r="H589" s="42">
        <v>0</v>
      </c>
      <c r="I589" s="43">
        <f>ROUND(G589*H589,P4)</f>
        <v>0</v>
      </c>
      <c r="J589" s="37"/>
      <c r="O589" s="44">
        <f>I589*0.21</f>
        <v>0</v>
      </c>
      <c r="P589">
        <v>3</v>
      </c>
    </row>
    <row r="590" ht="30">
      <c r="A590" s="37" t="s">
        <v>598</v>
      </c>
      <c r="B590" s="45"/>
      <c r="C590" s="46"/>
      <c r="D590" s="46"/>
      <c r="E590" s="39" t="s">
        <v>13254</v>
      </c>
      <c r="F590" s="46"/>
      <c r="G590" s="46"/>
      <c r="H590" s="46"/>
      <c r="I590" s="46"/>
      <c r="J590" s="48"/>
    </row>
    <row r="591">
      <c r="A591" s="37" t="s">
        <v>599</v>
      </c>
      <c r="B591" s="45"/>
      <c r="C591" s="46"/>
      <c r="D591" s="46"/>
      <c r="E591" s="49" t="s">
        <v>6120</v>
      </c>
      <c r="F591" s="46"/>
      <c r="G591" s="46"/>
      <c r="H591" s="46"/>
      <c r="I591" s="46"/>
      <c r="J591" s="48"/>
    </row>
    <row r="592">
      <c r="A592" s="37" t="s">
        <v>601</v>
      </c>
      <c r="B592" s="45"/>
      <c r="C592" s="46"/>
      <c r="D592" s="46"/>
      <c r="E592" s="47" t="s">
        <v>595</v>
      </c>
      <c r="F592" s="46"/>
      <c r="G592" s="46"/>
      <c r="H592" s="46"/>
      <c r="I592" s="46"/>
      <c r="J592" s="48"/>
    </row>
    <row r="593">
      <c r="A593" s="31" t="s">
        <v>591</v>
      </c>
      <c r="B593" s="32"/>
      <c r="C593" s="33" t="s">
        <v>13255</v>
      </c>
      <c r="D593" s="34"/>
      <c r="E593" s="31" t="s">
        <v>13256</v>
      </c>
      <c r="F593" s="34"/>
      <c r="G593" s="34"/>
      <c r="H593" s="34"/>
      <c r="I593" s="35">
        <f>SUMIFS(I594:I616,A594:A616,"P")</f>
        <v>0</v>
      </c>
      <c r="J593" s="36"/>
    </row>
    <row r="594">
      <c r="A594" s="37" t="s">
        <v>593</v>
      </c>
      <c r="B594" s="37">
        <v>181</v>
      </c>
      <c r="C594" s="38" t="s">
        <v>13257</v>
      </c>
      <c r="D594" s="37" t="s">
        <v>595</v>
      </c>
      <c r="E594" s="39" t="s">
        <v>13258</v>
      </c>
      <c r="F594" s="40" t="s">
        <v>650</v>
      </c>
      <c r="G594" s="41">
        <v>135.72999999999999</v>
      </c>
      <c r="H594" s="42">
        <v>0</v>
      </c>
      <c r="I594" s="43">
        <f>ROUND(G594*H594,P4)</f>
        <v>0</v>
      </c>
      <c r="J594" s="37"/>
      <c r="O594" s="44">
        <f>I594*0.21</f>
        <v>0</v>
      </c>
      <c r="P594">
        <v>3</v>
      </c>
    </row>
    <row r="595">
      <c r="A595" s="37" t="s">
        <v>598</v>
      </c>
      <c r="B595" s="45"/>
      <c r="C595" s="46"/>
      <c r="D595" s="46"/>
      <c r="E595" s="39" t="s">
        <v>13259</v>
      </c>
      <c r="F595" s="46"/>
      <c r="G595" s="46"/>
      <c r="H595" s="46"/>
      <c r="I595" s="46"/>
      <c r="J595" s="48"/>
    </row>
    <row r="596">
      <c r="A596" s="37" t="s">
        <v>601</v>
      </c>
      <c r="B596" s="45"/>
      <c r="C596" s="46"/>
      <c r="D596" s="46"/>
      <c r="E596" s="47" t="s">
        <v>595</v>
      </c>
      <c r="F596" s="46"/>
      <c r="G596" s="46"/>
      <c r="H596" s="46"/>
      <c r="I596" s="46"/>
      <c r="J596" s="48"/>
    </row>
    <row r="597">
      <c r="A597" s="37" t="s">
        <v>593</v>
      </c>
      <c r="B597" s="37">
        <v>182</v>
      </c>
      <c r="C597" s="38" t="s">
        <v>13260</v>
      </c>
      <c r="D597" s="37" t="s">
        <v>595</v>
      </c>
      <c r="E597" s="39" t="s">
        <v>13261</v>
      </c>
      <c r="F597" s="40" t="s">
        <v>650</v>
      </c>
      <c r="G597" s="41">
        <v>135.72999999999999</v>
      </c>
      <c r="H597" s="42">
        <v>0</v>
      </c>
      <c r="I597" s="43">
        <f>ROUND(G597*H597,P4)</f>
        <v>0</v>
      </c>
      <c r="J597" s="37"/>
      <c r="O597" s="44">
        <f>I597*0.21</f>
        <v>0</v>
      </c>
      <c r="P597">
        <v>3</v>
      </c>
    </row>
    <row r="598">
      <c r="A598" s="37" t="s">
        <v>598</v>
      </c>
      <c r="B598" s="45"/>
      <c r="C598" s="46"/>
      <c r="D598" s="46"/>
      <c r="E598" s="39" t="s">
        <v>13262</v>
      </c>
      <c r="F598" s="46"/>
      <c r="G598" s="46"/>
      <c r="H598" s="46"/>
      <c r="I598" s="46"/>
      <c r="J598" s="48"/>
    </row>
    <row r="599" ht="45">
      <c r="A599" s="37" t="s">
        <v>599</v>
      </c>
      <c r="B599" s="45"/>
      <c r="C599" s="46"/>
      <c r="D599" s="46"/>
      <c r="E599" s="49" t="s">
        <v>13263</v>
      </c>
      <c r="F599" s="46"/>
      <c r="G599" s="46"/>
      <c r="H599" s="46"/>
      <c r="I599" s="46"/>
      <c r="J599" s="48"/>
    </row>
    <row r="600">
      <c r="A600" s="37" t="s">
        <v>601</v>
      </c>
      <c r="B600" s="45"/>
      <c r="C600" s="46"/>
      <c r="D600" s="46"/>
      <c r="E600" s="47" t="s">
        <v>595</v>
      </c>
      <c r="F600" s="46"/>
      <c r="G600" s="46"/>
      <c r="H600" s="46"/>
      <c r="I600" s="46"/>
      <c r="J600" s="48"/>
    </row>
    <row r="601">
      <c r="A601" s="37" t="s">
        <v>593</v>
      </c>
      <c r="B601" s="37">
        <v>183</v>
      </c>
      <c r="C601" s="38" t="s">
        <v>13264</v>
      </c>
      <c r="D601" s="37" t="s">
        <v>595</v>
      </c>
      <c r="E601" s="39" t="s">
        <v>13265</v>
      </c>
      <c r="F601" s="40" t="s">
        <v>650</v>
      </c>
      <c r="G601" s="41">
        <v>117.86</v>
      </c>
      <c r="H601" s="42">
        <v>0</v>
      </c>
      <c r="I601" s="43">
        <f>ROUND(G601*H601,P4)</f>
        <v>0</v>
      </c>
      <c r="J601" s="37"/>
      <c r="O601" s="44">
        <f>I601*0.21</f>
        <v>0</v>
      </c>
      <c r="P601">
        <v>3</v>
      </c>
    </row>
    <row r="602">
      <c r="A602" s="37" t="s">
        <v>598</v>
      </c>
      <c r="B602" s="45"/>
      <c r="C602" s="46"/>
      <c r="D602" s="46"/>
      <c r="E602" s="39" t="s">
        <v>13266</v>
      </c>
      <c r="F602" s="46"/>
      <c r="G602" s="46"/>
      <c r="H602" s="46"/>
      <c r="I602" s="46"/>
      <c r="J602" s="48"/>
    </row>
    <row r="603">
      <c r="A603" s="37" t="s">
        <v>601</v>
      </c>
      <c r="B603" s="45"/>
      <c r="C603" s="46"/>
      <c r="D603" s="46"/>
      <c r="E603" s="47" t="s">
        <v>595</v>
      </c>
      <c r="F603" s="46"/>
      <c r="G603" s="46"/>
      <c r="H603" s="46"/>
      <c r="I603" s="46"/>
      <c r="J603" s="48"/>
    </row>
    <row r="604">
      <c r="A604" s="37" t="s">
        <v>593</v>
      </c>
      <c r="B604" s="37">
        <v>184</v>
      </c>
      <c r="C604" s="38" t="s">
        <v>13267</v>
      </c>
      <c r="D604" s="37" t="s">
        <v>595</v>
      </c>
      <c r="E604" s="39" t="s">
        <v>13268</v>
      </c>
      <c r="F604" s="40" t="s">
        <v>650</v>
      </c>
      <c r="G604" s="41">
        <v>17.870000000000001</v>
      </c>
      <c r="H604" s="42">
        <v>0</v>
      </c>
      <c r="I604" s="43">
        <f>ROUND(G604*H604,P4)</f>
        <v>0</v>
      </c>
      <c r="J604" s="37"/>
      <c r="O604" s="44">
        <f>I604*0.21</f>
        <v>0</v>
      </c>
      <c r="P604">
        <v>3</v>
      </c>
    </row>
    <row r="605">
      <c r="A605" s="37" t="s">
        <v>598</v>
      </c>
      <c r="B605" s="45"/>
      <c r="C605" s="46"/>
      <c r="D605" s="46"/>
      <c r="E605" s="39" t="s">
        <v>13269</v>
      </c>
      <c r="F605" s="46"/>
      <c r="G605" s="46"/>
      <c r="H605" s="46"/>
      <c r="I605" s="46"/>
      <c r="J605" s="48"/>
    </row>
    <row r="606">
      <c r="A606" s="37" t="s">
        <v>601</v>
      </c>
      <c r="B606" s="45"/>
      <c r="C606" s="46"/>
      <c r="D606" s="46"/>
      <c r="E606" s="47" t="s">
        <v>595</v>
      </c>
      <c r="F606" s="46"/>
      <c r="G606" s="46"/>
      <c r="H606" s="46"/>
      <c r="I606" s="46"/>
      <c r="J606" s="48"/>
    </row>
    <row r="607">
      <c r="A607" s="37" t="s">
        <v>593</v>
      </c>
      <c r="B607" s="37">
        <v>185</v>
      </c>
      <c r="C607" s="38" t="s">
        <v>13270</v>
      </c>
      <c r="D607" s="37" t="s">
        <v>595</v>
      </c>
      <c r="E607" s="39" t="s">
        <v>13271</v>
      </c>
      <c r="F607" s="40" t="s">
        <v>597</v>
      </c>
      <c r="G607" s="41">
        <v>151.11000000000001</v>
      </c>
      <c r="H607" s="42">
        <v>0</v>
      </c>
      <c r="I607" s="43">
        <f>ROUND(G607*H607,P4)</f>
        <v>0</v>
      </c>
      <c r="J607" s="37"/>
      <c r="O607" s="44">
        <f>I607*0.21</f>
        <v>0</v>
      </c>
      <c r="P607">
        <v>3</v>
      </c>
    </row>
    <row r="608" ht="45">
      <c r="A608" s="37" t="s">
        <v>598</v>
      </c>
      <c r="B608" s="45"/>
      <c r="C608" s="46"/>
      <c r="D608" s="46"/>
      <c r="E608" s="39" t="s">
        <v>13272</v>
      </c>
      <c r="F608" s="46"/>
      <c r="G608" s="46"/>
      <c r="H608" s="46"/>
      <c r="I608" s="46"/>
      <c r="J608" s="48"/>
    </row>
    <row r="609">
      <c r="A609" s="37" t="s">
        <v>601</v>
      </c>
      <c r="B609" s="45"/>
      <c r="C609" s="46"/>
      <c r="D609" s="46"/>
      <c r="E609" s="47" t="s">
        <v>595</v>
      </c>
      <c r="F609" s="46"/>
      <c r="G609" s="46"/>
      <c r="H609" s="46"/>
      <c r="I609" s="46"/>
      <c r="J609" s="48"/>
    </row>
    <row r="610">
      <c r="A610" s="37" t="s">
        <v>593</v>
      </c>
      <c r="B610" s="37">
        <v>186</v>
      </c>
      <c r="C610" s="38" t="s">
        <v>13273</v>
      </c>
      <c r="D610" s="37" t="s">
        <v>595</v>
      </c>
      <c r="E610" s="39" t="s">
        <v>13274</v>
      </c>
      <c r="F610" s="40" t="s">
        <v>1127</v>
      </c>
      <c r="G610" s="41">
        <v>1.0249999999999999</v>
      </c>
      <c r="H610" s="42">
        <v>0</v>
      </c>
      <c r="I610" s="43">
        <f>ROUND(G610*H610,P4)</f>
        <v>0</v>
      </c>
      <c r="J610" s="37"/>
      <c r="O610" s="44">
        <f>I610*0.21</f>
        <v>0</v>
      </c>
      <c r="P610">
        <v>3</v>
      </c>
    </row>
    <row r="611" ht="45">
      <c r="A611" s="37" t="s">
        <v>598</v>
      </c>
      <c r="B611" s="45"/>
      <c r="C611" s="46"/>
      <c r="D611" s="46"/>
      <c r="E611" s="39" t="s">
        <v>13275</v>
      </c>
      <c r="F611" s="46"/>
      <c r="G611" s="46"/>
      <c r="H611" s="46"/>
      <c r="I611" s="46"/>
      <c r="J611" s="48"/>
    </row>
    <row r="612">
      <c r="A612" s="37" t="s">
        <v>601</v>
      </c>
      <c r="B612" s="45"/>
      <c r="C612" s="46"/>
      <c r="D612" s="46"/>
      <c r="E612" s="47" t="s">
        <v>595</v>
      </c>
      <c r="F612" s="46"/>
      <c r="G612" s="46"/>
      <c r="H612" s="46"/>
      <c r="I612" s="46"/>
      <c r="J612" s="48"/>
    </row>
    <row r="613" ht="30">
      <c r="A613" s="37" t="s">
        <v>593</v>
      </c>
      <c r="B613" s="37">
        <v>187</v>
      </c>
      <c r="C613" s="38" t="s">
        <v>13276</v>
      </c>
      <c r="D613" s="37" t="s">
        <v>595</v>
      </c>
      <c r="E613" s="39" t="s">
        <v>13277</v>
      </c>
      <c r="F613" s="40" t="s">
        <v>1797</v>
      </c>
      <c r="G613" s="41">
        <v>1</v>
      </c>
      <c r="H613" s="42">
        <v>0</v>
      </c>
      <c r="I613" s="43">
        <f>ROUND(G613*H613,P4)</f>
        <v>0</v>
      </c>
      <c r="J613" s="37"/>
      <c r="O613" s="44">
        <f>I613*0.21</f>
        <v>0</v>
      </c>
      <c r="P613">
        <v>3</v>
      </c>
    </row>
    <row r="614" ht="30">
      <c r="A614" s="37" t="s">
        <v>598</v>
      </c>
      <c r="B614" s="45"/>
      <c r="C614" s="46"/>
      <c r="D614" s="46"/>
      <c r="E614" s="39" t="s">
        <v>13278</v>
      </c>
      <c r="F614" s="46"/>
      <c r="G614" s="46"/>
      <c r="H614" s="46"/>
      <c r="I614" s="46"/>
      <c r="J614" s="48"/>
    </row>
    <row r="615">
      <c r="A615" s="37" t="s">
        <v>599</v>
      </c>
      <c r="B615" s="45"/>
      <c r="C615" s="46"/>
      <c r="D615" s="46"/>
      <c r="E615" s="49" t="s">
        <v>6120</v>
      </c>
      <c r="F615" s="46"/>
      <c r="G615" s="46"/>
      <c r="H615" s="46"/>
      <c r="I615" s="46"/>
      <c r="J615" s="48"/>
    </row>
    <row r="616">
      <c r="A616" s="37" t="s">
        <v>601</v>
      </c>
      <c r="B616" s="45"/>
      <c r="C616" s="46"/>
      <c r="D616" s="46"/>
      <c r="E616" s="47" t="s">
        <v>595</v>
      </c>
      <c r="F616" s="46"/>
      <c r="G616" s="46"/>
      <c r="H616" s="46"/>
      <c r="I616" s="46"/>
      <c r="J616" s="48"/>
    </row>
    <row r="617">
      <c r="A617" s="31" t="s">
        <v>591</v>
      </c>
      <c r="B617" s="32"/>
      <c r="C617" s="33" t="s">
        <v>1749</v>
      </c>
      <c r="D617" s="34"/>
      <c r="E617" s="31" t="s">
        <v>1750</v>
      </c>
      <c r="F617" s="34"/>
      <c r="G617" s="34"/>
      <c r="H617" s="34"/>
      <c r="I617" s="35">
        <f>SUMIFS(I618:I620,A618:A620,"P")</f>
        <v>0</v>
      </c>
      <c r="J617" s="36"/>
    </row>
    <row r="618">
      <c r="A618" s="37" t="s">
        <v>593</v>
      </c>
      <c r="B618" s="37">
        <v>188</v>
      </c>
      <c r="C618" s="38" t="s">
        <v>13279</v>
      </c>
      <c r="D618" s="37" t="s">
        <v>595</v>
      </c>
      <c r="E618" s="39" t="s">
        <v>13280</v>
      </c>
      <c r="F618" s="40" t="s">
        <v>650</v>
      </c>
      <c r="G618" s="41">
        <v>31.960000000000001</v>
      </c>
      <c r="H618" s="42">
        <v>0</v>
      </c>
      <c r="I618" s="43">
        <f>ROUND(G618*H618,P4)</f>
        <v>0</v>
      </c>
      <c r="J618" s="37"/>
      <c r="O618" s="44">
        <f>I618*0.21</f>
        <v>0</v>
      </c>
      <c r="P618">
        <v>3</v>
      </c>
    </row>
    <row r="619" ht="45">
      <c r="A619" s="37" t="s">
        <v>598</v>
      </c>
      <c r="B619" s="45"/>
      <c r="C619" s="46"/>
      <c r="D619" s="46"/>
      <c r="E619" s="39" t="s">
        <v>13281</v>
      </c>
      <c r="F619" s="46"/>
      <c r="G619" s="46"/>
      <c r="H619" s="46"/>
      <c r="I619" s="46"/>
      <c r="J619" s="48"/>
    </row>
    <row r="620">
      <c r="A620" s="37" t="s">
        <v>601</v>
      </c>
      <c r="B620" s="45"/>
      <c r="C620" s="46"/>
      <c r="D620" s="46"/>
      <c r="E620" s="47" t="s">
        <v>595</v>
      </c>
      <c r="F620" s="46"/>
      <c r="G620" s="46"/>
      <c r="H620" s="46"/>
      <c r="I620" s="46"/>
      <c r="J620" s="48"/>
    </row>
    <row r="621">
      <c r="A621" s="31" t="s">
        <v>591</v>
      </c>
      <c r="B621" s="32"/>
      <c r="C621" s="33" t="s">
        <v>12471</v>
      </c>
      <c r="D621" s="34"/>
      <c r="E621" s="31" t="s">
        <v>12472</v>
      </c>
      <c r="F621" s="34"/>
      <c r="G621" s="34"/>
      <c r="H621" s="34"/>
      <c r="I621" s="35">
        <f>SUMIFS(I622:I633,A622:A633,"P")</f>
        <v>0</v>
      </c>
      <c r="J621" s="36"/>
    </row>
    <row r="622">
      <c r="A622" s="37" t="s">
        <v>593</v>
      </c>
      <c r="B622" s="37">
        <v>189</v>
      </c>
      <c r="C622" s="38" t="s">
        <v>13282</v>
      </c>
      <c r="D622" s="37" t="s">
        <v>595</v>
      </c>
      <c r="E622" s="39" t="s">
        <v>13283</v>
      </c>
      <c r="F622" s="40" t="s">
        <v>650</v>
      </c>
      <c r="G622" s="41">
        <v>771.83199999999999</v>
      </c>
      <c r="H622" s="42">
        <v>0</v>
      </c>
      <c r="I622" s="43">
        <f>ROUND(G622*H622,P4)</f>
        <v>0</v>
      </c>
      <c r="J622" s="37"/>
      <c r="O622" s="44">
        <f>I622*0.21</f>
        <v>0</v>
      </c>
      <c r="P622">
        <v>3</v>
      </c>
    </row>
    <row r="623">
      <c r="A623" s="37" t="s">
        <v>598</v>
      </c>
      <c r="B623" s="45"/>
      <c r="C623" s="46"/>
      <c r="D623" s="46"/>
      <c r="E623" s="39" t="s">
        <v>13284</v>
      </c>
      <c r="F623" s="46"/>
      <c r="G623" s="46"/>
      <c r="H623" s="46"/>
      <c r="I623" s="46"/>
      <c r="J623" s="48"/>
    </row>
    <row r="624">
      <c r="A624" s="37" t="s">
        <v>601</v>
      </c>
      <c r="B624" s="45"/>
      <c r="C624" s="46"/>
      <c r="D624" s="46"/>
      <c r="E624" s="47" t="s">
        <v>595</v>
      </c>
      <c r="F624" s="46"/>
      <c r="G624" s="46"/>
      <c r="H624" s="46"/>
      <c r="I624" s="46"/>
      <c r="J624" s="48"/>
    </row>
    <row r="625">
      <c r="A625" s="37" t="s">
        <v>593</v>
      </c>
      <c r="B625" s="37">
        <v>190</v>
      </c>
      <c r="C625" s="38" t="s">
        <v>13285</v>
      </c>
      <c r="D625" s="37" t="s">
        <v>595</v>
      </c>
      <c r="E625" s="39" t="s">
        <v>13286</v>
      </c>
      <c r="F625" s="40" t="s">
        <v>650</v>
      </c>
      <c r="G625" s="41">
        <v>771.83199999999999</v>
      </c>
      <c r="H625" s="42">
        <v>0</v>
      </c>
      <c r="I625" s="43">
        <f>ROUND(G625*H625,P4)</f>
        <v>0</v>
      </c>
      <c r="J625" s="37"/>
      <c r="O625" s="44">
        <f>I625*0.21</f>
        <v>0</v>
      </c>
      <c r="P625">
        <v>3</v>
      </c>
    </row>
    <row r="626">
      <c r="A626" s="37" t="s">
        <v>598</v>
      </c>
      <c r="B626" s="45"/>
      <c r="C626" s="46"/>
      <c r="D626" s="46"/>
      <c r="E626" s="39" t="s">
        <v>13287</v>
      </c>
      <c r="F626" s="46"/>
      <c r="G626" s="46"/>
      <c r="H626" s="46"/>
      <c r="I626" s="46"/>
      <c r="J626" s="48"/>
    </row>
    <row r="627">
      <c r="A627" s="37" t="s">
        <v>601</v>
      </c>
      <c r="B627" s="45"/>
      <c r="C627" s="46"/>
      <c r="D627" s="46"/>
      <c r="E627" s="47" t="s">
        <v>595</v>
      </c>
      <c r="F627" s="46"/>
      <c r="G627" s="46"/>
      <c r="H627" s="46"/>
      <c r="I627" s="46"/>
      <c r="J627" s="48"/>
    </row>
    <row r="628" ht="30">
      <c r="A628" s="37" t="s">
        <v>593</v>
      </c>
      <c r="B628" s="37">
        <v>191</v>
      </c>
      <c r="C628" s="38" t="s">
        <v>13288</v>
      </c>
      <c r="D628" s="37" t="s">
        <v>595</v>
      </c>
      <c r="E628" s="39" t="s">
        <v>13289</v>
      </c>
      <c r="F628" s="40" t="s">
        <v>650</v>
      </c>
      <c r="G628" s="41">
        <v>771.83199999999999</v>
      </c>
      <c r="H628" s="42">
        <v>0</v>
      </c>
      <c r="I628" s="43">
        <f>ROUND(G628*H628,P4)</f>
        <v>0</v>
      </c>
      <c r="J628" s="37"/>
      <c r="O628" s="44">
        <f>I628*0.21</f>
        <v>0</v>
      </c>
      <c r="P628">
        <v>3</v>
      </c>
    </row>
    <row r="629" ht="30">
      <c r="A629" s="37" t="s">
        <v>598</v>
      </c>
      <c r="B629" s="45"/>
      <c r="C629" s="46"/>
      <c r="D629" s="46"/>
      <c r="E629" s="39" t="s">
        <v>13290</v>
      </c>
      <c r="F629" s="46"/>
      <c r="G629" s="46"/>
      <c r="H629" s="46"/>
      <c r="I629" s="46"/>
      <c r="J629" s="48"/>
    </row>
    <row r="630">
      <c r="A630" s="37" t="s">
        <v>601</v>
      </c>
      <c r="B630" s="45"/>
      <c r="C630" s="46"/>
      <c r="D630" s="46"/>
      <c r="E630" s="47" t="s">
        <v>595</v>
      </c>
      <c r="F630" s="46"/>
      <c r="G630" s="46"/>
      <c r="H630" s="46"/>
      <c r="I630" s="46"/>
      <c r="J630" s="48"/>
    </row>
    <row r="631" ht="30">
      <c r="A631" s="37" t="s">
        <v>593</v>
      </c>
      <c r="B631" s="37">
        <v>192</v>
      </c>
      <c r="C631" s="38" t="s">
        <v>13291</v>
      </c>
      <c r="D631" s="37" t="s">
        <v>595</v>
      </c>
      <c r="E631" s="39" t="s">
        <v>13292</v>
      </c>
      <c r="F631" s="40" t="s">
        <v>650</v>
      </c>
      <c r="G631" s="41">
        <v>771.83199999999999</v>
      </c>
      <c r="H631" s="42">
        <v>0</v>
      </c>
      <c r="I631" s="43">
        <f>ROUND(G631*H631,P4)</f>
        <v>0</v>
      </c>
      <c r="J631" s="37"/>
      <c r="O631" s="44">
        <f>I631*0.21</f>
        <v>0</v>
      </c>
      <c r="P631">
        <v>3</v>
      </c>
    </row>
    <row r="632" ht="30">
      <c r="A632" s="37" t="s">
        <v>598</v>
      </c>
      <c r="B632" s="45"/>
      <c r="C632" s="46"/>
      <c r="D632" s="46"/>
      <c r="E632" s="39" t="s">
        <v>13293</v>
      </c>
      <c r="F632" s="46"/>
      <c r="G632" s="46"/>
      <c r="H632" s="46"/>
      <c r="I632" s="46"/>
      <c r="J632" s="48"/>
    </row>
    <row r="633">
      <c r="A633" s="37" t="s">
        <v>601</v>
      </c>
      <c r="B633" s="45"/>
      <c r="C633" s="46"/>
      <c r="D633" s="46"/>
      <c r="E633" s="47" t="s">
        <v>595</v>
      </c>
      <c r="F633" s="46"/>
      <c r="G633" s="46"/>
      <c r="H633" s="46"/>
      <c r="I633" s="46"/>
      <c r="J633" s="48"/>
    </row>
    <row r="634">
      <c r="A634" s="31" t="s">
        <v>591</v>
      </c>
      <c r="B634" s="32"/>
      <c r="C634" s="33" t="s">
        <v>4578</v>
      </c>
      <c r="D634" s="34"/>
      <c r="E634" s="31" t="s">
        <v>4579</v>
      </c>
      <c r="F634" s="34"/>
      <c r="G634" s="34"/>
      <c r="H634" s="34"/>
      <c r="I634" s="35">
        <f>SUMIFS(I635:I655,A635:A655,"P")</f>
        <v>0</v>
      </c>
      <c r="J634" s="36"/>
    </row>
    <row r="635" ht="30">
      <c r="A635" s="37" t="s">
        <v>593</v>
      </c>
      <c r="B635" s="37">
        <v>193</v>
      </c>
      <c r="C635" s="38" t="s">
        <v>13294</v>
      </c>
      <c r="D635" s="37" t="s">
        <v>595</v>
      </c>
      <c r="E635" s="39" t="s">
        <v>13295</v>
      </c>
      <c r="F635" s="40" t="s">
        <v>608</v>
      </c>
      <c r="G635" s="41">
        <v>4</v>
      </c>
      <c r="H635" s="42">
        <v>0</v>
      </c>
      <c r="I635" s="43">
        <f>ROUND(G635*H635,P4)</f>
        <v>0</v>
      </c>
      <c r="J635" s="37"/>
      <c r="O635" s="44">
        <f>I635*0.21</f>
        <v>0</v>
      </c>
      <c r="P635">
        <v>3</v>
      </c>
    </row>
    <row r="636" ht="30">
      <c r="A636" s="37" t="s">
        <v>598</v>
      </c>
      <c r="B636" s="45"/>
      <c r="C636" s="46"/>
      <c r="D636" s="46"/>
      <c r="E636" s="39" t="s">
        <v>13295</v>
      </c>
      <c r="F636" s="46"/>
      <c r="G636" s="46"/>
      <c r="H636" s="46"/>
      <c r="I636" s="46"/>
      <c r="J636" s="48"/>
    </row>
    <row r="637">
      <c r="A637" s="37" t="s">
        <v>601</v>
      </c>
      <c r="B637" s="45"/>
      <c r="C637" s="46"/>
      <c r="D637" s="46"/>
      <c r="E637" s="47" t="s">
        <v>595</v>
      </c>
      <c r="F637" s="46"/>
      <c r="G637" s="46"/>
      <c r="H637" s="46"/>
      <c r="I637" s="46"/>
      <c r="J637" s="48"/>
    </row>
    <row r="638">
      <c r="A638" s="37" t="s">
        <v>593</v>
      </c>
      <c r="B638" s="37">
        <v>194</v>
      </c>
      <c r="C638" s="38" t="s">
        <v>13296</v>
      </c>
      <c r="D638" s="37" t="s">
        <v>595</v>
      </c>
      <c r="E638" s="39" t="s">
        <v>13297</v>
      </c>
      <c r="F638" s="40" t="s">
        <v>608</v>
      </c>
      <c r="G638" s="41">
        <v>4</v>
      </c>
      <c r="H638" s="42">
        <v>0</v>
      </c>
      <c r="I638" s="43">
        <f>ROUND(G638*H638,P4)</f>
        <v>0</v>
      </c>
      <c r="J638" s="37"/>
      <c r="O638" s="44">
        <f>I638*0.21</f>
        <v>0</v>
      </c>
      <c r="P638">
        <v>3</v>
      </c>
    </row>
    <row r="639" ht="45">
      <c r="A639" s="37" t="s">
        <v>598</v>
      </c>
      <c r="B639" s="45"/>
      <c r="C639" s="46"/>
      <c r="D639" s="46"/>
      <c r="E639" s="39" t="s">
        <v>13298</v>
      </c>
      <c r="F639" s="46"/>
      <c r="G639" s="46"/>
      <c r="H639" s="46"/>
      <c r="I639" s="46"/>
      <c r="J639" s="48"/>
    </row>
    <row r="640">
      <c r="A640" s="37" t="s">
        <v>601</v>
      </c>
      <c r="B640" s="45"/>
      <c r="C640" s="46"/>
      <c r="D640" s="46"/>
      <c r="E640" s="47" t="s">
        <v>595</v>
      </c>
      <c r="F640" s="46"/>
      <c r="G640" s="46"/>
      <c r="H640" s="46"/>
      <c r="I640" s="46"/>
      <c r="J640" s="48"/>
    </row>
    <row r="641">
      <c r="A641" s="37" t="s">
        <v>593</v>
      </c>
      <c r="B641" s="37">
        <v>195</v>
      </c>
      <c r="C641" s="38" t="s">
        <v>13299</v>
      </c>
      <c r="D641" s="37" t="s">
        <v>595</v>
      </c>
      <c r="E641" s="39" t="s">
        <v>13300</v>
      </c>
      <c r="F641" s="40" t="s">
        <v>608</v>
      </c>
      <c r="G641" s="41">
        <v>2</v>
      </c>
      <c r="H641" s="42">
        <v>0</v>
      </c>
      <c r="I641" s="43">
        <f>ROUND(G641*H641,P4)</f>
        <v>0</v>
      </c>
      <c r="J641" s="37"/>
      <c r="O641" s="44">
        <f>I641*0.21</f>
        <v>0</v>
      </c>
      <c r="P641">
        <v>3</v>
      </c>
    </row>
    <row r="642" ht="30">
      <c r="A642" s="37" t="s">
        <v>598</v>
      </c>
      <c r="B642" s="45"/>
      <c r="C642" s="46"/>
      <c r="D642" s="46"/>
      <c r="E642" s="39" t="s">
        <v>13301</v>
      </c>
      <c r="F642" s="46"/>
      <c r="G642" s="46"/>
      <c r="H642" s="46"/>
      <c r="I642" s="46"/>
      <c r="J642" s="48"/>
    </row>
    <row r="643">
      <c r="A643" s="37" t="s">
        <v>601</v>
      </c>
      <c r="B643" s="45"/>
      <c r="C643" s="46"/>
      <c r="D643" s="46"/>
      <c r="E643" s="47" t="s">
        <v>595</v>
      </c>
      <c r="F643" s="46"/>
      <c r="G643" s="46"/>
      <c r="H643" s="46"/>
      <c r="I643" s="46"/>
      <c r="J643" s="48"/>
    </row>
    <row r="644" ht="30">
      <c r="A644" s="37" t="s">
        <v>593</v>
      </c>
      <c r="B644" s="37">
        <v>196</v>
      </c>
      <c r="C644" s="38" t="s">
        <v>13302</v>
      </c>
      <c r="D644" s="37" t="s">
        <v>595</v>
      </c>
      <c r="E644" s="39" t="s">
        <v>13303</v>
      </c>
      <c r="F644" s="40" t="s">
        <v>641</v>
      </c>
      <c r="G644" s="41">
        <v>2.1190000000000002</v>
      </c>
      <c r="H644" s="42">
        <v>0</v>
      </c>
      <c r="I644" s="43">
        <f>ROUND(G644*H644,P4)</f>
        <v>0</v>
      </c>
      <c r="J644" s="37"/>
      <c r="O644" s="44">
        <f>I644*0.21</f>
        <v>0</v>
      </c>
      <c r="P644">
        <v>3</v>
      </c>
    </row>
    <row r="645" ht="30">
      <c r="A645" s="37" t="s">
        <v>598</v>
      </c>
      <c r="B645" s="45"/>
      <c r="C645" s="46"/>
      <c r="D645" s="46"/>
      <c r="E645" s="39" t="s">
        <v>13304</v>
      </c>
      <c r="F645" s="46"/>
      <c r="G645" s="46"/>
      <c r="H645" s="46"/>
      <c r="I645" s="46"/>
      <c r="J645" s="48"/>
    </row>
    <row r="646">
      <c r="A646" s="37" t="s">
        <v>601</v>
      </c>
      <c r="B646" s="45"/>
      <c r="C646" s="46"/>
      <c r="D646" s="46"/>
      <c r="E646" s="47" t="s">
        <v>595</v>
      </c>
      <c r="F646" s="46"/>
      <c r="G646" s="46"/>
      <c r="H646" s="46"/>
      <c r="I646" s="46"/>
      <c r="J646" s="48"/>
    </row>
    <row r="647">
      <c r="A647" s="37" t="s">
        <v>593</v>
      </c>
      <c r="B647" s="37">
        <v>197</v>
      </c>
      <c r="C647" s="38" t="s">
        <v>13305</v>
      </c>
      <c r="D647" s="37" t="s">
        <v>595</v>
      </c>
      <c r="E647" s="39" t="s">
        <v>13306</v>
      </c>
      <c r="F647" s="40" t="s">
        <v>650</v>
      </c>
      <c r="G647" s="41">
        <v>3.8149999999999999</v>
      </c>
      <c r="H647" s="42">
        <v>0</v>
      </c>
      <c r="I647" s="43">
        <f>ROUND(G647*H647,P4)</f>
        <v>0</v>
      </c>
      <c r="J647" s="37"/>
      <c r="O647" s="44">
        <f>I647*0.21</f>
        <v>0</v>
      </c>
      <c r="P647">
        <v>3</v>
      </c>
    </row>
    <row r="648" ht="30">
      <c r="A648" s="37" t="s">
        <v>598</v>
      </c>
      <c r="B648" s="45"/>
      <c r="C648" s="46"/>
      <c r="D648" s="46"/>
      <c r="E648" s="39" t="s">
        <v>13307</v>
      </c>
      <c r="F648" s="46"/>
      <c r="G648" s="46"/>
      <c r="H648" s="46"/>
      <c r="I648" s="46"/>
      <c r="J648" s="48"/>
    </row>
    <row r="649">
      <c r="A649" s="37" t="s">
        <v>601</v>
      </c>
      <c r="B649" s="45"/>
      <c r="C649" s="46"/>
      <c r="D649" s="46"/>
      <c r="E649" s="47" t="s">
        <v>595</v>
      </c>
      <c r="F649" s="46"/>
      <c r="G649" s="46"/>
      <c r="H649" s="46"/>
      <c r="I649" s="46"/>
      <c r="J649" s="48"/>
    </row>
    <row r="650" ht="30">
      <c r="A650" s="37" t="s">
        <v>593</v>
      </c>
      <c r="B650" s="37">
        <v>198</v>
      </c>
      <c r="C650" s="38" t="s">
        <v>13308</v>
      </c>
      <c r="D650" s="37" t="s">
        <v>595</v>
      </c>
      <c r="E650" s="39" t="s">
        <v>13309</v>
      </c>
      <c r="F650" s="40" t="s">
        <v>1797</v>
      </c>
      <c r="G650" s="41">
        <v>1</v>
      </c>
      <c r="H650" s="42">
        <v>0</v>
      </c>
      <c r="I650" s="43">
        <f>ROUND(G650*H650,P4)</f>
        <v>0</v>
      </c>
      <c r="J650" s="37"/>
      <c r="O650" s="44">
        <f>I650*0.21</f>
        <v>0</v>
      </c>
      <c r="P650">
        <v>3</v>
      </c>
    </row>
    <row r="651" ht="30">
      <c r="A651" s="37" t="s">
        <v>598</v>
      </c>
      <c r="B651" s="45"/>
      <c r="C651" s="46"/>
      <c r="D651" s="46"/>
      <c r="E651" s="39" t="s">
        <v>13309</v>
      </c>
      <c r="F651" s="46"/>
      <c r="G651" s="46"/>
      <c r="H651" s="46"/>
      <c r="I651" s="46"/>
      <c r="J651" s="48"/>
    </row>
    <row r="652">
      <c r="A652" s="37" t="s">
        <v>601</v>
      </c>
      <c r="B652" s="45"/>
      <c r="C652" s="46"/>
      <c r="D652" s="46"/>
      <c r="E652" s="47" t="s">
        <v>595</v>
      </c>
      <c r="F652" s="46"/>
      <c r="G652" s="46"/>
      <c r="H652" s="46"/>
      <c r="I652" s="46"/>
      <c r="J652" s="48"/>
    </row>
    <row r="653" ht="30">
      <c r="A653" s="37" t="s">
        <v>593</v>
      </c>
      <c r="B653" s="37">
        <v>199</v>
      </c>
      <c r="C653" s="38" t="s">
        <v>13310</v>
      </c>
      <c r="D653" s="37" t="s">
        <v>595</v>
      </c>
      <c r="E653" s="39" t="s">
        <v>13311</v>
      </c>
      <c r="F653" s="40" t="s">
        <v>597</v>
      </c>
      <c r="G653" s="41">
        <v>63</v>
      </c>
      <c r="H653" s="42">
        <v>0</v>
      </c>
      <c r="I653" s="43">
        <f>ROUND(G653*H653,P4)</f>
        <v>0</v>
      </c>
      <c r="J653" s="37"/>
      <c r="O653" s="44">
        <f>I653*0.21</f>
        <v>0</v>
      </c>
      <c r="P653">
        <v>3</v>
      </c>
    </row>
    <row r="654" ht="30">
      <c r="A654" s="37" t="s">
        <v>598</v>
      </c>
      <c r="B654" s="45"/>
      <c r="C654" s="46"/>
      <c r="D654" s="46"/>
      <c r="E654" s="39" t="s">
        <v>13311</v>
      </c>
      <c r="F654" s="46"/>
      <c r="G654" s="46"/>
      <c r="H654" s="46"/>
      <c r="I654" s="46"/>
      <c r="J654" s="48"/>
    </row>
    <row r="655">
      <c r="A655" s="37" t="s">
        <v>601</v>
      </c>
      <c r="B655" s="45"/>
      <c r="C655" s="46"/>
      <c r="D655" s="46"/>
      <c r="E655" s="47" t="s">
        <v>595</v>
      </c>
      <c r="F655" s="46"/>
      <c r="G655" s="46"/>
      <c r="H655" s="46"/>
      <c r="I655" s="46"/>
      <c r="J655" s="48"/>
    </row>
    <row r="656">
      <c r="A656" s="31" t="s">
        <v>591</v>
      </c>
      <c r="B656" s="32"/>
      <c r="C656" s="33" t="s">
        <v>4815</v>
      </c>
      <c r="D656" s="34"/>
      <c r="E656" s="31" t="s">
        <v>4816</v>
      </c>
      <c r="F656" s="34"/>
      <c r="G656" s="34"/>
      <c r="H656" s="34"/>
      <c r="I656" s="35">
        <f>SUMIFS(I657:I680,A657:A680,"P")</f>
        <v>0</v>
      </c>
      <c r="J656" s="36"/>
    </row>
    <row r="657" ht="30">
      <c r="A657" s="37" t="s">
        <v>593</v>
      </c>
      <c r="B657" s="37">
        <v>200</v>
      </c>
      <c r="C657" s="38" t="s">
        <v>13312</v>
      </c>
      <c r="D657" s="37" t="s">
        <v>595</v>
      </c>
      <c r="E657" s="39" t="s">
        <v>13313</v>
      </c>
      <c r="F657" s="40" t="s">
        <v>650</v>
      </c>
      <c r="G657" s="41">
        <v>453.83199999999999</v>
      </c>
      <c r="H657" s="42">
        <v>0</v>
      </c>
      <c r="I657" s="43">
        <f>ROUND(G657*H657,P4)</f>
        <v>0</v>
      </c>
      <c r="J657" s="37"/>
      <c r="O657" s="44">
        <f>I657*0.21</f>
        <v>0</v>
      </c>
      <c r="P657">
        <v>3</v>
      </c>
    </row>
    <row r="658" ht="30">
      <c r="A658" s="37" t="s">
        <v>598</v>
      </c>
      <c r="B658" s="45"/>
      <c r="C658" s="46"/>
      <c r="D658" s="46"/>
      <c r="E658" s="39" t="s">
        <v>13314</v>
      </c>
      <c r="F658" s="46"/>
      <c r="G658" s="46"/>
      <c r="H658" s="46"/>
      <c r="I658" s="46"/>
      <c r="J658" s="48"/>
    </row>
    <row r="659" ht="45">
      <c r="A659" s="37" t="s">
        <v>599</v>
      </c>
      <c r="B659" s="45"/>
      <c r="C659" s="46"/>
      <c r="D659" s="46"/>
      <c r="E659" s="49" t="s">
        <v>13315</v>
      </c>
      <c r="F659" s="46"/>
      <c r="G659" s="46"/>
      <c r="H659" s="46"/>
      <c r="I659" s="46"/>
      <c r="J659" s="48"/>
    </row>
    <row r="660">
      <c r="A660" s="37" t="s">
        <v>601</v>
      </c>
      <c r="B660" s="45"/>
      <c r="C660" s="46"/>
      <c r="D660" s="46"/>
      <c r="E660" s="47" t="s">
        <v>595</v>
      </c>
      <c r="F660" s="46"/>
      <c r="G660" s="46"/>
      <c r="H660" s="46"/>
      <c r="I660" s="46"/>
      <c r="J660" s="48"/>
    </row>
    <row r="661" ht="30">
      <c r="A661" s="37" t="s">
        <v>593</v>
      </c>
      <c r="B661" s="37">
        <v>201</v>
      </c>
      <c r="C661" s="38" t="s">
        <v>13316</v>
      </c>
      <c r="D661" s="37" t="s">
        <v>595</v>
      </c>
      <c r="E661" s="39" t="s">
        <v>13317</v>
      </c>
      <c r="F661" s="40" t="s">
        <v>650</v>
      </c>
      <c r="G661" s="41">
        <v>453.83199999999999</v>
      </c>
      <c r="H661" s="42">
        <v>0</v>
      </c>
      <c r="I661" s="43">
        <f>ROUND(G661*H661,P4)</f>
        <v>0</v>
      </c>
      <c r="J661" s="37"/>
      <c r="O661" s="44">
        <f>I661*0.21</f>
        <v>0</v>
      </c>
      <c r="P661">
        <v>3</v>
      </c>
    </row>
    <row r="662" ht="30">
      <c r="A662" s="37" t="s">
        <v>598</v>
      </c>
      <c r="B662" s="45"/>
      <c r="C662" s="46"/>
      <c r="D662" s="46"/>
      <c r="E662" s="39" t="s">
        <v>13318</v>
      </c>
      <c r="F662" s="46"/>
      <c r="G662" s="46"/>
      <c r="H662" s="46"/>
      <c r="I662" s="46"/>
      <c r="J662" s="48"/>
    </row>
    <row r="663" ht="60">
      <c r="A663" s="37" t="s">
        <v>599</v>
      </c>
      <c r="B663" s="45"/>
      <c r="C663" s="46"/>
      <c r="D663" s="46"/>
      <c r="E663" s="49" t="s">
        <v>13319</v>
      </c>
      <c r="F663" s="46"/>
      <c r="G663" s="46"/>
      <c r="H663" s="46"/>
      <c r="I663" s="46"/>
      <c r="J663" s="48"/>
    </row>
    <row r="664">
      <c r="A664" s="37" t="s">
        <v>601</v>
      </c>
      <c r="B664" s="45"/>
      <c r="C664" s="46"/>
      <c r="D664" s="46"/>
      <c r="E664" s="47" t="s">
        <v>595</v>
      </c>
      <c r="F664" s="46"/>
      <c r="G664" s="46"/>
      <c r="H664" s="46"/>
      <c r="I664" s="46"/>
      <c r="J664" s="48"/>
    </row>
    <row r="665" ht="30">
      <c r="A665" s="37" t="s">
        <v>593</v>
      </c>
      <c r="B665" s="37">
        <v>202</v>
      </c>
      <c r="C665" s="38" t="s">
        <v>8160</v>
      </c>
      <c r="D665" s="37" t="s">
        <v>595</v>
      </c>
      <c r="E665" s="39" t="s">
        <v>8161</v>
      </c>
      <c r="F665" s="40" t="s">
        <v>650</v>
      </c>
      <c r="G665" s="41">
        <v>135.53</v>
      </c>
      <c r="H665" s="42">
        <v>0</v>
      </c>
      <c r="I665" s="43">
        <f>ROUND(G665*H665,P4)</f>
        <v>0</v>
      </c>
      <c r="J665" s="37"/>
      <c r="O665" s="44">
        <f>I665*0.21</f>
        <v>0</v>
      </c>
      <c r="P665">
        <v>3</v>
      </c>
    </row>
    <row r="666" ht="30">
      <c r="A666" s="37" t="s">
        <v>598</v>
      </c>
      <c r="B666" s="45"/>
      <c r="C666" s="46"/>
      <c r="D666" s="46"/>
      <c r="E666" s="39" t="s">
        <v>12492</v>
      </c>
      <c r="F666" s="46"/>
      <c r="G666" s="46"/>
      <c r="H666" s="46"/>
      <c r="I666" s="46"/>
      <c r="J666" s="48"/>
    </row>
    <row r="667">
      <c r="A667" s="37" t="s">
        <v>601</v>
      </c>
      <c r="B667" s="45"/>
      <c r="C667" s="46"/>
      <c r="D667" s="46"/>
      <c r="E667" s="47" t="s">
        <v>595</v>
      </c>
      <c r="F667" s="46"/>
      <c r="G667" s="46"/>
      <c r="H667" s="46"/>
      <c r="I667" s="46"/>
      <c r="J667" s="48"/>
    </row>
    <row r="668">
      <c r="A668" s="37" t="s">
        <v>593</v>
      </c>
      <c r="B668" s="37">
        <v>203</v>
      </c>
      <c r="C668" s="38" t="s">
        <v>1783</v>
      </c>
      <c r="D668" s="37" t="s">
        <v>595</v>
      </c>
      <c r="E668" s="39" t="s">
        <v>1784</v>
      </c>
      <c r="F668" s="40" t="s">
        <v>608</v>
      </c>
      <c r="G668" s="41">
        <v>11</v>
      </c>
      <c r="H668" s="42">
        <v>0</v>
      </c>
      <c r="I668" s="43">
        <f>ROUND(G668*H668,P4)</f>
        <v>0</v>
      </c>
      <c r="J668" s="37"/>
      <c r="O668" s="44">
        <f>I668*0.21</f>
        <v>0</v>
      </c>
      <c r="P668">
        <v>3</v>
      </c>
    </row>
    <row r="669" ht="30">
      <c r="A669" s="37" t="s">
        <v>598</v>
      </c>
      <c r="B669" s="45"/>
      <c r="C669" s="46"/>
      <c r="D669" s="46"/>
      <c r="E669" s="39" t="s">
        <v>1785</v>
      </c>
      <c r="F669" s="46"/>
      <c r="G669" s="46"/>
      <c r="H669" s="46"/>
      <c r="I669" s="46"/>
      <c r="J669" s="48"/>
    </row>
    <row r="670" ht="120">
      <c r="A670" s="37" t="s">
        <v>601</v>
      </c>
      <c r="B670" s="45"/>
      <c r="C670" s="46"/>
      <c r="D670" s="46"/>
      <c r="E670" s="39" t="s">
        <v>13320</v>
      </c>
      <c r="F670" s="46"/>
      <c r="G670" s="46"/>
      <c r="H670" s="46"/>
      <c r="I670" s="46"/>
      <c r="J670" s="48"/>
    </row>
    <row r="671" ht="45">
      <c r="A671" s="37" t="s">
        <v>593</v>
      </c>
      <c r="B671" s="37">
        <v>204</v>
      </c>
      <c r="C671" s="38" t="s">
        <v>13321</v>
      </c>
      <c r="D671" s="37" t="s">
        <v>595</v>
      </c>
      <c r="E671" s="39" t="s">
        <v>13322</v>
      </c>
      <c r="F671" s="40" t="s">
        <v>608</v>
      </c>
      <c r="G671" s="41">
        <v>10</v>
      </c>
      <c r="H671" s="42">
        <v>0</v>
      </c>
      <c r="I671" s="43">
        <f>ROUND(G671*H671,P4)</f>
        <v>0</v>
      </c>
      <c r="J671" s="37"/>
      <c r="O671" s="44">
        <f>I671*0.21</f>
        <v>0</v>
      </c>
      <c r="P671">
        <v>3</v>
      </c>
    </row>
    <row r="672" ht="60">
      <c r="A672" s="37" t="s">
        <v>598</v>
      </c>
      <c r="B672" s="45"/>
      <c r="C672" s="46"/>
      <c r="D672" s="46"/>
      <c r="E672" s="39" t="s">
        <v>13323</v>
      </c>
      <c r="F672" s="46"/>
      <c r="G672" s="46"/>
      <c r="H672" s="46"/>
      <c r="I672" s="46"/>
      <c r="J672" s="48"/>
    </row>
    <row r="673">
      <c r="A673" s="37" t="s">
        <v>601</v>
      </c>
      <c r="B673" s="45"/>
      <c r="C673" s="46"/>
      <c r="D673" s="46"/>
      <c r="E673" s="47" t="s">
        <v>595</v>
      </c>
      <c r="F673" s="46"/>
      <c r="G673" s="46"/>
      <c r="H673" s="46"/>
      <c r="I673" s="46"/>
      <c r="J673" s="48"/>
    </row>
    <row r="674" ht="45">
      <c r="A674" s="37" t="s">
        <v>593</v>
      </c>
      <c r="B674" s="37">
        <v>205</v>
      </c>
      <c r="C674" s="38" t="s">
        <v>13324</v>
      </c>
      <c r="D674" s="37" t="s">
        <v>595</v>
      </c>
      <c r="E674" s="39" t="s">
        <v>13325</v>
      </c>
      <c r="F674" s="40" t="s">
        <v>608</v>
      </c>
      <c r="G674" s="41">
        <v>3</v>
      </c>
      <c r="H674" s="42">
        <v>0</v>
      </c>
      <c r="I674" s="43">
        <f>ROUND(G674*H674,P4)</f>
        <v>0</v>
      </c>
      <c r="J674" s="37"/>
      <c r="O674" s="44">
        <f>I674*0.21</f>
        <v>0</v>
      </c>
      <c r="P674">
        <v>3</v>
      </c>
    </row>
    <row r="675" ht="60">
      <c r="A675" s="37" t="s">
        <v>598</v>
      </c>
      <c r="B675" s="45"/>
      <c r="C675" s="46"/>
      <c r="D675" s="46"/>
      <c r="E675" s="39" t="s">
        <v>13326</v>
      </c>
      <c r="F675" s="46"/>
      <c r="G675" s="46"/>
      <c r="H675" s="46"/>
      <c r="I675" s="46"/>
      <c r="J675" s="48"/>
    </row>
    <row r="676">
      <c r="A676" s="37" t="s">
        <v>601</v>
      </c>
      <c r="B676" s="45"/>
      <c r="C676" s="46"/>
      <c r="D676" s="46"/>
      <c r="E676" s="47" t="s">
        <v>595</v>
      </c>
      <c r="F676" s="46"/>
      <c r="G676" s="46"/>
      <c r="H676" s="46"/>
      <c r="I676" s="46"/>
      <c r="J676" s="48"/>
    </row>
    <row r="677" ht="30">
      <c r="A677" s="37" t="s">
        <v>593</v>
      </c>
      <c r="B677" s="37">
        <v>206</v>
      </c>
      <c r="C677" s="38" t="s">
        <v>13327</v>
      </c>
      <c r="D677" s="37" t="s">
        <v>595</v>
      </c>
      <c r="E677" s="39" t="s">
        <v>13328</v>
      </c>
      <c r="F677" s="40" t="s">
        <v>650</v>
      </c>
      <c r="G677" s="41">
        <v>453.83199999999999</v>
      </c>
      <c r="H677" s="42">
        <v>0</v>
      </c>
      <c r="I677" s="43">
        <f>ROUND(G677*H677,P4)</f>
        <v>0</v>
      </c>
      <c r="J677" s="37"/>
      <c r="O677" s="44">
        <f>I677*0.21</f>
        <v>0</v>
      </c>
      <c r="P677">
        <v>3</v>
      </c>
    </row>
    <row r="678" ht="30">
      <c r="A678" s="37" t="s">
        <v>598</v>
      </c>
      <c r="B678" s="45"/>
      <c r="C678" s="46"/>
      <c r="D678" s="46"/>
      <c r="E678" s="39" t="s">
        <v>13328</v>
      </c>
      <c r="F678" s="46"/>
      <c r="G678" s="46"/>
      <c r="H678" s="46"/>
      <c r="I678" s="46"/>
      <c r="J678" s="48"/>
    </row>
    <row r="679" ht="75">
      <c r="A679" s="37" t="s">
        <v>599</v>
      </c>
      <c r="B679" s="45"/>
      <c r="C679" s="46"/>
      <c r="D679" s="46"/>
      <c r="E679" s="49" t="s">
        <v>13329</v>
      </c>
      <c r="F679" s="46"/>
      <c r="G679" s="46"/>
      <c r="H679" s="46"/>
      <c r="I679" s="46"/>
      <c r="J679" s="48"/>
    </row>
    <row r="680">
      <c r="A680" s="37" t="s">
        <v>601</v>
      </c>
      <c r="B680" s="45"/>
      <c r="C680" s="46"/>
      <c r="D680" s="46"/>
      <c r="E680" s="47" t="s">
        <v>595</v>
      </c>
      <c r="F680" s="46"/>
      <c r="G680" s="46"/>
      <c r="H680" s="46"/>
      <c r="I680" s="46"/>
      <c r="J680" s="48"/>
    </row>
    <row r="681">
      <c r="A681" s="31" t="s">
        <v>591</v>
      </c>
      <c r="B681" s="32"/>
      <c r="C681" s="33" t="s">
        <v>1781</v>
      </c>
      <c r="D681" s="34"/>
      <c r="E681" s="31" t="s">
        <v>1782</v>
      </c>
      <c r="F681" s="34"/>
      <c r="G681" s="34"/>
      <c r="H681" s="34"/>
      <c r="I681" s="35">
        <f>SUMIFS(I682:I700,A682:A700,"P")</f>
        <v>0</v>
      </c>
      <c r="J681" s="36"/>
    </row>
    <row r="682">
      <c r="A682" s="37" t="s">
        <v>593</v>
      </c>
      <c r="B682" s="37">
        <v>207</v>
      </c>
      <c r="C682" s="38" t="s">
        <v>13330</v>
      </c>
      <c r="D682" s="37" t="s">
        <v>595</v>
      </c>
      <c r="E682" s="39" t="s">
        <v>13331</v>
      </c>
      <c r="F682" s="40" t="s">
        <v>650</v>
      </c>
      <c r="G682" s="41">
        <v>163.584</v>
      </c>
      <c r="H682" s="42">
        <v>0</v>
      </c>
      <c r="I682" s="43">
        <f>ROUND(G682*H682,P4)</f>
        <v>0</v>
      </c>
      <c r="J682" s="37"/>
      <c r="O682" s="44">
        <f>I682*0.21</f>
        <v>0</v>
      </c>
      <c r="P682">
        <v>3</v>
      </c>
    </row>
    <row r="683" ht="30">
      <c r="A683" s="37" t="s">
        <v>598</v>
      </c>
      <c r="B683" s="45"/>
      <c r="C683" s="46"/>
      <c r="D683" s="46"/>
      <c r="E683" s="39" t="s">
        <v>13332</v>
      </c>
      <c r="F683" s="46"/>
      <c r="G683" s="46"/>
      <c r="H683" s="46"/>
      <c r="I683" s="46"/>
      <c r="J683" s="48"/>
    </row>
    <row r="684" ht="345">
      <c r="A684" s="37" t="s">
        <v>601</v>
      </c>
      <c r="B684" s="45"/>
      <c r="C684" s="46"/>
      <c r="D684" s="46"/>
      <c r="E684" s="39" t="s">
        <v>13333</v>
      </c>
      <c r="F684" s="46"/>
      <c r="G684" s="46"/>
      <c r="H684" s="46"/>
      <c r="I684" s="46"/>
      <c r="J684" s="48"/>
    </row>
    <row r="685" ht="45">
      <c r="A685" s="37" t="s">
        <v>593</v>
      </c>
      <c r="B685" s="37">
        <v>208</v>
      </c>
      <c r="C685" s="38" t="s">
        <v>13334</v>
      </c>
      <c r="D685" s="37" t="s">
        <v>595</v>
      </c>
      <c r="E685" s="39" t="s">
        <v>1810</v>
      </c>
      <c r="F685" s="40" t="s">
        <v>1797</v>
      </c>
      <c r="G685" s="41">
        <v>1</v>
      </c>
      <c r="H685" s="42">
        <v>0</v>
      </c>
      <c r="I685" s="43">
        <f>ROUND(G685*H685,P4)</f>
        <v>0</v>
      </c>
      <c r="J685" s="37"/>
      <c r="O685" s="44">
        <f>I685*0.21</f>
        <v>0</v>
      </c>
      <c r="P685">
        <v>3</v>
      </c>
    </row>
    <row r="686" ht="45">
      <c r="A686" s="37" t="s">
        <v>598</v>
      </c>
      <c r="B686" s="45"/>
      <c r="C686" s="46"/>
      <c r="D686" s="46"/>
      <c r="E686" s="39" t="s">
        <v>1811</v>
      </c>
      <c r="F686" s="46"/>
      <c r="G686" s="46"/>
      <c r="H686" s="46"/>
      <c r="I686" s="46"/>
      <c r="J686" s="48"/>
    </row>
    <row r="687">
      <c r="A687" s="37" t="s">
        <v>599</v>
      </c>
      <c r="B687" s="45"/>
      <c r="C687" s="46"/>
      <c r="D687" s="46"/>
      <c r="E687" s="49" t="s">
        <v>6120</v>
      </c>
      <c r="F687" s="46"/>
      <c r="G687" s="46"/>
      <c r="H687" s="46"/>
      <c r="I687" s="46"/>
      <c r="J687" s="48"/>
    </row>
    <row r="688">
      <c r="A688" s="37" t="s">
        <v>601</v>
      </c>
      <c r="B688" s="45"/>
      <c r="C688" s="46"/>
      <c r="D688" s="46"/>
      <c r="E688" s="47" t="s">
        <v>595</v>
      </c>
      <c r="F688" s="46"/>
      <c r="G688" s="46"/>
      <c r="H688" s="46"/>
      <c r="I688" s="46"/>
      <c r="J688" s="48"/>
    </row>
    <row r="689" ht="30">
      <c r="A689" s="37" t="s">
        <v>593</v>
      </c>
      <c r="B689" s="37">
        <v>209</v>
      </c>
      <c r="C689" s="38" t="s">
        <v>13335</v>
      </c>
      <c r="D689" s="37" t="s">
        <v>595</v>
      </c>
      <c r="E689" s="39" t="s">
        <v>13336</v>
      </c>
      <c r="F689" s="40" t="s">
        <v>1797</v>
      </c>
      <c r="G689" s="41">
        <v>1</v>
      </c>
      <c r="H689" s="42">
        <v>0</v>
      </c>
      <c r="I689" s="43">
        <f>ROUND(G689*H689,P4)</f>
        <v>0</v>
      </c>
      <c r="J689" s="37"/>
      <c r="O689" s="44">
        <f>I689*0.21</f>
        <v>0</v>
      </c>
      <c r="P689">
        <v>3</v>
      </c>
    </row>
    <row r="690" ht="30">
      <c r="A690" s="37" t="s">
        <v>598</v>
      </c>
      <c r="B690" s="45"/>
      <c r="C690" s="46"/>
      <c r="D690" s="46"/>
      <c r="E690" s="39" t="s">
        <v>13336</v>
      </c>
      <c r="F690" s="46"/>
      <c r="G690" s="46"/>
      <c r="H690" s="46"/>
      <c r="I690" s="46"/>
      <c r="J690" s="48"/>
    </row>
    <row r="691" ht="30">
      <c r="A691" s="37" t="s">
        <v>599</v>
      </c>
      <c r="B691" s="45"/>
      <c r="C691" s="46"/>
      <c r="D691" s="46"/>
      <c r="E691" s="49" t="s">
        <v>13337</v>
      </c>
      <c r="F691" s="46"/>
      <c r="G691" s="46"/>
      <c r="H691" s="46"/>
      <c r="I691" s="46"/>
      <c r="J691" s="48"/>
    </row>
    <row r="692">
      <c r="A692" s="37" t="s">
        <v>601</v>
      </c>
      <c r="B692" s="45"/>
      <c r="C692" s="46"/>
      <c r="D692" s="46"/>
      <c r="E692" s="47" t="s">
        <v>595</v>
      </c>
      <c r="F692" s="46"/>
      <c r="G692" s="46"/>
      <c r="H692" s="46"/>
      <c r="I692" s="46"/>
      <c r="J692" s="48"/>
    </row>
    <row r="693" ht="30">
      <c r="A693" s="37" t="s">
        <v>593</v>
      </c>
      <c r="B693" s="37">
        <v>210</v>
      </c>
      <c r="C693" s="38" t="s">
        <v>13338</v>
      </c>
      <c r="D693" s="37" t="s">
        <v>595</v>
      </c>
      <c r="E693" s="39" t="s">
        <v>13339</v>
      </c>
      <c r="F693" s="40" t="s">
        <v>1797</v>
      </c>
      <c r="G693" s="41">
        <v>1</v>
      </c>
      <c r="H693" s="42">
        <v>0</v>
      </c>
      <c r="I693" s="43">
        <f>ROUND(G693*H693,P4)</f>
        <v>0</v>
      </c>
      <c r="J693" s="37"/>
      <c r="O693" s="44">
        <f>I693*0.21</f>
        <v>0</v>
      </c>
      <c r="P693">
        <v>3</v>
      </c>
    </row>
    <row r="694" ht="30">
      <c r="A694" s="37" t="s">
        <v>598</v>
      </c>
      <c r="B694" s="45"/>
      <c r="C694" s="46"/>
      <c r="D694" s="46"/>
      <c r="E694" s="39" t="s">
        <v>13339</v>
      </c>
      <c r="F694" s="46"/>
      <c r="G694" s="46"/>
      <c r="H694" s="46"/>
      <c r="I694" s="46"/>
      <c r="J694" s="48"/>
    </row>
    <row r="695">
      <c r="A695" s="37" t="s">
        <v>599</v>
      </c>
      <c r="B695" s="45"/>
      <c r="C695" s="46"/>
      <c r="D695" s="46"/>
      <c r="E695" s="49" t="s">
        <v>6120</v>
      </c>
      <c r="F695" s="46"/>
      <c r="G695" s="46"/>
      <c r="H695" s="46"/>
      <c r="I695" s="46"/>
      <c r="J695" s="48"/>
    </row>
    <row r="696">
      <c r="A696" s="37" t="s">
        <v>601</v>
      </c>
      <c r="B696" s="45"/>
      <c r="C696" s="46"/>
      <c r="D696" s="46"/>
      <c r="E696" s="47" t="s">
        <v>595</v>
      </c>
      <c r="F696" s="46"/>
      <c r="G696" s="46"/>
      <c r="H696" s="46"/>
      <c r="I696" s="46"/>
      <c r="J696" s="48"/>
    </row>
    <row r="697" ht="30">
      <c r="A697" s="37" t="s">
        <v>593</v>
      </c>
      <c r="B697" s="37">
        <v>211</v>
      </c>
      <c r="C697" s="38" t="s">
        <v>13340</v>
      </c>
      <c r="D697" s="37" t="s">
        <v>595</v>
      </c>
      <c r="E697" s="39" t="s">
        <v>13341</v>
      </c>
      <c r="F697" s="40" t="s">
        <v>1797</v>
      </c>
      <c r="G697" s="41">
        <v>1</v>
      </c>
      <c r="H697" s="42">
        <v>0</v>
      </c>
      <c r="I697" s="43">
        <f>ROUND(G697*H697,P4)</f>
        <v>0</v>
      </c>
      <c r="J697" s="37"/>
      <c r="O697" s="44">
        <f>I697*0.21</f>
        <v>0</v>
      </c>
      <c r="P697">
        <v>3</v>
      </c>
    </row>
    <row r="698" ht="30">
      <c r="A698" s="37" t="s">
        <v>598</v>
      </c>
      <c r="B698" s="45"/>
      <c r="C698" s="46"/>
      <c r="D698" s="46"/>
      <c r="E698" s="39" t="s">
        <v>13341</v>
      </c>
      <c r="F698" s="46"/>
      <c r="G698" s="46"/>
      <c r="H698" s="46"/>
      <c r="I698" s="46"/>
      <c r="J698" s="48"/>
    </row>
    <row r="699">
      <c r="A699" s="37" t="s">
        <v>599</v>
      </c>
      <c r="B699" s="45"/>
      <c r="C699" s="46"/>
      <c r="D699" s="46"/>
      <c r="E699" s="49" t="s">
        <v>6120</v>
      </c>
      <c r="F699" s="46"/>
      <c r="G699" s="46"/>
      <c r="H699" s="46"/>
      <c r="I699" s="46"/>
      <c r="J699" s="48"/>
    </row>
    <row r="700">
      <c r="A700" s="37" t="s">
        <v>601</v>
      </c>
      <c r="B700" s="45"/>
      <c r="C700" s="46"/>
      <c r="D700" s="46"/>
      <c r="E700" s="47" t="s">
        <v>595</v>
      </c>
      <c r="F700" s="46"/>
      <c r="G700" s="46"/>
      <c r="H700" s="46"/>
      <c r="I700" s="46"/>
      <c r="J700" s="48"/>
    </row>
    <row r="701">
      <c r="A701" s="31" t="s">
        <v>591</v>
      </c>
      <c r="B701" s="32"/>
      <c r="C701" s="33" t="s">
        <v>1812</v>
      </c>
      <c r="D701" s="34"/>
      <c r="E701" s="31" t="s">
        <v>1813</v>
      </c>
      <c r="F701" s="34"/>
      <c r="G701" s="34"/>
      <c r="H701" s="34"/>
      <c r="I701" s="35">
        <f>SUMIFS(I702:I709,A702:A709,"P")</f>
        <v>0</v>
      </c>
      <c r="J701" s="36"/>
    </row>
    <row r="702" ht="45">
      <c r="A702" s="37" t="s">
        <v>593</v>
      </c>
      <c r="B702" s="37">
        <v>212</v>
      </c>
      <c r="C702" s="38" t="s">
        <v>1814</v>
      </c>
      <c r="D702" s="37" t="s">
        <v>1815</v>
      </c>
      <c r="E702" s="39" t="s">
        <v>1816</v>
      </c>
      <c r="F702" s="40" t="s">
        <v>1127</v>
      </c>
      <c r="G702" s="41">
        <v>368.97399999999999</v>
      </c>
      <c r="H702" s="42">
        <v>0</v>
      </c>
      <c r="I702" s="43">
        <f>ROUND(G702*H702,P4)</f>
        <v>0</v>
      </c>
      <c r="J702" s="37"/>
      <c r="O702" s="44">
        <f>I702*0.21</f>
        <v>0</v>
      </c>
      <c r="P702">
        <v>3</v>
      </c>
    </row>
    <row r="703">
      <c r="A703" s="37" t="s">
        <v>598</v>
      </c>
      <c r="B703" s="45"/>
      <c r="C703" s="46"/>
      <c r="D703" s="46"/>
      <c r="E703" s="39" t="s">
        <v>1817</v>
      </c>
      <c r="F703" s="46"/>
      <c r="G703" s="46"/>
      <c r="H703" s="46"/>
      <c r="I703" s="46"/>
      <c r="J703" s="48"/>
    </row>
    <row r="704" ht="105">
      <c r="A704" s="37" t="s">
        <v>599</v>
      </c>
      <c r="B704" s="45"/>
      <c r="C704" s="46"/>
      <c r="D704" s="46"/>
      <c r="E704" s="49" t="s">
        <v>13342</v>
      </c>
      <c r="F704" s="46"/>
      <c r="G704" s="46"/>
      <c r="H704" s="46"/>
      <c r="I704" s="46"/>
      <c r="J704" s="48"/>
    </row>
    <row r="705" ht="120">
      <c r="A705" s="37" t="s">
        <v>601</v>
      </c>
      <c r="B705" s="45"/>
      <c r="C705" s="46"/>
      <c r="D705" s="46"/>
      <c r="E705" s="39" t="s">
        <v>1819</v>
      </c>
      <c r="F705" s="46"/>
      <c r="G705" s="46"/>
      <c r="H705" s="46"/>
      <c r="I705" s="46"/>
      <c r="J705" s="48"/>
    </row>
    <row r="706" ht="45">
      <c r="A706" s="37" t="s">
        <v>593</v>
      </c>
      <c r="B706" s="37">
        <v>213</v>
      </c>
      <c r="C706" s="38" t="s">
        <v>6260</v>
      </c>
      <c r="D706" s="37" t="s">
        <v>6261</v>
      </c>
      <c r="E706" s="39" t="s">
        <v>6262</v>
      </c>
      <c r="F706" s="40" t="s">
        <v>1127</v>
      </c>
      <c r="G706" s="41">
        <v>11.25</v>
      </c>
      <c r="H706" s="42">
        <v>0</v>
      </c>
      <c r="I706" s="43">
        <f>ROUND(G706*H706,P4)</f>
        <v>0</v>
      </c>
      <c r="J706" s="37"/>
      <c r="O706" s="44">
        <f>I706*0.21</f>
        <v>0</v>
      </c>
      <c r="P706">
        <v>3</v>
      </c>
    </row>
    <row r="707">
      <c r="A707" s="37" t="s">
        <v>598</v>
      </c>
      <c r="B707" s="45"/>
      <c r="C707" s="46"/>
      <c r="D707" s="46"/>
      <c r="E707" s="39" t="s">
        <v>1817</v>
      </c>
      <c r="F707" s="46"/>
      <c r="G707" s="46"/>
      <c r="H707" s="46"/>
      <c r="I707" s="46"/>
      <c r="J707" s="48"/>
    </row>
    <row r="708">
      <c r="A708" s="37" t="s">
        <v>599</v>
      </c>
      <c r="B708" s="45"/>
      <c r="C708" s="46"/>
      <c r="D708" s="46"/>
      <c r="E708" s="49" t="s">
        <v>13343</v>
      </c>
      <c r="F708" s="46"/>
      <c r="G708" s="46"/>
      <c r="H708" s="46"/>
      <c r="I708" s="46"/>
      <c r="J708" s="48"/>
    </row>
    <row r="709">
      <c r="A709" s="37" t="s">
        <v>601</v>
      </c>
      <c r="B709" s="50"/>
      <c r="C709" s="51"/>
      <c r="D709" s="51"/>
      <c r="E709" s="53" t="s">
        <v>595</v>
      </c>
      <c r="F709" s="51"/>
      <c r="G709" s="51"/>
      <c r="H709" s="51"/>
      <c r="I709" s="51"/>
      <c r="J709" s="52"/>
    </row>
  </sheetData>
  <sheetProtection sheet="1" objects="1" scenarios="1" spinCount="100000" saltValue="cp4K2A+zNcEmaAuDGAOW2g5DCuHmKdqawQxcLOmClutweVBG/3Vzhw6Bav4pwvpPMzeurhpWooONaud8RdRXuQ==" hashValue="Cqpz2xh8xUSMVMYslL6ZXqsZFNjZYMNqlFkpD3SCuo7JbBrmck/zDwuktAL2rTYdT5g8uQLVucmkm/+nwDh5z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13344</v>
      </c>
      <c r="I3" s="25">
        <f>SUMIFS(I12:I447,A12:A447,"SD")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12840</v>
      </c>
      <c r="D7" s="22"/>
      <c r="E7" s="23" t="s">
        <v>439</v>
      </c>
      <c r="F7" s="17"/>
      <c r="G7" s="17"/>
      <c r="H7" s="17"/>
      <c r="I7" s="17"/>
      <c r="J7" s="19"/>
    </row>
    <row r="8" ht="30">
      <c r="A8" s="3" t="s">
        <v>1569</v>
      </c>
      <c r="B8" s="20" t="s">
        <v>579</v>
      </c>
      <c r="C8" s="21" t="s">
        <v>13344</v>
      </c>
      <c r="D8" s="22"/>
      <c r="E8" s="23" t="s">
        <v>443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14</v>
      </c>
      <c r="F12" s="34"/>
      <c r="G12" s="34"/>
      <c r="H12" s="34"/>
      <c r="I12" s="35">
        <f>SUMIFS(I13:I72,A13:A72,"P")</f>
        <v>0</v>
      </c>
      <c r="J12" s="36"/>
    </row>
    <row r="13" ht="30">
      <c r="A13" s="37" t="s">
        <v>593</v>
      </c>
      <c r="B13" s="37">
        <v>1</v>
      </c>
      <c r="C13" s="38" t="s">
        <v>13345</v>
      </c>
      <c r="D13" s="37" t="s">
        <v>595</v>
      </c>
      <c r="E13" s="39" t="s">
        <v>13346</v>
      </c>
      <c r="F13" s="40" t="s">
        <v>2715</v>
      </c>
      <c r="G13" s="41">
        <v>1</v>
      </c>
      <c r="H13" s="42">
        <v>0</v>
      </c>
      <c r="I13" s="43">
        <f>ROUND(G13*H13,P4)</f>
        <v>0</v>
      </c>
      <c r="J13" s="37"/>
      <c r="O13" s="44">
        <f>I13*0.21</f>
        <v>0</v>
      </c>
      <c r="P13">
        <v>3</v>
      </c>
    </row>
    <row r="14" ht="30">
      <c r="A14" s="37" t="s">
        <v>598</v>
      </c>
      <c r="B14" s="45"/>
      <c r="C14" s="46"/>
      <c r="D14" s="46"/>
      <c r="E14" s="39" t="s">
        <v>13346</v>
      </c>
      <c r="F14" s="46"/>
      <c r="G14" s="46"/>
      <c r="H14" s="46"/>
      <c r="I14" s="46"/>
      <c r="J14" s="48"/>
    </row>
    <row r="15">
      <c r="A15" s="37" t="s">
        <v>601</v>
      </c>
      <c r="B15" s="45"/>
      <c r="C15" s="46"/>
      <c r="D15" s="46"/>
      <c r="E15" s="47" t="s">
        <v>595</v>
      </c>
      <c r="F15" s="46"/>
      <c r="G15" s="46"/>
      <c r="H15" s="46"/>
      <c r="I15" s="46"/>
      <c r="J15" s="48"/>
    </row>
    <row r="16">
      <c r="A16" s="37" t="s">
        <v>593</v>
      </c>
      <c r="B16" s="37">
        <v>2</v>
      </c>
      <c r="C16" s="38" t="s">
        <v>13347</v>
      </c>
      <c r="D16" s="37" t="s">
        <v>595</v>
      </c>
      <c r="E16" s="39" t="s">
        <v>13348</v>
      </c>
      <c r="F16" s="40" t="s">
        <v>1797</v>
      </c>
      <c r="G16" s="41">
        <v>1</v>
      </c>
      <c r="H16" s="42">
        <v>0</v>
      </c>
      <c r="I16" s="43">
        <f>ROUND(G16*H16,P4)</f>
        <v>0</v>
      </c>
      <c r="J16" s="37"/>
      <c r="O16" s="44">
        <f>I16*0.21</f>
        <v>0</v>
      </c>
      <c r="P16">
        <v>3</v>
      </c>
    </row>
    <row r="17">
      <c r="A17" s="37" t="s">
        <v>598</v>
      </c>
      <c r="B17" s="45"/>
      <c r="C17" s="46"/>
      <c r="D17" s="46"/>
      <c r="E17" s="39" t="s">
        <v>13348</v>
      </c>
      <c r="F17" s="46"/>
      <c r="G17" s="46"/>
      <c r="H17" s="46"/>
      <c r="I17" s="46"/>
      <c r="J17" s="48"/>
    </row>
    <row r="18">
      <c r="A18" s="37" t="s">
        <v>601</v>
      </c>
      <c r="B18" s="45"/>
      <c r="C18" s="46"/>
      <c r="D18" s="46"/>
      <c r="E18" s="47" t="s">
        <v>595</v>
      </c>
      <c r="F18" s="46"/>
      <c r="G18" s="46"/>
      <c r="H18" s="46"/>
      <c r="I18" s="46"/>
      <c r="J18" s="48"/>
    </row>
    <row r="19">
      <c r="A19" s="37" t="s">
        <v>593</v>
      </c>
      <c r="B19" s="37">
        <v>3</v>
      </c>
      <c r="C19" s="38" t="s">
        <v>13349</v>
      </c>
      <c r="D19" s="37" t="s">
        <v>595</v>
      </c>
      <c r="E19" s="39" t="s">
        <v>13350</v>
      </c>
      <c r="F19" s="40" t="s">
        <v>1797</v>
      </c>
      <c r="G19" s="41">
        <v>1</v>
      </c>
      <c r="H19" s="42">
        <v>0</v>
      </c>
      <c r="I19" s="43">
        <f>ROUND(G19*H19,P4)</f>
        <v>0</v>
      </c>
      <c r="J19" s="37"/>
      <c r="O19" s="44">
        <f>I19*0.21</f>
        <v>0</v>
      </c>
      <c r="P19">
        <v>3</v>
      </c>
    </row>
    <row r="20">
      <c r="A20" s="37" t="s">
        <v>598</v>
      </c>
      <c r="B20" s="45"/>
      <c r="C20" s="46"/>
      <c r="D20" s="46"/>
      <c r="E20" s="39" t="s">
        <v>13350</v>
      </c>
      <c r="F20" s="46"/>
      <c r="G20" s="46"/>
      <c r="H20" s="46"/>
      <c r="I20" s="46"/>
      <c r="J20" s="48"/>
    </row>
    <row r="21">
      <c r="A21" s="37" t="s">
        <v>601</v>
      </c>
      <c r="B21" s="45"/>
      <c r="C21" s="46"/>
      <c r="D21" s="46"/>
      <c r="E21" s="47" t="s">
        <v>595</v>
      </c>
      <c r="F21" s="46"/>
      <c r="G21" s="46"/>
      <c r="H21" s="46"/>
      <c r="I21" s="46"/>
      <c r="J21" s="48"/>
    </row>
    <row r="22">
      <c r="A22" s="37" t="s">
        <v>593</v>
      </c>
      <c r="B22" s="37">
        <v>4</v>
      </c>
      <c r="C22" s="38" t="s">
        <v>13351</v>
      </c>
      <c r="D22" s="37" t="s">
        <v>595</v>
      </c>
      <c r="E22" s="39" t="s">
        <v>13352</v>
      </c>
      <c r="F22" s="40" t="s">
        <v>13353</v>
      </c>
      <c r="G22" s="41">
        <v>8</v>
      </c>
      <c r="H22" s="42">
        <v>0</v>
      </c>
      <c r="I22" s="43">
        <f>ROUND(G22*H22,P4)</f>
        <v>0</v>
      </c>
      <c r="J22" s="37"/>
      <c r="O22" s="44">
        <f>I22*0.21</f>
        <v>0</v>
      </c>
      <c r="P22">
        <v>3</v>
      </c>
    </row>
    <row r="23">
      <c r="A23" s="37" t="s">
        <v>598</v>
      </c>
      <c r="B23" s="45"/>
      <c r="C23" s="46"/>
      <c r="D23" s="46"/>
      <c r="E23" s="39" t="s">
        <v>13352</v>
      </c>
      <c r="F23" s="46"/>
      <c r="G23" s="46"/>
      <c r="H23" s="46"/>
      <c r="I23" s="46"/>
      <c r="J23" s="48"/>
    </row>
    <row r="24">
      <c r="A24" s="37" t="s">
        <v>601</v>
      </c>
      <c r="B24" s="45"/>
      <c r="C24" s="46"/>
      <c r="D24" s="46"/>
      <c r="E24" s="47" t="s">
        <v>595</v>
      </c>
      <c r="F24" s="46"/>
      <c r="G24" s="46"/>
      <c r="H24" s="46"/>
      <c r="I24" s="46"/>
      <c r="J24" s="48"/>
    </row>
    <row r="25">
      <c r="A25" s="37" t="s">
        <v>593</v>
      </c>
      <c r="B25" s="37">
        <v>5</v>
      </c>
      <c r="C25" s="38" t="s">
        <v>13354</v>
      </c>
      <c r="D25" s="37" t="s">
        <v>595</v>
      </c>
      <c r="E25" s="39" t="s">
        <v>13355</v>
      </c>
      <c r="F25" s="40" t="s">
        <v>13353</v>
      </c>
      <c r="G25" s="41">
        <v>0.5</v>
      </c>
      <c r="H25" s="42">
        <v>0</v>
      </c>
      <c r="I25" s="43">
        <f>ROUND(G25*H25,P4)</f>
        <v>0</v>
      </c>
      <c r="J25" s="37"/>
      <c r="O25" s="44">
        <f>I25*0.21</f>
        <v>0</v>
      </c>
      <c r="P25">
        <v>3</v>
      </c>
    </row>
    <row r="26">
      <c r="A26" s="37" t="s">
        <v>598</v>
      </c>
      <c r="B26" s="45"/>
      <c r="C26" s="46"/>
      <c r="D26" s="46"/>
      <c r="E26" s="39" t="s">
        <v>13355</v>
      </c>
      <c r="F26" s="46"/>
      <c r="G26" s="46"/>
      <c r="H26" s="46"/>
      <c r="I26" s="46"/>
      <c r="J26" s="48"/>
    </row>
    <row r="27">
      <c r="A27" s="37" t="s">
        <v>601</v>
      </c>
      <c r="B27" s="45"/>
      <c r="C27" s="46"/>
      <c r="D27" s="46"/>
      <c r="E27" s="47" t="s">
        <v>595</v>
      </c>
      <c r="F27" s="46"/>
      <c r="G27" s="46"/>
      <c r="H27" s="46"/>
      <c r="I27" s="46"/>
      <c r="J27" s="48"/>
    </row>
    <row r="28">
      <c r="A28" s="37" t="s">
        <v>593</v>
      </c>
      <c r="B28" s="37">
        <v>6</v>
      </c>
      <c r="C28" s="38" t="s">
        <v>13356</v>
      </c>
      <c r="D28" s="37" t="s">
        <v>595</v>
      </c>
      <c r="E28" s="39" t="s">
        <v>13357</v>
      </c>
      <c r="F28" s="40" t="s">
        <v>13353</v>
      </c>
      <c r="G28" s="41">
        <v>7</v>
      </c>
      <c r="H28" s="42">
        <v>0</v>
      </c>
      <c r="I28" s="43">
        <f>ROUND(G28*H28,P4)</f>
        <v>0</v>
      </c>
      <c r="J28" s="37"/>
      <c r="O28" s="44">
        <f>I28*0.21</f>
        <v>0</v>
      </c>
      <c r="P28">
        <v>3</v>
      </c>
    </row>
    <row r="29">
      <c r="A29" s="37" t="s">
        <v>598</v>
      </c>
      <c r="B29" s="45"/>
      <c r="C29" s="46"/>
      <c r="D29" s="46"/>
      <c r="E29" s="39" t="s">
        <v>13357</v>
      </c>
      <c r="F29" s="46"/>
      <c r="G29" s="46"/>
      <c r="H29" s="46"/>
      <c r="I29" s="46"/>
      <c r="J29" s="48"/>
    </row>
    <row r="30">
      <c r="A30" s="37" t="s">
        <v>601</v>
      </c>
      <c r="B30" s="45"/>
      <c r="C30" s="46"/>
      <c r="D30" s="46"/>
      <c r="E30" s="47" t="s">
        <v>595</v>
      </c>
      <c r="F30" s="46"/>
      <c r="G30" s="46"/>
      <c r="H30" s="46"/>
      <c r="I30" s="46"/>
      <c r="J30" s="48"/>
    </row>
    <row r="31" ht="30">
      <c r="A31" s="37" t="s">
        <v>593</v>
      </c>
      <c r="B31" s="37">
        <v>7</v>
      </c>
      <c r="C31" s="38" t="s">
        <v>13358</v>
      </c>
      <c r="D31" s="37" t="s">
        <v>595</v>
      </c>
      <c r="E31" s="39" t="s">
        <v>13359</v>
      </c>
      <c r="F31" s="40" t="s">
        <v>2715</v>
      </c>
      <c r="G31" s="41">
        <v>1</v>
      </c>
      <c r="H31" s="42">
        <v>0</v>
      </c>
      <c r="I31" s="43">
        <f>ROUND(G31*H31,P4)</f>
        <v>0</v>
      </c>
      <c r="J31" s="37"/>
      <c r="O31" s="44">
        <f>I31*0.21</f>
        <v>0</v>
      </c>
      <c r="P31">
        <v>3</v>
      </c>
    </row>
    <row r="32" ht="30">
      <c r="A32" s="37" t="s">
        <v>598</v>
      </c>
      <c r="B32" s="45"/>
      <c r="C32" s="46"/>
      <c r="D32" s="46"/>
      <c r="E32" s="39" t="s">
        <v>13359</v>
      </c>
      <c r="F32" s="46"/>
      <c r="G32" s="46"/>
      <c r="H32" s="46"/>
      <c r="I32" s="46"/>
      <c r="J32" s="48"/>
    </row>
    <row r="33">
      <c r="A33" s="37" t="s">
        <v>601</v>
      </c>
      <c r="B33" s="45"/>
      <c r="C33" s="46"/>
      <c r="D33" s="46"/>
      <c r="E33" s="47" t="s">
        <v>595</v>
      </c>
      <c r="F33" s="46"/>
      <c r="G33" s="46"/>
      <c r="H33" s="46"/>
      <c r="I33" s="46"/>
      <c r="J33" s="48"/>
    </row>
    <row r="34">
      <c r="A34" s="37" t="s">
        <v>593</v>
      </c>
      <c r="B34" s="37">
        <v>8</v>
      </c>
      <c r="C34" s="38" t="s">
        <v>13360</v>
      </c>
      <c r="D34" s="37" t="s">
        <v>595</v>
      </c>
      <c r="E34" s="39" t="s">
        <v>13361</v>
      </c>
      <c r="F34" s="40" t="s">
        <v>2715</v>
      </c>
      <c r="G34" s="41">
        <v>1</v>
      </c>
      <c r="H34" s="42">
        <v>0</v>
      </c>
      <c r="I34" s="43">
        <f>ROUND(G34*H34,P4)</f>
        <v>0</v>
      </c>
      <c r="J34" s="37"/>
      <c r="O34" s="44">
        <f>I34*0.21</f>
        <v>0</v>
      </c>
      <c r="P34">
        <v>3</v>
      </c>
    </row>
    <row r="35">
      <c r="A35" s="37" t="s">
        <v>598</v>
      </c>
      <c r="B35" s="45"/>
      <c r="C35" s="46"/>
      <c r="D35" s="46"/>
      <c r="E35" s="39" t="s">
        <v>13361</v>
      </c>
      <c r="F35" s="46"/>
      <c r="G35" s="46"/>
      <c r="H35" s="46"/>
      <c r="I35" s="46"/>
      <c r="J35" s="48"/>
    </row>
    <row r="36">
      <c r="A36" s="37" t="s">
        <v>601</v>
      </c>
      <c r="B36" s="45"/>
      <c r="C36" s="46"/>
      <c r="D36" s="46"/>
      <c r="E36" s="47" t="s">
        <v>595</v>
      </c>
      <c r="F36" s="46"/>
      <c r="G36" s="46"/>
      <c r="H36" s="46"/>
      <c r="I36" s="46"/>
      <c r="J36" s="48"/>
    </row>
    <row r="37">
      <c r="A37" s="37" t="s">
        <v>593</v>
      </c>
      <c r="B37" s="37">
        <v>9</v>
      </c>
      <c r="C37" s="38" t="s">
        <v>13362</v>
      </c>
      <c r="D37" s="37" t="s">
        <v>595</v>
      </c>
      <c r="E37" s="39" t="s">
        <v>13363</v>
      </c>
      <c r="F37" s="40" t="s">
        <v>2715</v>
      </c>
      <c r="G37" s="41">
        <v>1</v>
      </c>
      <c r="H37" s="42">
        <v>0</v>
      </c>
      <c r="I37" s="43">
        <f>ROUND(G37*H37,P4)</f>
        <v>0</v>
      </c>
      <c r="J37" s="37"/>
      <c r="O37" s="44">
        <f>I37*0.21</f>
        <v>0</v>
      </c>
      <c r="P37">
        <v>3</v>
      </c>
    </row>
    <row r="38">
      <c r="A38" s="37" t="s">
        <v>598</v>
      </c>
      <c r="B38" s="45"/>
      <c r="C38" s="46"/>
      <c r="D38" s="46"/>
      <c r="E38" s="39" t="s">
        <v>13363</v>
      </c>
      <c r="F38" s="46"/>
      <c r="G38" s="46"/>
      <c r="H38" s="46"/>
      <c r="I38" s="46"/>
      <c r="J38" s="48"/>
    </row>
    <row r="39">
      <c r="A39" s="37" t="s">
        <v>601</v>
      </c>
      <c r="B39" s="45"/>
      <c r="C39" s="46"/>
      <c r="D39" s="46"/>
      <c r="E39" s="47" t="s">
        <v>595</v>
      </c>
      <c r="F39" s="46"/>
      <c r="G39" s="46"/>
      <c r="H39" s="46"/>
      <c r="I39" s="46"/>
      <c r="J39" s="48"/>
    </row>
    <row r="40">
      <c r="A40" s="37" t="s">
        <v>593</v>
      </c>
      <c r="B40" s="37">
        <v>10</v>
      </c>
      <c r="C40" s="38" t="s">
        <v>13364</v>
      </c>
      <c r="D40" s="37" t="s">
        <v>595</v>
      </c>
      <c r="E40" s="39" t="s">
        <v>13365</v>
      </c>
      <c r="F40" s="40" t="s">
        <v>2715</v>
      </c>
      <c r="G40" s="41">
        <v>1</v>
      </c>
      <c r="H40" s="42">
        <v>0</v>
      </c>
      <c r="I40" s="43">
        <f>ROUND(G40*H40,P4)</f>
        <v>0</v>
      </c>
      <c r="J40" s="37"/>
      <c r="O40" s="44">
        <f>I40*0.21</f>
        <v>0</v>
      </c>
      <c r="P40">
        <v>3</v>
      </c>
    </row>
    <row r="41">
      <c r="A41" s="37" t="s">
        <v>598</v>
      </c>
      <c r="B41" s="45"/>
      <c r="C41" s="46"/>
      <c r="D41" s="46"/>
      <c r="E41" s="39" t="s">
        <v>13365</v>
      </c>
      <c r="F41" s="46"/>
      <c r="G41" s="46"/>
      <c r="H41" s="46"/>
      <c r="I41" s="46"/>
      <c r="J41" s="48"/>
    </row>
    <row r="42">
      <c r="A42" s="37" t="s">
        <v>601</v>
      </c>
      <c r="B42" s="45"/>
      <c r="C42" s="46"/>
      <c r="D42" s="46"/>
      <c r="E42" s="47" t="s">
        <v>595</v>
      </c>
      <c r="F42" s="46"/>
      <c r="G42" s="46"/>
      <c r="H42" s="46"/>
      <c r="I42" s="46"/>
      <c r="J42" s="48"/>
    </row>
    <row r="43" ht="30">
      <c r="A43" s="37" t="s">
        <v>593</v>
      </c>
      <c r="B43" s="37">
        <v>11</v>
      </c>
      <c r="C43" s="38" t="s">
        <v>13366</v>
      </c>
      <c r="D43" s="37" t="s">
        <v>595</v>
      </c>
      <c r="E43" s="39" t="s">
        <v>13346</v>
      </c>
      <c r="F43" s="40" t="s">
        <v>2715</v>
      </c>
      <c r="G43" s="41">
        <v>1</v>
      </c>
      <c r="H43" s="42">
        <v>0</v>
      </c>
      <c r="I43" s="43">
        <f>ROUND(G43*H43,P4)</f>
        <v>0</v>
      </c>
      <c r="J43" s="37"/>
      <c r="O43" s="44">
        <f>I43*0.21</f>
        <v>0</v>
      </c>
      <c r="P43">
        <v>3</v>
      </c>
    </row>
    <row r="44" ht="30">
      <c r="A44" s="37" t="s">
        <v>598</v>
      </c>
      <c r="B44" s="45"/>
      <c r="C44" s="46"/>
      <c r="D44" s="46"/>
      <c r="E44" s="39" t="s">
        <v>13346</v>
      </c>
      <c r="F44" s="46"/>
      <c r="G44" s="46"/>
      <c r="H44" s="46"/>
      <c r="I44" s="46"/>
      <c r="J44" s="48"/>
    </row>
    <row r="45">
      <c r="A45" s="37" t="s">
        <v>601</v>
      </c>
      <c r="B45" s="45"/>
      <c r="C45" s="46"/>
      <c r="D45" s="46"/>
      <c r="E45" s="47" t="s">
        <v>595</v>
      </c>
      <c r="F45" s="46"/>
      <c r="G45" s="46"/>
      <c r="H45" s="46"/>
      <c r="I45" s="46"/>
      <c r="J45" s="48"/>
    </row>
    <row r="46">
      <c r="A46" s="37" t="s">
        <v>593</v>
      </c>
      <c r="B46" s="37">
        <v>12</v>
      </c>
      <c r="C46" s="38" t="s">
        <v>13367</v>
      </c>
      <c r="D46" s="37" t="s">
        <v>595</v>
      </c>
      <c r="E46" s="39" t="s">
        <v>13348</v>
      </c>
      <c r="F46" s="40" t="s">
        <v>2715</v>
      </c>
      <c r="G46" s="41">
        <v>1</v>
      </c>
      <c r="H46" s="42">
        <v>0</v>
      </c>
      <c r="I46" s="43">
        <f>ROUND(G46*H46,P4)</f>
        <v>0</v>
      </c>
      <c r="J46" s="37"/>
      <c r="O46" s="44">
        <f>I46*0.21</f>
        <v>0</v>
      </c>
      <c r="P46">
        <v>3</v>
      </c>
    </row>
    <row r="47">
      <c r="A47" s="37" t="s">
        <v>598</v>
      </c>
      <c r="B47" s="45"/>
      <c r="C47" s="46"/>
      <c r="D47" s="46"/>
      <c r="E47" s="39" t="s">
        <v>13348</v>
      </c>
      <c r="F47" s="46"/>
      <c r="G47" s="46"/>
      <c r="H47" s="46"/>
      <c r="I47" s="46"/>
      <c r="J47" s="48"/>
    </row>
    <row r="48">
      <c r="A48" s="37" t="s">
        <v>601</v>
      </c>
      <c r="B48" s="45"/>
      <c r="C48" s="46"/>
      <c r="D48" s="46"/>
      <c r="E48" s="47" t="s">
        <v>595</v>
      </c>
      <c r="F48" s="46"/>
      <c r="G48" s="46"/>
      <c r="H48" s="46"/>
      <c r="I48" s="46"/>
      <c r="J48" s="48"/>
    </row>
    <row r="49">
      <c r="A49" s="37" t="s">
        <v>593</v>
      </c>
      <c r="B49" s="37">
        <v>13</v>
      </c>
      <c r="C49" s="38" t="s">
        <v>13368</v>
      </c>
      <c r="D49" s="37" t="s">
        <v>595</v>
      </c>
      <c r="E49" s="39" t="s">
        <v>13350</v>
      </c>
      <c r="F49" s="40" t="s">
        <v>1797</v>
      </c>
      <c r="G49" s="41">
        <v>1</v>
      </c>
      <c r="H49" s="42">
        <v>0</v>
      </c>
      <c r="I49" s="43">
        <f>ROUND(G49*H49,P4)</f>
        <v>0</v>
      </c>
      <c r="J49" s="37"/>
      <c r="O49" s="44">
        <f>I49*0.21</f>
        <v>0</v>
      </c>
      <c r="P49">
        <v>3</v>
      </c>
    </row>
    <row r="50">
      <c r="A50" s="37" t="s">
        <v>598</v>
      </c>
      <c r="B50" s="45"/>
      <c r="C50" s="46"/>
      <c r="D50" s="46"/>
      <c r="E50" s="39" t="s">
        <v>13350</v>
      </c>
      <c r="F50" s="46"/>
      <c r="G50" s="46"/>
      <c r="H50" s="46"/>
      <c r="I50" s="46"/>
      <c r="J50" s="48"/>
    </row>
    <row r="51">
      <c r="A51" s="37" t="s">
        <v>601</v>
      </c>
      <c r="B51" s="45"/>
      <c r="C51" s="46"/>
      <c r="D51" s="46"/>
      <c r="E51" s="47" t="s">
        <v>595</v>
      </c>
      <c r="F51" s="46"/>
      <c r="G51" s="46"/>
      <c r="H51" s="46"/>
      <c r="I51" s="46"/>
      <c r="J51" s="48"/>
    </row>
    <row r="52">
      <c r="A52" s="37" t="s">
        <v>593</v>
      </c>
      <c r="B52" s="37">
        <v>14</v>
      </c>
      <c r="C52" s="38" t="s">
        <v>13369</v>
      </c>
      <c r="D52" s="37" t="s">
        <v>595</v>
      </c>
      <c r="E52" s="39" t="s">
        <v>13352</v>
      </c>
      <c r="F52" s="40" t="s">
        <v>13353</v>
      </c>
      <c r="G52" s="41">
        <v>6</v>
      </c>
      <c r="H52" s="42">
        <v>0</v>
      </c>
      <c r="I52" s="43">
        <f>ROUND(G52*H52,P4)</f>
        <v>0</v>
      </c>
      <c r="J52" s="37"/>
      <c r="O52" s="44">
        <f>I52*0.21</f>
        <v>0</v>
      </c>
      <c r="P52">
        <v>3</v>
      </c>
    </row>
    <row r="53">
      <c r="A53" s="37" t="s">
        <v>598</v>
      </c>
      <c r="B53" s="45"/>
      <c r="C53" s="46"/>
      <c r="D53" s="46"/>
      <c r="E53" s="39" t="s">
        <v>13352</v>
      </c>
      <c r="F53" s="46"/>
      <c r="G53" s="46"/>
      <c r="H53" s="46"/>
      <c r="I53" s="46"/>
      <c r="J53" s="48"/>
    </row>
    <row r="54">
      <c r="A54" s="37" t="s">
        <v>601</v>
      </c>
      <c r="B54" s="45"/>
      <c r="C54" s="46"/>
      <c r="D54" s="46"/>
      <c r="E54" s="47" t="s">
        <v>595</v>
      </c>
      <c r="F54" s="46"/>
      <c r="G54" s="46"/>
      <c r="H54" s="46"/>
      <c r="I54" s="46"/>
      <c r="J54" s="48"/>
    </row>
    <row r="55">
      <c r="A55" s="37" t="s">
        <v>593</v>
      </c>
      <c r="B55" s="37">
        <v>15</v>
      </c>
      <c r="C55" s="38" t="s">
        <v>13370</v>
      </c>
      <c r="D55" s="37" t="s">
        <v>595</v>
      </c>
      <c r="E55" s="39" t="s">
        <v>13355</v>
      </c>
      <c r="F55" s="40" t="s">
        <v>13353</v>
      </c>
      <c r="G55" s="41">
        <v>0.5</v>
      </c>
      <c r="H55" s="42">
        <v>0</v>
      </c>
      <c r="I55" s="43">
        <f>ROUND(G55*H55,P4)</f>
        <v>0</v>
      </c>
      <c r="J55" s="37"/>
      <c r="O55" s="44">
        <f>I55*0.21</f>
        <v>0</v>
      </c>
      <c r="P55">
        <v>3</v>
      </c>
    </row>
    <row r="56">
      <c r="A56" s="37" t="s">
        <v>598</v>
      </c>
      <c r="B56" s="45"/>
      <c r="C56" s="46"/>
      <c r="D56" s="46"/>
      <c r="E56" s="39" t="s">
        <v>13355</v>
      </c>
      <c r="F56" s="46"/>
      <c r="G56" s="46"/>
      <c r="H56" s="46"/>
      <c r="I56" s="46"/>
      <c r="J56" s="48"/>
    </row>
    <row r="57">
      <c r="A57" s="37" t="s">
        <v>601</v>
      </c>
      <c r="B57" s="45"/>
      <c r="C57" s="46"/>
      <c r="D57" s="46"/>
      <c r="E57" s="47" t="s">
        <v>595</v>
      </c>
      <c r="F57" s="46"/>
      <c r="G57" s="46"/>
      <c r="H57" s="46"/>
      <c r="I57" s="46"/>
      <c r="J57" s="48"/>
    </row>
    <row r="58">
      <c r="A58" s="37" t="s">
        <v>593</v>
      </c>
      <c r="B58" s="37">
        <v>16</v>
      </c>
      <c r="C58" s="38" t="s">
        <v>13371</v>
      </c>
      <c r="D58" s="37" t="s">
        <v>595</v>
      </c>
      <c r="E58" s="39" t="s">
        <v>13357</v>
      </c>
      <c r="F58" s="40" t="s">
        <v>13353</v>
      </c>
      <c r="G58" s="41">
        <v>5</v>
      </c>
      <c r="H58" s="42">
        <v>0</v>
      </c>
      <c r="I58" s="43">
        <f>ROUND(G58*H58,P4)</f>
        <v>0</v>
      </c>
      <c r="J58" s="37"/>
      <c r="O58" s="44">
        <f>I58*0.21</f>
        <v>0</v>
      </c>
      <c r="P58">
        <v>3</v>
      </c>
    </row>
    <row r="59">
      <c r="A59" s="37" t="s">
        <v>598</v>
      </c>
      <c r="B59" s="45"/>
      <c r="C59" s="46"/>
      <c r="D59" s="46"/>
      <c r="E59" s="39" t="s">
        <v>13357</v>
      </c>
      <c r="F59" s="46"/>
      <c r="G59" s="46"/>
      <c r="H59" s="46"/>
      <c r="I59" s="46"/>
      <c r="J59" s="48"/>
    </row>
    <row r="60">
      <c r="A60" s="37" t="s">
        <v>601</v>
      </c>
      <c r="B60" s="45"/>
      <c r="C60" s="46"/>
      <c r="D60" s="46"/>
      <c r="E60" s="47" t="s">
        <v>595</v>
      </c>
      <c r="F60" s="46"/>
      <c r="G60" s="46"/>
      <c r="H60" s="46"/>
      <c r="I60" s="46"/>
      <c r="J60" s="48"/>
    </row>
    <row r="61" ht="30">
      <c r="A61" s="37" t="s">
        <v>593</v>
      </c>
      <c r="B61" s="37">
        <v>17</v>
      </c>
      <c r="C61" s="38" t="s">
        <v>13372</v>
      </c>
      <c r="D61" s="37" t="s">
        <v>595</v>
      </c>
      <c r="E61" s="39" t="s">
        <v>13359</v>
      </c>
      <c r="F61" s="40" t="s">
        <v>2715</v>
      </c>
      <c r="G61" s="41">
        <v>1</v>
      </c>
      <c r="H61" s="42">
        <v>0</v>
      </c>
      <c r="I61" s="43">
        <f>ROUND(G61*H61,P4)</f>
        <v>0</v>
      </c>
      <c r="J61" s="37"/>
      <c r="O61" s="44">
        <f>I61*0.21</f>
        <v>0</v>
      </c>
      <c r="P61">
        <v>3</v>
      </c>
    </row>
    <row r="62" ht="30">
      <c r="A62" s="37" t="s">
        <v>598</v>
      </c>
      <c r="B62" s="45"/>
      <c r="C62" s="46"/>
      <c r="D62" s="46"/>
      <c r="E62" s="39" t="s">
        <v>13359</v>
      </c>
      <c r="F62" s="46"/>
      <c r="G62" s="46"/>
      <c r="H62" s="46"/>
      <c r="I62" s="46"/>
      <c r="J62" s="48"/>
    </row>
    <row r="63">
      <c r="A63" s="37" t="s">
        <v>601</v>
      </c>
      <c r="B63" s="45"/>
      <c r="C63" s="46"/>
      <c r="D63" s="46"/>
      <c r="E63" s="47" t="s">
        <v>595</v>
      </c>
      <c r="F63" s="46"/>
      <c r="G63" s="46"/>
      <c r="H63" s="46"/>
      <c r="I63" s="46"/>
      <c r="J63" s="48"/>
    </row>
    <row r="64">
      <c r="A64" s="37" t="s">
        <v>593</v>
      </c>
      <c r="B64" s="37">
        <v>18</v>
      </c>
      <c r="C64" s="38" t="s">
        <v>13373</v>
      </c>
      <c r="D64" s="37" t="s">
        <v>595</v>
      </c>
      <c r="E64" s="39" t="s">
        <v>13361</v>
      </c>
      <c r="F64" s="40" t="s">
        <v>2715</v>
      </c>
      <c r="G64" s="41">
        <v>1</v>
      </c>
      <c r="H64" s="42">
        <v>0</v>
      </c>
      <c r="I64" s="43">
        <f>ROUND(G64*H64,P4)</f>
        <v>0</v>
      </c>
      <c r="J64" s="37"/>
      <c r="O64" s="44">
        <f>I64*0.21</f>
        <v>0</v>
      </c>
      <c r="P64">
        <v>3</v>
      </c>
    </row>
    <row r="65">
      <c r="A65" s="37" t="s">
        <v>598</v>
      </c>
      <c r="B65" s="45"/>
      <c r="C65" s="46"/>
      <c r="D65" s="46"/>
      <c r="E65" s="39" t="s">
        <v>13361</v>
      </c>
      <c r="F65" s="46"/>
      <c r="G65" s="46"/>
      <c r="H65" s="46"/>
      <c r="I65" s="46"/>
      <c r="J65" s="48"/>
    </row>
    <row r="66">
      <c r="A66" s="37" t="s">
        <v>601</v>
      </c>
      <c r="B66" s="45"/>
      <c r="C66" s="46"/>
      <c r="D66" s="46"/>
      <c r="E66" s="47" t="s">
        <v>595</v>
      </c>
      <c r="F66" s="46"/>
      <c r="G66" s="46"/>
      <c r="H66" s="46"/>
      <c r="I66" s="46"/>
      <c r="J66" s="48"/>
    </row>
    <row r="67">
      <c r="A67" s="37" t="s">
        <v>593</v>
      </c>
      <c r="B67" s="37">
        <v>19</v>
      </c>
      <c r="C67" s="38" t="s">
        <v>13374</v>
      </c>
      <c r="D67" s="37" t="s">
        <v>595</v>
      </c>
      <c r="E67" s="39" t="s">
        <v>13363</v>
      </c>
      <c r="F67" s="40" t="s">
        <v>2715</v>
      </c>
      <c r="G67" s="41">
        <v>1</v>
      </c>
      <c r="H67" s="42">
        <v>0</v>
      </c>
      <c r="I67" s="43">
        <f>ROUND(G67*H67,P4)</f>
        <v>0</v>
      </c>
      <c r="J67" s="37"/>
      <c r="O67" s="44">
        <f>I67*0.21</f>
        <v>0</v>
      </c>
      <c r="P67">
        <v>3</v>
      </c>
    </row>
    <row r="68">
      <c r="A68" s="37" t="s">
        <v>598</v>
      </c>
      <c r="B68" s="45"/>
      <c r="C68" s="46"/>
      <c r="D68" s="46"/>
      <c r="E68" s="39" t="s">
        <v>13363</v>
      </c>
      <c r="F68" s="46"/>
      <c r="G68" s="46"/>
      <c r="H68" s="46"/>
      <c r="I68" s="46"/>
      <c r="J68" s="48"/>
    </row>
    <row r="69">
      <c r="A69" s="37" t="s">
        <v>601</v>
      </c>
      <c r="B69" s="45"/>
      <c r="C69" s="46"/>
      <c r="D69" s="46"/>
      <c r="E69" s="47" t="s">
        <v>595</v>
      </c>
      <c r="F69" s="46"/>
      <c r="G69" s="46"/>
      <c r="H69" s="46"/>
      <c r="I69" s="46"/>
      <c r="J69" s="48"/>
    </row>
    <row r="70">
      <c r="A70" s="37" t="s">
        <v>593</v>
      </c>
      <c r="B70" s="37">
        <v>20</v>
      </c>
      <c r="C70" s="38" t="s">
        <v>13375</v>
      </c>
      <c r="D70" s="37" t="s">
        <v>595</v>
      </c>
      <c r="E70" s="39" t="s">
        <v>13365</v>
      </c>
      <c r="F70" s="40" t="s">
        <v>2715</v>
      </c>
      <c r="G70" s="41">
        <v>1</v>
      </c>
      <c r="H70" s="42">
        <v>0</v>
      </c>
      <c r="I70" s="43">
        <f>ROUND(G70*H70,P4)</f>
        <v>0</v>
      </c>
      <c r="J70" s="37"/>
      <c r="O70" s="44">
        <f>I70*0.21</f>
        <v>0</v>
      </c>
      <c r="P70">
        <v>3</v>
      </c>
    </row>
    <row r="71">
      <c r="A71" s="37" t="s">
        <v>598</v>
      </c>
      <c r="B71" s="45"/>
      <c r="C71" s="46"/>
      <c r="D71" s="46"/>
      <c r="E71" s="39" t="s">
        <v>13365</v>
      </c>
      <c r="F71" s="46"/>
      <c r="G71" s="46"/>
      <c r="H71" s="46"/>
      <c r="I71" s="46"/>
      <c r="J71" s="48"/>
    </row>
    <row r="72">
      <c r="A72" s="37" t="s">
        <v>601</v>
      </c>
      <c r="B72" s="45"/>
      <c r="C72" s="46"/>
      <c r="D72" s="46"/>
      <c r="E72" s="47" t="s">
        <v>595</v>
      </c>
      <c r="F72" s="46"/>
      <c r="G72" s="46"/>
      <c r="H72" s="46"/>
      <c r="I72" s="46"/>
      <c r="J72" s="48"/>
    </row>
    <row r="73">
      <c r="A73" s="31" t="s">
        <v>591</v>
      </c>
      <c r="B73" s="32"/>
      <c r="C73" s="33" t="s">
        <v>5273</v>
      </c>
      <c r="D73" s="34"/>
      <c r="E73" s="31" t="s">
        <v>561</v>
      </c>
      <c r="F73" s="34"/>
      <c r="G73" s="34"/>
      <c r="H73" s="34"/>
      <c r="I73" s="35">
        <f>SUMIFS(I74:I79,A74:A79,"P")</f>
        <v>0</v>
      </c>
      <c r="J73" s="36"/>
    </row>
    <row r="74">
      <c r="A74" s="37" t="s">
        <v>593</v>
      </c>
      <c r="B74" s="37">
        <v>21</v>
      </c>
      <c r="C74" s="38" t="s">
        <v>13376</v>
      </c>
      <c r="D74" s="37" t="s">
        <v>595</v>
      </c>
      <c r="E74" s="39" t="s">
        <v>13377</v>
      </c>
      <c r="F74" s="40" t="s">
        <v>2715</v>
      </c>
      <c r="G74" s="41">
        <v>1</v>
      </c>
      <c r="H74" s="42">
        <v>0</v>
      </c>
      <c r="I74" s="43">
        <f>ROUND(G74*H74,P4)</f>
        <v>0</v>
      </c>
      <c r="J74" s="37"/>
      <c r="O74" s="44">
        <f>I74*0.21</f>
        <v>0</v>
      </c>
      <c r="P74">
        <v>3</v>
      </c>
    </row>
    <row r="75">
      <c r="A75" s="37" t="s">
        <v>598</v>
      </c>
      <c r="B75" s="45"/>
      <c r="C75" s="46"/>
      <c r="D75" s="46"/>
      <c r="E75" s="39" t="s">
        <v>13377</v>
      </c>
      <c r="F75" s="46"/>
      <c r="G75" s="46"/>
      <c r="H75" s="46"/>
      <c r="I75" s="46"/>
      <c r="J75" s="48"/>
    </row>
    <row r="76">
      <c r="A76" s="37" t="s">
        <v>601</v>
      </c>
      <c r="B76" s="45"/>
      <c r="C76" s="46"/>
      <c r="D76" s="46"/>
      <c r="E76" s="47" t="s">
        <v>595</v>
      </c>
      <c r="F76" s="46"/>
      <c r="G76" s="46"/>
      <c r="H76" s="46"/>
      <c r="I76" s="46"/>
      <c r="J76" s="48"/>
    </row>
    <row r="77">
      <c r="A77" s="37" t="s">
        <v>593</v>
      </c>
      <c r="B77" s="37">
        <v>22</v>
      </c>
      <c r="C77" s="38" t="s">
        <v>13378</v>
      </c>
      <c r="D77" s="37" t="s">
        <v>595</v>
      </c>
      <c r="E77" s="39" t="s">
        <v>13379</v>
      </c>
      <c r="F77" s="40" t="s">
        <v>2715</v>
      </c>
      <c r="G77" s="41">
        <v>1</v>
      </c>
      <c r="H77" s="42">
        <v>0</v>
      </c>
      <c r="I77" s="43">
        <f>ROUND(G77*H77,P4)</f>
        <v>0</v>
      </c>
      <c r="J77" s="37"/>
      <c r="O77" s="44">
        <f>I77*0.21</f>
        <v>0</v>
      </c>
      <c r="P77">
        <v>3</v>
      </c>
    </row>
    <row r="78">
      <c r="A78" s="37" t="s">
        <v>598</v>
      </c>
      <c r="B78" s="45"/>
      <c r="C78" s="46"/>
      <c r="D78" s="46"/>
      <c r="E78" s="39" t="s">
        <v>13379</v>
      </c>
      <c r="F78" s="46"/>
      <c r="G78" s="46"/>
      <c r="H78" s="46"/>
      <c r="I78" s="46"/>
      <c r="J78" s="48"/>
    </row>
    <row r="79">
      <c r="A79" s="37" t="s">
        <v>601</v>
      </c>
      <c r="B79" s="45"/>
      <c r="C79" s="46"/>
      <c r="D79" s="46"/>
      <c r="E79" s="47" t="s">
        <v>595</v>
      </c>
      <c r="F79" s="46"/>
      <c r="G79" s="46"/>
      <c r="H79" s="46"/>
      <c r="I79" s="46"/>
      <c r="J79" s="48"/>
    </row>
    <row r="80">
      <c r="A80" s="31" t="s">
        <v>591</v>
      </c>
      <c r="B80" s="32"/>
      <c r="C80" s="33" t="s">
        <v>653</v>
      </c>
      <c r="D80" s="34"/>
      <c r="E80" s="31" t="s">
        <v>13380</v>
      </c>
      <c r="F80" s="34"/>
      <c r="G80" s="34"/>
      <c r="H80" s="34"/>
      <c r="I80" s="35">
        <f>SUMIFS(I81:I104,A81:A104,"P")</f>
        <v>0</v>
      </c>
      <c r="J80" s="36"/>
    </row>
    <row r="81" ht="30">
      <c r="A81" s="37" t="s">
        <v>593</v>
      </c>
      <c r="B81" s="37">
        <v>23</v>
      </c>
      <c r="C81" s="38" t="s">
        <v>13381</v>
      </c>
      <c r="D81" s="37" t="s">
        <v>595</v>
      </c>
      <c r="E81" s="39" t="s">
        <v>13382</v>
      </c>
      <c r="F81" s="40" t="s">
        <v>2715</v>
      </c>
      <c r="G81" s="41">
        <v>1</v>
      </c>
      <c r="H81" s="42">
        <v>0</v>
      </c>
      <c r="I81" s="43">
        <f>ROUND(G81*H81,P4)</f>
        <v>0</v>
      </c>
      <c r="J81" s="37"/>
      <c r="O81" s="44">
        <f>I81*0.21</f>
        <v>0</v>
      </c>
      <c r="P81">
        <v>3</v>
      </c>
    </row>
    <row r="82" ht="30">
      <c r="A82" s="37" t="s">
        <v>598</v>
      </c>
      <c r="B82" s="45"/>
      <c r="C82" s="46"/>
      <c r="D82" s="46"/>
      <c r="E82" s="39" t="s">
        <v>13382</v>
      </c>
      <c r="F82" s="46"/>
      <c r="G82" s="46"/>
      <c r="H82" s="46"/>
      <c r="I82" s="46"/>
      <c r="J82" s="48"/>
    </row>
    <row r="83">
      <c r="A83" s="37" t="s">
        <v>601</v>
      </c>
      <c r="B83" s="45"/>
      <c r="C83" s="46"/>
      <c r="D83" s="46"/>
      <c r="E83" s="47" t="s">
        <v>595</v>
      </c>
      <c r="F83" s="46"/>
      <c r="G83" s="46"/>
      <c r="H83" s="46"/>
      <c r="I83" s="46"/>
      <c r="J83" s="48"/>
    </row>
    <row r="84">
      <c r="A84" s="37" t="s">
        <v>593</v>
      </c>
      <c r="B84" s="37">
        <v>24</v>
      </c>
      <c r="C84" s="38" t="s">
        <v>13383</v>
      </c>
      <c r="D84" s="37" t="s">
        <v>595</v>
      </c>
      <c r="E84" s="39" t="s">
        <v>13348</v>
      </c>
      <c r="F84" s="40" t="s">
        <v>1797</v>
      </c>
      <c r="G84" s="41">
        <v>1</v>
      </c>
      <c r="H84" s="42">
        <v>0</v>
      </c>
      <c r="I84" s="43">
        <f>ROUND(G84*H84,P4)</f>
        <v>0</v>
      </c>
      <c r="J84" s="37"/>
      <c r="O84" s="44">
        <f>I84*0.21</f>
        <v>0</v>
      </c>
      <c r="P84">
        <v>3</v>
      </c>
    </row>
    <row r="85">
      <c r="A85" s="37" t="s">
        <v>598</v>
      </c>
      <c r="B85" s="45"/>
      <c r="C85" s="46"/>
      <c r="D85" s="46"/>
      <c r="E85" s="39" t="s">
        <v>13348</v>
      </c>
      <c r="F85" s="46"/>
      <c r="G85" s="46"/>
      <c r="H85" s="46"/>
      <c r="I85" s="46"/>
      <c r="J85" s="48"/>
    </row>
    <row r="86">
      <c r="A86" s="37" t="s">
        <v>601</v>
      </c>
      <c r="B86" s="45"/>
      <c r="C86" s="46"/>
      <c r="D86" s="46"/>
      <c r="E86" s="47" t="s">
        <v>595</v>
      </c>
      <c r="F86" s="46"/>
      <c r="G86" s="46"/>
      <c r="H86" s="46"/>
      <c r="I86" s="46"/>
      <c r="J86" s="48"/>
    </row>
    <row r="87">
      <c r="A87" s="37" t="s">
        <v>593</v>
      </c>
      <c r="B87" s="37">
        <v>25</v>
      </c>
      <c r="C87" s="38" t="s">
        <v>13384</v>
      </c>
      <c r="D87" s="37" t="s">
        <v>595</v>
      </c>
      <c r="E87" s="39" t="s">
        <v>13350</v>
      </c>
      <c r="F87" s="40" t="s">
        <v>1797</v>
      </c>
      <c r="G87" s="41">
        <v>1</v>
      </c>
      <c r="H87" s="42">
        <v>0</v>
      </c>
      <c r="I87" s="43">
        <f>ROUND(G87*H87,P4)</f>
        <v>0</v>
      </c>
      <c r="J87" s="37"/>
      <c r="O87" s="44">
        <f>I87*0.21</f>
        <v>0</v>
      </c>
      <c r="P87">
        <v>3</v>
      </c>
    </row>
    <row r="88">
      <c r="A88" s="37" t="s">
        <v>598</v>
      </c>
      <c r="B88" s="45"/>
      <c r="C88" s="46"/>
      <c r="D88" s="46"/>
      <c r="E88" s="39" t="s">
        <v>13350</v>
      </c>
      <c r="F88" s="46"/>
      <c r="G88" s="46"/>
      <c r="H88" s="46"/>
      <c r="I88" s="46"/>
      <c r="J88" s="48"/>
    </row>
    <row r="89">
      <c r="A89" s="37" t="s">
        <v>601</v>
      </c>
      <c r="B89" s="45"/>
      <c r="C89" s="46"/>
      <c r="D89" s="46"/>
      <c r="E89" s="47" t="s">
        <v>595</v>
      </c>
      <c r="F89" s="46"/>
      <c r="G89" s="46"/>
      <c r="H89" s="46"/>
      <c r="I89" s="46"/>
      <c r="J89" s="48"/>
    </row>
    <row r="90">
      <c r="A90" s="37" t="s">
        <v>593</v>
      </c>
      <c r="B90" s="37">
        <v>26</v>
      </c>
      <c r="C90" s="38" t="s">
        <v>13385</v>
      </c>
      <c r="D90" s="37" t="s">
        <v>595</v>
      </c>
      <c r="E90" s="39" t="s">
        <v>13352</v>
      </c>
      <c r="F90" s="40" t="s">
        <v>2715</v>
      </c>
      <c r="G90" s="41">
        <v>4</v>
      </c>
      <c r="H90" s="42">
        <v>0</v>
      </c>
      <c r="I90" s="43">
        <f>ROUND(G90*H90,P4)</f>
        <v>0</v>
      </c>
      <c r="J90" s="37"/>
      <c r="O90" s="44">
        <f>I90*0.21</f>
        <v>0</v>
      </c>
      <c r="P90">
        <v>3</v>
      </c>
    </row>
    <row r="91">
      <c r="A91" s="37" t="s">
        <v>598</v>
      </c>
      <c r="B91" s="45"/>
      <c r="C91" s="46"/>
      <c r="D91" s="46"/>
      <c r="E91" s="39" t="s">
        <v>13352</v>
      </c>
      <c r="F91" s="46"/>
      <c r="G91" s="46"/>
      <c r="H91" s="46"/>
      <c r="I91" s="46"/>
      <c r="J91" s="48"/>
    </row>
    <row r="92">
      <c r="A92" s="37" t="s">
        <v>601</v>
      </c>
      <c r="B92" s="45"/>
      <c r="C92" s="46"/>
      <c r="D92" s="46"/>
      <c r="E92" s="47" t="s">
        <v>595</v>
      </c>
      <c r="F92" s="46"/>
      <c r="G92" s="46"/>
      <c r="H92" s="46"/>
      <c r="I92" s="46"/>
      <c r="J92" s="48"/>
    </row>
    <row r="93">
      <c r="A93" s="37" t="s">
        <v>593</v>
      </c>
      <c r="B93" s="37">
        <v>27</v>
      </c>
      <c r="C93" s="38" t="s">
        <v>13386</v>
      </c>
      <c r="D93" s="37" t="s">
        <v>595</v>
      </c>
      <c r="E93" s="39" t="s">
        <v>13355</v>
      </c>
      <c r="F93" s="40" t="s">
        <v>13353</v>
      </c>
      <c r="G93" s="41">
        <v>2</v>
      </c>
      <c r="H93" s="42">
        <v>0</v>
      </c>
      <c r="I93" s="43">
        <f>ROUND(G93*H93,P4)</f>
        <v>0</v>
      </c>
      <c r="J93" s="37"/>
      <c r="O93" s="44">
        <f>I93*0.21</f>
        <v>0</v>
      </c>
      <c r="P93">
        <v>3</v>
      </c>
    </row>
    <row r="94">
      <c r="A94" s="37" t="s">
        <v>598</v>
      </c>
      <c r="B94" s="45"/>
      <c r="C94" s="46"/>
      <c r="D94" s="46"/>
      <c r="E94" s="39" t="s">
        <v>13355</v>
      </c>
      <c r="F94" s="46"/>
      <c r="G94" s="46"/>
      <c r="H94" s="46"/>
      <c r="I94" s="46"/>
      <c r="J94" s="48"/>
    </row>
    <row r="95">
      <c r="A95" s="37" t="s">
        <v>601</v>
      </c>
      <c r="B95" s="45"/>
      <c r="C95" s="46"/>
      <c r="D95" s="46"/>
      <c r="E95" s="47" t="s">
        <v>595</v>
      </c>
      <c r="F95" s="46"/>
      <c r="G95" s="46"/>
      <c r="H95" s="46"/>
      <c r="I95" s="46"/>
      <c r="J95" s="48"/>
    </row>
    <row r="96">
      <c r="A96" s="37" t="s">
        <v>593</v>
      </c>
      <c r="B96" s="37">
        <v>28</v>
      </c>
      <c r="C96" s="38" t="s">
        <v>13387</v>
      </c>
      <c r="D96" s="37" t="s">
        <v>595</v>
      </c>
      <c r="E96" s="39" t="s">
        <v>13357</v>
      </c>
      <c r="F96" s="40" t="s">
        <v>13353</v>
      </c>
      <c r="G96" s="41">
        <v>1</v>
      </c>
      <c r="H96" s="42">
        <v>0</v>
      </c>
      <c r="I96" s="43">
        <f>ROUND(G96*H96,P4)</f>
        <v>0</v>
      </c>
      <c r="J96" s="37"/>
      <c r="O96" s="44">
        <f>I96*0.21</f>
        <v>0</v>
      </c>
      <c r="P96">
        <v>3</v>
      </c>
    </row>
    <row r="97">
      <c r="A97" s="37" t="s">
        <v>598</v>
      </c>
      <c r="B97" s="45"/>
      <c r="C97" s="46"/>
      <c r="D97" s="46"/>
      <c r="E97" s="39" t="s">
        <v>13357</v>
      </c>
      <c r="F97" s="46"/>
      <c r="G97" s="46"/>
      <c r="H97" s="46"/>
      <c r="I97" s="46"/>
      <c r="J97" s="48"/>
    </row>
    <row r="98">
      <c r="A98" s="37" t="s">
        <v>601</v>
      </c>
      <c r="B98" s="45"/>
      <c r="C98" s="46"/>
      <c r="D98" s="46"/>
      <c r="E98" s="47" t="s">
        <v>595</v>
      </c>
      <c r="F98" s="46"/>
      <c r="G98" s="46"/>
      <c r="H98" s="46"/>
      <c r="I98" s="46"/>
      <c r="J98" s="48"/>
    </row>
    <row r="99">
      <c r="A99" s="37" t="s">
        <v>593</v>
      </c>
      <c r="B99" s="37">
        <v>29</v>
      </c>
      <c r="C99" s="38" t="s">
        <v>13388</v>
      </c>
      <c r="D99" s="37" t="s">
        <v>595</v>
      </c>
      <c r="E99" s="39" t="s">
        <v>13389</v>
      </c>
      <c r="F99" s="40" t="s">
        <v>2715</v>
      </c>
      <c r="G99" s="41">
        <v>1</v>
      </c>
      <c r="H99" s="42">
        <v>0</v>
      </c>
      <c r="I99" s="43">
        <f>ROUND(G99*H99,P4)</f>
        <v>0</v>
      </c>
      <c r="J99" s="37"/>
      <c r="O99" s="44">
        <f>I99*0.21</f>
        <v>0</v>
      </c>
      <c r="P99">
        <v>3</v>
      </c>
    </row>
    <row r="100">
      <c r="A100" s="37" t="s">
        <v>598</v>
      </c>
      <c r="B100" s="45"/>
      <c r="C100" s="46"/>
      <c r="D100" s="46"/>
      <c r="E100" s="39" t="s">
        <v>13389</v>
      </c>
      <c r="F100" s="46"/>
      <c r="G100" s="46"/>
      <c r="H100" s="46"/>
      <c r="I100" s="46"/>
      <c r="J100" s="48"/>
    </row>
    <row r="101">
      <c r="A101" s="37" t="s">
        <v>601</v>
      </c>
      <c r="B101" s="45"/>
      <c r="C101" s="46"/>
      <c r="D101" s="46"/>
      <c r="E101" s="47" t="s">
        <v>595</v>
      </c>
      <c r="F101" s="46"/>
      <c r="G101" s="46"/>
      <c r="H101" s="46"/>
      <c r="I101" s="46"/>
      <c r="J101" s="48"/>
    </row>
    <row r="102">
      <c r="A102" s="37" t="s">
        <v>593</v>
      </c>
      <c r="B102" s="37">
        <v>30</v>
      </c>
      <c r="C102" s="38" t="s">
        <v>13390</v>
      </c>
      <c r="D102" s="37" t="s">
        <v>595</v>
      </c>
      <c r="E102" s="39" t="s">
        <v>13365</v>
      </c>
      <c r="F102" s="40" t="s">
        <v>2715</v>
      </c>
      <c r="G102" s="41">
        <v>1</v>
      </c>
      <c r="H102" s="42">
        <v>0</v>
      </c>
      <c r="I102" s="43">
        <f>ROUND(G102*H102,P4)</f>
        <v>0</v>
      </c>
      <c r="J102" s="37"/>
      <c r="O102" s="44">
        <f>I102*0.21</f>
        <v>0</v>
      </c>
      <c r="P102">
        <v>3</v>
      </c>
    </row>
    <row r="103">
      <c r="A103" s="37" t="s">
        <v>598</v>
      </c>
      <c r="B103" s="45"/>
      <c r="C103" s="46"/>
      <c r="D103" s="46"/>
      <c r="E103" s="39" t="s">
        <v>13365</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689</v>
      </c>
      <c r="D105" s="34"/>
      <c r="E105" s="31" t="s">
        <v>13391</v>
      </c>
      <c r="F105" s="34"/>
      <c r="G105" s="34"/>
      <c r="H105" s="34"/>
      <c r="I105" s="35">
        <f>SUMIFS(I106:I159,A106:A159,"P")</f>
        <v>0</v>
      </c>
      <c r="J105" s="36"/>
    </row>
    <row r="106" ht="30">
      <c r="A106" s="37" t="s">
        <v>593</v>
      </c>
      <c r="B106" s="37">
        <v>31</v>
      </c>
      <c r="C106" s="38" t="s">
        <v>13392</v>
      </c>
      <c r="D106" s="37" t="s">
        <v>595</v>
      </c>
      <c r="E106" s="39" t="s">
        <v>13346</v>
      </c>
      <c r="F106" s="40" t="s">
        <v>2715</v>
      </c>
      <c r="G106" s="41">
        <v>1</v>
      </c>
      <c r="H106" s="42">
        <v>0</v>
      </c>
      <c r="I106" s="43">
        <f>ROUND(G106*H106,P4)</f>
        <v>0</v>
      </c>
      <c r="J106" s="37"/>
      <c r="O106" s="44">
        <f>I106*0.21</f>
        <v>0</v>
      </c>
      <c r="P106">
        <v>3</v>
      </c>
    </row>
    <row r="107" ht="30">
      <c r="A107" s="37" t="s">
        <v>598</v>
      </c>
      <c r="B107" s="45"/>
      <c r="C107" s="46"/>
      <c r="D107" s="46"/>
      <c r="E107" s="39" t="s">
        <v>13346</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13393</v>
      </c>
      <c r="D109" s="37" t="s">
        <v>595</v>
      </c>
      <c r="E109" s="39" t="s">
        <v>13348</v>
      </c>
      <c r="F109" s="40" t="s">
        <v>1797</v>
      </c>
      <c r="G109" s="41">
        <v>1</v>
      </c>
      <c r="H109" s="42">
        <v>0</v>
      </c>
      <c r="I109" s="43">
        <f>ROUND(G109*H109,P4)</f>
        <v>0</v>
      </c>
      <c r="J109" s="37"/>
      <c r="O109" s="44">
        <f>I109*0.21</f>
        <v>0</v>
      </c>
      <c r="P109">
        <v>3</v>
      </c>
    </row>
    <row r="110">
      <c r="A110" s="37" t="s">
        <v>598</v>
      </c>
      <c r="B110" s="45"/>
      <c r="C110" s="46"/>
      <c r="D110" s="46"/>
      <c r="E110" s="39" t="s">
        <v>13348</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13394</v>
      </c>
      <c r="D112" s="37" t="s">
        <v>595</v>
      </c>
      <c r="E112" s="39" t="s">
        <v>13350</v>
      </c>
      <c r="F112" s="40" t="s">
        <v>1797</v>
      </c>
      <c r="G112" s="41">
        <v>1</v>
      </c>
      <c r="H112" s="42">
        <v>0</v>
      </c>
      <c r="I112" s="43">
        <f>ROUND(G112*H112,P4)</f>
        <v>0</v>
      </c>
      <c r="J112" s="37"/>
      <c r="O112" s="44">
        <f>I112*0.21</f>
        <v>0</v>
      </c>
      <c r="P112">
        <v>3</v>
      </c>
    </row>
    <row r="113">
      <c r="A113" s="37" t="s">
        <v>598</v>
      </c>
      <c r="B113" s="45"/>
      <c r="C113" s="46"/>
      <c r="D113" s="46"/>
      <c r="E113" s="39" t="s">
        <v>13350</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13395</v>
      </c>
      <c r="D115" s="37" t="s">
        <v>595</v>
      </c>
      <c r="E115" s="39" t="s">
        <v>13352</v>
      </c>
      <c r="F115" s="40" t="s">
        <v>13353</v>
      </c>
      <c r="G115" s="41">
        <v>5</v>
      </c>
      <c r="H115" s="42">
        <v>0</v>
      </c>
      <c r="I115" s="43">
        <f>ROUND(G115*H115,P4)</f>
        <v>0</v>
      </c>
      <c r="J115" s="37"/>
      <c r="O115" s="44">
        <f>I115*0.21</f>
        <v>0</v>
      </c>
      <c r="P115">
        <v>3</v>
      </c>
    </row>
    <row r="116">
      <c r="A116" s="37" t="s">
        <v>598</v>
      </c>
      <c r="B116" s="45"/>
      <c r="C116" s="46"/>
      <c r="D116" s="46"/>
      <c r="E116" s="39" t="s">
        <v>13352</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13396</v>
      </c>
      <c r="D118" s="37" t="s">
        <v>595</v>
      </c>
      <c r="E118" s="39" t="s">
        <v>13355</v>
      </c>
      <c r="F118" s="40" t="s">
        <v>13353</v>
      </c>
      <c r="G118" s="41">
        <v>2</v>
      </c>
      <c r="H118" s="42">
        <v>0</v>
      </c>
      <c r="I118" s="43">
        <f>ROUND(G118*H118,P4)</f>
        <v>0</v>
      </c>
      <c r="J118" s="37"/>
      <c r="O118" s="44">
        <f>I118*0.21</f>
        <v>0</v>
      </c>
      <c r="P118">
        <v>3</v>
      </c>
    </row>
    <row r="119">
      <c r="A119" s="37" t="s">
        <v>598</v>
      </c>
      <c r="B119" s="45"/>
      <c r="C119" s="46"/>
      <c r="D119" s="46"/>
      <c r="E119" s="39" t="s">
        <v>13355</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13397</v>
      </c>
      <c r="D121" s="37" t="s">
        <v>595</v>
      </c>
      <c r="E121" s="39" t="s">
        <v>13357</v>
      </c>
      <c r="F121" s="40" t="s">
        <v>13353</v>
      </c>
      <c r="G121" s="41">
        <v>3</v>
      </c>
      <c r="H121" s="42">
        <v>0</v>
      </c>
      <c r="I121" s="43">
        <f>ROUND(G121*H121,P4)</f>
        <v>0</v>
      </c>
      <c r="J121" s="37"/>
      <c r="O121" s="44">
        <f>I121*0.21</f>
        <v>0</v>
      </c>
      <c r="P121">
        <v>3</v>
      </c>
    </row>
    <row r="122">
      <c r="A122" s="37" t="s">
        <v>598</v>
      </c>
      <c r="B122" s="45"/>
      <c r="C122" s="46"/>
      <c r="D122" s="46"/>
      <c r="E122" s="39" t="s">
        <v>13357</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13398</v>
      </c>
      <c r="D124" s="37" t="s">
        <v>595</v>
      </c>
      <c r="E124" s="39" t="s">
        <v>13359</v>
      </c>
      <c r="F124" s="40" t="s">
        <v>2715</v>
      </c>
      <c r="G124" s="41">
        <v>1</v>
      </c>
      <c r="H124" s="42">
        <v>0</v>
      </c>
      <c r="I124" s="43">
        <f>ROUND(G124*H124,P4)</f>
        <v>0</v>
      </c>
      <c r="J124" s="37"/>
      <c r="O124" s="44">
        <f>I124*0.21</f>
        <v>0</v>
      </c>
      <c r="P124">
        <v>3</v>
      </c>
    </row>
    <row r="125" ht="30">
      <c r="A125" s="37" t="s">
        <v>598</v>
      </c>
      <c r="B125" s="45"/>
      <c r="C125" s="46"/>
      <c r="D125" s="46"/>
      <c r="E125" s="39" t="s">
        <v>13359</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13399</v>
      </c>
      <c r="D127" s="37" t="s">
        <v>595</v>
      </c>
      <c r="E127" s="39" t="s">
        <v>13400</v>
      </c>
      <c r="F127" s="40" t="s">
        <v>2715</v>
      </c>
      <c r="G127" s="41">
        <v>1</v>
      </c>
      <c r="H127" s="42">
        <v>0</v>
      </c>
      <c r="I127" s="43">
        <f>ROUND(G127*H127,P4)</f>
        <v>0</v>
      </c>
      <c r="J127" s="37"/>
      <c r="O127" s="44">
        <f>I127*0.21</f>
        <v>0</v>
      </c>
      <c r="P127">
        <v>3</v>
      </c>
    </row>
    <row r="128">
      <c r="A128" s="37" t="s">
        <v>598</v>
      </c>
      <c r="B128" s="45"/>
      <c r="C128" s="46"/>
      <c r="D128" s="46"/>
      <c r="E128" s="39" t="s">
        <v>13400</v>
      </c>
      <c r="F128" s="46"/>
      <c r="G128" s="46"/>
      <c r="H128" s="46"/>
      <c r="I128" s="46"/>
      <c r="J128" s="48"/>
    </row>
    <row r="129">
      <c r="A129" s="37" t="s">
        <v>601</v>
      </c>
      <c r="B129" s="45"/>
      <c r="C129" s="46"/>
      <c r="D129" s="46"/>
      <c r="E129" s="47" t="s">
        <v>595</v>
      </c>
      <c r="F129" s="46"/>
      <c r="G129" s="46"/>
      <c r="H129" s="46"/>
      <c r="I129" s="46"/>
      <c r="J129" s="48"/>
    </row>
    <row r="130">
      <c r="A130" s="37" t="s">
        <v>593</v>
      </c>
      <c r="B130" s="37">
        <v>39</v>
      </c>
      <c r="C130" s="38" t="s">
        <v>13401</v>
      </c>
      <c r="D130" s="37" t="s">
        <v>595</v>
      </c>
      <c r="E130" s="39" t="s">
        <v>13365</v>
      </c>
      <c r="F130" s="40" t="s">
        <v>2715</v>
      </c>
      <c r="G130" s="41">
        <v>1</v>
      </c>
      <c r="H130" s="42">
        <v>0</v>
      </c>
      <c r="I130" s="43">
        <f>ROUND(G130*H130,P4)</f>
        <v>0</v>
      </c>
      <c r="J130" s="37"/>
      <c r="O130" s="44">
        <f>I130*0.21</f>
        <v>0</v>
      </c>
      <c r="P130">
        <v>3</v>
      </c>
    </row>
    <row r="131">
      <c r="A131" s="37" t="s">
        <v>598</v>
      </c>
      <c r="B131" s="45"/>
      <c r="C131" s="46"/>
      <c r="D131" s="46"/>
      <c r="E131" s="39" t="s">
        <v>13365</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13402</v>
      </c>
      <c r="D133" s="37" t="s">
        <v>595</v>
      </c>
      <c r="E133" s="39" t="s">
        <v>13346</v>
      </c>
      <c r="F133" s="40" t="s">
        <v>2715</v>
      </c>
      <c r="G133" s="41">
        <v>1</v>
      </c>
      <c r="H133" s="42">
        <v>0</v>
      </c>
      <c r="I133" s="43">
        <f>ROUND(G133*H133,P4)</f>
        <v>0</v>
      </c>
      <c r="J133" s="37"/>
      <c r="O133" s="44">
        <f>I133*0.21</f>
        <v>0</v>
      </c>
      <c r="P133">
        <v>3</v>
      </c>
    </row>
    <row r="134" ht="30">
      <c r="A134" s="37" t="s">
        <v>598</v>
      </c>
      <c r="B134" s="45"/>
      <c r="C134" s="46"/>
      <c r="D134" s="46"/>
      <c r="E134" s="39" t="s">
        <v>13346</v>
      </c>
      <c r="F134" s="46"/>
      <c r="G134" s="46"/>
      <c r="H134" s="46"/>
      <c r="I134" s="46"/>
      <c r="J134" s="48"/>
    </row>
    <row r="135">
      <c r="A135" s="37" t="s">
        <v>601</v>
      </c>
      <c r="B135" s="45"/>
      <c r="C135" s="46"/>
      <c r="D135" s="46"/>
      <c r="E135" s="47" t="s">
        <v>595</v>
      </c>
      <c r="F135" s="46"/>
      <c r="G135" s="46"/>
      <c r="H135" s="46"/>
      <c r="I135" s="46"/>
      <c r="J135" s="48"/>
    </row>
    <row r="136">
      <c r="A136" s="37" t="s">
        <v>593</v>
      </c>
      <c r="B136" s="37">
        <v>41</v>
      </c>
      <c r="C136" s="38" t="s">
        <v>13403</v>
      </c>
      <c r="D136" s="37" t="s">
        <v>595</v>
      </c>
      <c r="E136" s="39" t="s">
        <v>13348</v>
      </c>
      <c r="F136" s="40" t="s">
        <v>1797</v>
      </c>
      <c r="G136" s="41">
        <v>1</v>
      </c>
      <c r="H136" s="42">
        <v>0</v>
      </c>
      <c r="I136" s="43">
        <f>ROUND(G136*H136,P4)</f>
        <v>0</v>
      </c>
      <c r="J136" s="37"/>
      <c r="O136" s="44">
        <f>I136*0.21</f>
        <v>0</v>
      </c>
      <c r="P136">
        <v>3</v>
      </c>
    </row>
    <row r="137">
      <c r="A137" s="37" t="s">
        <v>598</v>
      </c>
      <c r="B137" s="45"/>
      <c r="C137" s="46"/>
      <c r="D137" s="46"/>
      <c r="E137" s="39" t="s">
        <v>13348</v>
      </c>
      <c r="F137" s="46"/>
      <c r="G137" s="46"/>
      <c r="H137" s="46"/>
      <c r="I137" s="46"/>
      <c r="J137" s="48"/>
    </row>
    <row r="138">
      <c r="A138" s="37" t="s">
        <v>601</v>
      </c>
      <c r="B138" s="45"/>
      <c r="C138" s="46"/>
      <c r="D138" s="46"/>
      <c r="E138" s="47" t="s">
        <v>595</v>
      </c>
      <c r="F138" s="46"/>
      <c r="G138" s="46"/>
      <c r="H138" s="46"/>
      <c r="I138" s="46"/>
      <c r="J138" s="48"/>
    </row>
    <row r="139">
      <c r="A139" s="37" t="s">
        <v>593</v>
      </c>
      <c r="B139" s="37">
        <v>42</v>
      </c>
      <c r="C139" s="38" t="s">
        <v>13404</v>
      </c>
      <c r="D139" s="37" t="s">
        <v>595</v>
      </c>
      <c r="E139" s="39" t="s">
        <v>13350</v>
      </c>
      <c r="F139" s="40" t="s">
        <v>2715</v>
      </c>
      <c r="G139" s="41">
        <v>1</v>
      </c>
      <c r="H139" s="42">
        <v>0</v>
      </c>
      <c r="I139" s="43">
        <f>ROUND(G139*H139,P4)</f>
        <v>0</v>
      </c>
      <c r="J139" s="37"/>
      <c r="O139" s="44">
        <f>I139*0.21</f>
        <v>0</v>
      </c>
      <c r="P139">
        <v>3</v>
      </c>
    </row>
    <row r="140">
      <c r="A140" s="37" t="s">
        <v>598</v>
      </c>
      <c r="B140" s="45"/>
      <c r="C140" s="46"/>
      <c r="D140" s="46"/>
      <c r="E140" s="39" t="s">
        <v>13350</v>
      </c>
      <c r="F140" s="46"/>
      <c r="G140" s="46"/>
      <c r="H140" s="46"/>
      <c r="I140" s="46"/>
      <c r="J140" s="48"/>
    </row>
    <row r="141">
      <c r="A141" s="37" t="s">
        <v>601</v>
      </c>
      <c r="B141" s="45"/>
      <c r="C141" s="46"/>
      <c r="D141" s="46"/>
      <c r="E141" s="47" t="s">
        <v>595</v>
      </c>
      <c r="F141" s="46"/>
      <c r="G141" s="46"/>
      <c r="H141" s="46"/>
      <c r="I141" s="46"/>
      <c r="J141" s="48"/>
    </row>
    <row r="142">
      <c r="A142" s="37" t="s">
        <v>593</v>
      </c>
      <c r="B142" s="37">
        <v>43</v>
      </c>
      <c r="C142" s="38" t="s">
        <v>13405</v>
      </c>
      <c r="D142" s="37" t="s">
        <v>595</v>
      </c>
      <c r="E142" s="39" t="s">
        <v>13352</v>
      </c>
      <c r="F142" s="40" t="s">
        <v>13353</v>
      </c>
      <c r="G142" s="41">
        <v>5</v>
      </c>
      <c r="H142" s="42">
        <v>0</v>
      </c>
      <c r="I142" s="43">
        <f>ROUND(G142*H142,P4)</f>
        <v>0</v>
      </c>
      <c r="J142" s="37"/>
      <c r="O142" s="44">
        <f>I142*0.21</f>
        <v>0</v>
      </c>
      <c r="P142">
        <v>3</v>
      </c>
    </row>
    <row r="143">
      <c r="A143" s="37" t="s">
        <v>598</v>
      </c>
      <c r="B143" s="45"/>
      <c r="C143" s="46"/>
      <c r="D143" s="46"/>
      <c r="E143" s="39" t="s">
        <v>13352</v>
      </c>
      <c r="F143" s="46"/>
      <c r="G143" s="46"/>
      <c r="H143" s="46"/>
      <c r="I143" s="46"/>
      <c r="J143" s="48"/>
    </row>
    <row r="144">
      <c r="A144" s="37" t="s">
        <v>601</v>
      </c>
      <c r="B144" s="45"/>
      <c r="C144" s="46"/>
      <c r="D144" s="46"/>
      <c r="E144" s="47" t="s">
        <v>595</v>
      </c>
      <c r="F144" s="46"/>
      <c r="G144" s="46"/>
      <c r="H144" s="46"/>
      <c r="I144" s="46"/>
      <c r="J144" s="48"/>
    </row>
    <row r="145">
      <c r="A145" s="37" t="s">
        <v>593</v>
      </c>
      <c r="B145" s="37">
        <v>44</v>
      </c>
      <c r="C145" s="38" t="s">
        <v>13406</v>
      </c>
      <c r="D145" s="37" t="s">
        <v>595</v>
      </c>
      <c r="E145" s="39" t="s">
        <v>13355</v>
      </c>
      <c r="F145" s="40" t="s">
        <v>13353</v>
      </c>
      <c r="G145" s="41">
        <v>0.5</v>
      </c>
      <c r="H145" s="42">
        <v>0</v>
      </c>
      <c r="I145" s="43">
        <f>ROUND(G145*H145,P4)</f>
        <v>0</v>
      </c>
      <c r="J145" s="37"/>
      <c r="O145" s="44">
        <f>I145*0.21</f>
        <v>0</v>
      </c>
      <c r="P145">
        <v>3</v>
      </c>
    </row>
    <row r="146">
      <c r="A146" s="37" t="s">
        <v>598</v>
      </c>
      <c r="B146" s="45"/>
      <c r="C146" s="46"/>
      <c r="D146" s="46"/>
      <c r="E146" s="39" t="s">
        <v>13355</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13407</v>
      </c>
      <c r="D148" s="37" t="s">
        <v>595</v>
      </c>
      <c r="E148" s="39" t="s">
        <v>13357</v>
      </c>
      <c r="F148" s="40" t="s">
        <v>13353</v>
      </c>
      <c r="G148" s="41">
        <v>3</v>
      </c>
      <c r="H148" s="42">
        <v>0</v>
      </c>
      <c r="I148" s="43">
        <f>ROUND(G148*H148,P4)</f>
        <v>0</v>
      </c>
      <c r="J148" s="37"/>
      <c r="O148" s="44">
        <f>I148*0.21</f>
        <v>0</v>
      </c>
      <c r="P148">
        <v>3</v>
      </c>
    </row>
    <row r="149">
      <c r="A149" s="37" t="s">
        <v>598</v>
      </c>
      <c r="B149" s="45"/>
      <c r="C149" s="46"/>
      <c r="D149" s="46"/>
      <c r="E149" s="39" t="s">
        <v>13357</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13408</v>
      </c>
      <c r="D151" s="37" t="s">
        <v>595</v>
      </c>
      <c r="E151" s="39" t="s">
        <v>13359</v>
      </c>
      <c r="F151" s="40" t="s">
        <v>2715</v>
      </c>
      <c r="G151" s="41">
        <v>1</v>
      </c>
      <c r="H151" s="42">
        <v>0</v>
      </c>
      <c r="I151" s="43">
        <f>ROUND(G151*H151,P4)</f>
        <v>0</v>
      </c>
      <c r="J151" s="37"/>
      <c r="O151" s="44">
        <f>I151*0.21</f>
        <v>0</v>
      </c>
      <c r="P151">
        <v>3</v>
      </c>
    </row>
    <row r="152" ht="30">
      <c r="A152" s="37" t="s">
        <v>598</v>
      </c>
      <c r="B152" s="45"/>
      <c r="C152" s="46"/>
      <c r="D152" s="46"/>
      <c r="E152" s="39" t="s">
        <v>13359</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13409</v>
      </c>
      <c r="D154" s="37" t="s">
        <v>595</v>
      </c>
      <c r="E154" s="39" t="s">
        <v>13400</v>
      </c>
      <c r="F154" s="40" t="s">
        <v>2715</v>
      </c>
      <c r="G154" s="41">
        <v>1</v>
      </c>
      <c r="H154" s="42">
        <v>0</v>
      </c>
      <c r="I154" s="43">
        <f>ROUND(G154*H154,P4)</f>
        <v>0</v>
      </c>
      <c r="J154" s="37"/>
      <c r="O154" s="44">
        <f>I154*0.21</f>
        <v>0</v>
      </c>
      <c r="P154">
        <v>3</v>
      </c>
    </row>
    <row r="155">
      <c r="A155" s="37" t="s">
        <v>598</v>
      </c>
      <c r="B155" s="45"/>
      <c r="C155" s="46"/>
      <c r="D155" s="46"/>
      <c r="E155" s="39" t="s">
        <v>13400</v>
      </c>
      <c r="F155" s="46"/>
      <c r="G155" s="46"/>
      <c r="H155" s="46"/>
      <c r="I155" s="46"/>
      <c r="J155" s="48"/>
    </row>
    <row r="156">
      <c r="A156" s="37" t="s">
        <v>601</v>
      </c>
      <c r="B156" s="45"/>
      <c r="C156" s="46"/>
      <c r="D156" s="46"/>
      <c r="E156" s="47" t="s">
        <v>595</v>
      </c>
      <c r="F156" s="46"/>
      <c r="G156" s="46"/>
      <c r="H156" s="46"/>
      <c r="I156" s="46"/>
      <c r="J156" s="48"/>
    </row>
    <row r="157">
      <c r="A157" s="37" t="s">
        <v>593</v>
      </c>
      <c r="B157" s="37">
        <v>48</v>
      </c>
      <c r="C157" s="38" t="s">
        <v>13410</v>
      </c>
      <c r="D157" s="37" t="s">
        <v>595</v>
      </c>
      <c r="E157" s="39" t="s">
        <v>13365</v>
      </c>
      <c r="F157" s="40" t="s">
        <v>2715</v>
      </c>
      <c r="G157" s="41">
        <v>1</v>
      </c>
      <c r="H157" s="42">
        <v>0</v>
      </c>
      <c r="I157" s="43">
        <f>ROUND(G157*H157,P4)</f>
        <v>0</v>
      </c>
      <c r="J157" s="37"/>
      <c r="O157" s="44">
        <f>I157*0.21</f>
        <v>0</v>
      </c>
      <c r="P157">
        <v>3</v>
      </c>
    </row>
    <row r="158">
      <c r="A158" s="37" t="s">
        <v>598</v>
      </c>
      <c r="B158" s="45"/>
      <c r="C158" s="46"/>
      <c r="D158" s="46"/>
      <c r="E158" s="39" t="s">
        <v>13365</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755</v>
      </c>
      <c r="D160" s="34"/>
      <c r="E160" s="31" t="s">
        <v>13411</v>
      </c>
      <c r="F160" s="34"/>
      <c r="G160" s="34"/>
      <c r="H160" s="34"/>
      <c r="I160" s="35">
        <f>SUMIFS(I161:I220,A161:A220,"P")</f>
        <v>0</v>
      </c>
      <c r="J160" s="36"/>
    </row>
    <row r="161" ht="30">
      <c r="A161" s="37" t="s">
        <v>593</v>
      </c>
      <c r="B161" s="37">
        <v>49</v>
      </c>
      <c r="C161" s="38" t="s">
        <v>13412</v>
      </c>
      <c r="D161" s="37" t="s">
        <v>595</v>
      </c>
      <c r="E161" s="39" t="s">
        <v>13346</v>
      </c>
      <c r="F161" s="40" t="s">
        <v>2715</v>
      </c>
      <c r="G161" s="41">
        <v>1</v>
      </c>
      <c r="H161" s="42">
        <v>0</v>
      </c>
      <c r="I161" s="43">
        <f>ROUND(G161*H161,P4)</f>
        <v>0</v>
      </c>
      <c r="J161" s="37"/>
      <c r="O161" s="44">
        <f>I161*0.21</f>
        <v>0</v>
      </c>
      <c r="P161">
        <v>3</v>
      </c>
    </row>
    <row r="162" ht="30">
      <c r="A162" s="37" t="s">
        <v>598</v>
      </c>
      <c r="B162" s="45"/>
      <c r="C162" s="46"/>
      <c r="D162" s="46"/>
      <c r="E162" s="39" t="s">
        <v>13346</v>
      </c>
      <c r="F162" s="46"/>
      <c r="G162" s="46"/>
      <c r="H162" s="46"/>
      <c r="I162" s="46"/>
      <c r="J162" s="48"/>
    </row>
    <row r="163">
      <c r="A163" s="37" t="s">
        <v>601</v>
      </c>
      <c r="B163" s="45"/>
      <c r="C163" s="46"/>
      <c r="D163" s="46"/>
      <c r="E163" s="47" t="s">
        <v>595</v>
      </c>
      <c r="F163" s="46"/>
      <c r="G163" s="46"/>
      <c r="H163" s="46"/>
      <c r="I163" s="46"/>
      <c r="J163" s="48"/>
    </row>
    <row r="164">
      <c r="A164" s="37" t="s">
        <v>593</v>
      </c>
      <c r="B164" s="37">
        <v>50</v>
      </c>
      <c r="C164" s="38" t="s">
        <v>13413</v>
      </c>
      <c r="D164" s="37" t="s">
        <v>595</v>
      </c>
      <c r="E164" s="39" t="s">
        <v>13348</v>
      </c>
      <c r="F164" s="40" t="s">
        <v>1797</v>
      </c>
      <c r="G164" s="41">
        <v>1</v>
      </c>
      <c r="H164" s="42">
        <v>0</v>
      </c>
      <c r="I164" s="43">
        <f>ROUND(G164*H164,P4)</f>
        <v>0</v>
      </c>
      <c r="J164" s="37"/>
      <c r="O164" s="44">
        <f>I164*0.21</f>
        <v>0</v>
      </c>
      <c r="P164">
        <v>3</v>
      </c>
    </row>
    <row r="165">
      <c r="A165" s="37" t="s">
        <v>598</v>
      </c>
      <c r="B165" s="45"/>
      <c r="C165" s="46"/>
      <c r="D165" s="46"/>
      <c r="E165" s="39" t="s">
        <v>13348</v>
      </c>
      <c r="F165" s="46"/>
      <c r="G165" s="46"/>
      <c r="H165" s="46"/>
      <c r="I165" s="46"/>
      <c r="J165" s="48"/>
    </row>
    <row r="166">
      <c r="A166" s="37" t="s">
        <v>601</v>
      </c>
      <c r="B166" s="45"/>
      <c r="C166" s="46"/>
      <c r="D166" s="46"/>
      <c r="E166" s="47" t="s">
        <v>595</v>
      </c>
      <c r="F166" s="46"/>
      <c r="G166" s="46"/>
      <c r="H166" s="46"/>
      <c r="I166" s="46"/>
      <c r="J166" s="48"/>
    </row>
    <row r="167">
      <c r="A167" s="37" t="s">
        <v>593</v>
      </c>
      <c r="B167" s="37">
        <v>51</v>
      </c>
      <c r="C167" s="38" t="s">
        <v>13414</v>
      </c>
      <c r="D167" s="37" t="s">
        <v>595</v>
      </c>
      <c r="E167" s="39" t="s">
        <v>13350</v>
      </c>
      <c r="F167" s="40" t="s">
        <v>1797</v>
      </c>
      <c r="G167" s="41">
        <v>1</v>
      </c>
      <c r="H167" s="42">
        <v>0</v>
      </c>
      <c r="I167" s="43">
        <f>ROUND(G167*H167,P4)</f>
        <v>0</v>
      </c>
      <c r="J167" s="37"/>
      <c r="O167" s="44">
        <f>I167*0.21</f>
        <v>0</v>
      </c>
      <c r="P167">
        <v>3</v>
      </c>
    </row>
    <row r="168">
      <c r="A168" s="37" t="s">
        <v>598</v>
      </c>
      <c r="B168" s="45"/>
      <c r="C168" s="46"/>
      <c r="D168" s="46"/>
      <c r="E168" s="39" t="s">
        <v>13350</v>
      </c>
      <c r="F168" s="46"/>
      <c r="G168" s="46"/>
      <c r="H168" s="46"/>
      <c r="I168" s="46"/>
      <c r="J168" s="48"/>
    </row>
    <row r="169">
      <c r="A169" s="37" t="s">
        <v>601</v>
      </c>
      <c r="B169" s="45"/>
      <c r="C169" s="46"/>
      <c r="D169" s="46"/>
      <c r="E169" s="47" t="s">
        <v>595</v>
      </c>
      <c r="F169" s="46"/>
      <c r="G169" s="46"/>
      <c r="H169" s="46"/>
      <c r="I169" s="46"/>
      <c r="J169" s="48"/>
    </row>
    <row r="170">
      <c r="A170" s="37" t="s">
        <v>593</v>
      </c>
      <c r="B170" s="37">
        <v>52</v>
      </c>
      <c r="C170" s="38" t="s">
        <v>13415</v>
      </c>
      <c r="D170" s="37" t="s">
        <v>595</v>
      </c>
      <c r="E170" s="39" t="s">
        <v>13352</v>
      </c>
      <c r="F170" s="40" t="s">
        <v>13353</v>
      </c>
      <c r="G170" s="41">
        <v>3</v>
      </c>
      <c r="H170" s="42">
        <v>0</v>
      </c>
      <c r="I170" s="43">
        <f>ROUND(G170*H170,P4)</f>
        <v>0</v>
      </c>
      <c r="J170" s="37"/>
      <c r="O170" s="44">
        <f>I170*0.21</f>
        <v>0</v>
      </c>
      <c r="P170">
        <v>3</v>
      </c>
    </row>
    <row r="171">
      <c r="A171" s="37" t="s">
        <v>598</v>
      </c>
      <c r="B171" s="45"/>
      <c r="C171" s="46"/>
      <c r="D171" s="46"/>
      <c r="E171" s="39" t="s">
        <v>13352</v>
      </c>
      <c r="F171" s="46"/>
      <c r="G171" s="46"/>
      <c r="H171" s="46"/>
      <c r="I171" s="46"/>
      <c r="J171" s="48"/>
    </row>
    <row r="172">
      <c r="A172" s="37" t="s">
        <v>601</v>
      </c>
      <c r="B172" s="45"/>
      <c r="C172" s="46"/>
      <c r="D172" s="46"/>
      <c r="E172" s="47" t="s">
        <v>595</v>
      </c>
      <c r="F172" s="46"/>
      <c r="G172" s="46"/>
      <c r="H172" s="46"/>
      <c r="I172" s="46"/>
      <c r="J172" s="48"/>
    </row>
    <row r="173">
      <c r="A173" s="37" t="s">
        <v>593</v>
      </c>
      <c r="B173" s="37">
        <v>53</v>
      </c>
      <c r="C173" s="38" t="s">
        <v>13416</v>
      </c>
      <c r="D173" s="37" t="s">
        <v>595</v>
      </c>
      <c r="E173" s="39" t="s">
        <v>13355</v>
      </c>
      <c r="F173" s="40" t="s">
        <v>13353</v>
      </c>
      <c r="G173" s="41">
        <v>2</v>
      </c>
      <c r="H173" s="42">
        <v>0</v>
      </c>
      <c r="I173" s="43">
        <f>ROUND(G173*H173,P4)</f>
        <v>0</v>
      </c>
      <c r="J173" s="37"/>
      <c r="O173" s="44">
        <f>I173*0.21</f>
        <v>0</v>
      </c>
      <c r="P173">
        <v>3</v>
      </c>
    </row>
    <row r="174">
      <c r="A174" s="37" t="s">
        <v>598</v>
      </c>
      <c r="B174" s="45"/>
      <c r="C174" s="46"/>
      <c r="D174" s="46"/>
      <c r="E174" s="39" t="s">
        <v>13355</v>
      </c>
      <c r="F174" s="46"/>
      <c r="G174" s="46"/>
      <c r="H174" s="46"/>
      <c r="I174" s="46"/>
      <c r="J174" s="48"/>
    </row>
    <row r="175">
      <c r="A175" s="37" t="s">
        <v>601</v>
      </c>
      <c r="B175" s="45"/>
      <c r="C175" s="46"/>
      <c r="D175" s="46"/>
      <c r="E175" s="47" t="s">
        <v>595</v>
      </c>
      <c r="F175" s="46"/>
      <c r="G175" s="46"/>
      <c r="H175" s="46"/>
      <c r="I175" s="46"/>
      <c r="J175" s="48"/>
    </row>
    <row r="176">
      <c r="A176" s="37" t="s">
        <v>593</v>
      </c>
      <c r="B176" s="37">
        <v>54</v>
      </c>
      <c r="C176" s="38" t="s">
        <v>13417</v>
      </c>
      <c r="D176" s="37" t="s">
        <v>595</v>
      </c>
      <c r="E176" s="39" t="s">
        <v>13357</v>
      </c>
      <c r="F176" s="40" t="s">
        <v>13353</v>
      </c>
      <c r="G176" s="41">
        <v>0.5</v>
      </c>
      <c r="H176" s="42">
        <v>0</v>
      </c>
      <c r="I176" s="43">
        <f>ROUND(G176*H176,P4)</f>
        <v>0</v>
      </c>
      <c r="J176" s="37"/>
      <c r="O176" s="44">
        <f>I176*0.21</f>
        <v>0</v>
      </c>
      <c r="P176">
        <v>3</v>
      </c>
    </row>
    <row r="177">
      <c r="A177" s="37" t="s">
        <v>598</v>
      </c>
      <c r="B177" s="45"/>
      <c r="C177" s="46"/>
      <c r="D177" s="46"/>
      <c r="E177" s="39" t="s">
        <v>13357</v>
      </c>
      <c r="F177" s="46"/>
      <c r="G177" s="46"/>
      <c r="H177" s="46"/>
      <c r="I177" s="46"/>
      <c r="J177" s="48"/>
    </row>
    <row r="178">
      <c r="A178" s="37" t="s">
        <v>601</v>
      </c>
      <c r="B178" s="45"/>
      <c r="C178" s="46"/>
      <c r="D178" s="46"/>
      <c r="E178" s="47" t="s">
        <v>595</v>
      </c>
      <c r="F178" s="46"/>
      <c r="G178" s="46"/>
      <c r="H178" s="46"/>
      <c r="I178" s="46"/>
      <c r="J178" s="48"/>
    </row>
    <row r="179" ht="30">
      <c r="A179" s="37" t="s">
        <v>593</v>
      </c>
      <c r="B179" s="37">
        <v>55</v>
      </c>
      <c r="C179" s="38" t="s">
        <v>13418</v>
      </c>
      <c r="D179" s="37" t="s">
        <v>595</v>
      </c>
      <c r="E179" s="39" t="s">
        <v>13359</v>
      </c>
      <c r="F179" s="40" t="s">
        <v>2715</v>
      </c>
      <c r="G179" s="41">
        <v>1</v>
      </c>
      <c r="H179" s="42">
        <v>0</v>
      </c>
      <c r="I179" s="43">
        <f>ROUND(G179*H179,P4)</f>
        <v>0</v>
      </c>
      <c r="J179" s="37"/>
      <c r="O179" s="44">
        <f>I179*0.21</f>
        <v>0</v>
      </c>
      <c r="P179">
        <v>3</v>
      </c>
    </row>
    <row r="180" ht="30">
      <c r="A180" s="37" t="s">
        <v>598</v>
      </c>
      <c r="B180" s="45"/>
      <c r="C180" s="46"/>
      <c r="D180" s="46"/>
      <c r="E180" s="39" t="s">
        <v>13359</v>
      </c>
      <c r="F180" s="46"/>
      <c r="G180" s="46"/>
      <c r="H180" s="46"/>
      <c r="I180" s="46"/>
      <c r="J180" s="48"/>
    </row>
    <row r="181">
      <c r="A181" s="37" t="s">
        <v>601</v>
      </c>
      <c r="B181" s="45"/>
      <c r="C181" s="46"/>
      <c r="D181" s="46"/>
      <c r="E181" s="47" t="s">
        <v>595</v>
      </c>
      <c r="F181" s="46"/>
      <c r="G181" s="46"/>
      <c r="H181" s="46"/>
      <c r="I181" s="46"/>
      <c r="J181" s="48"/>
    </row>
    <row r="182">
      <c r="A182" s="37" t="s">
        <v>593</v>
      </c>
      <c r="B182" s="37">
        <v>56</v>
      </c>
      <c r="C182" s="38" t="s">
        <v>13419</v>
      </c>
      <c r="D182" s="37" t="s">
        <v>595</v>
      </c>
      <c r="E182" s="39" t="s">
        <v>13361</v>
      </c>
      <c r="F182" s="40" t="s">
        <v>2715</v>
      </c>
      <c r="G182" s="41">
        <v>1</v>
      </c>
      <c r="H182" s="42">
        <v>0</v>
      </c>
      <c r="I182" s="43">
        <f>ROUND(G182*H182,P4)</f>
        <v>0</v>
      </c>
      <c r="J182" s="37"/>
      <c r="O182" s="44">
        <f>I182*0.21</f>
        <v>0</v>
      </c>
      <c r="P182">
        <v>3</v>
      </c>
    </row>
    <row r="183">
      <c r="A183" s="37" t="s">
        <v>598</v>
      </c>
      <c r="B183" s="45"/>
      <c r="C183" s="46"/>
      <c r="D183" s="46"/>
      <c r="E183" s="39" t="s">
        <v>13361</v>
      </c>
      <c r="F183" s="46"/>
      <c r="G183" s="46"/>
      <c r="H183" s="46"/>
      <c r="I183" s="46"/>
      <c r="J183" s="48"/>
    </row>
    <row r="184">
      <c r="A184" s="37" t="s">
        <v>601</v>
      </c>
      <c r="B184" s="45"/>
      <c r="C184" s="46"/>
      <c r="D184" s="46"/>
      <c r="E184" s="47" t="s">
        <v>595</v>
      </c>
      <c r="F184" s="46"/>
      <c r="G184" s="46"/>
      <c r="H184" s="46"/>
      <c r="I184" s="46"/>
      <c r="J184" s="48"/>
    </row>
    <row r="185">
      <c r="A185" s="37" t="s">
        <v>593</v>
      </c>
      <c r="B185" s="37">
        <v>57</v>
      </c>
      <c r="C185" s="38" t="s">
        <v>13420</v>
      </c>
      <c r="D185" s="37" t="s">
        <v>595</v>
      </c>
      <c r="E185" s="39" t="s">
        <v>13363</v>
      </c>
      <c r="F185" s="40" t="s">
        <v>2715</v>
      </c>
      <c r="G185" s="41">
        <v>1</v>
      </c>
      <c r="H185" s="42">
        <v>0</v>
      </c>
      <c r="I185" s="43">
        <f>ROUND(G185*H185,P4)</f>
        <v>0</v>
      </c>
      <c r="J185" s="37"/>
      <c r="O185" s="44">
        <f>I185*0.21</f>
        <v>0</v>
      </c>
      <c r="P185">
        <v>3</v>
      </c>
    </row>
    <row r="186">
      <c r="A186" s="37" t="s">
        <v>598</v>
      </c>
      <c r="B186" s="45"/>
      <c r="C186" s="46"/>
      <c r="D186" s="46"/>
      <c r="E186" s="39" t="s">
        <v>13363</v>
      </c>
      <c r="F186" s="46"/>
      <c r="G186" s="46"/>
      <c r="H186" s="46"/>
      <c r="I186" s="46"/>
      <c r="J186" s="48"/>
    </row>
    <row r="187">
      <c r="A187" s="37" t="s">
        <v>601</v>
      </c>
      <c r="B187" s="45"/>
      <c r="C187" s="46"/>
      <c r="D187" s="46"/>
      <c r="E187" s="47" t="s">
        <v>595</v>
      </c>
      <c r="F187" s="46"/>
      <c r="G187" s="46"/>
      <c r="H187" s="46"/>
      <c r="I187" s="46"/>
      <c r="J187" s="48"/>
    </row>
    <row r="188">
      <c r="A188" s="37" t="s">
        <v>593</v>
      </c>
      <c r="B188" s="37">
        <v>58</v>
      </c>
      <c r="C188" s="38" t="s">
        <v>13421</v>
      </c>
      <c r="D188" s="37" t="s">
        <v>595</v>
      </c>
      <c r="E188" s="39" t="s">
        <v>13365</v>
      </c>
      <c r="F188" s="40" t="s">
        <v>2715</v>
      </c>
      <c r="G188" s="41">
        <v>1</v>
      </c>
      <c r="H188" s="42">
        <v>0</v>
      </c>
      <c r="I188" s="43">
        <f>ROUND(G188*H188,P4)</f>
        <v>0</v>
      </c>
      <c r="J188" s="37"/>
      <c r="O188" s="44">
        <f>I188*0.21</f>
        <v>0</v>
      </c>
      <c r="P188">
        <v>3</v>
      </c>
    </row>
    <row r="189">
      <c r="A189" s="37" t="s">
        <v>598</v>
      </c>
      <c r="B189" s="45"/>
      <c r="C189" s="46"/>
      <c r="D189" s="46"/>
      <c r="E189" s="39" t="s">
        <v>13365</v>
      </c>
      <c r="F189" s="46"/>
      <c r="G189" s="46"/>
      <c r="H189" s="46"/>
      <c r="I189" s="46"/>
      <c r="J189" s="48"/>
    </row>
    <row r="190">
      <c r="A190" s="37" t="s">
        <v>601</v>
      </c>
      <c r="B190" s="45"/>
      <c r="C190" s="46"/>
      <c r="D190" s="46"/>
      <c r="E190" s="47" t="s">
        <v>595</v>
      </c>
      <c r="F190" s="46"/>
      <c r="G190" s="46"/>
      <c r="H190" s="46"/>
      <c r="I190" s="46"/>
      <c r="J190" s="48"/>
    </row>
    <row r="191" ht="30">
      <c r="A191" s="37" t="s">
        <v>593</v>
      </c>
      <c r="B191" s="37">
        <v>59</v>
      </c>
      <c r="C191" s="38" t="s">
        <v>13422</v>
      </c>
      <c r="D191" s="37" t="s">
        <v>595</v>
      </c>
      <c r="E191" s="39" t="s">
        <v>13346</v>
      </c>
      <c r="F191" s="40" t="s">
        <v>2715</v>
      </c>
      <c r="G191" s="41">
        <v>1</v>
      </c>
      <c r="H191" s="42">
        <v>0</v>
      </c>
      <c r="I191" s="43">
        <f>ROUND(G191*H191,P4)</f>
        <v>0</v>
      </c>
      <c r="J191" s="37"/>
      <c r="O191" s="44">
        <f>I191*0.21</f>
        <v>0</v>
      </c>
      <c r="P191">
        <v>3</v>
      </c>
    </row>
    <row r="192" ht="30">
      <c r="A192" s="37" t="s">
        <v>598</v>
      </c>
      <c r="B192" s="45"/>
      <c r="C192" s="46"/>
      <c r="D192" s="46"/>
      <c r="E192" s="39" t="s">
        <v>13423</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13424</v>
      </c>
      <c r="D194" s="37" t="s">
        <v>595</v>
      </c>
      <c r="E194" s="39" t="s">
        <v>13348</v>
      </c>
      <c r="F194" s="40" t="s">
        <v>2715</v>
      </c>
      <c r="G194" s="41">
        <v>1</v>
      </c>
      <c r="H194" s="42">
        <v>0</v>
      </c>
      <c r="I194" s="43">
        <f>ROUND(G194*H194,P4)</f>
        <v>0</v>
      </c>
      <c r="J194" s="37"/>
      <c r="O194" s="44">
        <f>I194*0.21</f>
        <v>0</v>
      </c>
      <c r="P194">
        <v>3</v>
      </c>
    </row>
    <row r="195">
      <c r="A195" s="37" t="s">
        <v>598</v>
      </c>
      <c r="B195" s="45"/>
      <c r="C195" s="46"/>
      <c r="D195" s="46"/>
      <c r="E195" s="39" t="s">
        <v>13348</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13425</v>
      </c>
      <c r="D197" s="37" t="s">
        <v>595</v>
      </c>
      <c r="E197" s="39" t="s">
        <v>13350</v>
      </c>
      <c r="F197" s="40" t="s">
        <v>1797</v>
      </c>
      <c r="G197" s="41">
        <v>1</v>
      </c>
      <c r="H197" s="42">
        <v>0</v>
      </c>
      <c r="I197" s="43">
        <f>ROUND(G197*H197,P4)</f>
        <v>0</v>
      </c>
      <c r="J197" s="37"/>
      <c r="O197" s="44">
        <f>I197*0.21</f>
        <v>0</v>
      </c>
      <c r="P197">
        <v>3</v>
      </c>
    </row>
    <row r="198">
      <c r="A198" s="37" t="s">
        <v>598</v>
      </c>
      <c r="B198" s="45"/>
      <c r="C198" s="46"/>
      <c r="D198" s="46"/>
      <c r="E198" s="39" t="s">
        <v>13350</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13426</v>
      </c>
      <c r="D200" s="37" t="s">
        <v>595</v>
      </c>
      <c r="E200" s="39" t="s">
        <v>13352</v>
      </c>
      <c r="F200" s="40" t="s">
        <v>13353</v>
      </c>
      <c r="G200" s="41">
        <v>3</v>
      </c>
      <c r="H200" s="42">
        <v>0</v>
      </c>
      <c r="I200" s="43">
        <f>ROUND(G200*H200,P4)</f>
        <v>0</v>
      </c>
      <c r="J200" s="37"/>
      <c r="O200" s="44">
        <f>I200*0.21</f>
        <v>0</v>
      </c>
      <c r="P200">
        <v>3</v>
      </c>
    </row>
    <row r="201">
      <c r="A201" s="37" t="s">
        <v>598</v>
      </c>
      <c r="B201" s="45"/>
      <c r="C201" s="46"/>
      <c r="D201" s="46"/>
      <c r="E201" s="39" t="s">
        <v>13352</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13427</v>
      </c>
      <c r="D203" s="37" t="s">
        <v>595</v>
      </c>
      <c r="E203" s="39" t="s">
        <v>13355</v>
      </c>
      <c r="F203" s="40" t="s">
        <v>13353</v>
      </c>
      <c r="G203" s="41">
        <v>2</v>
      </c>
      <c r="H203" s="42">
        <v>0</v>
      </c>
      <c r="I203" s="43">
        <f>ROUND(G203*H203,P4)</f>
        <v>0</v>
      </c>
      <c r="J203" s="37"/>
      <c r="O203" s="44">
        <f>I203*0.21</f>
        <v>0</v>
      </c>
      <c r="P203">
        <v>3</v>
      </c>
    </row>
    <row r="204">
      <c r="A204" s="37" t="s">
        <v>598</v>
      </c>
      <c r="B204" s="45"/>
      <c r="C204" s="46"/>
      <c r="D204" s="46"/>
      <c r="E204" s="39" t="s">
        <v>13355</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13428</v>
      </c>
      <c r="D206" s="37" t="s">
        <v>595</v>
      </c>
      <c r="E206" s="39" t="s">
        <v>13357</v>
      </c>
      <c r="F206" s="40" t="s">
        <v>13353</v>
      </c>
      <c r="G206" s="41">
        <v>0.5</v>
      </c>
      <c r="H206" s="42">
        <v>0</v>
      </c>
      <c r="I206" s="43">
        <f>ROUND(G206*H206,P4)</f>
        <v>0</v>
      </c>
      <c r="J206" s="37"/>
      <c r="O206" s="44">
        <f>I206*0.21</f>
        <v>0</v>
      </c>
      <c r="P206">
        <v>3</v>
      </c>
    </row>
    <row r="207">
      <c r="A207" s="37" t="s">
        <v>598</v>
      </c>
      <c r="B207" s="45"/>
      <c r="C207" s="46"/>
      <c r="D207" s="46"/>
      <c r="E207" s="39" t="s">
        <v>13357</v>
      </c>
      <c r="F207" s="46"/>
      <c r="G207" s="46"/>
      <c r="H207" s="46"/>
      <c r="I207" s="46"/>
      <c r="J207" s="48"/>
    </row>
    <row r="208">
      <c r="A208" s="37" t="s">
        <v>601</v>
      </c>
      <c r="B208" s="45"/>
      <c r="C208" s="46"/>
      <c r="D208" s="46"/>
      <c r="E208" s="47" t="s">
        <v>595</v>
      </c>
      <c r="F208" s="46"/>
      <c r="G208" s="46"/>
      <c r="H208" s="46"/>
      <c r="I208" s="46"/>
      <c r="J208" s="48"/>
    </row>
    <row r="209" ht="30">
      <c r="A209" s="37" t="s">
        <v>593</v>
      </c>
      <c r="B209" s="37">
        <v>65</v>
      </c>
      <c r="C209" s="38" t="s">
        <v>13429</v>
      </c>
      <c r="D209" s="37" t="s">
        <v>595</v>
      </c>
      <c r="E209" s="39" t="s">
        <v>13359</v>
      </c>
      <c r="F209" s="40" t="s">
        <v>2715</v>
      </c>
      <c r="G209" s="41">
        <v>1</v>
      </c>
      <c r="H209" s="42">
        <v>0</v>
      </c>
      <c r="I209" s="43">
        <f>ROUND(G209*H209,P4)</f>
        <v>0</v>
      </c>
      <c r="J209" s="37"/>
      <c r="O209" s="44">
        <f>I209*0.21</f>
        <v>0</v>
      </c>
      <c r="P209">
        <v>3</v>
      </c>
    </row>
    <row r="210" ht="30">
      <c r="A210" s="37" t="s">
        <v>598</v>
      </c>
      <c r="B210" s="45"/>
      <c r="C210" s="46"/>
      <c r="D210" s="46"/>
      <c r="E210" s="39" t="s">
        <v>13359</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13430</v>
      </c>
      <c r="D212" s="37" t="s">
        <v>595</v>
      </c>
      <c r="E212" s="39" t="s">
        <v>13361</v>
      </c>
      <c r="F212" s="40" t="s">
        <v>2715</v>
      </c>
      <c r="G212" s="41">
        <v>1</v>
      </c>
      <c r="H212" s="42">
        <v>0</v>
      </c>
      <c r="I212" s="43">
        <f>ROUND(G212*H212,P4)</f>
        <v>0</v>
      </c>
      <c r="J212" s="37"/>
      <c r="O212" s="44">
        <f>I212*0.21</f>
        <v>0</v>
      </c>
      <c r="P212">
        <v>3</v>
      </c>
    </row>
    <row r="213">
      <c r="A213" s="37" t="s">
        <v>598</v>
      </c>
      <c r="B213" s="45"/>
      <c r="C213" s="46"/>
      <c r="D213" s="46"/>
      <c r="E213" s="39" t="s">
        <v>13361</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13431</v>
      </c>
      <c r="D215" s="37" t="s">
        <v>595</v>
      </c>
      <c r="E215" s="39" t="s">
        <v>13363</v>
      </c>
      <c r="F215" s="40" t="s">
        <v>2715</v>
      </c>
      <c r="G215" s="41">
        <v>1</v>
      </c>
      <c r="H215" s="42">
        <v>0</v>
      </c>
      <c r="I215" s="43">
        <f>ROUND(G215*H215,P4)</f>
        <v>0</v>
      </c>
      <c r="J215" s="37"/>
      <c r="O215" s="44">
        <f>I215*0.21</f>
        <v>0</v>
      </c>
      <c r="P215">
        <v>3</v>
      </c>
    </row>
    <row r="216">
      <c r="A216" s="37" t="s">
        <v>598</v>
      </c>
      <c r="B216" s="45"/>
      <c r="C216" s="46"/>
      <c r="D216" s="46"/>
      <c r="E216" s="39" t="s">
        <v>13363</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13432</v>
      </c>
      <c r="D218" s="37" t="s">
        <v>595</v>
      </c>
      <c r="E218" s="39" t="s">
        <v>13365</v>
      </c>
      <c r="F218" s="40" t="s">
        <v>2715</v>
      </c>
      <c r="G218" s="41">
        <v>1</v>
      </c>
      <c r="H218" s="42">
        <v>0</v>
      </c>
      <c r="I218" s="43">
        <f>ROUND(G218*H218,P4)</f>
        <v>0</v>
      </c>
      <c r="J218" s="37"/>
      <c r="O218" s="44">
        <f>I218*0.21</f>
        <v>0</v>
      </c>
      <c r="P218">
        <v>3</v>
      </c>
    </row>
    <row r="219">
      <c r="A219" s="37" t="s">
        <v>598</v>
      </c>
      <c r="B219" s="45"/>
      <c r="C219" s="46"/>
      <c r="D219" s="46"/>
      <c r="E219" s="39" t="s">
        <v>13365</v>
      </c>
      <c r="F219" s="46"/>
      <c r="G219" s="46"/>
      <c r="H219" s="46"/>
      <c r="I219" s="46"/>
      <c r="J219" s="48"/>
    </row>
    <row r="220">
      <c r="A220" s="37" t="s">
        <v>601</v>
      </c>
      <c r="B220" s="45"/>
      <c r="C220" s="46"/>
      <c r="D220" s="46"/>
      <c r="E220" s="47" t="s">
        <v>595</v>
      </c>
      <c r="F220" s="46"/>
      <c r="G220" s="46"/>
      <c r="H220" s="46"/>
      <c r="I220" s="46"/>
      <c r="J220" s="48"/>
    </row>
    <row r="221">
      <c r="A221" s="31" t="s">
        <v>591</v>
      </c>
      <c r="B221" s="32"/>
      <c r="C221" s="33" t="s">
        <v>823</v>
      </c>
      <c r="D221" s="34"/>
      <c r="E221" s="31" t="s">
        <v>13433</v>
      </c>
      <c r="F221" s="34"/>
      <c r="G221" s="34"/>
      <c r="H221" s="34"/>
      <c r="I221" s="35">
        <f>SUMIFS(I222:I275,A222:A275,"P")</f>
        <v>0</v>
      </c>
      <c r="J221" s="36"/>
    </row>
    <row r="222" ht="30">
      <c r="A222" s="37" t="s">
        <v>593</v>
      </c>
      <c r="B222" s="37">
        <v>69</v>
      </c>
      <c r="C222" s="38" t="s">
        <v>2010</v>
      </c>
      <c r="D222" s="37" t="s">
        <v>595</v>
      </c>
      <c r="E222" s="39" t="s">
        <v>13382</v>
      </c>
      <c r="F222" s="40" t="s">
        <v>2715</v>
      </c>
      <c r="G222" s="41">
        <v>1</v>
      </c>
      <c r="H222" s="42">
        <v>0</v>
      </c>
      <c r="I222" s="43">
        <f>ROUND(G222*H222,P4)</f>
        <v>0</v>
      </c>
      <c r="J222" s="37"/>
      <c r="O222" s="44">
        <f>I222*0.21</f>
        <v>0</v>
      </c>
      <c r="P222">
        <v>3</v>
      </c>
    </row>
    <row r="223" ht="30">
      <c r="A223" s="37" t="s">
        <v>598</v>
      </c>
      <c r="B223" s="45"/>
      <c r="C223" s="46"/>
      <c r="D223" s="46"/>
      <c r="E223" s="39" t="s">
        <v>13382</v>
      </c>
      <c r="F223" s="46"/>
      <c r="G223" s="46"/>
      <c r="H223" s="46"/>
      <c r="I223" s="46"/>
      <c r="J223" s="48"/>
    </row>
    <row r="224">
      <c r="A224" s="37" t="s">
        <v>601</v>
      </c>
      <c r="B224" s="45"/>
      <c r="C224" s="46"/>
      <c r="D224" s="46"/>
      <c r="E224" s="47" t="s">
        <v>595</v>
      </c>
      <c r="F224" s="46"/>
      <c r="G224" s="46"/>
      <c r="H224" s="46"/>
      <c r="I224" s="46"/>
      <c r="J224" s="48"/>
    </row>
    <row r="225">
      <c r="A225" s="37" t="s">
        <v>593</v>
      </c>
      <c r="B225" s="37">
        <v>70</v>
      </c>
      <c r="C225" s="38" t="s">
        <v>2012</v>
      </c>
      <c r="D225" s="37" t="s">
        <v>595</v>
      </c>
      <c r="E225" s="39" t="s">
        <v>13348</v>
      </c>
      <c r="F225" s="40" t="s">
        <v>1797</v>
      </c>
      <c r="G225" s="41">
        <v>1</v>
      </c>
      <c r="H225" s="42">
        <v>0</v>
      </c>
      <c r="I225" s="43">
        <f>ROUND(G225*H225,P4)</f>
        <v>0</v>
      </c>
      <c r="J225" s="37"/>
      <c r="O225" s="44">
        <f>I225*0.21</f>
        <v>0</v>
      </c>
      <c r="P225">
        <v>3</v>
      </c>
    </row>
    <row r="226">
      <c r="A226" s="37" t="s">
        <v>598</v>
      </c>
      <c r="B226" s="45"/>
      <c r="C226" s="46"/>
      <c r="D226" s="46"/>
      <c r="E226" s="39" t="s">
        <v>13348</v>
      </c>
      <c r="F226" s="46"/>
      <c r="G226" s="46"/>
      <c r="H226" s="46"/>
      <c r="I226" s="46"/>
      <c r="J226" s="48"/>
    </row>
    <row r="227">
      <c r="A227" s="37" t="s">
        <v>601</v>
      </c>
      <c r="B227" s="45"/>
      <c r="C227" s="46"/>
      <c r="D227" s="46"/>
      <c r="E227" s="47" t="s">
        <v>595</v>
      </c>
      <c r="F227" s="46"/>
      <c r="G227" s="46"/>
      <c r="H227" s="46"/>
      <c r="I227" s="46"/>
      <c r="J227" s="48"/>
    </row>
    <row r="228">
      <c r="A228" s="37" t="s">
        <v>593</v>
      </c>
      <c r="B228" s="37">
        <v>71</v>
      </c>
      <c r="C228" s="38" t="s">
        <v>1831</v>
      </c>
      <c r="D228" s="37" t="s">
        <v>595</v>
      </c>
      <c r="E228" s="39" t="s">
        <v>13350</v>
      </c>
      <c r="F228" s="40" t="s">
        <v>1797</v>
      </c>
      <c r="G228" s="41">
        <v>1</v>
      </c>
      <c r="H228" s="42">
        <v>0</v>
      </c>
      <c r="I228" s="43">
        <f>ROUND(G228*H228,P4)</f>
        <v>0</v>
      </c>
      <c r="J228" s="37"/>
      <c r="O228" s="44">
        <f>I228*0.21</f>
        <v>0</v>
      </c>
      <c r="P228">
        <v>3</v>
      </c>
    </row>
    <row r="229">
      <c r="A229" s="37" t="s">
        <v>598</v>
      </c>
      <c r="B229" s="45"/>
      <c r="C229" s="46"/>
      <c r="D229" s="46"/>
      <c r="E229" s="39" t="s">
        <v>13350</v>
      </c>
      <c r="F229" s="46"/>
      <c r="G229" s="46"/>
      <c r="H229" s="46"/>
      <c r="I229" s="46"/>
      <c r="J229" s="48"/>
    </row>
    <row r="230">
      <c r="A230" s="37" t="s">
        <v>601</v>
      </c>
      <c r="B230" s="45"/>
      <c r="C230" s="46"/>
      <c r="D230" s="46"/>
      <c r="E230" s="47" t="s">
        <v>595</v>
      </c>
      <c r="F230" s="46"/>
      <c r="G230" s="46"/>
      <c r="H230" s="46"/>
      <c r="I230" s="46"/>
      <c r="J230" s="48"/>
    </row>
    <row r="231">
      <c r="A231" s="37" t="s">
        <v>593</v>
      </c>
      <c r="B231" s="37">
        <v>72</v>
      </c>
      <c r="C231" s="38" t="s">
        <v>13434</v>
      </c>
      <c r="D231" s="37" t="s">
        <v>595</v>
      </c>
      <c r="E231" s="39" t="s">
        <v>13352</v>
      </c>
      <c r="F231" s="40" t="s">
        <v>13353</v>
      </c>
      <c r="G231" s="41">
        <v>6</v>
      </c>
      <c r="H231" s="42">
        <v>0</v>
      </c>
      <c r="I231" s="43">
        <f>ROUND(G231*H231,P4)</f>
        <v>0</v>
      </c>
      <c r="J231" s="37"/>
      <c r="O231" s="44">
        <f>I231*0.21</f>
        <v>0</v>
      </c>
      <c r="P231">
        <v>3</v>
      </c>
    </row>
    <row r="232">
      <c r="A232" s="37" t="s">
        <v>598</v>
      </c>
      <c r="B232" s="45"/>
      <c r="C232" s="46"/>
      <c r="D232" s="46"/>
      <c r="E232" s="39" t="s">
        <v>13352</v>
      </c>
      <c r="F232" s="46"/>
      <c r="G232" s="46"/>
      <c r="H232" s="46"/>
      <c r="I232" s="46"/>
      <c r="J232" s="48"/>
    </row>
    <row r="233">
      <c r="A233" s="37" t="s">
        <v>601</v>
      </c>
      <c r="B233" s="45"/>
      <c r="C233" s="46"/>
      <c r="D233" s="46"/>
      <c r="E233" s="47" t="s">
        <v>595</v>
      </c>
      <c r="F233" s="46"/>
      <c r="G233" s="46"/>
      <c r="H233" s="46"/>
      <c r="I233" s="46"/>
      <c r="J233" s="48"/>
    </row>
    <row r="234">
      <c r="A234" s="37" t="s">
        <v>593</v>
      </c>
      <c r="B234" s="37">
        <v>73</v>
      </c>
      <c r="C234" s="38" t="s">
        <v>13435</v>
      </c>
      <c r="D234" s="37" t="s">
        <v>595</v>
      </c>
      <c r="E234" s="39" t="s">
        <v>13355</v>
      </c>
      <c r="F234" s="40" t="s">
        <v>13353</v>
      </c>
      <c r="G234" s="41">
        <v>2</v>
      </c>
      <c r="H234" s="42">
        <v>0</v>
      </c>
      <c r="I234" s="43">
        <f>ROUND(G234*H234,P4)</f>
        <v>0</v>
      </c>
      <c r="J234" s="37"/>
      <c r="O234" s="44">
        <f>I234*0.21</f>
        <v>0</v>
      </c>
      <c r="P234">
        <v>3</v>
      </c>
    </row>
    <row r="235">
      <c r="A235" s="37" t="s">
        <v>598</v>
      </c>
      <c r="B235" s="45"/>
      <c r="C235" s="46"/>
      <c r="D235" s="46"/>
      <c r="E235" s="39" t="s">
        <v>13355</v>
      </c>
      <c r="F235" s="46"/>
      <c r="G235" s="46"/>
      <c r="H235" s="46"/>
      <c r="I235" s="46"/>
      <c r="J235" s="48"/>
    </row>
    <row r="236">
      <c r="A236" s="37" t="s">
        <v>601</v>
      </c>
      <c r="B236" s="45"/>
      <c r="C236" s="46"/>
      <c r="D236" s="46"/>
      <c r="E236" s="47" t="s">
        <v>595</v>
      </c>
      <c r="F236" s="46"/>
      <c r="G236" s="46"/>
      <c r="H236" s="46"/>
      <c r="I236" s="46"/>
      <c r="J236" s="48"/>
    </row>
    <row r="237">
      <c r="A237" s="37" t="s">
        <v>593</v>
      </c>
      <c r="B237" s="37">
        <v>74</v>
      </c>
      <c r="C237" s="38" t="s">
        <v>13436</v>
      </c>
      <c r="D237" s="37" t="s">
        <v>595</v>
      </c>
      <c r="E237" s="39" t="s">
        <v>13357</v>
      </c>
      <c r="F237" s="40" t="s">
        <v>13353</v>
      </c>
      <c r="G237" s="41">
        <v>3</v>
      </c>
      <c r="H237" s="42">
        <v>0</v>
      </c>
      <c r="I237" s="43">
        <f>ROUND(G237*H237,P4)</f>
        <v>0</v>
      </c>
      <c r="J237" s="37"/>
      <c r="O237" s="44">
        <f>I237*0.21</f>
        <v>0</v>
      </c>
      <c r="P237">
        <v>3</v>
      </c>
    </row>
    <row r="238">
      <c r="A238" s="37" t="s">
        <v>598</v>
      </c>
      <c r="B238" s="45"/>
      <c r="C238" s="46"/>
      <c r="D238" s="46"/>
      <c r="E238" s="39" t="s">
        <v>13357</v>
      </c>
      <c r="F238" s="46"/>
      <c r="G238" s="46"/>
      <c r="H238" s="46"/>
      <c r="I238" s="46"/>
      <c r="J238" s="48"/>
    </row>
    <row r="239">
      <c r="A239" s="37" t="s">
        <v>601</v>
      </c>
      <c r="B239" s="45"/>
      <c r="C239" s="46"/>
      <c r="D239" s="46"/>
      <c r="E239" s="47" t="s">
        <v>595</v>
      </c>
      <c r="F239" s="46"/>
      <c r="G239" s="46"/>
      <c r="H239" s="46"/>
      <c r="I239" s="46"/>
      <c r="J239" s="48"/>
    </row>
    <row r="240" ht="30">
      <c r="A240" s="37" t="s">
        <v>593</v>
      </c>
      <c r="B240" s="37">
        <v>75</v>
      </c>
      <c r="C240" s="38" t="s">
        <v>13437</v>
      </c>
      <c r="D240" s="37" t="s">
        <v>595</v>
      </c>
      <c r="E240" s="39" t="s">
        <v>13359</v>
      </c>
      <c r="F240" s="40" t="s">
        <v>2715</v>
      </c>
      <c r="G240" s="41">
        <v>1</v>
      </c>
      <c r="H240" s="42">
        <v>0</v>
      </c>
      <c r="I240" s="43">
        <f>ROUND(G240*H240,P4)</f>
        <v>0</v>
      </c>
      <c r="J240" s="37"/>
      <c r="O240" s="44">
        <f>I240*0.21</f>
        <v>0</v>
      </c>
      <c r="P240">
        <v>3</v>
      </c>
    </row>
    <row r="241" ht="30">
      <c r="A241" s="37" t="s">
        <v>598</v>
      </c>
      <c r="B241" s="45"/>
      <c r="C241" s="46"/>
      <c r="D241" s="46"/>
      <c r="E241" s="39" t="s">
        <v>13359</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13438</v>
      </c>
      <c r="D243" s="37" t="s">
        <v>595</v>
      </c>
      <c r="E243" s="39" t="s">
        <v>13389</v>
      </c>
      <c r="F243" s="40" t="s">
        <v>2715</v>
      </c>
      <c r="G243" s="41">
        <v>1</v>
      </c>
      <c r="H243" s="42">
        <v>0</v>
      </c>
      <c r="I243" s="43">
        <f>ROUND(G243*H243,P4)</f>
        <v>0</v>
      </c>
      <c r="J243" s="37"/>
      <c r="O243" s="44">
        <f>I243*0.21</f>
        <v>0</v>
      </c>
      <c r="P243">
        <v>3</v>
      </c>
    </row>
    <row r="244">
      <c r="A244" s="37" t="s">
        <v>598</v>
      </c>
      <c r="B244" s="45"/>
      <c r="C244" s="46"/>
      <c r="D244" s="46"/>
      <c r="E244" s="39" t="s">
        <v>13389</v>
      </c>
      <c r="F244" s="46"/>
      <c r="G244" s="46"/>
      <c r="H244" s="46"/>
      <c r="I244" s="46"/>
      <c r="J244" s="48"/>
    </row>
    <row r="245">
      <c r="A245" s="37" t="s">
        <v>601</v>
      </c>
      <c r="B245" s="45"/>
      <c r="C245" s="46"/>
      <c r="D245" s="46"/>
      <c r="E245" s="47" t="s">
        <v>595</v>
      </c>
      <c r="F245" s="46"/>
      <c r="G245" s="46"/>
      <c r="H245" s="46"/>
      <c r="I245" s="46"/>
      <c r="J245" s="48"/>
    </row>
    <row r="246">
      <c r="A246" s="37" t="s">
        <v>593</v>
      </c>
      <c r="B246" s="37">
        <v>77</v>
      </c>
      <c r="C246" s="38" t="s">
        <v>13439</v>
      </c>
      <c r="D246" s="37" t="s">
        <v>595</v>
      </c>
      <c r="E246" s="39" t="s">
        <v>13365</v>
      </c>
      <c r="F246" s="40" t="s">
        <v>2715</v>
      </c>
      <c r="G246" s="41">
        <v>1</v>
      </c>
      <c r="H246" s="42">
        <v>0</v>
      </c>
      <c r="I246" s="43">
        <f>ROUND(G246*H246,P4)</f>
        <v>0</v>
      </c>
      <c r="J246" s="37"/>
      <c r="O246" s="44">
        <f>I246*0.21</f>
        <v>0</v>
      </c>
      <c r="P246">
        <v>3</v>
      </c>
    </row>
    <row r="247">
      <c r="A247" s="37" t="s">
        <v>598</v>
      </c>
      <c r="B247" s="45"/>
      <c r="C247" s="46"/>
      <c r="D247" s="46"/>
      <c r="E247" s="39" t="s">
        <v>13365</v>
      </c>
      <c r="F247" s="46"/>
      <c r="G247" s="46"/>
      <c r="H247" s="46"/>
      <c r="I247" s="46"/>
      <c r="J247" s="48"/>
    </row>
    <row r="248">
      <c r="A248" s="37" t="s">
        <v>601</v>
      </c>
      <c r="B248" s="45"/>
      <c r="C248" s="46"/>
      <c r="D248" s="46"/>
      <c r="E248" s="47" t="s">
        <v>595</v>
      </c>
      <c r="F248" s="46"/>
      <c r="G248" s="46"/>
      <c r="H248" s="46"/>
      <c r="I248" s="46"/>
      <c r="J248" s="48"/>
    </row>
    <row r="249" ht="30">
      <c r="A249" s="37" t="s">
        <v>593</v>
      </c>
      <c r="B249" s="37">
        <v>78</v>
      </c>
      <c r="C249" s="38" t="s">
        <v>13440</v>
      </c>
      <c r="D249" s="37" t="s">
        <v>595</v>
      </c>
      <c r="E249" s="39" t="s">
        <v>13382</v>
      </c>
      <c r="F249" s="40" t="s">
        <v>2715</v>
      </c>
      <c r="G249" s="41">
        <v>1</v>
      </c>
      <c r="H249" s="42">
        <v>0</v>
      </c>
      <c r="I249" s="43">
        <f>ROUND(G249*H249,P4)</f>
        <v>0</v>
      </c>
      <c r="J249" s="37"/>
      <c r="O249" s="44">
        <f>I249*0.21</f>
        <v>0</v>
      </c>
      <c r="P249">
        <v>3</v>
      </c>
    </row>
    <row r="250" ht="30">
      <c r="A250" s="37" t="s">
        <v>598</v>
      </c>
      <c r="B250" s="45"/>
      <c r="C250" s="46"/>
      <c r="D250" s="46"/>
      <c r="E250" s="39" t="s">
        <v>13382</v>
      </c>
      <c r="F250" s="46"/>
      <c r="G250" s="46"/>
      <c r="H250" s="46"/>
      <c r="I250" s="46"/>
      <c r="J250" s="48"/>
    </row>
    <row r="251">
      <c r="A251" s="37" t="s">
        <v>601</v>
      </c>
      <c r="B251" s="45"/>
      <c r="C251" s="46"/>
      <c r="D251" s="46"/>
      <c r="E251" s="47" t="s">
        <v>595</v>
      </c>
      <c r="F251" s="46"/>
      <c r="G251" s="46"/>
      <c r="H251" s="46"/>
      <c r="I251" s="46"/>
      <c r="J251" s="48"/>
    </row>
    <row r="252">
      <c r="A252" s="37" t="s">
        <v>593</v>
      </c>
      <c r="B252" s="37">
        <v>79</v>
      </c>
      <c r="C252" s="38" t="s">
        <v>13441</v>
      </c>
      <c r="D252" s="37" t="s">
        <v>595</v>
      </c>
      <c r="E252" s="39" t="s">
        <v>13348</v>
      </c>
      <c r="F252" s="40" t="s">
        <v>1797</v>
      </c>
      <c r="G252" s="41">
        <v>1</v>
      </c>
      <c r="H252" s="42">
        <v>0</v>
      </c>
      <c r="I252" s="43">
        <f>ROUND(G252*H252,P4)</f>
        <v>0</v>
      </c>
      <c r="J252" s="37"/>
      <c r="O252" s="44">
        <f>I252*0.21</f>
        <v>0</v>
      </c>
      <c r="P252">
        <v>3</v>
      </c>
    </row>
    <row r="253">
      <c r="A253" s="37" t="s">
        <v>598</v>
      </c>
      <c r="B253" s="45"/>
      <c r="C253" s="46"/>
      <c r="D253" s="46"/>
      <c r="E253" s="39" t="s">
        <v>13348</v>
      </c>
      <c r="F253" s="46"/>
      <c r="G253" s="46"/>
      <c r="H253" s="46"/>
      <c r="I253" s="46"/>
      <c r="J253" s="48"/>
    </row>
    <row r="254">
      <c r="A254" s="37" t="s">
        <v>601</v>
      </c>
      <c r="B254" s="45"/>
      <c r="C254" s="46"/>
      <c r="D254" s="46"/>
      <c r="E254" s="47" t="s">
        <v>595</v>
      </c>
      <c r="F254" s="46"/>
      <c r="G254" s="46"/>
      <c r="H254" s="46"/>
      <c r="I254" s="46"/>
      <c r="J254" s="48"/>
    </row>
    <row r="255">
      <c r="A255" s="37" t="s">
        <v>593</v>
      </c>
      <c r="B255" s="37">
        <v>80</v>
      </c>
      <c r="C255" s="38" t="s">
        <v>13442</v>
      </c>
      <c r="D255" s="37" t="s">
        <v>595</v>
      </c>
      <c r="E255" s="39" t="s">
        <v>13350</v>
      </c>
      <c r="F255" s="40" t="s">
        <v>2715</v>
      </c>
      <c r="G255" s="41">
        <v>1</v>
      </c>
      <c r="H255" s="42">
        <v>0</v>
      </c>
      <c r="I255" s="43">
        <f>ROUND(G255*H255,P4)</f>
        <v>0</v>
      </c>
      <c r="J255" s="37"/>
      <c r="O255" s="44">
        <f>I255*0.21</f>
        <v>0</v>
      </c>
      <c r="P255">
        <v>3</v>
      </c>
    </row>
    <row r="256">
      <c r="A256" s="37" t="s">
        <v>598</v>
      </c>
      <c r="B256" s="45"/>
      <c r="C256" s="46"/>
      <c r="D256" s="46"/>
      <c r="E256" s="39" t="s">
        <v>13350</v>
      </c>
      <c r="F256" s="46"/>
      <c r="G256" s="46"/>
      <c r="H256" s="46"/>
      <c r="I256" s="46"/>
      <c r="J256" s="48"/>
    </row>
    <row r="257">
      <c r="A257" s="37" t="s">
        <v>601</v>
      </c>
      <c r="B257" s="45"/>
      <c r="C257" s="46"/>
      <c r="D257" s="46"/>
      <c r="E257" s="47" t="s">
        <v>595</v>
      </c>
      <c r="F257" s="46"/>
      <c r="G257" s="46"/>
      <c r="H257" s="46"/>
      <c r="I257" s="46"/>
      <c r="J257" s="48"/>
    </row>
    <row r="258">
      <c r="A258" s="37" t="s">
        <v>593</v>
      </c>
      <c r="B258" s="37">
        <v>81</v>
      </c>
      <c r="C258" s="38" t="s">
        <v>13443</v>
      </c>
      <c r="D258" s="37" t="s">
        <v>595</v>
      </c>
      <c r="E258" s="39" t="s">
        <v>13352</v>
      </c>
      <c r="F258" s="40" t="s">
        <v>13353</v>
      </c>
      <c r="G258" s="41">
        <v>5</v>
      </c>
      <c r="H258" s="42">
        <v>0</v>
      </c>
      <c r="I258" s="43">
        <f>ROUND(G258*H258,P4)</f>
        <v>0</v>
      </c>
      <c r="J258" s="37"/>
      <c r="O258" s="44">
        <f>I258*0.21</f>
        <v>0</v>
      </c>
      <c r="P258">
        <v>3</v>
      </c>
    </row>
    <row r="259">
      <c r="A259" s="37" t="s">
        <v>598</v>
      </c>
      <c r="B259" s="45"/>
      <c r="C259" s="46"/>
      <c r="D259" s="46"/>
      <c r="E259" s="39" t="s">
        <v>13352</v>
      </c>
      <c r="F259" s="46"/>
      <c r="G259" s="46"/>
      <c r="H259" s="46"/>
      <c r="I259" s="46"/>
      <c r="J259" s="48"/>
    </row>
    <row r="260">
      <c r="A260" s="37" t="s">
        <v>601</v>
      </c>
      <c r="B260" s="45"/>
      <c r="C260" s="46"/>
      <c r="D260" s="46"/>
      <c r="E260" s="47" t="s">
        <v>595</v>
      </c>
      <c r="F260" s="46"/>
      <c r="G260" s="46"/>
      <c r="H260" s="46"/>
      <c r="I260" s="46"/>
      <c r="J260" s="48"/>
    </row>
    <row r="261">
      <c r="A261" s="37" t="s">
        <v>593</v>
      </c>
      <c r="B261" s="37">
        <v>82</v>
      </c>
      <c r="C261" s="38" t="s">
        <v>13444</v>
      </c>
      <c r="D261" s="37" t="s">
        <v>595</v>
      </c>
      <c r="E261" s="39" t="s">
        <v>13355</v>
      </c>
      <c r="F261" s="40" t="s">
        <v>13353</v>
      </c>
      <c r="G261" s="41">
        <v>0.5</v>
      </c>
      <c r="H261" s="42">
        <v>0</v>
      </c>
      <c r="I261" s="43">
        <f>ROUND(G261*H261,P4)</f>
        <v>0</v>
      </c>
      <c r="J261" s="37"/>
      <c r="O261" s="44">
        <f>I261*0.21</f>
        <v>0</v>
      </c>
      <c r="P261">
        <v>3</v>
      </c>
    </row>
    <row r="262">
      <c r="A262" s="37" t="s">
        <v>598</v>
      </c>
      <c r="B262" s="45"/>
      <c r="C262" s="46"/>
      <c r="D262" s="46"/>
      <c r="E262" s="39" t="s">
        <v>13355</v>
      </c>
      <c r="F262" s="46"/>
      <c r="G262" s="46"/>
      <c r="H262" s="46"/>
      <c r="I262" s="46"/>
      <c r="J262" s="48"/>
    </row>
    <row r="263">
      <c r="A263" s="37" t="s">
        <v>601</v>
      </c>
      <c r="B263" s="45"/>
      <c r="C263" s="46"/>
      <c r="D263" s="46"/>
      <c r="E263" s="47" t="s">
        <v>595</v>
      </c>
      <c r="F263" s="46"/>
      <c r="G263" s="46"/>
      <c r="H263" s="46"/>
      <c r="I263" s="46"/>
      <c r="J263" s="48"/>
    </row>
    <row r="264">
      <c r="A264" s="37" t="s">
        <v>593</v>
      </c>
      <c r="B264" s="37">
        <v>83</v>
      </c>
      <c r="C264" s="38" t="s">
        <v>13445</v>
      </c>
      <c r="D264" s="37" t="s">
        <v>595</v>
      </c>
      <c r="E264" s="39" t="s">
        <v>13357</v>
      </c>
      <c r="F264" s="40" t="s">
        <v>13353</v>
      </c>
      <c r="G264" s="41">
        <v>4</v>
      </c>
      <c r="H264" s="42">
        <v>0</v>
      </c>
      <c r="I264" s="43">
        <f>ROUND(G264*H264,P4)</f>
        <v>0</v>
      </c>
      <c r="J264" s="37"/>
      <c r="O264" s="44">
        <f>I264*0.21</f>
        <v>0</v>
      </c>
      <c r="P264">
        <v>3</v>
      </c>
    </row>
    <row r="265">
      <c r="A265" s="37" t="s">
        <v>598</v>
      </c>
      <c r="B265" s="45"/>
      <c r="C265" s="46"/>
      <c r="D265" s="46"/>
      <c r="E265" s="39" t="s">
        <v>13357</v>
      </c>
      <c r="F265" s="46"/>
      <c r="G265" s="46"/>
      <c r="H265" s="46"/>
      <c r="I265" s="46"/>
      <c r="J265" s="48"/>
    </row>
    <row r="266">
      <c r="A266" s="37" t="s">
        <v>601</v>
      </c>
      <c r="B266" s="45"/>
      <c r="C266" s="46"/>
      <c r="D266" s="46"/>
      <c r="E266" s="47" t="s">
        <v>595</v>
      </c>
      <c r="F266" s="46"/>
      <c r="G266" s="46"/>
      <c r="H266" s="46"/>
      <c r="I266" s="46"/>
      <c r="J266" s="48"/>
    </row>
    <row r="267" ht="30">
      <c r="A267" s="37" t="s">
        <v>593</v>
      </c>
      <c r="B267" s="37">
        <v>84</v>
      </c>
      <c r="C267" s="38" t="s">
        <v>13446</v>
      </c>
      <c r="D267" s="37" t="s">
        <v>595</v>
      </c>
      <c r="E267" s="39" t="s">
        <v>13359</v>
      </c>
      <c r="F267" s="40" t="s">
        <v>2715</v>
      </c>
      <c r="G267" s="41">
        <v>1</v>
      </c>
      <c r="H267" s="42">
        <v>0</v>
      </c>
      <c r="I267" s="43">
        <f>ROUND(G267*H267,P4)</f>
        <v>0</v>
      </c>
      <c r="J267" s="37"/>
      <c r="O267" s="44">
        <f>I267*0.21</f>
        <v>0</v>
      </c>
      <c r="P267">
        <v>3</v>
      </c>
    </row>
    <row r="268" ht="30">
      <c r="A268" s="37" t="s">
        <v>598</v>
      </c>
      <c r="B268" s="45"/>
      <c r="C268" s="46"/>
      <c r="D268" s="46"/>
      <c r="E268" s="39" t="s">
        <v>13359</v>
      </c>
      <c r="F268" s="46"/>
      <c r="G268" s="46"/>
      <c r="H268" s="46"/>
      <c r="I268" s="46"/>
      <c r="J268" s="48"/>
    </row>
    <row r="269">
      <c r="A269" s="37" t="s">
        <v>601</v>
      </c>
      <c r="B269" s="45"/>
      <c r="C269" s="46"/>
      <c r="D269" s="46"/>
      <c r="E269" s="47" t="s">
        <v>595</v>
      </c>
      <c r="F269" s="46"/>
      <c r="G269" s="46"/>
      <c r="H269" s="46"/>
      <c r="I269" s="46"/>
      <c r="J269" s="48"/>
    </row>
    <row r="270">
      <c r="A270" s="37" t="s">
        <v>593</v>
      </c>
      <c r="B270" s="37">
        <v>85</v>
      </c>
      <c r="C270" s="38" t="s">
        <v>13447</v>
      </c>
      <c r="D270" s="37" t="s">
        <v>595</v>
      </c>
      <c r="E270" s="39" t="s">
        <v>13389</v>
      </c>
      <c r="F270" s="40" t="s">
        <v>2715</v>
      </c>
      <c r="G270" s="41">
        <v>1</v>
      </c>
      <c r="H270" s="42">
        <v>0</v>
      </c>
      <c r="I270" s="43">
        <f>ROUND(G270*H270,P4)</f>
        <v>0</v>
      </c>
      <c r="J270" s="37"/>
      <c r="O270" s="44">
        <f>I270*0.21</f>
        <v>0</v>
      </c>
      <c r="P270">
        <v>3</v>
      </c>
    </row>
    <row r="271">
      <c r="A271" s="37" t="s">
        <v>598</v>
      </c>
      <c r="B271" s="45"/>
      <c r="C271" s="46"/>
      <c r="D271" s="46"/>
      <c r="E271" s="39" t="s">
        <v>13389</v>
      </c>
      <c r="F271" s="46"/>
      <c r="G271" s="46"/>
      <c r="H271" s="46"/>
      <c r="I271" s="46"/>
      <c r="J271" s="48"/>
    </row>
    <row r="272">
      <c r="A272" s="37" t="s">
        <v>601</v>
      </c>
      <c r="B272" s="45"/>
      <c r="C272" s="46"/>
      <c r="D272" s="46"/>
      <c r="E272" s="47" t="s">
        <v>595</v>
      </c>
      <c r="F272" s="46"/>
      <c r="G272" s="46"/>
      <c r="H272" s="46"/>
      <c r="I272" s="46"/>
      <c r="J272" s="48"/>
    </row>
    <row r="273">
      <c r="A273" s="37" t="s">
        <v>593</v>
      </c>
      <c r="B273" s="37">
        <v>86</v>
      </c>
      <c r="C273" s="38" t="s">
        <v>13448</v>
      </c>
      <c r="D273" s="37" t="s">
        <v>595</v>
      </c>
      <c r="E273" s="39" t="s">
        <v>13365</v>
      </c>
      <c r="F273" s="40" t="s">
        <v>2715</v>
      </c>
      <c r="G273" s="41">
        <v>1</v>
      </c>
      <c r="H273" s="42">
        <v>0</v>
      </c>
      <c r="I273" s="43">
        <f>ROUND(G273*H273,P4)</f>
        <v>0</v>
      </c>
      <c r="J273" s="37"/>
      <c r="O273" s="44">
        <f>I273*0.21</f>
        <v>0</v>
      </c>
      <c r="P273">
        <v>3</v>
      </c>
    </row>
    <row r="274">
      <c r="A274" s="37" t="s">
        <v>598</v>
      </c>
      <c r="B274" s="45"/>
      <c r="C274" s="46"/>
      <c r="D274" s="46"/>
      <c r="E274" s="39" t="s">
        <v>13365</v>
      </c>
      <c r="F274" s="46"/>
      <c r="G274" s="46"/>
      <c r="H274" s="46"/>
      <c r="I274" s="46"/>
      <c r="J274" s="48"/>
    </row>
    <row r="275">
      <c r="A275" s="37" t="s">
        <v>601</v>
      </c>
      <c r="B275" s="45"/>
      <c r="C275" s="46"/>
      <c r="D275" s="46"/>
      <c r="E275" s="47" t="s">
        <v>595</v>
      </c>
      <c r="F275" s="46"/>
      <c r="G275" s="46"/>
      <c r="H275" s="46"/>
      <c r="I275" s="46"/>
      <c r="J275" s="48"/>
    </row>
    <row r="276">
      <c r="A276" s="31" t="s">
        <v>591</v>
      </c>
      <c r="B276" s="32"/>
      <c r="C276" s="33" t="s">
        <v>6081</v>
      </c>
      <c r="D276" s="34"/>
      <c r="E276" s="31" t="s">
        <v>13449</v>
      </c>
      <c r="F276" s="34"/>
      <c r="G276" s="34"/>
      <c r="H276" s="34"/>
      <c r="I276" s="35">
        <f>SUMIFS(I277:I330,A277:A330,"P")</f>
        <v>0</v>
      </c>
      <c r="J276" s="36"/>
    </row>
    <row r="277" ht="30">
      <c r="A277" s="37" t="s">
        <v>593</v>
      </c>
      <c r="B277" s="37">
        <v>87</v>
      </c>
      <c r="C277" s="38" t="s">
        <v>13450</v>
      </c>
      <c r="D277" s="37" t="s">
        <v>595</v>
      </c>
      <c r="E277" s="39" t="s">
        <v>13382</v>
      </c>
      <c r="F277" s="40" t="s">
        <v>2715</v>
      </c>
      <c r="G277" s="41">
        <v>1</v>
      </c>
      <c r="H277" s="42">
        <v>0</v>
      </c>
      <c r="I277" s="43">
        <f>ROUND(G277*H277,P4)</f>
        <v>0</v>
      </c>
      <c r="J277" s="37"/>
      <c r="O277" s="44">
        <f>I277*0.21</f>
        <v>0</v>
      </c>
      <c r="P277">
        <v>3</v>
      </c>
    </row>
    <row r="278" ht="30">
      <c r="A278" s="37" t="s">
        <v>598</v>
      </c>
      <c r="B278" s="45"/>
      <c r="C278" s="46"/>
      <c r="D278" s="46"/>
      <c r="E278" s="39" t="s">
        <v>13382</v>
      </c>
      <c r="F278" s="46"/>
      <c r="G278" s="46"/>
      <c r="H278" s="46"/>
      <c r="I278" s="46"/>
      <c r="J278" s="48"/>
    </row>
    <row r="279">
      <c r="A279" s="37" t="s">
        <v>601</v>
      </c>
      <c r="B279" s="45"/>
      <c r="C279" s="46"/>
      <c r="D279" s="46"/>
      <c r="E279" s="47" t="s">
        <v>595</v>
      </c>
      <c r="F279" s="46"/>
      <c r="G279" s="46"/>
      <c r="H279" s="46"/>
      <c r="I279" s="46"/>
      <c r="J279" s="48"/>
    </row>
    <row r="280">
      <c r="A280" s="37" t="s">
        <v>593</v>
      </c>
      <c r="B280" s="37">
        <v>88</v>
      </c>
      <c r="C280" s="38" t="s">
        <v>13451</v>
      </c>
      <c r="D280" s="37" t="s">
        <v>595</v>
      </c>
      <c r="E280" s="39" t="s">
        <v>13348</v>
      </c>
      <c r="F280" s="40" t="s">
        <v>1797</v>
      </c>
      <c r="G280" s="41">
        <v>1</v>
      </c>
      <c r="H280" s="42">
        <v>0</v>
      </c>
      <c r="I280" s="43">
        <f>ROUND(G280*H280,P4)</f>
        <v>0</v>
      </c>
      <c r="J280" s="37"/>
      <c r="O280" s="44">
        <f>I280*0.21</f>
        <v>0</v>
      </c>
      <c r="P280">
        <v>3</v>
      </c>
    </row>
    <row r="281">
      <c r="A281" s="37" t="s">
        <v>598</v>
      </c>
      <c r="B281" s="45"/>
      <c r="C281" s="46"/>
      <c r="D281" s="46"/>
      <c r="E281" s="39" t="s">
        <v>13348</v>
      </c>
      <c r="F281" s="46"/>
      <c r="G281" s="46"/>
      <c r="H281" s="46"/>
      <c r="I281" s="46"/>
      <c r="J281" s="48"/>
    </row>
    <row r="282">
      <c r="A282" s="37" t="s">
        <v>601</v>
      </c>
      <c r="B282" s="45"/>
      <c r="C282" s="46"/>
      <c r="D282" s="46"/>
      <c r="E282" s="47" t="s">
        <v>595</v>
      </c>
      <c r="F282" s="46"/>
      <c r="G282" s="46"/>
      <c r="H282" s="46"/>
      <c r="I282" s="46"/>
      <c r="J282" s="48"/>
    </row>
    <row r="283">
      <c r="A283" s="37" t="s">
        <v>593</v>
      </c>
      <c r="B283" s="37">
        <v>89</v>
      </c>
      <c r="C283" s="38" t="s">
        <v>13452</v>
      </c>
      <c r="D283" s="37" t="s">
        <v>595</v>
      </c>
      <c r="E283" s="39" t="s">
        <v>13350</v>
      </c>
      <c r="F283" s="40" t="s">
        <v>1797</v>
      </c>
      <c r="G283" s="41">
        <v>1</v>
      </c>
      <c r="H283" s="42">
        <v>0</v>
      </c>
      <c r="I283" s="43">
        <f>ROUND(G283*H283,P4)</f>
        <v>0</v>
      </c>
      <c r="J283" s="37"/>
      <c r="O283" s="44">
        <f>I283*0.21</f>
        <v>0</v>
      </c>
      <c r="P283">
        <v>3</v>
      </c>
    </row>
    <row r="284">
      <c r="A284" s="37" t="s">
        <v>598</v>
      </c>
      <c r="B284" s="45"/>
      <c r="C284" s="46"/>
      <c r="D284" s="46"/>
      <c r="E284" s="39" t="s">
        <v>13350</v>
      </c>
      <c r="F284" s="46"/>
      <c r="G284" s="46"/>
      <c r="H284" s="46"/>
      <c r="I284" s="46"/>
      <c r="J284" s="48"/>
    </row>
    <row r="285">
      <c r="A285" s="37" t="s">
        <v>601</v>
      </c>
      <c r="B285" s="45"/>
      <c r="C285" s="46"/>
      <c r="D285" s="46"/>
      <c r="E285" s="47" t="s">
        <v>595</v>
      </c>
      <c r="F285" s="46"/>
      <c r="G285" s="46"/>
      <c r="H285" s="46"/>
      <c r="I285" s="46"/>
      <c r="J285" s="48"/>
    </row>
    <row r="286">
      <c r="A286" s="37" t="s">
        <v>593</v>
      </c>
      <c r="B286" s="37">
        <v>90</v>
      </c>
      <c r="C286" s="38" t="s">
        <v>13453</v>
      </c>
      <c r="D286" s="37" t="s">
        <v>595</v>
      </c>
      <c r="E286" s="39" t="s">
        <v>13352</v>
      </c>
      <c r="F286" s="40" t="s">
        <v>13353</v>
      </c>
      <c r="G286" s="41">
        <v>5</v>
      </c>
      <c r="H286" s="42">
        <v>0</v>
      </c>
      <c r="I286" s="43">
        <f>ROUND(G286*H286,P4)</f>
        <v>0</v>
      </c>
      <c r="J286" s="37"/>
      <c r="O286" s="44">
        <f>I286*0.21</f>
        <v>0</v>
      </c>
      <c r="P286">
        <v>3</v>
      </c>
    </row>
    <row r="287">
      <c r="A287" s="37" t="s">
        <v>598</v>
      </c>
      <c r="B287" s="45"/>
      <c r="C287" s="46"/>
      <c r="D287" s="46"/>
      <c r="E287" s="39" t="s">
        <v>13352</v>
      </c>
      <c r="F287" s="46"/>
      <c r="G287" s="46"/>
      <c r="H287" s="46"/>
      <c r="I287" s="46"/>
      <c r="J287" s="48"/>
    </row>
    <row r="288">
      <c r="A288" s="37" t="s">
        <v>601</v>
      </c>
      <c r="B288" s="45"/>
      <c r="C288" s="46"/>
      <c r="D288" s="46"/>
      <c r="E288" s="47" t="s">
        <v>595</v>
      </c>
      <c r="F288" s="46"/>
      <c r="G288" s="46"/>
      <c r="H288" s="46"/>
      <c r="I288" s="46"/>
      <c r="J288" s="48"/>
    </row>
    <row r="289">
      <c r="A289" s="37" t="s">
        <v>593</v>
      </c>
      <c r="B289" s="37">
        <v>91</v>
      </c>
      <c r="C289" s="38" t="s">
        <v>13454</v>
      </c>
      <c r="D289" s="37" t="s">
        <v>595</v>
      </c>
      <c r="E289" s="39" t="s">
        <v>13355</v>
      </c>
      <c r="F289" s="40" t="s">
        <v>13353</v>
      </c>
      <c r="G289" s="41">
        <v>1</v>
      </c>
      <c r="H289" s="42">
        <v>0</v>
      </c>
      <c r="I289" s="43">
        <f>ROUND(G289*H289,P4)</f>
        <v>0</v>
      </c>
      <c r="J289" s="37"/>
      <c r="O289" s="44">
        <f>I289*0.21</f>
        <v>0</v>
      </c>
      <c r="P289">
        <v>3</v>
      </c>
    </row>
    <row r="290">
      <c r="A290" s="37" t="s">
        <v>598</v>
      </c>
      <c r="B290" s="45"/>
      <c r="C290" s="46"/>
      <c r="D290" s="46"/>
      <c r="E290" s="39" t="s">
        <v>13355</v>
      </c>
      <c r="F290" s="46"/>
      <c r="G290" s="46"/>
      <c r="H290" s="46"/>
      <c r="I290" s="46"/>
      <c r="J290" s="48"/>
    </row>
    <row r="291">
      <c r="A291" s="37" t="s">
        <v>601</v>
      </c>
      <c r="B291" s="45"/>
      <c r="C291" s="46"/>
      <c r="D291" s="46"/>
      <c r="E291" s="47" t="s">
        <v>595</v>
      </c>
      <c r="F291" s="46"/>
      <c r="G291" s="46"/>
      <c r="H291" s="46"/>
      <c r="I291" s="46"/>
      <c r="J291" s="48"/>
    </row>
    <row r="292">
      <c r="A292" s="37" t="s">
        <v>593</v>
      </c>
      <c r="B292" s="37">
        <v>92</v>
      </c>
      <c r="C292" s="38" t="s">
        <v>13455</v>
      </c>
      <c r="D292" s="37" t="s">
        <v>595</v>
      </c>
      <c r="E292" s="39" t="s">
        <v>13357</v>
      </c>
      <c r="F292" s="40" t="s">
        <v>13353</v>
      </c>
      <c r="G292" s="41">
        <v>3</v>
      </c>
      <c r="H292" s="42">
        <v>0</v>
      </c>
      <c r="I292" s="43">
        <f>ROUND(G292*H292,P4)</f>
        <v>0</v>
      </c>
      <c r="J292" s="37"/>
      <c r="O292" s="44">
        <f>I292*0.21</f>
        <v>0</v>
      </c>
      <c r="P292">
        <v>3</v>
      </c>
    </row>
    <row r="293">
      <c r="A293" s="37" t="s">
        <v>598</v>
      </c>
      <c r="B293" s="45"/>
      <c r="C293" s="46"/>
      <c r="D293" s="46"/>
      <c r="E293" s="39" t="s">
        <v>13357</v>
      </c>
      <c r="F293" s="46"/>
      <c r="G293" s="46"/>
      <c r="H293" s="46"/>
      <c r="I293" s="46"/>
      <c r="J293" s="48"/>
    </row>
    <row r="294">
      <c r="A294" s="37" t="s">
        <v>601</v>
      </c>
      <c r="B294" s="45"/>
      <c r="C294" s="46"/>
      <c r="D294" s="46"/>
      <c r="E294" s="47" t="s">
        <v>595</v>
      </c>
      <c r="F294" s="46"/>
      <c r="G294" s="46"/>
      <c r="H294" s="46"/>
      <c r="I294" s="46"/>
      <c r="J294" s="48"/>
    </row>
    <row r="295" ht="30">
      <c r="A295" s="37" t="s">
        <v>593</v>
      </c>
      <c r="B295" s="37">
        <v>93</v>
      </c>
      <c r="C295" s="38" t="s">
        <v>13456</v>
      </c>
      <c r="D295" s="37" t="s">
        <v>595</v>
      </c>
      <c r="E295" s="39" t="s">
        <v>13359</v>
      </c>
      <c r="F295" s="40" t="s">
        <v>2715</v>
      </c>
      <c r="G295" s="41">
        <v>1</v>
      </c>
      <c r="H295" s="42">
        <v>0</v>
      </c>
      <c r="I295" s="43">
        <f>ROUND(G295*H295,P4)</f>
        <v>0</v>
      </c>
      <c r="J295" s="37"/>
      <c r="O295" s="44">
        <f>I295*0.21</f>
        <v>0</v>
      </c>
      <c r="P295">
        <v>3</v>
      </c>
    </row>
    <row r="296" ht="30">
      <c r="A296" s="37" t="s">
        <v>598</v>
      </c>
      <c r="B296" s="45"/>
      <c r="C296" s="46"/>
      <c r="D296" s="46"/>
      <c r="E296" s="39" t="s">
        <v>13359</v>
      </c>
      <c r="F296" s="46"/>
      <c r="G296" s="46"/>
      <c r="H296" s="46"/>
      <c r="I296" s="46"/>
      <c r="J296" s="48"/>
    </row>
    <row r="297">
      <c r="A297" s="37" t="s">
        <v>601</v>
      </c>
      <c r="B297" s="45"/>
      <c r="C297" s="46"/>
      <c r="D297" s="46"/>
      <c r="E297" s="47" t="s">
        <v>595</v>
      </c>
      <c r="F297" s="46"/>
      <c r="G297" s="46"/>
      <c r="H297" s="46"/>
      <c r="I297" s="46"/>
      <c r="J297" s="48"/>
    </row>
    <row r="298">
      <c r="A298" s="37" t="s">
        <v>593</v>
      </c>
      <c r="B298" s="37">
        <v>94</v>
      </c>
      <c r="C298" s="38" t="s">
        <v>13457</v>
      </c>
      <c r="D298" s="37" t="s">
        <v>595</v>
      </c>
      <c r="E298" s="39" t="s">
        <v>13389</v>
      </c>
      <c r="F298" s="40" t="s">
        <v>2715</v>
      </c>
      <c r="G298" s="41">
        <v>1</v>
      </c>
      <c r="H298" s="42">
        <v>0</v>
      </c>
      <c r="I298" s="43">
        <f>ROUND(G298*H298,P4)</f>
        <v>0</v>
      </c>
      <c r="J298" s="37"/>
      <c r="O298" s="44">
        <f>I298*0.21</f>
        <v>0</v>
      </c>
      <c r="P298">
        <v>3</v>
      </c>
    </row>
    <row r="299">
      <c r="A299" s="37" t="s">
        <v>598</v>
      </c>
      <c r="B299" s="45"/>
      <c r="C299" s="46"/>
      <c r="D299" s="46"/>
      <c r="E299" s="39" t="s">
        <v>13389</v>
      </c>
      <c r="F299" s="46"/>
      <c r="G299" s="46"/>
      <c r="H299" s="46"/>
      <c r="I299" s="46"/>
      <c r="J299" s="48"/>
    </row>
    <row r="300">
      <c r="A300" s="37" t="s">
        <v>601</v>
      </c>
      <c r="B300" s="45"/>
      <c r="C300" s="46"/>
      <c r="D300" s="46"/>
      <c r="E300" s="47" t="s">
        <v>595</v>
      </c>
      <c r="F300" s="46"/>
      <c r="G300" s="46"/>
      <c r="H300" s="46"/>
      <c r="I300" s="46"/>
      <c r="J300" s="48"/>
    </row>
    <row r="301">
      <c r="A301" s="37" t="s">
        <v>593</v>
      </c>
      <c r="B301" s="37">
        <v>95</v>
      </c>
      <c r="C301" s="38" t="s">
        <v>13458</v>
      </c>
      <c r="D301" s="37" t="s">
        <v>595</v>
      </c>
      <c r="E301" s="39" t="s">
        <v>13365</v>
      </c>
      <c r="F301" s="40" t="s">
        <v>2715</v>
      </c>
      <c r="G301" s="41">
        <v>1</v>
      </c>
      <c r="H301" s="42">
        <v>0</v>
      </c>
      <c r="I301" s="43">
        <f>ROUND(G301*H301,P4)</f>
        <v>0</v>
      </c>
      <c r="J301" s="37"/>
      <c r="O301" s="44">
        <f>I301*0.21</f>
        <v>0</v>
      </c>
      <c r="P301">
        <v>3</v>
      </c>
    </row>
    <row r="302">
      <c r="A302" s="37" t="s">
        <v>598</v>
      </c>
      <c r="B302" s="45"/>
      <c r="C302" s="46"/>
      <c r="D302" s="46"/>
      <c r="E302" s="39" t="s">
        <v>13365</v>
      </c>
      <c r="F302" s="46"/>
      <c r="G302" s="46"/>
      <c r="H302" s="46"/>
      <c r="I302" s="46"/>
      <c r="J302" s="48"/>
    </row>
    <row r="303">
      <c r="A303" s="37" t="s">
        <v>601</v>
      </c>
      <c r="B303" s="45"/>
      <c r="C303" s="46"/>
      <c r="D303" s="46"/>
      <c r="E303" s="47" t="s">
        <v>595</v>
      </c>
      <c r="F303" s="46"/>
      <c r="G303" s="46"/>
      <c r="H303" s="46"/>
      <c r="I303" s="46"/>
      <c r="J303" s="48"/>
    </row>
    <row r="304" ht="30">
      <c r="A304" s="37" t="s">
        <v>593</v>
      </c>
      <c r="B304" s="37">
        <v>96</v>
      </c>
      <c r="C304" s="38" t="s">
        <v>13459</v>
      </c>
      <c r="D304" s="37" t="s">
        <v>595</v>
      </c>
      <c r="E304" s="39" t="s">
        <v>13382</v>
      </c>
      <c r="F304" s="40" t="s">
        <v>2715</v>
      </c>
      <c r="G304" s="41">
        <v>1</v>
      </c>
      <c r="H304" s="42">
        <v>0</v>
      </c>
      <c r="I304" s="43">
        <f>ROUND(G304*H304,P4)</f>
        <v>0</v>
      </c>
      <c r="J304" s="37"/>
      <c r="O304" s="44">
        <f>I304*0.21</f>
        <v>0</v>
      </c>
      <c r="P304">
        <v>3</v>
      </c>
    </row>
    <row r="305" ht="30">
      <c r="A305" s="37" t="s">
        <v>598</v>
      </c>
      <c r="B305" s="45"/>
      <c r="C305" s="46"/>
      <c r="D305" s="46"/>
      <c r="E305" s="39" t="s">
        <v>13382</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13460</v>
      </c>
      <c r="D307" s="37" t="s">
        <v>595</v>
      </c>
      <c r="E307" s="39" t="s">
        <v>13348</v>
      </c>
      <c r="F307" s="40" t="s">
        <v>1797</v>
      </c>
      <c r="G307" s="41">
        <v>1</v>
      </c>
      <c r="H307" s="42">
        <v>0</v>
      </c>
      <c r="I307" s="43">
        <f>ROUND(G307*H307,P4)</f>
        <v>0</v>
      </c>
      <c r="J307" s="37"/>
      <c r="O307" s="44">
        <f>I307*0.21</f>
        <v>0</v>
      </c>
      <c r="P307">
        <v>3</v>
      </c>
    </row>
    <row r="308">
      <c r="A308" s="37" t="s">
        <v>598</v>
      </c>
      <c r="B308" s="45"/>
      <c r="C308" s="46"/>
      <c r="D308" s="46"/>
      <c r="E308" s="39" t="s">
        <v>13348</v>
      </c>
      <c r="F308" s="46"/>
      <c r="G308" s="46"/>
      <c r="H308" s="46"/>
      <c r="I308" s="46"/>
      <c r="J308" s="48"/>
    </row>
    <row r="309">
      <c r="A309" s="37" t="s">
        <v>601</v>
      </c>
      <c r="B309" s="45"/>
      <c r="C309" s="46"/>
      <c r="D309" s="46"/>
      <c r="E309" s="47" t="s">
        <v>595</v>
      </c>
      <c r="F309" s="46"/>
      <c r="G309" s="46"/>
      <c r="H309" s="46"/>
      <c r="I309" s="46"/>
      <c r="J309" s="48"/>
    </row>
    <row r="310">
      <c r="A310" s="37" t="s">
        <v>593</v>
      </c>
      <c r="B310" s="37">
        <v>98</v>
      </c>
      <c r="C310" s="38" t="s">
        <v>13461</v>
      </c>
      <c r="D310" s="37" t="s">
        <v>595</v>
      </c>
      <c r="E310" s="39" t="s">
        <v>13350</v>
      </c>
      <c r="F310" s="40" t="s">
        <v>2715</v>
      </c>
      <c r="G310" s="41">
        <v>1</v>
      </c>
      <c r="H310" s="42">
        <v>0</v>
      </c>
      <c r="I310" s="43">
        <f>ROUND(G310*H310,P4)</f>
        <v>0</v>
      </c>
      <c r="J310" s="37"/>
      <c r="O310" s="44">
        <f>I310*0.21</f>
        <v>0</v>
      </c>
      <c r="P310">
        <v>3</v>
      </c>
    </row>
    <row r="311">
      <c r="A311" s="37" t="s">
        <v>598</v>
      </c>
      <c r="B311" s="45"/>
      <c r="C311" s="46"/>
      <c r="D311" s="46"/>
      <c r="E311" s="39" t="s">
        <v>13350</v>
      </c>
      <c r="F311" s="46"/>
      <c r="G311" s="46"/>
      <c r="H311" s="46"/>
      <c r="I311" s="46"/>
      <c r="J311" s="48"/>
    </row>
    <row r="312">
      <c r="A312" s="37" t="s">
        <v>601</v>
      </c>
      <c r="B312" s="45"/>
      <c r="C312" s="46"/>
      <c r="D312" s="46"/>
      <c r="E312" s="47" t="s">
        <v>595</v>
      </c>
      <c r="F312" s="46"/>
      <c r="G312" s="46"/>
      <c r="H312" s="46"/>
      <c r="I312" s="46"/>
      <c r="J312" s="48"/>
    </row>
    <row r="313">
      <c r="A313" s="37" t="s">
        <v>593</v>
      </c>
      <c r="B313" s="37">
        <v>99</v>
      </c>
      <c r="C313" s="38" t="s">
        <v>13462</v>
      </c>
      <c r="D313" s="37" t="s">
        <v>595</v>
      </c>
      <c r="E313" s="39" t="s">
        <v>13352</v>
      </c>
      <c r="F313" s="40" t="s">
        <v>13353</v>
      </c>
      <c r="G313" s="41">
        <v>5</v>
      </c>
      <c r="H313" s="42">
        <v>0</v>
      </c>
      <c r="I313" s="43">
        <f>ROUND(G313*H313,P4)</f>
        <v>0</v>
      </c>
      <c r="J313" s="37"/>
      <c r="O313" s="44">
        <f>I313*0.21</f>
        <v>0</v>
      </c>
      <c r="P313">
        <v>3</v>
      </c>
    </row>
    <row r="314">
      <c r="A314" s="37" t="s">
        <v>598</v>
      </c>
      <c r="B314" s="45"/>
      <c r="C314" s="46"/>
      <c r="D314" s="46"/>
      <c r="E314" s="39" t="s">
        <v>13352</v>
      </c>
      <c r="F314" s="46"/>
      <c r="G314" s="46"/>
      <c r="H314" s="46"/>
      <c r="I314" s="46"/>
      <c r="J314" s="48"/>
    </row>
    <row r="315">
      <c r="A315" s="37" t="s">
        <v>601</v>
      </c>
      <c r="B315" s="45"/>
      <c r="C315" s="46"/>
      <c r="D315" s="46"/>
      <c r="E315" s="47" t="s">
        <v>595</v>
      </c>
      <c r="F315" s="46"/>
      <c r="G315" s="46"/>
      <c r="H315" s="46"/>
      <c r="I315" s="46"/>
      <c r="J315" s="48"/>
    </row>
    <row r="316">
      <c r="A316" s="37" t="s">
        <v>593</v>
      </c>
      <c r="B316" s="37">
        <v>100</v>
      </c>
      <c r="C316" s="38" t="s">
        <v>13463</v>
      </c>
      <c r="D316" s="37" t="s">
        <v>595</v>
      </c>
      <c r="E316" s="39" t="s">
        <v>13355</v>
      </c>
      <c r="F316" s="40" t="s">
        <v>13353</v>
      </c>
      <c r="G316" s="41">
        <v>0.5</v>
      </c>
      <c r="H316" s="42">
        <v>0</v>
      </c>
      <c r="I316" s="43">
        <f>ROUND(G316*H316,P4)</f>
        <v>0</v>
      </c>
      <c r="J316" s="37"/>
      <c r="O316" s="44">
        <f>I316*0.21</f>
        <v>0</v>
      </c>
      <c r="P316">
        <v>3</v>
      </c>
    </row>
    <row r="317">
      <c r="A317" s="37" t="s">
        <v>598</v>
      </c>
      <c r="B317" s="45"/>
      <c r="C317" s="46"/>
      <c r="D317" s="46"/>
      <c r="E317" s="39" t="s">
        <v>13355</v>
      </c>
      <c r="F317" s="46"/>
      <c r="G317" s="46"/>
      <c r="H317" s="46"/>
      <c r="I317" s="46"/>
      <c r="J317" s="48"/>
    </row>
    <row r="318">
      <c r="A318" s="37" t="s">
        <v>601</v>
      </c>
      <c r="B318" s="45"/>
      <c r="C318" s="46"/>
      <c r="D318" s="46"/>
      <c r="E318" s="47" t="s">
        <v>595</v>
      </c>
      <c r="F318" s="46"/>
      <c r="G318" s="46"/>
      <c r="H318" s="46"/>
      <c r="I318" s="46"/>
      <c r="J318" s="48"/>
    </row>
    <row r="319">
      <c r="A319" s="37" t="s">
        <v>593</v>
      </c>
      <c r="B319" s="37">
        <v>101</v>
      </c>
      <c r="C319" s="38" t="s">
        <v>13464</v>
      </c>
      <c r="D319" s="37" t="s">
        <v>595</v>
      </c>
      <c r="E319" s="39" t="s">
        <v>13357</v>
      </c>
      <c r="F319" s="40" t="s">
        <v>13353</v>
      </c>
      <c r="G319" s="41">
        <v>4</v>
      </c>
      <c r="H319" s="42">
        <v>0</v>
      </c>
      <c r="I319" s="43">
        <f>ROUND(G319*H319,P4)</f>
        <v>0</v>
      </c>
      <c r="J319" s="37"/>
      <c r="O319" s="44">
        <f>I319*0.21</f>
        <v>0</v>
      </c>
      <c r="P319">
        <v>3</v>
      </c>
    </row>
    <row r="320">
      <c r="A320" s="37" t="s">
        <v>598</v>
      </c>
      <c r="B320" s="45"/>
      <c r="C320" s="46"/>
      <c r="D320" s="46"/>
      <c r="E320" s="39" t="s">
        <v>13357</v>
      </c>
      <c r="F320" s="46"/>
      <c r="G320" s="46"/>
      <c r="H320" s="46"/>
      <c r="I320" s="46"/>
      <c r="J320" s="48"/>
    </row>
    <row r="321">
      <c r="A321" s="37" t="s">
        <v>601</v>
      </c>
      <c r="B321" s="45"/>
      <c r="C321" s="46"/>
      <c r="D321" s="46"/>
      <c r="E321" s="47" t="s">
        <v>595</v>
      </c>
      <c r="F321" s="46"/>
      <c r="G321" s="46"/>
      <c r="H321" s="46"/>
      <c r="I321" s="46"/>
      <c r="J321" s="48"/>
    </row>
    <row r="322" ht="30">
      <c r="A322" s="37" t="s">
        <v>593</v>
      </c>
      <c r="B322" s="37">
        <v>102</v>
      </c>
      <c r="C322" s="38" t="s">
        <v>13465</v>
      </c>
      <c r="D322" s="37" t="s">
        <v>595</v>
      </c>
      <c r="E322" s="39" t="s">
        <v>13359</v>
      </c>
      <c r="F322" s="40" t="s">
        <v>2715</v>
      </c>
      <c r="G322" s="41">
        <v>1</v>
      </c>
      <c r="H322" s="42">
        <v>0</v>
      </c>
      <c r="I322" s="43">
        <f>ROUND(G322*H322,P4)</f>
        <v>0</v>
      </c>
      <c r="J322" s="37"/>
      <c r="O322" s="44">
        <f>I322*0.21</f>
        <v>0</v>
      </c>
      <c r="P322">
        <v>3</v>
      </c>
    </row>
    <row r="323" ht="30">
      <c r="A323" s="37" t="s">
        <v>598</v>
      </c>
      <c r="B323" s="45"/>
      <c r="C323" s="46"/>
      <c r="D323" s="46"/>
      <c r="E323" s="39" t="s">
        <v>13359</v>
      </c>
      <c r="F323" s="46"/>
      <c r="G323" s="46"/>
      <c r="H323" s="46"/>
      <c r="I323" s="46"/>
      <c r="J323" s="48"/>
    </row>
    <row r="324">
      <c r="A324" s="37" t="s">
        <v>601</v>
      </c>
      <c r="B324" s="45"/>
      <c r="C324" s="46"/>
      <c r="D324" s="46"/>
      <c r="E324" s="47" t="s">
        <v>595</v>
      </c>
      <c r="F324" s="46"/>
      <c r="G324" s="46"/>
      <c r="H324" s="46"/>
      <c r="I324" s="46"/>
      <c r="J324" s="48"/>
    </row>
    <row r="325">
      <c r="A325" s="37" t="s">
        <v>593</v>
      </c>
      <c r="B325" s="37">
        <v>103</v>
      </c>
      <c r="C325" s="38" t="s">
        <v>13466</v>
      </c>
      <c r="D325" s="37" t="s">
        <v>595</v>
      </c>
      <c r="E325" s="39" t="s">
        <v>13389</v>
      </c>
      <c r="F325" s="40" t="s">
        <v>2715</v>
      </c>
      <c r="G325" s="41">
        <v>1</v>
      </c>
      <c r="H325" s="42">
        <v>0</v>
      </c>
      <c r="I325" s="43">
        <f>ROUND(G325*H325,P4)</f>
        <v>0</v>
      </c>
      <c r="J325" s="37"/>
      <c r="O325" s="44">
        <f>I325*0.21</f>
        <v>0</v>
      </c>
      <c r="P325">
        <v>3</v>
      </c>
    </row>
    <row r="326">
      <c r="A326" s="37" t="s">
        <v>598</v>
      </c>
      <c r="B326" s="45"/>
      <c r="C326" s="46"/>
      <c r="D326" s="46"/>
      <c r="E326" s="39" t="s">
        <v>13389</v>
      </c>
      <c r="F326" s="46"/>
      <c r="G326" s="46"/>
      <c r="H326" s="46"/>
      <c r="I326" s="46"/>
      <c r="J326" s="48"/>
    </row>
    <row r="327">
      <c r="A327" s="37" t="s">
        <v>601</v>
      </c>
      <c r="B327" s="45"/>
      <c r="C327" s="46"/>
      <c r="D327" s="46"/>
      <c r="E327" s="47" t="s">
        <v>595</v>
      </c>
      <c r="F327" s="46"/>
      <c r="G327" s="46"/>
      <c r="H327" s="46"/>
      <c r="I327" s="46"/>
      <c r="J327" s="48"/>
    </row>
    <row r="328">
      <c r="A328" s="37" t="s">
        <v>593</v>
      </c>
      <c r="B328" s="37">
        <v>104</v>
      </c>
      <c r="C328" s="38" t="s">
        <v>13467</v>
      </c>
      <c r="D328" s="37" t="s">
        <v>595</v>
      </c>
      <c r="E328" s="39" t="s">
        <v>13365</v>
      </c>
      <c r="F328" s="40" t="s">
        <v>2715</v>
      </c>
      <c r="G328" s="41">
        <v>1</v>
      </c>
      <c r="H328" s="42">
        <v>0</v>
      </c>
      <c r="I328" s="43">
        <f>ROUND(G328*H328,P4)</f>
        <v>0</v>
      </c>
      <c r="J328" s="37"/>
      <c r="O328" s="44">
        <f>I328*0.21</f>
        <v>0</v>
      </c>
      <c r="P328">
        <v>3</v>
      </c>
    </row>
    <row r="329">
      <c r="A329" s="37" t="s">
        <v>598</v>
      </c>
      <c r="B329" s="45"/>
      <c r="C329" s="46"/>
      <c r="D329" s="46"/>
      <c r="E329" s="39" t="s">
        <v>13365</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4878</v>
      </c>
      <c r="D331" s="34"/>
      <c r="E331" s="31" t="s">
        <v>13468</v>
      </c>
      <c r="F331" s="34"/>
      <c r="G331" s="34"/>
      <c r="H331" s="34"/>
      <c r="I331" s="35">
        <f>SUMIFS(I332:I358,A332:A358,"P")</f>
        <v>0</v>
      </c>
      <c r="J331" s="36"/>
    </row>
    <row r="332" ht="30">
      <c r="A332" s="37" t="s">
        <v>593</v>
      </c>
      <c r="B332" s="37">
        <v>105</v>
      </c>
      <c r="C332" s="38" t="s">
        <v>13469</v>
      </c>
      <c r="D332" s="37" t="s">
        <v>595</v>
      </c>
      <c r="E332" s="39" t="s">
        <v>13346</v>
      </c>
      <c r="F332" s="40" t="s">
        <v>2715</v>
      </c>
      <c r="G332" s="41">
        <v>1</v>
      </c>
      <c r="H332" s="42">
        <v>0</v>
      </c>
      <c r="I332" s="43">
        <f>ROUND(G332*H332,P4)</f>
        <v>0</v>
      </c>
      <c r="J332" s="37"/>
      <c r="O332" s="44">
        <f>I332*0.21</f>
        <v>0</v>
      </c>
      <c r="P332">
        <v>3</v>
      </c>
    </row>
    <row r="333" ht="30">
      <c r="A333" s="37" t="s">
        <v>598</v>
      </c>
      <c r="B333" s="45"/>
      <c r="C333" s="46"/>
      <c r="D333" s="46"/>
      <c r="E333" s="39" t="s">
        <v>13423</v>
      </c>
      <c r="F333" s="46"/>
      <c r="G333" s="46"/>
      <c r="H333" s="46"/>
      <c r="I333" s="46"/>
      <c r="J333" s="48"/>
    </row>
    <row r="334">
      <c r="A334" s="37" t="s">
        <v>601</v>
      </c>
      <c r="B334" s="45"/>
      <c r="C334" s="46"/>
      <c r="D334" s="46"/>
      <c r="E334" s="47" t="s">
        <v>595</v>
      </c>
      <c r="F334" s="46"/>
      <c r="G334" s="46"/>
      <c r="H334" s="46"/>
      <c r="I334" s="46"/>
      <c r="J334" s="48"/>
    </row>
    <row r="335">
      <c r="A335" s="37" t="s">
        <v>593</v>
      </c>
      <c r="B335" s="37">
        <v>106</v>
      </c>
      <c r="C335" s="38" t="s">
        <v>13470</v>
      </c>
      <c r="D335" s="37" t="s">
        <v>595</v>
      </c>
      <c r="E335" s="39" t="s">
        <v>13348</v>
      </c>
      <c r="F335" s="40" t="s">
        <v>1797</v>
      </c>
      <c r="G335" s="41">
        <v>1</v>
      </c>
      <c r="H335" s="42">
        <v>0</v>
      </c>
      <c r="I335" s="43">
        <f>ROUND(G335*H335,P4)</f>
        <v>0</v>
      </c>
      <c r="J335" s="37"/>
      <c r="O335" s="44">
        <f>I335*0.21</f>
        <v>0</v>
      </c>
      <c r="P335">
        <v>3</v>
      </c>
    </row>
    <row r="336">
      <c r="A336" s="37" t="s">
        <v>598</v>
      </c>
      <c r="B336" s="45"/>
      <c r="C336" s="46"/>
      <c r="D336" s="46"/>
      <c r="E336" s="39" t="s">
        <v>13348</v>
      </c>
      <c r="F336" s="46"/>
      <c r="G336" s="46"/>
      <c r="H336" s="46"/>
      <c r="I336" s="46"/>
      <c r="J336" s="48"/>
    </row>
    <row r="337">
      <c r="A337" s="37" t="s">
        <v>601</v>
      </c>
      <c r="B337" s="45"/>
      <c r="C337" s="46"/>
      <c r="D337" s="46"/>
      <c r="E337" s="47" t="s">
        <v>595</v>
      </c>
      <c r="F337" s="46"/>
      <c r="G337" s="46"/>
      <c r="H337" s="46"/>
      <c r="I337" s="46"/>
      <c r="J337" s="48"/>
    </row>
    <row r="338">
      <c r="A338" s="37" t="s">
        <v>593</v>
      </c>
      <c r="B338" s="37">
        <v>107</v>
      </c>
      <c r="C338" s="38" t="s">
        <v>13471</v>
      </c>
      <c r="D338" s="37" t="s">
        <v>595</v>
      </c>
      <c r="E338" s="39" t="s">
        <v>13350</v>
      </c>
      <c r="F338" s="40" t="s">
        <v>1797</v>
      </c>
      <c r="G338" s="41">
        <v>1</v>
      </c>
      <c r="H338" s="42">
        <v>0</v>
      </c>
      <c r="I338" s="43">
        <f>ROUND(G338*H338,P4)</f>
        <v>0</v>
      </c>
      <c r="J338" s="37"/>
      <c r="O338" s="44">
        <f>I338*0.21</f>
        <v>0</v>
      </c>
      <c r="P338">
        <v>3</v>
      </c>
    </row>
    <row r="339">
      <c r="A339" s="37" t="s">
        <v>598</v>
      </c>
      <c r="B339" s="45"/>
      <c r="C339" s="46"/>
      <c r="D339" s="46"/>
      <c r="E339" s="39" t="s">
        <v>13350</v>
      </c>
      <c r="F339" s="46"/>
      <c r="G339" s="46"/>
      <c r="H339" s="46"/>
      <c r="I339" s="46"/>
      <c r="J339" s="48"/>
    </row>
    <row r="340">
      <c r="A340" s="37" t="s">
        <v>601</v>
      </c>
      <c r="B340" s="45"/>
      <c r="C340" s="46"/>
      <c r="D340" s="46"/>
      <c r="E340" s="47" t="s">
        <v>595</v>
      </c>
      <c r="F340" s="46"/>
      <c r="G340" s="46"/>
      <c r="H340" s="46"/>
      <c r="I340" s="46"/>
      <c r="J340" s="48"/>
    </row>
    <row r="341">
      <c r="A341" s="37" t="s">
        <v>593</v>
      </c>
      <c r="B341" s="37">
        <v>108</v>
      </c>
      <c r="C341" s="38" t="s">
        <v>13472</v>
      </c>
      <c r="D341" s="37" t="s">
        <v>595</v>
      </c>
      <c r="E341" s="39" t="s">
        <v>13352</v>
      </c>
      <c r="F341" s="40" t="s">
        <v>13353</v>
      </c>
      <c r="G341" s="41">
        <v>2</v>
      </c>
      <c r="H341" s="42">
        <v>0</v>
      </c>
      <c r="I341" s="43">
        <f>ROUND(G341*H341,P4)</f>
        <v>0</v>
      </c>
      <c r="J341" s="37"/>
      <c r="O341" s="44">
        <f>I341*0.21</f>
        <v>0</v>
      </c>
      <c r="P341">
        <v>3</v>
      </c>
    </row>
    <row r="342">
      <c r="A342" s="37" t="s">
        <v>598</v>
      </c>
      <c r="B342" s="45"/>
      <c r="C342" s="46"/>
      <c r="D342" s="46"/>
      <c r="E342" s="39" t="s">
        <v>13352</v>
      </c>
      <c r="F342" s="46"/>
      <c r="G342" s="46"/>
      <c r="H342" s="46"/>
      <c r="I342" s="46"/>
      <c r="J342" s="48"/>
    </row>
    <row r="343">
      <c r="A343" s="37" t="s">
        <v>601</v>
      </c>
      <c r="B343" s="45"/>
      <c r="C343" s="46"/>
      <c r="D343" s="46"/>
      <c r="E343" s="47" t="s">
        <v>595</v>
      </c>
      <c r="F343" s="46"/>
      <c r="G343" s="46"/>
      <c r="H343" s="46"/>
      <c r="I343" s="46"/>
      <c r="J343" s="48"/>
    </row>
    <row r="344">
      <c r="A344" s="37" t="s">
        <v>593</v>
      </c>
      <c r="B344" s="37">
        <v>109</v>
      </c>
      <c r="C344" s="38" t="s">
        <v>13473</v>
      </c>
      <c r="D344" s="37" t="s">
        <v>595</v>
      </c>
      <c r="E344" s="39" t="s">
        <v>13355</v>
      </c>
      <c r="F344" s="40" t="s">
        <v>13353</v>
      </c>
      <c r="G344" s="41">
        <v>1</v>
      </c>
      <c r="H344" s="42">
        <v>0</v>
      </c>
      <c r="I344" s="43">
        <f>ROUND(G344*H344,P4)</f>
        <v>0</v>
      </c>
      <c r="J344" s="37"/>
      <c r="O344" s="44">
        <f>I344*0.21</f>
        <v>0</v>
      </c>
      <c r="P344">
        <v>3</v>
      </c>
    </row>
    <row r="345">
      <c r="A345" s="37" t="s">
        <v>598</v>
      </c>
      <c r="B345" s="45"/>
      <c r="C345" s="46"/>
      <c r="D345" s="46"/>
      <c r="E345" s="39" t="s">
        <v>13355</v>
      </c>
      <c r="F345" s="46"/>
      <c r="G345" s="46"/>
      <c r="H345" s="46"/>
      <c r="I345" s="46"/>
      <c r="J345" s="48"/>
    </row>
    <row r="346">
      <c r="A346" s="37" t="s">
        <v>601</v>
      </c>
      <c r="B346" s="45"/>
      <c r="C346" s="46"/>
      <c r="D346" s="46"/>
      <c r="E346" s="47" t="s">
        <v>595</v>
      </c>
      <c r="F346" s="46"/>
      <c r="G346" s="46"/>
      <c r="H346" s="46"/>
      <c r="I346" s="46"/>
      <c r="J346" s="48"/>
    </row>
    <row r="347">
      <c r="A347" s="37" t="s">
        <v>593</v>
      </c>
      <c r="B347" s="37">
        <v>110</v>
      </c>
      <c r="C347" s="38" t="s">
        <v>13474</v>
      </c>
      <c r="D347" s="37" t="s">
        <v>595</v>
      </c>
      <c r="E347" s="39" t="s">
        <v>13357</v>
      </c>
      <c r="F347" s="40" t="s">
        <v>13353</v>
      </c>
      <c r="G347" s="41">
        <v>0.5</v>
      </c>
      <c r="H347" s="42">
        <v>0</v>
      </c>
      <c r="I347" s="43">
        <f>ROUND(G347*H347,P4)</f>
        <v>0</v>
      </c>
      <c r="J347" s="37"/>
      <c r="O347" s="44">
        <f>I347*0.21</f>
        <v>0</v>
      </c>
      <c r="P347">
        <v>3</v>
      </c>
    </row>
    <row r="348">
      <c r="A348" s="37" t="s">
        <v>598</v>
      </c>
      <c r="B348" s="45"/>
      <c r="C348" s="46"/>
      <c r="D348" s="46"/>
      <c r="E348" s="39" t="s">
        <v>13357</v>
      </c>
      <c r="F348" s="46"/>
      <c r="G348" s="46"/>
      <c r="H348" s="46"/>
      <c r="I348" s="46"/>
      <c r="J348" s="48"/>
    </row>
    <row r="349">
      <c r="A349" s="37" t="s">
        <v>601</v>
      </c>
      <c r="B349" s="45"/>
      <c r="C349" s="46"/>
      <c r="D349" s="46"/>
      <c r="E349" s="47" t="s">
        <v>595</v>
      </c>
      <c r="F349" s="46"/>
      <c r="G349" s="46"/>
      <c r="H349" s="46"/>
      <c r="I349" s="46"/>
      <c r="J349" s="48"/>
    </row>
    <row r="350">
      <c r="A350" s="37" t="s">
        <v>593</v>
      </c>
      <c r="B350" s="37">
        <v>111</v>
      </c>
      <c r="C350" s="38" t="s">
        <v>13475</v>
      </c>
      <c r="D350" s="37" t="s">
        <v>595</v>
      </c>
      <c r="E350" s="39" t="s">
        <v>13361</v>
      </c>
      <c r="F350" s="40" t="s">
        <v>2715</v>
      </c>
      <c r="G350" s="41">
        <v>1</v>
      </c>
      <c r="H350" s="42">
        <v>0</v>
      </c>
      <c r="I350" s="43">
        <f>ROUND(G350*H350,P4)</f>
        <v>0</v>
      </c>
      <c r="J350" s="37"/>
      <c r="O350" s="44">
        <f>I350*0.21</f>
        <v>0</v>
      </c>
      <c r="P350">
        <v>3</v>
      </c>
    </row>
    <row r="351">
      <c r="A351" s="37" t="s">
        <v>598</v>
      </c>
      <c r="B351" s="45"/>
      <c r="C351" s="46"/>
      <c r="D351" s="46"/>
      <c r="E351" s="39" t="s">
        <v>13361</v>
      </c>
      <c r="F351" s="46"/>
      <c r="G351" s="46"/>
      <c r="H351" s="46"/>
      <c r="I351" s="46"/>
      <c r="J351" s="48"/>
    </row>
    <row r="352">
      <c r="A352" s="37" t="s">
        <v>601</v>
      </c>
      <c r="B352" s="45"/>
      <c r="C352" s="46"/>
      <c r="D352" s="46"/>
      <c r="E352" s="47" t="s">
        <v>595</v>
      </c>
      <c r="F352" s="46"/>
      <c r="G352" s="46"/>
      <c r="H352" s="46"/>
      <c r="I352" s="46"/>
      <c r="J352" s="48"/>
    </row>
    <row r="353">
      <c r="A353" s="37" t="s">
        <v>593</v>
      </c>
      <c r="B353" s="37">
        <v>112</v>
      </c>
      <c r="C353" s="38" t="s">
        <v>13476</v>
      </c>
      <c r="D353" s="37" t="s">
        <v>595</v>
      </c>
      <c r="E353" s="39" t="s">
        <v>13363</v>
      </c>
      <c r="F353" s="40" t="s">
        <v>2715</v>
      </c>
      <c r="G353" s="41">
        <v>1</v>
      </c>
      <c r="H353" s="42">
        <v>0</v>
      </c>
      <c r="I353" s="43">
        <f>ROUND(G353*H353,P4)</f>
        <v>0</v>
      </c>
      <c r="J353" s="37"/>
      <c r="O353" s="44">
        <f>I353*0.21</f>
        <v>0</v>
      </c>
      <c r="P353">
        <v>3</v>
      </c>
    </row>
    <row r="354">
      <c r="A354" s="37" t="s">
        <v>598</v>
      </c>
      <c r="B354" s="45"/>
      <c r="C354" s="46"/>
      <c r="D354" s="46"/>
      <c r="E354" s="39" t="s">
        <v>13363</v>
      </c>
      <c r="F354" s="46"/>
      <c r="G354" s="46"/>
      <c r="H354" s="46"/>
      <c r="I354" s="46"/>
      <c r="J354" s="48"/>
    </row>
    <row r="355">
      <c r="A355" s="37" t="s">
        <v>601</v>
      </c>
      <c r="B355" s="45"/>
      <c r="C355" s="46"/>
      <c r="D355" s="46"/>
      <c r="E355" s="47" t="s">
        <v>595</v>
      </c>
      <c r="F355" s="46"/>
      <c r="G355" s="46"/>
      <c r="H355" s="46"/>
      <c r="I355" s="46"/>
      <c r="J355" s="48"/>
    </row>
    <row r="356">
      <c r="A356" s="37" t="s">
        <v>593</v>
      </c>
      <c r="B356" s="37">
        <v>113</v>
      </c>
      <c r="C356" s="38" t="s">
        <v>13477</v>
      </c>
      <c r="D356" s="37" t="s">
        <v>595</v>
      </c>
      <c r="E356" s="39" t="s">
        <v>13365</v>
      </c>
      <c r="F356" s="40" t="s">
        <v>2715</v>
      </c>
      <c r="G356" s="41">
        <v>1</v>
      </c>
      <c r="H356" s="42">
        <v>0</v>
      </c>
      <c r="I356" s="43">
        <f>ROUND(G356*H356,P4)</f>
        <v>0</v>
      </c>
      <c r="J356" s="37"/>
      <c r="O356" s="44">
        <f>I356*0.21</f>
        <v>0</v>
      </c>
      <c r="P356">
        <v>3</v>
      </c>
    </row>
    <row r="357">
      <c r="A357" s="37" t="s">
        <v>598</v>
      </c>
      <c r="B357" s="45"/>
      <c r="C357" s="46"/>
      <c r="D357" s="46"/>
      <c r="E357" s="39" t="s">
        <v>13365</v>
      </c>
      <c r="F357" s="46"/>
      <c r="G357" s="46"/>
      <c r="H357" s="46"/>
      <c r="I357" s="46"/>
      <c r="J357" s="48"/>
    </row>
    <row r="358">
      <c r="A358" s="37" t="s">
        <v>601</v>
      </c>
      <c r="B358" s="45"/>
      <c r="C358" s="46"/>
      <c r="D358" s="46"/>
      <c r="E358" s="47" t="s">
        <v>595</v>
      </c>
      <c r="F358" s="46"/>
      <c r="G358" s="46"/>
      <c r="H358" s="46"/>
      <c r="I358" s="46"/>
      <c r="J358" s="48"/>
    </row>
    <row r="359">
      <c r="A359" s="31" t="s">
        <v>591</v>
      </c>
      <c r="B359" s="32"/>
      <c r="C359" s="33" t="s">
        <v>4578</v>
      </c>
      <c r="D359" s="34"/>
      <c r="E359" s="31" t="s">
        <v>13478</v>
      </c>
      <c r="F359" s="34"/>
      <c r="G359" s="34"/>
      <c r="H359" s="34"/>
      <c r="I359" s="35">
        <f>SUMIFS(I360:I413,A360:A413,"P")</f>
        <v>0</v>
      </c>
      <c r="J359" s="36"/>
    </row>
    <row r="360" ht="30">
      <c r="A360" s="37" t="s">
        <v>593</v>
      </c>
      <c r="B360" s="37">
        <v>114</v>
      </c>
      <c r="C360" s="38" t="s">
        <v>13479</v>
      </c>
      <c r="D360" s="37" t="s">
        <v>595</v>
      </c>
      <c r="E360" s="39" t="s">
        <v>13382</v>
      </c>
      <c r="F360" s="40" t="s">
        <v>2715</v>
      </c>
      <c r="G360" s="41">
        <v>1</v>
      </c>
      <c r="H360" s="42">
        <v>0</v>
      </c>
      <c r="I360" s="43">
        <f>ROUND(G360*H360,P4)</f>
        <v>0</v>
      </c>
      <c r="J360" s="37"/>
      <c r="O360" s="44">
        <f>I360*0.21</f>
        <v>0</v>
      </c>
      <c r="P360">
        <v>3</v>
      </c>
    </row>
    <row r="361" ht="30">
      <c r="A361" s="37" t="s">
        <v>598</v>
      </c>
      <c r="B361" s="45"/>
      <c r="C361" s="46"/>
      <c r="D361" s="46"/>
      <c r="E361" s="39" t="s">
        <v>13480</v>
      </c>
      <c r="F361" s="46"/>
      <c r="G361" s="46"/>
      <c r="H361" s="46"/>
      <c r="I361" s="46"/>
      <c r="J361" s="48"/>
    </row>
    <row r="362">
      <c r="A362" s="37" t="s">
        <v>601</v>
      </c>
      <c r="B362" s="45"/>
      <c r="C362" s="46"/>
      <c r="D362" s="46"/>
      <c r="E362" s="47" t="s">
        <v>595</v>
      </c>
      <c r="F362" s="46"/>
      <c r="G362" s="46"/>
      <c r="H362" s="46"/>
      <c r="I362" s="46"/>
      <c r="J362" s="48"/>
    </row>
    <row r="363">
      <c r="A363" s="37" t="s">
        <v>593</v>
      </c>
      <c r="B363" s="37">
        <v>115</v>
      </c>
      <c r="C363" s="38" t="s">
        <v>13481</v>
      </c>
      <c r="D363" s="37" t="s">
        <v>595</v>
      </c>
      <c r="E363" s="39" t="s">
        <v>13348</v>
      </c>
      <c r="F363" s="40" t="s">
        <v>1797</v>
      </c>
      <c r="G363" s="41">
        <v>1</v>
      </c>
      <c r="H363" s="42">
        <v>0</v>
      </c>
      <c r="I363" s="43">
        <f>ROUND(G363*H363,P4)</f>
        <v>0</v>
      </c>
      <c r="J363" s="37"/>
      <c r="O363" s="44">
        <f>I363*0.21</f>
        <v>0</v>
      </c>
      <c r="P363">
        <v>3</v>
      </c>
    </row>
    <row r="364">
      <c r="A364" s="37" t="s">
        <v>598</v>
      </c>
      <c r="B364" s="45"/>
      <c r="C364" s="46"/>
      <c r="D364" s="46"/>
      <c r="E364" s="39" t="s">
        <v>13348</v>
      </c>
      <c r="F364" s="46"/>
      <c r="G364" s="46"/>
      <c r="H364" s="46"/>
      <c r="I364" s="46"/>
      <c r="J364" s="48"/>
    </row>
    <row r="365">
      <c r="A365" s="37" t="s">
        <v>601</v>
      </c>
      <c r="B365" s="45"/>
      <c r="C365" s="46"/>
      <c r="D365" s="46"/>
      <c r="E365" s="47" t="s">
        <v>595</v>
      </c>
      <c r="F365" s="46"/>
      <c r="G365" s="46"/>
      <c r="H365" s="46"/>
      <c r="I365" s="46"/>
      <c r="J365" s="48"/>
    </row>
    <row r="366">
      <c r="A366" s="37" t="s">
        <v>593</v>
      </c>
      <c r="B366" s="37">
        <v>116</v>
      </c>
      <c r="C366" s="38" t="s">
        <v>13482</v>
      </c>
      <c r="D366" s="37" t="s">
        <v>595</v>
      </c>
      <c r="E366" s="39" t="s">
        <v>13350</v>
      </c>
      <c r="F366" s="40" t="s">
        <v>1797</v>
      </c>
      <c r="G366" s="41">
        <v>1</v>
      </c>
      <c r="H366" s="42">
        <v>0</v>
      </c>
      <c r="I366" s="43">
        <f>ROUND(G366*H366,P4)</f>
        <v>0</v>
      </c>
      <c r="J366" s="37"/>
      <c r="O366" s="44">
        <f>I366*0.21</f>
        <v>0</v>
      </c>
      <c r="P366">
        <v>3</v>
      </c>
    </row>
    <row r="367">
      <c r="A367" s="37" t="s">
        <v>598</v>
      </c>
      <c r="B367" s="45"/>
      <c r="C367" s="46"/>
      <c r="D367" s="46"/>
      <c r="E367" s="39" t="s">
        <v>13350</v>
      </c>
      <c r="F367" s="46"/>
      <c r="G367" s="46"/>
      <c r="H367" s="46"/>
      <c r="I367" s="46"/>
      <c r="J367" s="48"/>
    </row>
    <row r="368">
      <c r="A368" s="37" t="s">
        <v>601</v>
      </c>
      <c r="B368" s="45"/>
      <c r="C368" s="46"/>
      <c r="D368" s="46"/>
      <c r="E368" s="47" t="s">
        <v>595</v>
      </c>
      <c r="F368" s="46"/>
      <c r="G368" s="46"/>
      <c r="H368" s="46"/>
      <c r="I368" s="46"/>
      <c r="J368" s="48"/>
    </row>
    <row r="369">
      <c r="A369" s="37" t="s">
        <v>593</v>
      </c>
      <c r="B369" s="37">
        <v>117</v>
      </c>
      <c r="C369" s="38" t="s">
        <v>13483</v>
      </c>
      <c r="D369" s="37" t="s">
        <v>595</v>
      </c>
      <c r="E369" s="39" t="s">
        <v>13352</v>
      </c>
      <c r="F369" s="40" t="s">
        <v>13353</v>
      </c>
      <c r="G369" s="41">
        <v>6</v>
      </c>
      <c r="H369" s="42">
        <v>0</v>
      </c>
      <c r="I369" s="43">
        <f>ROUND(G369*H369,P4)</f>
        <v>0</v>
      </c>
      <c r="J369" s="37"/>
      <c r="O369" s="44">
        <f>I369*0.21</f>
        <v>0</v>
      </c>
      <c r="P369">
        <v>3</v>
      </c>
    </row>
    <row r="370">
      <c r="A370" s="37" t="s">
        <v>598</v>
      </c>
      <c r="B370" s="45"/>
      <c r="C370" s="46"/>
      <c r="D370" s="46"/>
      <c r="E370" s="39" t="s">
        <v>13352</v>
      </c>
      <c r="F370" s="46"/>
      <c r="G370" s="46"/>
      <c r="H370" s="46"/>
      <c r="I370" s="46"/>
      <c r="J370" s="48"/>
    </row>
    <row r="371">
      <c r="A371" s="37" t="s">
        <v>601</v>
      </c>
      <c r="B371" s="45"/>
      <c r="C371" s="46"/>
      <c r="D371" s="46"/>
      <c r="E371" s="47" t="s">
        <v>595</v>
      </c>
      <c r="F371" s="46"/>
      <c r="G371" s="46"/>
      <c r="H371" s="46"/>
      <c r="I371" s="46"/>
      <c r="J371" s="48"/>
    </row>
    <row r="372">
      <c r="A372" s="37" t="s">
        <v>593</v>
      </c>
      <c r="B372" s="37">
        <v>118</v>
      </c>
      <c r="C372" s="38" t="s">
        <v>13484</v>
      </c>
      <c r="D372" s="37" t="s">
        <v>595</v>
      </c>
      <c r="E372" s="39" t="s">
        <v>13355</v>
      </c>
      <c r="F372" s="40" t="s">
        <v>13353</v>
      </c>
      <c r="G372" s="41">
        <v>0.5</v>
      </c>
      <c r="H372" s="42">
        <v>0</v>
      </c>
      <c r="I372" s="43">
        <f>ROUND(G372*H372,P4)</f>
        <v>0</v>
      </c>
      <c r="J372" s="37"/>
      <c r="O372" s="44">
        <f>I372*0.21</f>
        <v>0</v>
      </c>
      <c r="P372">
        <v>3</v>
      </c>
    </row>
    <row r="373">
      <c r="A373" s="37" t="s">
        <v>598</v>
      </c>
      <c r="B373" s="45"/>
      <c r="C373" s="46"/>
      <c r="D373" s="46"/>
      <c r="E373" s="39" t="s">
        <v>13355</v>
      </c>
      <c r="F373" s="46"/>
      <c r="G373" s="46"/>
      <c r="H373" s="46"/>
      <c r="I373" s="46"/>
      <c r="J373" s="48"/>
    </row>
    <row r="374">
      <c r="A374" s="37" t="s">
        <v>601</v>
      </c>
      <c r="B374" s="45"/>
      <c r="C374" s="46"/>
      <c r="D374" s="46"/>
      <c r="E374" s="47" t="s">
        <v>595</v>
      </c>
      <c r="F374" s="46"/>
      <c r="G374" s="46"/>
      <c r="H374" s="46"/>
      <c r="I374" s="46"/>
      <c r="J374" s="48"/>
    </row>
    <row r="375">
      <c r="A375" s="37" t="s">
        <v>593</v>
      </c>
      <c r="B375" s="37">
        <v>119</v>
      </c>
      <c r="C375" s="38" t="s">
        <v>13485</v>
      </c>
      <c r="D375" s="37" t="s">
        <v>595</v>
      </c>
      <c r="E375" s="39" t="s">
        <v>13357</v>
      </c>
      <c r="F375" s="40" t="s">
        <v>13353</v>
      </c>
      <c r="G375" s="41">
        <v>5</v>
      </c>
      <c r="H375" s="42">
        <v>0</v>
      </c>
      <c r="I375" s="43">
        <f>ROUND(G375*H375,P4)</f>
        <v>0</v>
      </c>
      <c r="J375" s="37"/>
      <c r="O375" s="44">
        <f>I375*0.21</f>
        <v>0</v>
      </c>
      <c r="P375">
        <v>3</v>
      </c>
    </row>
    <row r="376">
      <c r="A376" s="37" t="s">
        <v>598</v>
      </c>
      <c r="B376" s="45"/>
      <c r="C376" s="46"/>
      <c r="D376" s="46"/>
      <c r="E376" s="39" t="s">
        <v>13357</v>
      </c>
      <c r="F376" s="46"/>
      <c r="G376" s="46"/>
      <c r="H376" s="46"/>
      <c r="I376" s="46"/>
      <c r="J376" s="48"/>
    </row>
    <row r="377">
      <c r="A377" s="37" t="s">
        <v>601</v>
      </c>
      <c r="B377" s="45"/>
      <c r="C377" s="46"/>
      <c r="D377" s="46"/>
      <c r="E377" s="47" t="s">
        <v>595</v>
      </c>
      <c r="F377" s="46"/>
      <c r="G377" s="46"/>
      <c r="H377" s="46"/>
      <c r="I377" s="46"/>
      <c r="J377" s="48"/>
    </row>
    <row r="378">
      <c r="A378" s="37" t="s">
        <v>593</v>
      </c>
      <c r="B378" s="37">
        <v>120</v>
      </c>
      <c r="C378" s="38" t="s">
        <v>13486</v>
      </c>
      <c r="D378" s="37" t="s">
        <v>595</v>
      </c>
      <c r="E378" s="39" t="s">
        <v>13389</v>
      </c>
      <c r="F378" s="40" t="s">
        <v>2715</v>
      </c>
      <c r="G378" s="41">
        <v>1</v>
      </c>
      <c r="H378" s="42">
        <v>0</v>
      </c>
      <c r="I378" s="43">
        <f>ROUND(G378*H378,P4)</f>
        <v>0</v>
      </c>
      <c r="J378" s="37"/>
      <c r="O378" s="44">
        <f>I378*0.21</f>
        <v>0</v>
      </c>
      <c r="P378">
        <v>3</v>
      </c>
    </row>
    <row r="379">
      <c r="A379" s="37" t="s">
        <v>598</v>
      </c>
      <c r="B379" s="45"/>
      <c r="C379" s="46"/>
      <c r="D379" s="46"/>
      <c r="E379" s="39" t="s">
        <v>13389</v>
      </c>
      <c r="F379" s="46"/>
      <c r="G379" s="46"/>
      <c r="H379" s="46"/>
      <c r="I379" s="46"/>
      <c r="J379" s="48"/>
    </row>
    <row r="380">
      <c r="A380" s="37" t="s">
        <v>601</v>
      </c>
      <c r="B380" s="45"/>
      <c r="C380" s="46"/>
      <c r="D380" s="46"/>
      <c r="E380" s="47" t="s">
        <v>595</v>
      </c>
      <c r="F380" s="46"/>
      <c r="G380" s="46"/>
      <c r="H380" s="46"/>
      <c r="I380" s="46"/>
      <c r="J380" s="48"/>
    </row>
    <row r="381">
      <c r="A381" s="37" t="s">
        <v>593</v>
      </c>
      <c r="B381" s="37">
        <v>121</v>
      </c>
      <c r="C381" s="38" t="s">
        <v>13487</v>
      </c>
      <c r="D381" s="37" t="s">
        <v>595</v>
      </c>
      <c r="E381" s="39" t="s">
        <v>13365</v>
      </c>
      <c r="F381" s="40" t="s">
        <v>2715</v>
      </c>
      <c r="G381" s="41">
        <v>1</v>
      </c>
      <c r="H381" s="42">
        <v>0</v>
      </c>
      <c r="I381" s="43">
        <f>ROUND(G381*H381,P4)</f>
        <v>0</v>
      </c>
      <c r="J381" s="37"/>
      <c r="O381" s="44">
        <f>I381*0.21</f>
        <v>0</v>
      </c>
      <c r="P381">
        <v>3</v>
      </c>
    </row>
    <row r="382">
      <c r="A382" s="37" t="s">
        <v>598</v>
      </c>
      <c r="B382" s="45"/>
      <c r="C382" s="46"/>
      <c r="D382" s="46"/>
      <c r="E382" s="39" t="s">
        <v>13365</v>
      </c>
      <c r="F382" s="46"/>
      <c r="G382" s="46"/>
      <c r="H382" s="46"/>
      <c r="I382" s="46"/>
      <c r="J382" s="48"/>
    </row>
    <row r="383">
      <c r="A383" s="37" t="s">
        <v>601</v>
      </c>
      <c r="B383" s="45"/>
      <c r="C383" s="46"/>
      <c r="D383" s="46"/>
      <c r="E383" s="47" t="s">
        <v>595</v>
      </c>
      <c r="F383" s="46"/>
      <c r="G383" s="46"/>
      <c r="H383" s="46"/>
      <c r="I383" s="46"/>
      <c r="J383" s="48"/>
    </row>
    <row r="384" ht="30">
      <c r="A384" s="37" t="s">
        <v>593</v>
      </c>
      <c r="B384" s="37">
        <v>122</v>
      </c>
      <c r="C384" s="38" t="s">
        <v>13488</v>
      </c>
      <c r="D384" s="37" t="s">
        <v>595</v>
      </c>
      <c r="E384" s="39" t="s">
        <v>13489</v>
      </c>
      <c r="F384" s="40" t="s">
        <v>2715</v>
      </c>
      <c r="G384" s="41">
        <v>1</v>
      </c>
      <c r="H384" s="42">
        <v>0</v>
      </c>
      <c r="I384" s="43">
        <f>ROUND(G384*H384,P4)</f>
        <v>0</v>
      </c>
      <c r="J384" s="37"/>
      <c r="O384" s="44">
        <f>I384*0.21</f>
        <v>0</v>
      </c>
      <c r="P384">
        <v>3</v>
      </c>
    </row>
    <row r="385" ht="30">
      <c r="A385" s="37" t="s">
        <v>598</v>
      </c>
      <c r="B385" s="45"/>
      <c r="C385" s="46"/>
      <c r="D385" s="46"/>
      <c r="E385" s="39" t="s">
        <v>13489</v>
      </c>
      <c r="F385" s="46"/>
      <c r="G385" s="46"/>
      <c r="H385" s="46"/>
      <c r="I385" s="46"/>
      <c r="J385" s="48"/>
    </row>
    <row r="386">
      <c r="A386" s="37" t="s">
        <v>601</v>
      </c>
      <c r="B386" s="45"/>
      <c r="C386" s="46"/>
      <c r="D386" s="46"/>
      <c r="E386" s="47" t="s">
        <v>595</v>
      </c>
      <c r="F386" s="46"/>
      <c r="G386" s="46"/>
      <c r="H386" s="46"/>
      <c r="I386" s="46"/>
      <c r="J386" s="48"/>
    </row>
    <row r="387">
      <c r="A387" s="37" t="s">
        <v>593</v>
      </c>
      <c r="B387" s="37">
        <v>123</v>
      </c>
      <c r="C387" s="38" t="s">
        <v>13490</v>
      </c>
      <c r="D387" s="37" t="s">
        <v>595</v>
      </c>
      <c r="E387" s="39" t="s">
        <v>13491</v>
      </c>
      <c r="F387" s="40" t="s">
        <v>2715</v>
      </c>
      <c r="G387" s="41">
        <v>2</v>
      </c>
      <c r="H387" s="42">
        <v>0</v>
      </c>
      <c r="I387" s="43">
        <f>ROUND(G387*H387,P4)</f>
        <v>0</v>
      </c>
      <c r="J387" s="37"/>
      <c r="O387" s="44">
        <f>I387*0.21</f>
        <v>0</v>
      </c>
      <c r="P387">
        <v>3</v>
      </c>
    </row>
    <row r="388">
      <c r="A388" s="37" t="s">
        <v>598</v>
      </c>
      <c r="B388" s="45"/>
      <c r="C388" s="46"/>
      <c r="D388" s="46"/>
      <c r="E388" s="39" t="s">
        <v>13491</v>
      </c>
      <c r="F388" s="46"/>
      <c r="G388" s="46"/>
      <c r="H388" s="46"/>
      <c r="I388" s="46"/>
      <c r="J388" s="48"/>
    </row>
    <row r="389">
      <c r="A389" s="37" t="s">
        <v>601</v>
      </c>
      <c r="B389" s="45"/>
      <c r="C389" s="46"/>
      <c r="D389" s="46"/>
      <c r="E389" s="47" t="s">
        <v>595</v>
      </c>
      <c r="F389" s="46"/>
      <c r="G389" s="46"/>
      <c r="H389" s="46"/>
      <c r="I389" s="46"/>
      <c r="J389" s="48"/>
    </row>
    <row r="390">
      <c r="A390" s="37" t="s">
        <v>593</v>
      </c>
      <c r="B390" s="37">
        <v>124</v>
      </c>
      <c r="C390" s="38" t="s">
        <v>13492</v>
      </c>
      <c r="D390" s="37" t="s">
        <v>595</v>
      </c>
      <c r="E390" s="39" t="s">
        <v>13493</v>
      </c>
      <c r="F390" s="40" t="s">
        <v>2715</v>
      </c>
      <c r="G390" s="41">
        <v>1</v>
      </c>
      <c r="H390" s="42">
        <v>0</v>
      </c>
      <c r="I390" s="43">
        <f>ROUND(G390*H390,P4)</f>
        <v>0</v>
      </c>
      <c r="J390" s="37"/>
      <c r="O390" s="44">
        <f>I390*0.21</f>
        <v>0</v>
      </c>
      <c r="P390">
        <v>3</v>
      </c>
    </row>
    <row r="391">
      <c r="A391" s="37" t="s">
        <v>598</v>
      </c>
      <c r="B391" s="45"/>
      <c r="C391" s="46"/>
      <c r="D391" s="46"/>
      <c r="E391" s="39" t="s">
        <v>13493</v>
      </c>
      <c r="F391" s="46"/>
      <c r="G391" s="46"/>
      <c r="H391" s="46"/>
      <c r="I391" s="46"/>
      <c r="J391" s="48"/>
    </row>
    <row r="392">
      <c r="A392" s="37" t="s">
        <v>601</v>
      </c>
      <c r="B392" s="45"/>
      <c r="C392" s="46"/>
      <c r="D392" s="46"/>
      <c r="E392" s="47" t="s">
        <v>595</v>
      </c>
      <c r="F392" s="46"/>
      <c r="G392" s="46"/>
      <c r="H392" s="46"/>
      <c r="I392" s="46"/>
      <c r="J392" s="48"/>
    </row>
    <row r="393">
      <c r="A393" s="37" t="s">
        <v>593</v>
      </c>
      <c r="B393" s="37">
        <v>125</v>
      </c>
      <c r="C393" s="38" t="s">
        <v>13494</v>
      </c>
      <c r="D393" s="37" t="s">
        <v>595</v>
      </c>
      <c r="E393" s="39" t="s">
        <v>13495</v>
      </c>
      <c r="F393" s="40" t="s">
        <v>2715</v>
      </c>
      <c r="G393" s="41">
        <v>1</v>
      </c>
      <c r="H393" s="42">
        <v>0</v>
      </c>
      <c r="I393" s="43">
        <f>ROUND(G393*H393,P4)</f>
        <v>0</v>
      </c>
      <c r="J393" s="37"/>
      <c r="O393" s="44">
        <f>I393*0.21</f>
        <v>0</v>
      </c>
      <c r="P393">
        <v>3</v>
      </c>
    </row>
    <row r="394">
      <c r="A394" s="37" t="s">
        <v>598</v>
      </c>
      <c r="B394" s="45"/>
      <c r="C394" s="46"/>
      <c r="D394" s="46"/>
      <c r="E394" s="39" t="s">
        <v>13495</v>
      </c>
      <c r="F394" s="46"/>
      <c r="G394" s="46"/>
      <c r="H394" s="46"/>
      <c r="I394" s="46"/>
      <c r="J394" s="48"/>
    </row>
    <row r="395">
      <c r="A395" s="37" t="s">
        <v>601</v>
      </c>
      <c r="B395" s="45"/>
      <c r="C395" s="46"/>
      <c r="D395" s="46"/>
      <c r="E395" s="47" t="s">
        <v>595</v>
      </c>
      <c r="F395" s="46"/>
      <c r="G395" s="46"/>
      <c r="H395" s="46"/>
      <c r="I395" s="46"/>
      <c r="J395" s="48"/>
    </row>
    <row r="396">
      <c r="A396" s="37" t="s">
        <v>593</v>
      </c>
      <c r="B396" s="37">
        <v>126</v>
      </c>
      <c r="C396" s="38" t="s">
        <v>13496</v>
      </c>
      <c r="D396" s="37" t="s">
        <v>595</v>
      </c>
      <c r="E396" s="39" t="s">
        <v>13497</v>
      </c>
      <c r="F396" s="40" t="s">
        <v>2715</v>
      </c>
      <c r="G396" s="41">
        <v>1</v>
      </c>
      <c r="H396" s="42">
        <v>0</v>
      </c>
      <c r="I396" s="43">
        <f>ROUND(G396*H396,P4)</f>
        <v>0</v>
      </c>
      <c r="J396" s="37"/>
      <c r="O396" s="44">
        <f>I396*0.21</f>
        <v>0</v>
      </c>
      <c r="P396">
        <v>3</v>
      </c>
    </row>
    <row r="397">
      <c r="A397" s="37" t="s">
        <v>598</v>
      </c>
      <c r="B397" s="45"/>
      <c r="C397" s="46"/>
      <c r="D397" s="46"/>
      <c r="E397" s="39" t="s">
        <v>13497</v>
      </c>
      <c r="F397" s="46"/>
      <c r="G397" s="46"/>
      <c r="H397" s="46"/>
      <c r="I397" s="46"/>
      <c r="J397" s="48"/>
    </row>
    <row r="398">
      <c r="A398" s="37" t="s">
        <v>601</v>
      </c>
      <c r="B398" s="45"/>
      <c r="C398" s="46"/>
      <c r="D398" s="46"/>
      <c r="E398" s="47" t="s">
        <v>595</v>
      </c>
      <c r="F398" s="46"/>
      <c r="G398" s="46"/>
      <c r="H398" s="46"/>
      <c r="I398" s="46"/>
      <c r="J398" s="48"/>
    </row>
    <row r="399">
      <c r="A399" s="37" t="s">
        <v>593</v>
      </c>
      <c r="B399" s="37">
        <v>127</v>
      </c>
      <c r="C399" s="38" t="s">
        <v>13498</v>
      </c>
      <c r="D399" s="37" t="s">
        <v>595</v>
      </c>
      <c r="E399" s="39" t="s">
        <v>13499</v>
      </c>
      <c r="F399" s="40" t="s">
        <v>2715</v>
      </c>
      <c r="G399" s="41">
        <v>1</v>
      </c>
      <c r="H399" s="42">
        <v>0</v>
      </c>
      <c r="I399" s="43">
        <f>ROUND(G399*H399,P4)</f>
        <v>0</v>
      </c>
      <c r="J399" s="37"/>
      <c r="O399" s="44">
        <f>I399*0.21</f>
        <v>0</v>
      </c>
      <c r="P399">
        <v>3</v>
      </c>
    </row>
    <row r="400">
      <c r="A400" s="37" t="s">
        <v>598</v>
      </c>
      <c r="B400" s="45"/>
      <c r="C400" s="46"/>
      <c r="D400" s="46"/>
      <c r="E400" s="39" t="s">
        <v>13499</v>
      </c>
      <c r="F400" s="46"/>
      <c r="G400" s="46"/>
      <c r="H400" s="46"/>
      <c r="I400" s="46"/>
      <c r="J400" s="48"/>
    </row>
    <row r="401">
      <c r="A401" s="37" t="s">
        <v>601</v>
      </c>
      <c r="B401" s="45"/>
      <c r="C401" s="46"/>
      <c r="D401" s="46"/>
      <c r="E401" s="47" t="s">
        <v>595</v>
      </c>
      <c r="F401" s="46"/>
      <c r="G401" s="46"/>
      <c r="H401" s="46"/>
      <c r="I401" s="46"/>
      <c r="J401" s="48"/>
    </row>
    <row r="402">
      <c r="A402" s="37" t="s">
        <v>593</v>
      </c>
      <c r="B402" s="37">
        <v>128</v>
      </c>
      <c r="C402" s="38" t="s">
        <v>13500</v>
      </c>
      <c r="D402" s="37" t="s">
        <v>595</v>
      </c>
      <c r="E402" s="39" t="s">
        <v>13501</v>
      </c>
      <c r="F402" s="40" t="s">
        <v>2715</v>
      </c>
      <c r="G402" s="41">
        <v>1</v>
      </c>
      <c r="H402" s="42">
        <v>0</v>
      </c>
      <c r="I402" s="43">
        <f>ROUND(G402*H402,P4)</f>
        <v>0</v>
      </c>
      <c r="J402" s="37"/>
      <c r="O402" s="44">
        <f>I402*0.21</f>
        <v>0</v>
      </c>
      <c r="P402">
        <v>3</v>
      </c>
    </row>
    <row r="403">
      <c r="A403" s="37" t="s">
        <v>598</v>
      </c>
      <c r="B403" s="45"/>
      <c r="C403" s="46"/>
      <c r="D403" s="46"/>
      <c r="E403" s="39" t="s">
        <v>13501</v>
      </c>
      <c r="F403" s="46"/>
      <c r="G403" s="46"/>
      <c r="H403" s="46"/>
      <c r="I403" s="46"/>
      <c r="J403" s="48"/>
    </row>
    <row r="404">
      <c r="A404" s="37" t="s">
        <v>601</v>
      </c>
      <c r="B404" s="45"/>
      <c r="C404" s="46"/>
      <c r="D404" s="46"/>
      <c r="E404" s="47" t="s">
        <v>595</v>
      </c>
      <c r="F404" s="46"/>
      <c r="G404" s="46"/>
      <c r="H404" s="46"/>
      <c r="I404" s="46"/>
      <c r="J404" s="48"/>
    </row>
    <row r="405" ht="30">
      <c r="A405" s="37" t="s">
        <v>593</v>
      </c>
      <c r="B405" s="37">
        <v>129</v>
      </c>
      <c r="C405" s="38" t="s">
        <v>13502</v>
      </c>
      <c r="D405" s="37" t="s">
        <v>595</v>
      </c>
      <c r="E405" s="39" t="s">
        <v>13503</v>
      </c>
      <c r="F405" s="40" t="s">
        <v>2715</v>
      </c>
      <c r="G405" s="41">
        <v>2</v>
      </c>
      <c r="H405" s="42">
        <v>0</v>
      </c>
      <c r="I405" s="43">
        <f>ROUND(G405*H405,P4)</f>
        <v>0</v>
      </c>
      <c r="J405" s="37"/>
      <c r="O405" s="44">
        <f>I405*0.21</f>
        <v>0</v>
      </c>
      <c r="P405">
        <v>3</v>
      </c>
    </row>
    <row r="406" ht="30">
      <c r="A406" s="37" t="s">
        <v>598</v>
      </c>
      <c r="B406" s="45"/>
      <c r="C406" s="46"/>
      <c r="D406" s="46"/>
      <c r="E406" s="39" t="s">
        <v>13503</v>
      </c>
      <c r="F406" s="46"/>
      <c r="G406" s="46"/>
      <c r="H406" s="46"/>
      <c r="I406" s="46"/>
      <c r="J406" s="48"/>
    </row>
    <row r="407">
      <c r="A407" s="37" t="s">
        <v>601</v>
      </c>
      <c r="B407" s="45"/>
      <c r="C407" s="46"/>
      <c r="D407" s="46"/>
      <c r="E407" s="47" t="s">
        <v>595</v>
      </c>
      <c r="F407" s="46"/>
      <c r="G407" s="46"/>
      <c r="H407" s="46"/>
      <c r="I407" s="46"/>
      <c r="J407" s="48"/>
    </row>
    <row r="408" ht="30">
      <c r="A408" s="37" t="s">
        <v>593</v>
      </c>
      <c r="B408" s="37">
        <v>130</v>
      </c>
      <c r="C408" s="38" t="s">
        <v>13504</v>
      </c>
      <c r="D408" s="37" t="s">
        <v>595</v>
      </c>
      <c r="E408" s="39" t="s">
        <v>13505</v>
      </c>
      <c r="F408" s="40" t="s">
        <v>650</v>
      </c>
      <c r="G408" s="41">
        <v>1</v>
      </c>
      <c r="H408" s="42">
        <v>0</v>
      </c>
      <c r="I408" s="43">
        <f>ROUND(G408*H408,P4)</f>
        <v>0</v>
      </c>
      <c r="J408" s="37"/>
      <c r="O408" s="44">
        <f>I408*0.21</f>
        <v>0</v>
      </c>
      <c r="P408">
        <v>3</v>
      </c>
    </row>
    <row r="409" ht="30">
      <c r="A409" s="37" t="s">
        <v>598</v>
      </c>
      <c r="B409" s="45"/>
      <c r="C409" s="46"/>
      <c r="D409" s="46"/>
      <c r="E409" s="39" t="s">
        <v>13505</v>
      </c>
      <c r="F409" s="46"/>
      <c r="G409" s="46"/>
      <c r="H409" s="46"/>
      <c r="I409" s="46"/>
      <c r="J409" s="48"/>
    </row>
    <row r="410">
      <c r="A410" s="37" t="s">
        <v>601</v>
      </c>
      <c r="B410" s="45"/>
      <c r="C410" s="46"/>
      <c r="D410" s="46"/>
      <c r="E410" s="47" t="s">
        <v>595</v>
      </c>
      <c r="F410" s="46"/>
      <c r="G410" s="46"/>
      <c r="H410" s="46"/>
      <c r="I410" s="46"/>
      <c r="J410" s="48"/>
    </row>
    <row r="411">
      <c r="A411" s="37" t="s">
        <v>593</v>
      </c>
      <c r="B411" s="37">
        <v>131</v>
      </c>
      <c r="C411" s="38" t="s">
        <v>13506</v>
      </c>
      <c r="D411" s="37" t="s">
        <v>595</v>
      </c>
      <c r="E411" s="39" t="s">
        <v>13507</v>
      </c>
      <c r="F411" s="40" t="s">
        <v>13353</v>
      </c>
      <c r="G411" s="41">
        <v>5</v>
      </c>
      <c r="H411" s="42">
        <v>0</v>
      </c>
      <c r="I411" s="43">
        <f>ROUND(G411*H411,P4)</f>
        <v>0</v>
      </c>
      <c r="J411" s="37"/>
      <c r="O411" s="44">
        <f>I411*0.21</f>
        <v>0</v>
      </c>
      <c r="P411">
        <v>3</v>
      </c>
    </row>
    <row r="412">
      <c r="A412" s="37" t="s">
        <v>598</v>
      </c>
      <c r="B412" s="45"/>
      <c r="C412" s="46"/>
      <c r="D412" s="46"/>
      <c r="E412" s="39" t="s">
        <v>13507</v>
      </c>
      <c r="F412" s="46"/>
      <c r="G412" s="46"/>
      <c r="H412" s="46"/>
      <c r="I412" s="46"/>
      <c r="J412" s="48"/>
    </row>
    <row r="413">
      <c r="A413" s="37" t="s">
        <v>601</v>
      </c>
      <c r="B413" s="45"/>
      <c r="C413" s="46"/>
      <c r="D413" s="46"/>
      <c r="E413" s="47" t="s">
        <v>595</v>
      </c>
      <c r="F413" s="46"/>
      <c r="G413" s="46"/>
      <c r="H413" s="46"/>
      <c r="I413" s="46"/>
      <c r="J413" s="48"/>
    </row>
    <row r="414">
      <c r="A414" s="31" t="s">
        <v>591</v>
      </c>
      <c r="B414" s="32"/>
      <c r="C414" s="33" t="s">
        <v>4815</v>
      </c>
      <c r="D414" s="34"/>
      <c r="E414" s="31" t="s">
        <v>13508</v>
      </c>
      <c r="F414" s="34"/>
      <c r="G414" s="34"/>
      <c r="H414" s="34"/>
      <c r="I414" s="35">
        <f>SUMIFS(I415:I447,A415:A447,"P")</f>
        <v>0</v>
      </c>
      <c r="J414" s="36"/>
    </row>
    <row r="415" ht="45">
      <c r="A415" s="37" t="s">
        <v>593</v>
      </c>
      <c r="B415" s="37">
        <v>132</v>
      </c>
      <c r="C415" s="38" t="s">
        <v>13509</v>
      </c>
      <c r="D415" s="37" t="s">
        <v>595</v>
      </c>
      <c r="E415" s="39" t="s">
        <v>13510</v>
      </c>
      <c r="F415" s="40" t="s">
        <v>2715</v>
      </c>
      <c r="G415" s="41">
        <v>1</v>
      </c>
      <c r="H415" s="42">
        <v>0</v>
      </c>
      <c r="I415" s="43">
        <f>ROUND(G415*H415,P4)</f>
        <v>0</v>
      </c>
      <c r="J415" s="37"/>
      <c r="O415" s="44">
        <f>I415*0.21</f>
        <v>0</v>
      </c>
      <c r="P415">
        <v>3</v>
      </c>
    </row>
    <row r="416" ht="45">
      <c r="A416" s="37" t="s">
        <v>598</v>
      </c>
      <c r="B416" s="45"/>
      <c r="C416" s="46"/>
      <c r="D416" s="46"/>
      <c r="E416" s="39" t="s">
        <v>13510</v>
      </c>
      <c r="F416" s="46"/>
      <c r="G416" s="46"/>
      <c r="H416" s="46"/>
      <c r="I416" s="46"/>
      <c r="J416" s="48"/>
    </row>
    <row r="417">
      <c r="A417" s="37" t="s">
        <v>601</v>
      </c>
      <c r="B417" s="45"/>
      <c r="C417" s="46"/>
      <c r="D417" s="46"/>
      <c r="E417" s="47" t="s">
        <v>595</v>
      </c>
      <c r="F417" s="46"/>
      <c r="G417" s="46"/>
      <c r="H417" s="46"/>
      <c r="I417" s="46"/>
      <c r="J417" s="48"/>
    </row>
    <row r="418">
      <c r="A418" s="37" t="s">
        <v>593</v>
      </c>
      <c r="B418" s="37">
        <v>133</v>
      </c>
      <c r="C418" s="38" t="s">
        <v>13511</v>
      </c>
      <c r="D418" s="37" t="s">
        <v>595</v>
      </c>
      <c r="E418" s="39" t="s">
        <v>13512</v>
      </c>
      <c r="F418" s="40" t="s">
        <v>2715</v>
      </c>
      <c r="G418" s="41">
        <v>1</v>
      </c>
      <c r="H418" s="42">
        <v>0</v>
      </c>
      <c r="I418" s="43">
        <f>ROUND(G418*H418,P4)</f>
        <v>0</v>
      </c>
      <c r="J418" s="37"/>
      <c r="O418" s="44">
        <f>I418*0.21</f>
        <v>0</v>
      </c>
      <c r="P418">
        <v>3</v>
      </c>
    </row>
    <row r="419">
      <c r="A419" s="37" t="s">
        <v>598</v>
      </c>
      <c r="B419" s="45"/>
      <c r="C419" s="46"/>
      <c r="D419" s="46"/>
      <c r="E419" s="39" t="s">
        <v>13512</v>
      </c>
      <c r="F419" s="46"/>
      <c r="G419" s="46"/>
      <c r="H419" s="46"/>
      <c r="I419" s="46"/>
      <c r="J419" s="48"/>
    </row>
    <row r="420">
      <c r="A420" s="37" t="s">
        <v>601</v>
      </c>
      <c r="B420" s="45"/>
      <c r="C420" s="46"/>
      <c r="D420" s="46"/>
      <c r="E420" s="47" t="s">
        <v>595</v>
      </c>
      <c r="F420" s="46"/>
      <c r="G420" s="46"/>
      <c r="H420" s="46"/>
      <c r="I420" s="46"/>
      <c r="J420" s="48"/>
    </row>
    <row r="421">
      <c r="A421" s="37" t="s">
        <v>593</v>
      </c>
      <c r="B421" s="37">
        <v>134</v>
      </c>
      <c r="C421" s="38" t="s">
        <v>13513</v>
      </c>
      <c r="D421" s="37" t="s">
        <v>595</v>
      </c>
      <c r="E421" s="39" t="s">
        <v>13514</v>
      </c>
      <c r="F421" s="40" t="s">
        <v>2715</v>
      </c>
      <c r="G421" s="41">
        <v>2</v>
      </c>
      <c r="H421" s="42">
        <v>0</v>
      </c>
      <c r="I421" s="43">
        <f>ROUND(G421*H421,P4)</f>
        <v>0</v>
      </c>
      <c r="J421" s="37"/>
      <c r="O421" s="44">
        <f>I421*0.21</f>
        <v>0</v>
      </c>
      <c r="P421">
        <v>3</v>
      </c>
    </row>
    <row r="422">
      <c r="A422" s="37" t="s">
        <v>598</v>
      </c>
      <c r="B422" s="45"/>
      <c r="C422" s="46"/>
      <c r="D422" s="46"/>
      <c r="E422" s="39" t="s">
        <v>13514</v>
      </c>
      <c r="F422" s="46"/>
      <c r="G422" s="46"/>
      <c r="H422" s="46"/>
      <c r="I422" s="46"/>
      <c r="J422" s="48"/>
    </row>
    <row r="423">
      <c r="A423" s="37" t="s">
        <v>601</v>
      </c>
      <c r="B423" s="45"/>
      <c r="C423" s="46"/>
      <c r="D423" s="46"/>
      <c r="E423" s="47" t="s">
        <v>595</v>
      </c>
      <c r="F423" s="46"/>
      <c r="G423" s="46"/>
      <c r="H423" s="46"/>
      <c r="I423" s="46"/>
      <c r="J423" s="48"/>
    </row>
    <row r="424" ht="45">
      <c r="A424" s="37" t="s">
        <v>593</v>
      </c>
      <c r="B424" s="37">
        <v>135</v>
      </c>
      <c r="C424" s="38" t="s">
        <v>13515</v>
      </c>
      <c r="D424" s="37" t="s">
        <v>595</v>
      </c>
      <c r="E424" s="39" t="s">
        <v>13510</v>
      </c>
      <c r="F424" s="40" t="s">
        <v>2715</v>
      </c>
      <c r="G424" s="41">
        <v>1</v>
      </c>
      <c r="H424" s="42">
        <v>0</v>
      </c>
      <c r="I424" s="43">
        <f>ROUND(G424*H424,P4)</f>
        <v>0</v>
      </c>
      <c r="J424" s="37"/>
      <c r="O424" s="44">
        <f>I424*0.21</f>
        <v>0</v>
      </c>
      <c r="P424">
        <v>3</v>
      </c>
    </row>
    <row r="425" ht="45">
      <c r="A425" s="37" t="s">
        <v>598</v>
      </c>
      <c r="B425" s="45"/>
      <c r="C425" s="46"/>
      <c r="D425" s="46"/>
      <c r="E425" s="39" t="s">
        <v>13510</v>
      </c>
      <c r="F425" s="46"/>
      <c r="G425" s="46"/>
      <c r="H425" s="46"/>
      <c r="I425" s="46"/>
      <c r="J425" s="48"/>
    </row>
    <row r="426">
      <c r="A426" s="37" t="s">
        <v>601</v>
      </c>
      <c r="B426" s="45"/>
      <c r="C426" s="46"/>
      <c r="D426" s="46"/>
      <c r="E426" s="47" t="s">
        <v>595</v>
      </c>
      <c r="F426" s="46"/>
      <c r="G426" s="46"/>
      <c r="H426" s="46"/>
      <c r="I426" s="46"/>
      <c r="J426" s="48"/>
    </row>
    <row r="427">
      <c r="A427" s="37" t="s">
        <v>593</v>
      </c>
      <c r="B427" s="37">
        <v>136</v>
      </c>
      <c r="C427" s="38" t="s">
        <v>13516</v>
      </c>
      <c r="D427" s="37" t="s">
        <v>595</v>
      </c>
      <c r="E427" s="39" t="s">
        <v>13512</v>
      </c>
      <c r="F427" s="40" t="s">
        <v>2715</v>
      </c>
      <c r="G427" s="41">
        <v>1</v>
      </c>
      <c r="H427" s="42">
        <v>0</v>
      </c>
      <c r="I427" s="43">
        <f>ROUND(G427*H427,P4)</f>
        <v>0</v>
      </c>
      <c r="J427" s="37"/>
      <c r="O427" s="44">
        <f>I427*0.21</f>
        <v>0</v>
      </c>
      <c r="P427">
        <v>3</v>
      </c>
    </row>
    <row r="428">
      <c r="A428" s="37" t="s">
        <v>598</v>
      </c>
      <c r="B428" s="45"/>
      <c r="C428" s="46"/>
      <c r="D428" s="46"/>
      <c r="E428" s="39" t="s">
        <v>13512</v>
      </c>
      <c r="F428" s="46"/>
      <c r="G428" s="46"/>
      <c r="H428" s="46"/>
      <c r="I428" s="46"/>
      <c r="J428" s="48"/>
    </row>
    <row r="429">
      <c r="A429" s="37" t="s">
        <v>601</v>
      </c>
      <c r="B429" s="45"/>
      <c r="C429" s="46"/>
      <c r="D429" s="46"/>
      <c r="E429" s="47" t="s">
        <v>595</v>
      </c>
      <c r="F429" s="46"/>
      <c r="G429" s="46"/>
      <c r="H429" s="46"/>
      <c r="I429" s="46"/>
      <c r="J429" s="48"/>
    </row>
    <row r="430">
      <c r="A430" s="37" t="s">
        <v>593</v>
      </c>
      <c r="B430" s="37">
        <v>137</v>
      </c>
      <c r="C430" s="38" t="s">
        <v>13517</v>
      </c>
      <c r="D430" s="37" t="s">
        <v>595</v>
      </c>
      <c r="E430" s="39" t="s">
        <v>13514</v>
      </c>
      <c r="F430" s="40" t="s">
        <v>2715</v>
      </c>
      <c r="G430" s="41">
        <v>2</v>
      </c>
      <c r="H430" s="42">
        <v>0</v>
      </c>
      <c r="I430" s="43">
        <f>ROUND(G430*H430,P4)</f>
        <v>0</v>
      </c>
      <c r="J430" s="37"/>
      <c r="O430" s="44">
        <f>I430*0.21</f>
        <v>0</v>
      </c>
      <c r="P430">
        <v>3</v>
      </c>
    </row>
    <row r="431">
      <c r="A431" s="37" t="s">
        <v>598</v>
      </c>
      <c r="B431" s="45"/>
      <c r="C431" s="46"/>
      <c r="D431" s="46"/>
      <c r="E431" s="39" t="s">
        <v>13514</v>
      </c>
      <c r="F431" s="46"/>
      <c r="G431" s="46"/>
      <c r="H431" s="46"/>
      <c r="I431" s="46"/>
      <c r="J431" s="48"/>
    </row>
    <row r="432">
      <c r="A432" s="37" t="s">
        <v>601</v>
      </c>
      <c r="B432" s="45"/>
      <c r="C432" s="46"/>
      <c r="D432" s="46"/>
      <c r="E432" s="47" t="s">
        <v>595</v>
      </c>
      <c r="F432" s="46"/>
      <c r="G432" s="46"/>
      <c r="H432" s="46"/>
      <c r="I432" s="46"/>
      <c r="J432" s="48"/>
    </row>
    <row r="433" ht="45">
      <c r="A433" s="37" t="s">
        <v>593</v>
      </c>
      <c r="B433" s="37">
        <v>138</v>
      </c>
      <c r="C433" s="38" t="s">
        <v>13518</v>
      </c>
      <c r="D433" s="37" t="s">
        <v>595</v>
      </c>
      <c r="E433" s="39" t="s">
        <v>13510</v>
      </c>
      <c r="F433" s="40" t="s">
        <v>2715</v>
      </c>
      <c r="G433" s="41">
        <v>1</v>
      </c>
      <c r="H433" s="42">
        <v>0</v>
      </c>
      <c r="I433" s="43">
        <f>ROUND(G433*H433,P4)</f>
        <v>0</v>
      </c>
      <c r="J433" s="37"/>
      <c r="O433" s="44">
        <f>I433*0.21</f>
        <v>0</v>
      </c>
      <c r="P433">
        <v>3</v>
      </c>
    </row>
    <row r="434" ht="45">
      <c r="A434" s="37" t="s">
        <v>598</v>
      </c>
      <c r="B434" s="45"/>
      <c r="C434" s="46"/>
      <c r="D434" s="46"/>
      <c r="E434" s="39" t="s">
        <v>13510</v>
      </c>
      <c r="F434" s="46"/>
      <c r="G434" s="46"/>
      <c r="H434" s="46"/>
      <c r="I434" s="46"/>
      <c r="J434" s="48"/>
    </row>
    <row r="435">
      <c r="A435" s="37" t="s">
        <v>601</v>
      </c>
      <c r="B435" s="45"/>
      <c r="C435" s="46"/>
      <c r="D435" s="46"/>
      <c r="E435" s="47" t="s">
        <v>595</v>
      </c>
      <c r="F435" s="46"/>
      <c r="G435" s="46"/>
      <c r="H435" s="46"/>
      <c r="I435" s="46"/>
      <c r="J435" s="48"/>
    </row>
    <row r="436">
      <c r="A436" s="37" t="s">
        <v>593</v>
      </c>
      <c r="B436" s="37">
        <v>139</v>
      </c>
      <c r="C436" s="38" t="s">
        <v>13519</v>
      </c>
      <c r="D436" s="37" t="s">
        <v>595</v>
      </c>
      <c r="E436" s="39" t="s">
        <v>13512</v>
      </c>
      <c r="F436" s="40" t="s">
        <v>2715</v>
      </c>
      <c r="G436" s="41">
        <v>1</v>
      </c>
      <c r="H436" s="42">
        <v>0</v>
      </c>
      <c r="I436" s="43">
        <f>ROUND(G436*H436,P4)</f>
        <v>0</v>
      </c>
      <c r="J436" s="37"/>
      <c r="O436" s="44">
        <f>I436*0.21</f>
        <v>0</v>
      </c>
      <c r="P436">
        <v>3</v>
      </c>
    </row>
    <row r="437">
      <c r="A437" s="37" t="s">
        <v>598</v>
      </c>
      <c r="B437" s="45"/>
      <c r="C437" s="46"/>
      <c r="D437" s="46"/>
      <c r="E437" s="39" t="s">
        <v>13512</v>
      </c>
      <c r="F437" s="46"/>
      <c r="G437" s="46"/>
      <c r="H437" s="46"/>
      <c r="I437" s="46"/>
      <c r="J437" s="48"/>
    </row>
    <row r="438">
      <c r="A438" s="37" t="s">
        <v>601</v>
      </c>
      <c r="B438" s="45"/>
      <c r="C438" s="46"/>
      <c r="D438" s="46"/>
      <c r="E438" s="47" t="s">
        <v>595</v>
      </c>
      <c r="F438" s="46"/>
      <c r="G438" s="46"/>
      <c r="H438" s="46"/>
      <c r="I438" s="46"/>
      <c r="J438" s="48"/>
    </row>
    <row r="439">
      <c r="A439" s="37" t="s">
        <v>593</v>
      </c>
      <c r="B439" s="37">
        <v>140</v>
      </c>
      <c r="C439" s="38" t="s">
        <v>13520</v>
      </c>
      <c r="D439" s="37" t="s">
        <v>595</v>
      </c>
      <c r="E439" s="39" t="s">
        <v>13514</v>
      </c>
      <c r="F439" s="40" t="s">
        <v>2715</v>
      </c>
      <c r="G439" s="41">
        <v>2</v>
      </c>
      <c r="H439" s="42">
        <v>0</v>
      </c>
      <c r="I439" s="43">
        <f>ROUND(G439*H439,P4)</f>
        <v>0</v>
      </c>
      <c r="J439" s="37"/>
      <c r="O439" s="44">
        <f>I439*0.21</f>
        <v>0</v>
      </c>
      <c r="P439">
        <v>3</v>
      </c>
    </row>
    <row r="440">
      <c r="A440" s="37" t="s">
        <v>598</v>
      </c>
      <c r="B440" s="45"/>
      <c r="C440" s="46"/>
      <c r="D440" s="46"/>
      <c r="E440" s="39" t="s">
        <v>13514</v>
      </c>
      <c r="F440" s="46"/>
      <c r="G440" s="46"/>
      <c r="H440" s="46"/>
      <c r="I440" s="46"/>
      <c r="J440" s="48"/>
    </row>
    <row r="441">
      <c r="A441" s="37" t="s">
        <v>601</v>
      </c>
      <c r="B441" s="45"/>
      <c r="C441" s="46"/>
      <c r="D441" s="46"/>
      <c r="E441" s="47" t="s">
        <v>595</v>
      </c>
      <c r="F441" s="46"/>
      <c r="G441" s="46"/>
      <c r="H441" s="46"/>
      <c r="I441" s="46"/>
      <c r="J441" s="48"/>
    </row>
    <row r="442">
      <c r="A442" s="37" t="s">
        <v>593</v>
      </c>
      <c r="B442" s="37">
        <v>141</v>
      </c>
      <c r="C442" s="38" t="s">
        <v>13521</v>
      </c>
      <c r="D442" s="37" t="s">
        <v>595</v>
      </c>
      <c r="E442" s="39" t="s">
        <v>13522</v>
      </c>
      <c r="F442" s="40" t="s">
        <v>2715</v>
      </c>
      <c r="G442" s="41">
        <v>6</v>
      </c>
      <c r="H442" s="42">
        <v>0</v>
      </c>
      <c r="I442" s="43">
        <f>ROUND(G442*H442,P4)</f>
        <v>0</v>
      </c>
      <c r="J442" s="37"/>
      <c r="O442" s="44">
        <f>I442*0.21</f>
        <v>0</v>
      </c>
      <c r="P442">
        <v>3</v>
      </c>
    </row>
    <row r="443">
      <c r="A443" s="37" t="s">
        <v>598</v>
      </c>
      <c r="B443" s="45"/>
      <c r="C443" s="46"/>
      <c r="D443" s="46"/>
      <c r="E443" s="39" t="s">
        <v>13522</v>
      </c>
      <c r="F443" s="46"/>
      <c r="G443" s="46"/>
      <c r="H443" s="46"/>
      <c r="I443" s="46"/>
      <c r="J443" s="48"/>
    </row>
    <row r="444">
      <c r="A444" s="37" t="s">
        <v>601</v>
      </c>
      <c r="B444" s="45"/>
      <c r="C444" s="46"/>
      <c r="D444" s="46"/>
      <c r="E444" s="47" t="s">
        <v>595</v>
      </c>
      <c r="F444" s="46"/>
      <c r="G444" s="46"/>
      <c r="H444" s="46"/>
      <c r="I444" s="46"/>
      <c r="J444" s="48"/>
    </row>
    <row r="445">
      <c r="A445" s="37" t="s">
        <v>593</v>
      </c>
      <c r="B445" s="37">
        <v>142</v>
      </c>
      <c r="C445" s="38" t="s">
        <v>13523</v>
      </c>
      <c r="D445" s="37" t="s">
        <v>595</v>
      </c>
      <c r="E445" s="39" t="s">
        <v>13524</v>
      </c>
      <c r="F445" s="40" t="s">
        <v>2715</v>
      </c>
      <c r="G445" s="41">
        <v>6</v>
      </c>
      <c r="H445" s="42">
        <v>0</v>
      </c>
      <c r="I445" s="43">
        <f>ROUND(G445*H445,P4)</f>
        <v>0</v>
      </c>
      <c r="J445" s="37"/>
      <c r="O445" s="44">
        <f>I445*0.21</f>
        <v>0</v>
      </c>
      <c r="P445">
        <v>3</v>
      </c>
    </row>
    <row r="446">
      <c r="A446" s="37" t="s">
        <v>598</v>
      </c>
      <c r="B446" s="45"/>
      <c r="C446" s="46"/>
      <c r="D446" s="46"/>
      <c r="E446" s="39" t="s">
        <v>13524</v>
      </c>
      <c r="F446" s="46"/>
      <c r="G446" s="46"/>
      <c r="H446" s="46"/>
      <c r="I446" s="46"/>
      <c r="J446" s="48"/>
    </row>
    <row r="447">
      <c r="A447" s="37" t="s">
        <v>601</v>
      </c>
      <c r="B447" s="50"/>
      <c r="C447" s="51"/>
      <c r="D447" s="51"/>
      <c r="E447" s="53" t="s">
        <v>595</v>
      </c>
      <c r="F447" s="51"/>
      <c r="G447" s="51"/>
      <c r="H447" s="51"/>
      <c r="I447" s="51"/>
      <c r="J447" s="52"/>
    </row>
  </sheetData>
  <sheetProtection sheet="1" objects="1" scenarios="1" spinCount="100000" saltValue="VKKt0cXb5YutGzxJ4qkuNtZ/QMGeRHRjmfxZGquePoALHYxnHMDHTgMd+O6PZfpkvVpwrs3lq2+ejZhMV+0TPQ==" hashValue="5ZJp7m/Jtqbt1l2OawBxjCtkYnsobjpIyxKiCZ8T01eY5ThUTewgmXzgNq1jdlU8qYgmQ7Ml10OsLrmNbDym6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13525</v>
      </c>
      <c r="I3" s="25">
        <f>SUMIFS(I12:I317,A12:A317,"SD")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12840</v>
      </c>
      <c r="D7" s="22"/>
      <c r="E7" s="23" t="s">
        <v>439</v>
      </c>
      <c r="F7" s="17"/>
      <c r="G7" s="17"/>
      <c r="H7" s="17"/>
      <c r="I7" s="17"/>
      <c r="J7" s="19"/>
    </row>
    <row r="8" ht="30">
      <c r="A8" s="3" t="s">
        <v>1569</v>
      </c>
      <c r="B8" s="20" t="s">
        <v>579</v>
      </c>
      <c r="C8" s="21" t="s">
        <v>13525</v>
      </c>
      <c r="D8" s="22"/>
      <c r="E8" s="23" t="s">
        <v>445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1826</v>
      </c>
      <c r="D12" s="34"/>
      <c r="E12" s="31" t="s">
        <v>1827</v>
      </c>
      <c r="F12" s="34"/>
      <c r="G12" s="34"/>
      <c r="H12" s="34"/>
      <c r="I12" s="35">
        <f>SUMIFS(I13:I18,A13:A18,"P")</f>
        <v>0</v>
      </c>
      <c r="J12" s="36"/>
    </row>
    <row r="13">
      <c r="A13" s="37" t="s">
        <v>593</v>
      </c>
      <c r="B13" s="37">
        <v>1</v>
      </c>
      <c r="C13" s="38" t="s">
        <v>1828</v>
      </c>
      <c r="D13" s="37" t="s">
        <v>595</v>
      </c>
      <c r="E13" s="39" t="s">
        <v>1829</v>
      </c>
      <c r="F13" s="40" t="s">
        <v>608</v>
      </c>
      <c r="G13" s="41">
        <v>50</v>
      </c>
      <c r="H13" s="42">
        <v>0</v>
      </c>
      <c r="I13" s="43">
        <f>ROUND(G13*H13,P4)</f>
        <v>0</v>
      </c>
      <c r="J13" s="37"/>
      <c r="O13" s="44">
        <f>I13*0.21</f>
        <v>0</v>
      </c>
      <c r="P13">
        <v>3</v>
      </c>
    </row>
    <row r="14" ht="30">
      <c r="A14" s="37" t="s">
        <v>598</v>
      </c>
      <c r="B14" s="45"/>
      <c r="C14" s="46"/>
      <c r="D14" s="46"/>
      <c r="E14" s="39" t="s">
        <v>1830</v>
      </c>
      <c r="F14" s="46"/>
      <c r="G14" s="46"/>
      <c r="H14" s="46"/>
      <c r="I14" s="46"/>
      <c r="J14" s="48"/>
    </row>
    <row r="15">
      <c r="A15" s="37" t="s">
        <v>601</v>
      </c>
      <c r="B15" s="45"/>
      <c r="C15" s="46"/>
      <c r="D15" s="46"/>
      <c r="E15" s="47" t="s">
        <v>595</v>
      </c>
      <c r="F15" s="46"/>
      <c r="G15" s="46"/>
      <c r="H15" s="46"/>
      <c r="I15" s="46"/>
      <c r="J15" s="48"/>
    </row>
    <row r="16">
      <c r="A16" s="37" t="s">
        <v>593</v>
      </c>
      <c r="B16" s="37">
        <v>2</v>
      </c>
      <c r="C16" s="38" t="s">
        <v>1831</v>
      </c>
      <c r="D16" s="37" t="s">
        <v>595</v>
      </c>
      <c r="E16" s="39" t="s">
        <v>1832</v>
      </c>
      <c r="F16" s="40" t="s">
        <v>608</v>
      </c>
      <c r="G16" s="41">
        <v>55</v>
      </c>
      <c r="H16" s="42">
        <v>0</v>
      </c>
      <c r="I16" s="43">
        <f>ROUND(G16*H16,P4)</f>
        <v>0</v>
      </c>
      <c r="J16" s="37"/>
      <c r="O16" s="44">
        <f>I16*0.21</f>
        <v>0</v>
      </c>
      <c r="P16">
        <v>3</v>
      </c>
    </row>
    <row r="17">
      <c r="A17" s="37" t="s">
        <v>598</v>
      </c>
      <c r="B17" s="45"/>
      <c r="C17" s="46"/>
      <c r="D17" s="46"/>
      <c r="E17" s="39" t="s">
        <v>1832</v>
      </c>
      <c r="F17" s="46"/>
      <c r="G17" s="46"/>
      <c r="H17" s="46"/>
      <c r="I17" s="46"/>
      <c r="J17" s="48"/>
    </row>
    <row r="18">
      <c r="A18" s="37" t="s">
        <v>601</v>
      </c>
      <c r="B18" s="45"/>
      <c r="C18" s="46"/>
      <c r="D18" s="46"/>
      <c r="E18" s="47" t="s">
        <v>595</v>
      </c>
      <c r="F18" s="46"/>
      <c r="G18" s="46"/>
      <c r="H18" s="46"/>
      <c r="I18" s="46"/>
      <c r="J18" s="48"/>
    </row>
    <row r="19">
      <c r="A19" s="31" t="s">
        <v>591</v>
      </c>
      <c r="B19" s="32"/>
      <c r="C19" s="33" t="s">
        <v>1833</v>
      </c>
      <c r="D19" s="34"/>
      <c r="E19" s="31" t="s">
        <v>1834</v>
      </c>
      <c r="F19" s="34"/>
      <c r="G19" s="34"/>
      <c r="H19" s="34"/>
      <c r="I19" s="35">
        <f>SUMIFS(I20:I55,A20:A55,"P")</f>
        <v>0</v>
      </c>
      <c r="J19" s="36"/>
    </row>
    <row r="20" ht="30">
      <c r="A20" s="37" t="s">
        <v>593</v>
      </c>
      <c r="B20" s="37">
        <v>3</v>
      </c>
      <c r="C20" s="38" t="s">
        <v>1835</v>
      </c>
      <c r="D20" s="37" t="s">
        <v>595</v>
      </c>
      <c r="E20" s="39" t="s">
        <v>1836</v>
      </c>
      <c r="F20" s="40" t="s">
        <v>597</v>
      </c>
      <c r="G20" s="41">
        <v>70</v>
      </c>
      <c r="H20" s="42">
        <v>0</v>
      </c>
      <c r="I20" s="43">
        <f>ROUND(G20*H20,P4)</f>
        <v>0</v>
      </c>
      <c r="J20" s="37"/>
      <c r="O20" s="44">
        <f>I20*0.21</f>
        <v>0</v>
      </c>
      <c r="P20">
        <v>3</v>
      </c>
    </row>
    <row r="21" ht="30">
      <c r="A21" s="37" t="s">
        <v>598</v>
      </c>
      <c r="B21" s="45"/>
      <c r="C21" s="46"/>
      <c r="D21" s="46"/>
      <c r="E21" s="39" t="s">
        <v>1837</v>
      </c>
      <c r="F21" s="46"/>
      <c r="G21" s="46"/>
      <c r="H21" s="46"/>
      <c r="I21" s="46"/>
      <c r="J21" s="48"/>
    </row>
    <row r="22">
      <c r="A22" s="37" t="s">
        <v>601</v>
      </c>
      <c r="B22" s="45"/>
      <c r="C22" s="46"/>
      <c r="D22" s="46"/>
      <c r="E22" s="47" t="s">
        <v>595</v>
      </c>
      <c r="F22" s="46"/>
      <c r="G22" s="46"/>
      <c r="H22" s="46"/>
      <c r="I22" s="46"/>
      <c r="J22" s="48"/>
    </row>
    <row r="23" ht="30">
      <c r="A23" s="37" t="s">
        <v>593</v>
      </c>
      <c r="B23" s="37">
        <v>4</v>
      </c>
      <c r="C23" s="38" t="s">
        <v>1838</v>
      </c>
      <c r="D23" s="37" t="s">
        <v>595</v>
      </c>
      <c r="E23" s="39" t="s">
        <v>1839</v>
      </c>
      <c r="F23" s="40" t="s">
        <v>597</v>
      </c>
      <c r="G23" s="41">
        <v>130</v>
      </c>
      <c r="H23" s="42">
        <v>0</v>
      </c>
      <c r="I23" s="43">
        <f>ROUND(G23*H23,P4)</f>
        <v>0</v>
      </c>
      <c r="J23" s="37"/>
      <c r="O23" s="44">
        <f>I23*0.21</f>
        <v>0</v>
      </c>
      <c r="P23">
        <v>3</v>
      </c>
    </row>
    <row r="24" ht="30">
      <c r="A24" s="37" t="s">
        <v>598</v>
      </c>
      <c r="B24" s="45"/>
      <c r="C24" s="46"/>
      <c r="D24" s="46"/>
      <c r="E24" s="39" t="s">
        <v>1840</v>
      </c>
      <c r="F24" s="46"/>
      <c r="G24" s="46"/>
      <c r="H24" s="46"/>
      <c r="I24" s="46"/>
      <c r="J24" s="48"/>
    </row>
    <row r="25">
      <c r="A25" s="37" t="s">
        <v>601</v>
      </c>
      <c r="B25" s="45"/>
      <c r="C25" s="46"/>
      <c r="D25" s="46"/>
      <c r="E25" s="47" t="s">
        <v>595</v>
      </c>
      <c r="F25" s="46"/>
      <c r="G25" s="46"/>
      <c r="H25" s="46"/>
      <c r="I25" s="46"/>
      <c r="J25" s="48"/>
    </row>
    <row r="26" ht="30">
      <c r="A26" s="37" t="s">
        <v>593</v>
      </c>
      <c r="B26" s="37">
        <v>5</v>
      </c>
      <c r="C26" s="38" t="s">
        <v>12746</v>
      </c>
      <c r="D26" s="37" t="s">
        <v>595</v>
      </c>
      <c r="E26" s="39" t="s">
        <v>12747</v>
      </c>
      <c r="F26" s="40" t="s">
        <v>597</v>
      </c>
      <c r="G26" s="41">
        <v>160</v>
      </c>
      <c r="H26" s="42">
        <v>0</v>
      </c>
      <c r="I26" s="43">
        <f>ROUND(G26*H26,P4)</f>
        <v>0</v>
      </c>
      <c r="J26" s="37"/>
      <c r="O26" s="44">
        <f>I26*0.21</f>
        <v>0</v>
      </c>
      <c r="P26">
        <v>3</v>
      </c>
    </row>
    <row r="27" ht="30">
      <c r="A27" s="37" t="s">
        <v>598</v>
      </c>
      <c r="B27" s="45"/>
      <c r="C27" s="46"/>
      <c r="D27" s="46"/>
      <c r="E27" s="39" t="s">
        <v>12748</v>
      </c>
      <c r="F27" s="46"/>
      <c r="G27" s="46"/>
      <c r="H27" s="46"/>
      <c r="I27" s="46"/>
      <c r="J27" s="48"/>
    </row>
    <row r="28">
      <c r="A28" s="37" t="s">
        <v>601</v>
      </c>
      <c r="B28" s="45"/>
      <c r="C28" s="46"/>
      <c r="D28" s="46"/>
      <c r="E28" s="47" t="s">
        <v>595</v>
      </c>
      <c r="F28" s="46"/>
      <c r="G28" s="46"/>
      <c r="H28" s="46"/>
      <c r="I28" s="46"/>
      <c r="J28" s="48"/>
    </row>
    <row r="29" ht="30">
      <c r="A29" s="37" t="s">
        <v>593</v>
      </c>
      <c r="B29" s="37">
        <v>6</v>
      </c>
      <c r="C29" s="38" t="s">
        <v>1841</v>
      </c>
      <c r="D29" s="37" t="s">
        <v>595</v>
      </c>
      <c r="E29" s="39" t="s">
        <v>1842</v>
      </c>
      <c r="F29" s="40" t="s">
        <v>597</v>
      </c>
      <c r="G29" s="41">
        <v>85</v>
      </c>
      <c r="H29" s="42">
        <v>0</v>
      </c>
      <c r="I29" s="43">
        <f>ROUND(G29*H29,P4)</f>
        <v>0</v>
      </c>
      <c r="J29" s="37"/>
      <c r="O29" s="44">
        <f>I29*0.21</f>
        <v>0</v>
      </c>
      <c r="P29">
        <v>3</v>
      </c>
    </row>
    <row r="30" ht="30">
      <c r="A30" s="37" t="s">
        <v>598</v>
      </c>
      <c r="B30" s="45"/>
      <c r="C30" s="46"/>
      <c r="D30" s="46"/>
      <c r="E30" s="39" t="s">
        <v>1843</v>
      </c>
      <c r="F30" s="46"/>
      <c r="G30" s="46"/>
      <c r="H30" s="46"/>
      <c r="I30" s="46"/>
      <c r="J30" s="48"/>
    </row>
    <row r="31">
      <c r="A31" s="37" t="s">
        <v>601</v>
      </c>
      <c r="B31" s="45"/>
      <c r="C31" s="46"/>
      <c r="D31" s="46"/>
      <c r="E31" s="47" t="s">
        <v>595</v>
      </c>
      <c r="F31" s="46"/>
      <c r="G31" s="46"/>
      <c r="H31" s="46"/>
      <c r="I31" s="46"/>
      <c r="J31" s="48"/>
    </row>
    <row r="32" ht="30">
      <c r="A32" s="37" t="s">
        <v>593</v>
      </c>
      <c r="B32" s="37">
        <v>7</v>
      </c>
      <c r="C32" s="38" t="s">
        <v>12749</v>
      </c>
      <c r="D32" s="37" t="s">
        <v>595</v>
      </c>
      <c r="E32" s="39" t="s">
        <v>12750</v>
      </c>
      <c r="F32" s="40" t="s">
        <v>608</v>
      </c>
      <c r="G32" s="41">
        <v>7</v>
      </c>
      <c r="H32" s="42">
        <v>0</v>
      </c>
      <c r="I32" s="43">
        <f>ROUND(G32*H32,P4)</f>
        <v>0</v>
      </c>
      <c r="J32" s="37"/>
      <c r="O32" s="44">
        <f>I32*0.21</f>
        <v>0</v>
      </c>
      <c r="P32">
        <v>3</v>
      </c>
    </row>
    <row r="33" ht="30">
      <c r="A33" s="37" t="s">
        <v>598</v>
      </c>
      <c r="B33" s="45"/>
      <c r="C33" s="46"/>
      <c r="D33" s="46"/>
      <c r="E33" s="39" t="s">
        <v>12751</v>
      </c>
      <c r="F33" s="46"/>
      <c r="G33" s="46"/>
      <c r="H33" s="46"/>
      <c r="I33" s="46"/>
      <c r="J33" s="48"/>
    </row>
    <row r="34">
      <c r="A34" s="37" t="s">
        <v>601</v>
      </c>
      <c r="B34" s="45"/>
      <c r="C34" s="46"/>
      <c r="D34" s="46"/>
      <c r="E34" s="47" t="s">
        <v>595</v>
      </c>
      <c r="F34" s="46"/>
      <c r="G34" s="46"/>
      <c r="H34" s="46"/>
      <c r="I34" s="46"/>
      <c r="J34" s="48"/>
    </row>
    <row r="35" ht="30">
      <c r="A35" s="37" t="s">
        <v>593</v>
      </c>
      <c r="B35" s="37">
        <v>8</v>
      </c>
      <c r="C35" s="38" t="s">
        <v>12752</v>
      </c>
      <c r="D35" s="37" t="s">
        <v>595</v>
      </c>
      <c r="E35" s="39" t="s">
        <v>12753</v>
      </c>
      <c r="F35" s="40" t="s">
        <v>608</v>
      </c>
      <c r="G35" s="41">
        <v>10</v>
      </c>
      <c r="H35" s="42">
        <v>0</v>
      </c>
      <c r="I35" s="43">
        <f>ROUND(G35*H35,P4)</f>
        <v>0</v>
      </c>
      <c r="J35" s="37"/>
      <c r="O35" s="44">
        <f>I35*0.21</f>
        <v>0</v>
      </c>
      <c r="P35">
        <v>3</v>
      </c>
    </row>
    <row r="36" ht="30">
      <c r="A36" s="37" t="s">
        <v>598</v>
      </c>
      <c r="B36" s="45"/>
      <c r="C36" s="46"/>
      <c r="D36" s="46"/>
      <c r="E36" s="39" t="s">
        <v>12754</v>
      </c>
      <c r="F36" s="46"/>
      <c r="G36" s="46"/>
      <c r="H36" s="46"/>
      <c r="I36" s="46"/>
      <c r="J36" s="48"/>
    </row>
    <row r="37">
      <c r="A37" s="37" t="s">
        <v>601</v>
      </c>
      <c r="B37" s="45"/>
      <c r="C37" s="46"/>
      <c r="D37" s="46"/>
      <c r="E37" s="47" t="s">
        <v>595</v>
      </c>
      <c r="F37" s="46"/>
      <c r="G37" s="46"/>
      <c r="H37" s="46"/>
      <c r="I37" s="46"/>
      <c r="J37" s="48"/>
    </row>
    <row r="38" ht="30">
      <c r="A38" s="37" t="s">
        <v>593</v>
      </c>
      <c r="B38" s="37">
        <v>9</v>
      </c>
      <c r="C38" s="38" t="s">
        <v>1844</v>
      </c>
      <c r="D38" s="37" t="s">
        <v>595</v>
      </c>
      <c r="E38" s="39" t="s">
        <v>1845</v>
      </c>
      <c r="F38" s="40" t="s">
        <v>608</v>
      </c>
      <c r="G38" s="41">
        <v>149</v>
      </c>
      <c r="H38" s="42">
        <v>0</v>
      </c>
      <c r="I38" s="43">
        <f>ROUND(G38*H38,P4)</f>
        <v>0</v>
      </c>
      <c r="J38" s="37"/>
      <c r="O38" s="44">
        <f>I38*0.21</f>
        <v>0</v>
      </c>
      <c r="P38">
        <v>3</v>
      </c>
    </row>
    <row r="39" ht="30">
      <c r="A39" s="37" t="s">
        <v>598</v>
      </c>
      <c r="B39" s="45"/>
      <c r="C39" s="46"/>
      <c r="D39" s="46"/>
      <c r="E39" s="39" t="s">
        <v>1846</v>
      </c>
      <c r="F39" s="46"/>
      <c r="G39" s="46"/>
      <c r="H39" s="46"/>
      <c r="I39" s="46"/>
      <c r="J39" s="48"/>
    </row>
    <row r="40">
      <c r="A40" s="37" t="s">
        <v>601</v>
      </c>
      <c r="B40" s="45"/>
      <c r="C40" s="46"/>
      <c r="D40" s="46"/>
      <c r="E40" s="47" t="s">
        <v>595</v>
      </c>
      <c r="F40" s="46"/>
      <c r="G40" s="46"/>
      <c r="H40" s="46"/>
      <c r="I40" s="46"/>
      <c r="J40" s="48"/>
    </row>
    <row r="41" ht="30">
      <c r="A41" s="37" t="s">
        <v>593</v>
      </c>
      <c r="B41" s="37">
        <v>10</v>
      </c>
      <c r="C41" s="38" t="s">
        <v>1847</v>
      </c>
      <c r="D41" s="37" t="s">
        <v>595</v>
      </c>
      <c r="E41" s="39" t="s">
        <v>1848</v>
      </c>
      <c r="F41" s="40" t="s">
        <v>597</v>
      </c>
      <c r="G41" s="41">
        <v>70</v>
      </c>
      <c r="H41" s="42">
        <v>0</v>
      </c>
      <c r="I41" s="43">
        <f>ROUND(G41*H41,P4)</f>
        <v>0</v>
      </c>
      <c r="J41" s="37"/>
      <c r="O41" s="44">
        <f>I41*0.21</f>
        <v>0</v>
      </c>
      <c r="P41">
        <v>3</v>
      </c>
    </row>
    <row r="42" ht="30">
      <c r="A42" s="37" t="s">
        <v>598</v>
      </c>
      <c r="B42" s="45"/>
      <c r="C42" s="46"/>
      <c r="D42" s="46"/>
      <c r="E42" s="39" t="s">
        <v>1849</v>
      </c>
      <c r="F42" s="46"/>
      <c r="G42" s="46"/>
      <c r="H42" s="46"/>
      <c r="I42" s="46"/>
      <c r="J42" s="48"/>
    </row>
    <row r="43">
      <c r="A43" s="37" t="s">
        <v>601</v>
      </c>
      <c r="B43" s="45"/>
      <c r="C43" s="46"/>
      <c r="D43" s="46"/>
      <c r="E43" s="47" t="s">
        <v>595</v>
      </c>
      <c r="F43" s="46"/>
      <c r="G43" s="46"/>
      <c r="H43" s="46"/>
      <c r="I43" s="46"/>
      <c r="J43" s="48"/>
    </row>
    <row r="44" ht="30">
      <c r="A44" s="37" t="s">
        <v>593</v>
      </c>
      <c r="B44" s="37">
        <v>11</v>
      </c>
      <c r="C44" s="38" t="s">
        <v>1850</v>
      </c>
      <c r="D44" s="37" t="s">
        <v>595</v>
      </c>
      <c r="E44" s="39" t="s">
        <v>1851</v>
      </c>
      <c r="F44" s="40" t="s">
        <v>597</v>
      </c>
      <c r="G44" s="41">
        <v>130</v>
      </c>
      <c r="H44" s="42">
        <v>0</v>
      </c>
      <c r="I44" s="43">
        <f>ROUND(G44*H44,P4)</f>
        <v>0</v>
      </c>
      <c r="J44" s="37"/>
      <c r="O44" s="44">
        <f>I44*0.21</f>
        <v>0</v>
      </c>
      <c r="P44">
        <v>3</v>
      </c>
    </row>
    <row r="45" ht="30">
      <c r="A45" s="37" t="s">
        <v>598</v>
      </c>
      <c r="B45" s="45"/>
      <c r="C45" s="46"/>
      <c r="D45" s="46"/>
      <c r="E45" s="39" t="s">
        <v>1852</v>
      </c>
      <c r="F45" s="46"/>
      <c r="G45" s="46"/>
      <c r="H45" s="46"/>
      <c r="I45" s="46"/>
      <c r="J45" s="48"/>
    </row>
    <row r="46">
      <c r="A46" s="37" t="s">
        <v>601</v>
      </c>
      <c r="B46" s="45"/>
      <c r="C46" s="46"/>
      <c r="D46" s="46"/>
      <c r="E46" s="47" t="s">
        <v>595</v>
      </c>
      <c r="F46" s="46"/>
      <c r="G46" s="46"/>
      <c r="H46" s="46"/>
      <c r="I46" s="46"/>
      <c r="J46" s="48"/>
    </row>
    <row r="47" ht="30">
      <c r="A47" s="37" t="s">
        <v>593</v>
      </c>
      <c r="B47" s="37">
        <v>12</v>
      </c>
      <c r="C47" s="38" t="s">
        <v>12755</v>
      </c>
      <c r="D47" s="37" t="s">
        <v>595</v>
      </c>
      <c r="E47" s="39" t="s">
        <v>12756</v>
      </c>
      <c r="F47" s="40" t="s">
        <v>597</v>
      </c>
      <c r="G47" s="41">
        <v>160</v>
      </c>
      <c r="H47" s="42">
        <v>0</v>
      </c>
      <c r="I47" s="43">
        <f>ROUND(G47*H47,P4)</f>
        <v>0</v>
      </c>
      <c r="J47" s="37"/>
      <c r="O47" s="44">
        <f>I47*0.21</f>
        <v>0</v>
      </c>
      <c r="P47">
        <v>3</v>
      </c>
    </row>
    <row r="48" ht="30">
      <c r="A48" s="37" t="s">
        <v>598</v>
      </c>
      <c r="B48" s="45"/>
      <c r="C48" s="46"/>
      <c r="D48" s="46"/>
      <c r="E48" s="39" t="s">
        <v>12757</v>
      </c>
      <c r="F48" s="46"/>
      <c r="G48" s="46"/>
      <c r="H48" s="46"/>
      <c r="I48" s="46"/>
      <c r="J48" s="48"/>
    </row>
    <row r="49">
      <c r="A49" s="37" t="s">
        <v>601</v>
      </c>
      <c r="B49" s="45"/>
      <c r="C49" s="46"/>
      <c r="D49" s="46"/>
      <c r="E49" s="47" t="s">
        <v>595</v>
      </c>
      <c r="F49" s="46"/>
      <c r="G49" s="46"/>
      <c r="H49" s="46"/>
      <c r="I49" s="46"/>
      <c r="J49" s="48"/>
    </row>
    <row r="50" ht="30">
      <c r="A50" s="37" t="s">
        <v>593</v>
      </c>
      <c r="B50" s="37">
        <v>13</v>
      </c>
      <c r="C50" s="38" t="s">
        <v>1853</v>
      </c>
      <c r="D50" s="37" t="s">
        <v>595</v>
      </c>
      <c r="E50" s="39" t="s">
        <v>1854</v>
      </c>
      <c r="F50" s="40" t="s">
        <v>597</v>
      </c>
      <c r="G50" s="41">
        <v>85</v>
      </c>
      <c r="H50" s="42">
        <v>0</v>
      </c>
      <c r="I50" s="43">
        <f>ROUND(G50*H50,P4)</f>
        <v>0</v>
      </c>
      <c r="J50" s="37"/>
      <c r="O50" s="44">
        <f>I50*0.21</f>
        <v>0</v>
      </c>
      <c r="P50">
        <v>3</v>
      </c>
    </row>
    <row r="51" ht="30">
      <c r="A51" s="37" t="s">
        <v>598</v>
      </c>
      <c r="B51" s="45"/>
      <c r="C51" s="46"/>
      <c r="D51" s="46"/>
      <c r="E51" s="39" t="s">
        <v>1855</v>
      </c>
      <c r="F51" s="46"/>
      <c r="G51" s="46"/>
      <c r="H51" s="46"/>
      <c r="I51" s="46"/>
      <c r="J51" s="48"/>
    </row>
    <row r="52">
      <c r="A52" s="37" t="s">
        <v>601</v>
      </c>
      <c r="B52" s="45"/>
      <c r="C52" s="46"/>
      <c r="D52" s="46"/>
      <c r="E52" s="47" t="s">
        <v>595</v>
      </c>
      <c r="F52" s="46"/>
      <c r="G52" s="46"/>
      <c r="H52" s="46"/>
      <c r="I52" s="46"/>
      <c r="J52" s="48"/>
    </row>
    <row r="53" ht="30">
      <c r="A53" s="37" t="s">
        <v>593</v>
      </c>
      <c r="B53" s="37">
        <v>14</v>
      </c>
      <c r="C53" s="38" t="s">
        <v>1856</v>
      </c>
      <c r="D53" s="37" t="s">
        <v>595</v>
      </c>
      <c r="E53" s="39" t="s">
        <v>1857</v>
      </c>
      <c r="F53" s="40" t="s">
        <v>1127</v>
      </c>
      <c r="G53" s="41">
        <v>1.6799999999999999</v>
      </c>
      <c r="H53" s="42">
        <v>0</v>
      </c>
      <c r="I53" s="43">
        <f>ROUND(G53*H53,P4)</f>
        <v>0</v>
      </c>
      <c r="J53" s="37"/>
      <c r="O53" s="44">
        <f>I53*0.21</f>
        <v>0</v>
      </c>
      <c r="P53">
        <v>3</v>
      </c>
    </row>
    <row r="54" ht="30">
      <c r="A54" s="37" t="s">
        <v>598</v>
      </c>
      <c r="B54" s="45"/>
      <c r="C54" s="46"/>
      <c r="D54" s="46"/>
      <c r="E54" s="39" t="s">
        <v>1858</v>
      </c>
      <c r="F54" s="46"/>
      <c r="G54" s="46"/>
      <c r="H54" s="46"/>
      <c r="I54" s="46"/>
      <c r="J54" s="48"/>
    </row>
    <row r="55">
      <c r="A55" s="37" t="s">
        <v>601</v>
      </c>
      <c r="B55" s="45"/>
      <c r="C55" s="46"/>
      <c r="D55" s="46"/>
      <c r="E55" s="47" t="s">
        <v>595</v>
      </c>
      <c r="F55" s="46"/>
      <c r="G55" s="46"/>
      <c r="H55" s="46"/>
      <c r="I55" s="46"/>
      <c r="J55" s="48"/>
    </row>
    <row r="56">
      <c r="A56" s="31" t="s">
        <v>591</v>
      </c>
      <c r="B56" s="32"/>
      <c r="C56" s="33" t="s">
        <v>1716</v>
      </c>
      <c r="D56" s="34"/>
      <c r="E56" s="31" t="s">
        <v>66</v>
      </c>
      <c r="F56" s="34"/>
      <c r="G56" s="34"/>
      <c r="H56" s="34"/>
      <c r="I56" s="35">
        <f>SUMIFS(I57:I284,A57:A284,"P")</f>
        <v>0</v>
      </c>
      <c r="J56" s="36"/>
    </row>
    <row r="57" ht="30">
      <c r="A57" s="37" t="s">
        <v>593</v>
      </c>
      <c r="B57" s="37">
        <v>15</v>
      </c>
      <c r="C57" s="38" t="s">
        <v>1862</v>
      </c>
      <c r="D57" s="37" t="s">
        <v>595</v>
      </c>
      <c r="E57" s="39" t="s">
        <v>1863</v>
      </c>
      <c r="F57" s="40" t="s">
        <v>597</v>
      </c>
      <c r="G57" s="41">
        <v>60</v>
      </c>
      <c r="H57" s="42">
        <v>0</v>
      </c>
      <c r="I57" s="43">
        <f>ROUND(G57*H57,P4)</f>
        <v>0</v>
      </c>
      <c r="J57" s="37"/>
      <c r="O57" s="44">
        <f>I57*0.21</f>
        <v>0</v>
      </c>
      <c r="P57">
        <v>3</v>
      </c>
    </row>
    <row r="58" ht="30">
      <c r="A58" s="37" t="s">
        <v>598</v>
      </c>
      <c r="B58" s="45"/>
      <c r="C58" s="46"/>
      <c r="D58" s="46"/>
      <c r="E58" s="39" t="s">
        <v>1863</v>
      </c>
      <c r="F58" s="46"/>
      <c r="G58" s="46"/>
      <c r="H58" s="46"/>
      <c r="I58" s="46"/>
      <c r="J58" s="48"/>
    </row>
    <row r="59">
      <c r="A59" s="37" t="s">
        <v>601</v>
      </c>
      <c r="B59" s="45"/>
      <c r="C59" s="46"/>
      <c r="D59" s="46"/>
      <c r="E59" s="47" t="s">
        <v>595</v>
      </c>
      <c r="F59" s="46"/>
      <c r="G59" s="46"/>
      <c r="H59" s="46"/>
      <c r="I59" s="46"/>
      <c r="J59" s="48"/>
    </row>
    <row r="60" ht="30">
      <c r="A60" s="37" t="s">
        <v>593</v>
      </c>
      <c r="B60" s="37">
        <v>16</v>
      </c>
      <c r="C60" s="38" t="s">
        <v>1864</v>
      </c>
      <c r="D60" s="37" t="s">
        <v>595</v>
      </c>
      <c r="E60" s="39" t="s">
        <v>1865</v>
      </c>
      <c r="F60" s="40" t="s">
        <v>597</v>
      </c>
      <c r="G60" s="41">
        <v>349</v>
      </c>
      <c r="H60" s="42">
        <v>0</v>
      </c>
      <c r="I60" s="43">
        <f>ROUND(G60*H60,P4)</f>
        <v>0</v>
      </c>
      <c r="J60" s="37"/>
      <c r="O60" s="44">
        <f>I60*0.21</f>
        <v>0</v>
      </c>
      <c r="P60">
        <v>3</v>
      </c>
    </row>
    <row r="61" ht="30">
      <c r="A61" s="37" t="s">
        <v>598</v>
      </c>
      <c r="B61" s="45"/>
      <c r="C61" s="46"/>
      <c r="D61" s="46"/>
      <c r="E61" s="39" t="s">
        <v>1865</v>
      </c>
      <c r="F61" s="46"/>
      <c r="G61" s="46"/>
      <c r="H61" s="46"/>
      <c r="I61" s="46"/>
      <c r="J61" s="48"/>
    </row>
    <row r="62">
      <c r="A62" s="37" t="s">
        <v>601</v>
      </c>
      <c r="B62" s="45"/>
      <c r="C62" s="46"/>
      <c r="D62" s="46"/>
      <c r="E62" s="47" t="s">
        <v>595</v>
      </c>
      <c r="F62" s="46"/>
      <c r="G62" s="46"/>
      <c r="H62" s="46"/>
      <c r="I62" s="46"/>
      <c r="J62" s="48"/>
    </row>
    <row r="63" ht="30">
      <c r="A63" s="37" t="s">
        <v>593</v>
      </c>
      <c r="B63" s="37">
        <v>17</v>
      </c>
      <c r="C63" s="38" t="s">
        <v>1864</v>
      </c>
      <c r="D63" s="37" t="s">
        <v>592</v>
      </c>
      <c r="E63" s="39" t="s">
        <v>1865</v>
      </c>
      <c r="F63" s="40" t="s">
        <v>597</v>
      </c>
      <c r="G63" s="41">
        <v>125</v>
      </c>
      <c r="H63" s="42">
        <v>0</v>
      </c>
      <c r="I63" s="43">
        <f>ROUND(G63*H63,P4)</f>
        <v>0</v>
      </c>
      <c r="J63" s="37"/>
      <c r="O63" s="44">
        <f>I63*0.21</f>
        <v>0</v>
      </c>
      <c r="P63">
        <v>3</v>
      </c>
    </row>
    <row r="64" ht="30">
      <c r="A64" s="37" t="s">
        <v>598</v>
      </c>
      <c r="B64" s="45"/>
      <c r="C64" s="46"/>
      <c r="D64" s="46"/>
      <c r="E64" s="39" t="s">
        <v>1865</v>
      </c>
      <c r="F64" s="46"/>
      <c r="G64" s="46"/>
      <c r="H64" s="46"/>
      <c r="I64" s="46"/>
      <c r="J64" s="48"/>
    </row>
    <row r="65">
      <c r="A65" s="37" t="s">
        <v>601</v>
      </c>
      <c r="B65" s="45"/>
      <c r="C65" s="46"/>
      <c r="D65" s="46"/>
      <c r="E65" s="47" t="s">
        <v>595</v>
      </c>
      <c r="F65" s="46"/>
      <c r="G65" s="46"/>
      <c r="H65" s="46"/>
      <c r="I65" s="46"/>
      <c r="J65" s="48"/>
    </row>
    <row r="66" ht="30">
      <c r="A66" s="37" t="s">
        <v>593</v>
      </c>
      <c r="B66" s="37">
        <v>18</v>
      </c>
      <c r="C66" s="38" t="s">
        <v>1866</v>
      </c>
      <c r="D66" s="37" t="s">
        <v>595</v>
      </c>
      <c r="E66" s="39" t="s">
        <v>1867</v>
      </c>
      <c r="F66" s="40" t="s">
        <v>597</v>
      </c>
      <c r="G66" s="41">
        <v>722</v>
      </c>
      <c r="H66" s="42">
        <v>0</v>
      </c>
      <c r="I66" s="43">
        <f>ROUND(G66*H66,P4)</f>
        <v>0</v>
      </c>
      <c r="J66" s="37"/>
      <c r="O66" s="44">
        <f>I66*0.21</f>
        <v>0</v>
      </c>
      <c r="P66">
        <v>3</v>
      </c>
    </row>
    <row r="67" ht="30">
      <c r="A67" s="37" t="s">
        <v>598</v>
      </c>
      <c r="B67" s="45"/>
      <c r="C67" s="46"/>
      <c r="D67" s="46"/>
      <c r="E67" s="39" t="s">
        <v>1867</v>
      </c>
      <c r="F67" s="46"/>
      <c r="G67" s="46"/>
      <c r="H67" s="46"/>
      <c r="I67" s="46"/>
      <c r="J67" s="48"/>
    </row>
    <row r="68">
      <c r="A68" s="37" t="s">
        <v>601</v>
      </c>
      <c r="B68" s="45"/>
      <c r="C68" s="46"/>
      <c r="D68" s="46"/>
      <c r="E68" s="47" t="s">
        <v>595</v>
      </c>
      <c r="F68" s="46"/>
      <c r="G68" s="46"/>
      <c r="H68" s="46"/>
      <c r="I68" s="46"/>
      <c r="J68" s="48"/>
    </row>
    <row r="69" ht="30">
      <c r="A69" s="37" t="s">
        <v>593</v>
      </c>
      <c r="B69" s="37">
        <v>19</v>
      </c>
      <c r="C69" s="38" t="s">
        <v>12758</v>
      </c>
      <c r="D69" s="37" t="s">
        <v>595</v>
      </c>
      <c r="E69" s="39" t="s">
        <v>12759</v>
      </c>
      <c r="F69" s="40" t="s">
        <v>597</v>
      </c>
      <c r="G69" s="41">
        <v>160</v>
      </c>
      <c r="H69" s="42">
        <v>0</v>
      </c>
      <c r="I69" s="43">
        <f>ROUND(G69*H69,P4)</f>
        <v>0</v>
      </c>
      <c r="J69" s="37"/>
      <c r="O69" s="44">
        <f>I69*0.21</f>
        <v>0</v>
      </c>
      <c r="P69">
        <v>3</v>
      </c>
    </row>
    <row r="70" ht="30">
      <c r="A70" s="37" t="s">
        <v>598</v>
      </c>
      <c r="B70" s="45"/>
      <c r="C70" s="46"/>
      <c r="D70" s="46"/>
      <c r="E70" s="39" t="s">
        <v>12759</v>
      </c>
      <c r="F70" s="46"/>
      <c r="G70" s="46"/>
      <c r="H70" s="46"/>
      <c r="I70" s="46"/>
      <c r="J70" s="48"/>
    </row>
    <row r="71">
      <c r="A71" s="37" t="s">
        <v>601</v>
      </c>
      <c r="B71" s="45"/>
      <c r="C71" s="46"/>
      <c r="D71" s="46"/>
      <c r="E71" s="47" t="s">
        <v>595</v>
      </c>
      <c r="F71" s="46"/>
      <c r="G71" s="46"/>
      <c r="H71" s="46"/>
      <c r="I71" s="46"/>
      <c r="J71" s="48"/>
    </row>
    <row r="72" ht="30">
      <c r="A72" s="37" t="s">
        <v>593</v>
      </c>
      <c r="B72" s="37">
        <v>20</v>
      </c>
      <c r="C72" s="38" t="s">
        <v>1868</v>
      </c>
      <c r="D72" s="37" t="s">
        <v>595</v>
      </c>
      <c r="E72" s="39" t="s">
        <v>1869</v>
      </c>
      <c r="F72" s="40" t="s">
        <v>597</v>
      </c>
      <c r="G72" s="41">
        <v>200</v>
      </c>
      <c r="H72" s="42">
        <v>0</v>
      </c>
      <c r="I72" s="43">
        <f>ROUND(G72*H72,P4)</f>
        <v>0</v>
      </c>
      <c r="J72" s="37"/>
      <c r="O72" s="44">
        <f>I72*0.21</f>
        <v>0</v>
      </c>
      <c r="P72">
        <v>3</v>
      </c>
    </row>
    <row r="73" ht="30">
      <c r="A73" s="37" t="s">
        <v>598</v>
      </c>
      <c r="B73" s="45"/>
      <c r="C73" s="46"/>
      <c r="D73" s="46"/>
      <c r="E73" s="39" t="s">
        <v>1869</v>
      </c>
      <c r="F73" s="46"/>
      <c r="G73" s="46"/>
      <c r="H73" s="46"/>
      <c r="I73" s="46"/>
      <c r="J73" s="48"/>
    </row>
    <row r="74">
      <c r="A74" s="37" t="s">
        <v>601</v>
      </c>
      <c r="B74" s="45"/>
      <c r="C74" s="46"/>
      <c r="D74" s="46"/>
      <c r="E74" s="47" t="s">
        <v>595</v>
      </c>
      <c r="F74" s="46"/>
      <c r="G74" s="46"/>
      <c r="H74" s="46"/>
      <c r="I74" s="46"/>
      <c r="J74" s="48"/>
    </row>
    <row r="75" ht="30">
      <c r="A75" s="37" t="s">
        <v>593</v>
      </c>
      <c r="B75" s="37">
        <v>21</v>
      </c>
      <c r="C75" s="38" t="s">
        <v>12762</v>
      </c>
      <c r="D75" s="37" t="s">
        <v>595</v>
      </c>
      <c r="E75" s="39" t="s">
        <v>12763</v>
      </c>
      <c r="F75" s="40" t="s">
        <v>597</v>
      </c>
      <c r="G75" s="41">
        <v>184</v>
      </c>
      <c r="H75" s="42">
        <v>0</v>
      </c>
      <c r="I75" s="43">
        <f>ROUND(G75*H75,P4)</f>
        <v>0</v>
      </c>
      <c r="J75" s="37"/>
      <c r="O75" s="44">
        <f>I75*0.21</f>
        <v>0</v>
      </c>
      <c r="P75">
        <v>3</v>
      </c>
    </row>
    <row r="76" ht="30">
      <c r="A76" s="37" t="s">
        <v>598</v>
      </c>
      <c r="B76" s="45"/>
      <c r="C76" s="46"/>
      <c r="D76" s="46"/>
      <c r="E76" s="39" t="s">
        <v>12763</v>
      </c>
      <c r="F76" s="46"/>
      <c r="G76" s="46"/>
      <c r="H76" s="46"/>
      <c r="I76" s="46"/>
      <c r="J76" s="48"/>
    </row>
    <row r="77">
      <c r="A77" s="37" t="s">
        <v>601</v>
      </c>
      <c r="B77" s="45"/>
      <c r="C77" s="46"/>
      <c r="D77" s="46"/>
      <c r="E77" s="47" t="s">
        <v>595</v>
      </c>
      <c r="F77" s="46"/>
      <c r="G77" s="46"/>
      <c r="H77" s="46"/>
      <c r="I77" s="46"/>
      <c r="J77" s="48"/>
    </row>
    <row r="78" ht="30">
      <c r="A78" s="37" t="s">
        <v>593</v>
      </c>
      <c r="B78" s="37">
        <v>22</v>
      </c>
      <c r="C78" s="38" t="s">
        <v>12764</v>
      </c>
      <c r="D78" s="37" t="s">
        <v>595</v>
      </c>
      <c r="E78" s="39" t="s">
        <v>12765</v>
      </c>
      <c r="F78" s="40" t="s">
        <v>597</v>
      </c>
      <c r="G78" s="41">
        <v>35</v>
      </c>
      <c r="H78" s="42">
        <v>0</v>
      </c>
      <c r="I78" s="43">
        <f>ROUND(G78*H78,P4)</f>
        <v>0</v>
      </c>
      <c r="J78" s="37"/>
      <c r="O78" s="44">
        <f>I78*0.21</f>
        <v>0</v>
      </c>
      <c r="P78">
        <v>3</v>
      </c>
    </row>
    <row r="79" ht="30">
      <c r="A79" s="37" t="s">
        <v>598</v>
      </c>
      <c r="B79" s="45"/>
      <c r="C79" s="46"/>
      <c r="D79" s="46"/>
      <c r="E79" s="39" t="s">
        <v>12765</v>
      </c>
      <c r="F79" s="46"/>
      <c r="G79" s="46"/>
      <c r="H79" s="46"/>
      <c r="I79" s="46"/>
      <c r="J79" s="48"/>
    </row>
    <row r="80">
      <c r="A80" s="37" t="s">
        <v>601</v>
      </c>
      <c r="B80" s="45"/>
      <c r="C80" s="46"/>
      <c r="D80" s="46"/>
      <c r="E80" s="47" t="s">
        <v>595</v>
      </c>
      <c r="F80" s="46"/>
      <c r="G80" s="46"/>
      <c r="H80" s="46"/>
      <c r="I80" s="46"/>
      <c r="J80" s="48"/>
    </row>
    <row r="81" ht="30">
      <c r="A81" s="37" t="s">
        <v>593</v>
      </c>
      <c r="B81" s="37">
        <v>23</v>
      </c>
      <c r="C81" s="38" t="s">
        <v>1870</v>
      </c>
      <c r="D81" s="37" t="s">
        <v>595</v>
      </c>
      <c r="E81" s="39" t="s">
        <v>1871</v>
      </c>
      <c r="F81" s="40" t="s">
        <v>597</v>
      </c>
      <c r="G81" s="41">
        <v>60</v>
      </c>
      <c r="H81" s="42">
        <v>0</v>
      </c>
      <c r="I81" s="43">
        <f>ROUND(G81*H81,P4)</f>
        <v>0</v>
      </c>
      <c r="J81" s="37"/>
      <c r="O81" s="44">
        <f>I81*0.21</f>
        <v>0</v>
      </c>
      <c r="P81">
        <v>3</v>
      </c>
    </row>
    <row r="82" ht="30">
      <c r="A82" s="37" t="s">
        <v>598</v>
      </c>
      <c r="B82" s="45"/>
      <c r="C82" s="46"/>
      <c r="D82" s="46"/>
      <c r="E82" s="39" t="s">
        <v>1871</v>
      </c>
      <c r="F82" s="46"/>
      <c r="G82" s="46"/>
      <c r="H82" s="46"/>
      <c r="I82" s="46"/>
      <c r="J82" s="48"/>
    </row>
    <row r="83">
      <c r="A83" s="37" t="s">
        <v>601</v>
      </c>
      <c r="B83" s="45"/>
      <c r="C83" s="46"/>
      <c r="D83" s="46"/>
      <c r="E83" s="47" t="s">
        <v>595</v>
      </c>
      <c r="F83" s="46"/>
      <c r="G83" s="46"/>
      <c r="H83" s="46"/>
      <c r="I83" s="46"/>
      <c r="J83" s="48"/>
    </row>
    <row r="84" ht="30">
      <c r="A84" s="37" t="s">
        <v>593</v>
      </c>
      <c r="B84" s="37">
        <v>24</v>
      </c>
      <c r="C84" s="38" t="s">
        <v>12766</v>
      </c>
      <c r="D84" s="37" t="s">
        <v>595</v>
      </c>
      <c r="E84" s="39" t="s">
        <v>12767</v>
      </c>
      <c r="F84" s="40" t="s">
        <v>597</v>
      </c>
      <c r="G84" s="41">
        <v>20</v>
      </c>
      <c r="H84" s="42">
        <v>0</v>
      </c>
      <c r="I84" s="43">
        <f>ROUND(G84*H84,P4)</f>
        <v>0</v>
      </c>
      <c r="J84" s="37"/>
      <c r="O84" s="44">
        <f>I84*0.21</f>
        <v>0</v>
      </c>
      <c r="P84">
        <v>3</v>
      </c>
    </row>
    <row r="85" ht="30">
      <c r="A85" s="37" t="s">
        <v>598</v>
      </c>
      <c r="B85" s="45"/>
      <c r="C85" s="46"/>
      <c r="D85" s="46"/>
      <c r="E85" s="39" t="s">
        <v>12767</v>
      </c>
      <c r="F85" s="46"/>
      <c r="G85" s="46"/>
      <c r="H85" s="46"/>
      <c r="I85" s="46"/>
      <c r="J85" s="48"/>
    </row>
    <row r="86">
      <c r="A86" s="37" t="s">
        <v>601</v>
      </c>
      <c r="B86" s="45"/>
      <c r="C86" s="46"/>
      <c r="D86" s="46"/>
      <c r="E86" s="47" t="s">
        <v>595</v>
      </c>
      <c r="F86" s="46"/>
      <c r="G86" s="46"/>
      <c r="H86" s="46"/>
      <c r="I86" s="46"/>
      <c r="J86" s="48"/>
    </row>
    <row r="87">
      <c r="A87" s="37" t="s">
        <v>593</v>
      </c>
      <c r="B87" s="37">
        <v>25</v>
      </c>
      <c r="C87" s="38" t="s">
        <v>13526</v>
      </c>
      <c r="D87" s="37" t="s">
        <v>595</v>
      </c>
      <c r="E87" s="39" t="s">
        <v>13527</v>
      </c>
      <c r="F87" s="40" t="s">
        <v>608</v>
      </c>
      <c r="G87" s="41">
        <v>3</v>
      </c>
      <c r="H87" s="42">
        <v>0</v>
      </c>
      <c r="I87" s="43">
        <f>ROUND(G87*H87,P4)</f>
        <v>0</v>
      </c>
      <c r="J87" s="37"/>
      <c r="O87" s="44">
        <f>I87*0.21</f>
        <v>0</v>
      </c>
      <c r="P87">
        <v>3</v>
      </c>
    </row>
    <row r="88">
      <c r="A88" s="37" t="s">
        <v>598</v>
      </c>
      <c r="B88" s="45"/>
      <c r="C88" s="46"/>
      <c r="D88" s="46"/>
      <c r="E88" s="39" t="s">
        <v>13527</v>
      </c>
      <c r="F88" s="46"/>
      <c r="G88" s="46"/>
      <c r="H88" s="46"/>
      <c r="I88" s="46"/>
      <c r="J88" s="48"/>
    </row>
    <row r="89">
      <c r="A89" s="37" t="s">
        <v>601</v>
      </c>
      <c r="B89" s="45"/>
      <c r="C89" s="46"/>
      <c r="D89" s="46"/>
      <c r="E89" s="47" t="s">
        <v>595</v>
      </c>
      <c r="F89" s="46"/>
      <c r="G89" s="46"/>
      <c r="H89" s="46"/>
      <c r="I89" s="46"/>
      <c r="J89" s="48"/>
    </row>
    <row r="90">
      <c r="A90" s="37" t="s">
        <v>593</v>
      </c>
      <c r="B90" s="37">
        <v>26</v>
      </c>
      <c r="C90" s="38" t="s">
        <v>1872</v>
      </c>
      <c r="D90" s="37" t="s">
        <v>595</v>
      </c>
      <c r="E90" s="39" t="s">
        <v>1873</v>
      </c>
      <c r="F90" s="40" t="s">
        <v>608</v>
      </c>
      <c r="G90" s="41">
        <v>8</v>
      </c>
      <c r="H90" s="42">
        <v>0</v>
      </c>
      <c r="I90" s="43">
        <f>ROUND(G90*H90,P4)</f>
        <v>0</v>
      </c>
      <c r="J90" s="37"/>
      <c r="O90" s="44">
        <f>I90*0.21</f>
        <v>0</v>
      </c>
      <c r="P90">
        <v>3</v>
      </c>
    </row>
    <row r="91">
      <c r="A91" s="37" t="s">
        <v>598</v>
      </c>
      <c r="B91" s="45"/>
      <c r="C91" s="46"/>
      <c r="D91" s="46"/>
      <c r="E91" s="39" t="s">
        <v>1873</v>
      </c>
      <c r="F91" s="46"/>
      <c r="G91" s="46"/>
      <c r="H91" s="46"/>
      <c r="I91" s="46"/>
      <c r="J91" s="48"/>
    </row>
    <row r="92">
      <c r="A92" s="37" t="s">
        <v>601</v>
      </c>
      <c r="B92" s="45"/>
      <c r="C92" s="46"/>
      <c r="D92" s="46"/>
      <c r="E92" s="47" t="s">
        <v>595</v>
      </c>
      <c r="F92" s="46"/>
      <c r="G92" s="46"/>
      <c r="H92" s="46"/>
      <c r="I92" s="46"/>
      <c r="J92" s="48"/>
    </row>
    <row r="93">
      <c r="A93" s="37" t="s">
        <v>593</v>
      </c>
      <c r="B93" s="37">
        <v>27</v>
      </c>
      <c r="C93" s="38" t="s">
        <v>1872</v>
      </c>
      <c r="D93" s="37" t="s">
        <v>592</v>
      </c>
      <c r="E93" s="39" t="s">
        <v>1873</v>
      </c>
      <c r="F93" s="40" t="s">
        <v>608</v>
      </c>
      <c r="G93" s="41">
        <v>3</v>
      </c>
      <c r="H93" s="42">
        <v>0</v>
      </c>
      <c r="I93" s="43">
        <f>ROUND(G93*H93,P4)</f>
        <v>0</v>
      </c>
      <c r="J93" s="37"/>
      <c r="O93" s="44">
        <f>I93*0.21</f>
        <v>0</v>
      </c>
      <c r="P93">
        <v>3</v>
      </c>
    </row>
    <row r="94">
      <c r="A94" s="37" t="s">
        <v>598</v>
      </c>
      <c r="B94" s="45"/>
      <c r="C94" s="46"/>
      <c r="D94" s="46"/>
      <c r="E94" s="39" t="s">
        <v>1873</v>
      </c>
      <c r="F94" s="46"/>
      <c r="G94" s="46"/>
      <c r="H94" s="46"/>
      <c r="I94" s="46"/>
      <c r="J94" s="48"/>
    </row>
    <row r="95">
      <c r="A95" s="37" t="s">
        <v>601</v>
      </c>
      <c r="B95" s="45"/>
      <c r="C95" s="46"/>
      <c r="D95" s="46"/>
      <c r="E95" s="47" t="s">
        <v>595</v>
      </c>
      <c r="F95" s="46"/>
      <c r="G95" s="46"/>
      <c r="H95" s="46"/>
      <c r="I95" s="46"/>
      <c r="J95" s="48"/>
    </row>
    <row r="96">
      <c r="A96" s="37" t="s">
        <v>593</v>
      </c>
      <c r="B96" s="37">
        <v>28</v>
      </c>
      <c r="C96" s="38" t="s">
        <v>1872</v>
      </c>
      <c r="D96" s="37" t="s">
        <v>653</v>
      </c>
      <c r="E96" s="39" t="s">
        <v>1873</v>
      </c>
      <c r="F96" s="40" t="s">
        <v>608</v>
      </c>
      <c r="G96" s="41">
        <v>2</v>
      </c>
      <c r="H96" s="42">
        <v>0</v>
      </c>
      <c r="I96" s="43">
        <f>ROUND(G96*H96,P4)</f>
        <v>0</v>
      </c>
      <c r="J96" s="37"/>
      <c r="O96" s="44">
        <f>I96*0.21</f>
        <v>0</v>
      </c>
      <c r="P96">
        <v>3</v>
      </c>
    </row>
    <row r="97">
      <c r="A97" s="37" t="s">
        <v>598</v>
      </c>
      <c r="B97" s="45"/>
      <c r="C97" s="46"/>
      <c r="D97" s="46"/>
      <c r="E97" s="39" t="s">
        <v>1873</v>
      </c>
      <c r="F97" s="46"/>
      <c r="G97" s="46"/>
      <c r="H97" s="46"/>
      <c r="I97" s="46"/>
      <c r="J97" s="48"/>
    </row>
    <row r="98">
      <c r="A98" s="37" t="s">
        <v>601</v>
      </c>
      <c r="B98" s="45"/>
      <c r="C98" s="46"/>
      <c r="D98" s="46"/>
      <c r="E98" s="47" t="s">
        <v>595</v>
      </c>
      <c r="F98" s="46"/>
      <c r="G98" s="46"/>
      <c r="H98" s="46"/>
      <c r="I98" s="46"/>
      <c r="J98" s="48"/>
    </row>
    <row r="99" ht="30">
      <c r="A99" s="37" t="s">
        <v>593</v>
      </c>
      <c r="B99" s="37">
        <v>29</v>
      </c>
      <c r="C99" s="38" t="s">
        <v>12768</v>
      </c>
      <c r="D99" s="37" t="s">
        <v>595</v>
      </c>
      <c r="E99" s="39" t="s">
        <v>12769</v>
      </c>
      <c r="F99" s="40" t="s">
        <v>608</v>
      </c>
      <c r="G99" s="41">
        <v>3</v>
      </c>
      <c r="H99" s="42">
        <v>0</v>
      </c>
      <c r="I99" s="43">
        <f>ROUND(G99*H99,P4)</f>
        <v>0</v>
      </c>
      <c r="J99" s="37"/>
      <c r="O99" s="44">
        <f>I99*0.21</f>
        <v>0</v>
      </c>
      <c r="P99">
        <v>3</v>
      </c>
    </row>
    <row r="100" ht="30">
      <c r="A100" s="37" t="s">
        <v>598</v>
      </c>
      <c r="B100" s="45"/>
      <c r="C100" s="46"/>
      <c r="D100" s="46"/>
      <c r="E100" s="39" t="s">
        <v>12769</v>
      </c>
      <c r="F100" s="46"/>
      <c r="G100" s="46"/>
      <c r="H100" s="46"/>
      <c r="I100" s="46"/>
      <c r="J100" s="48"/>
    </row>
    <row r="101">
      <c r="A101" s="37" t="s">
        <v>601</v>
      </c>
      <c r="B101" s="45"/>
      <c r="C101" s="46"/>
      <c r="D101" s="46"/>
      <c r="E101" s="47" t="s">
        <v>595</v>
      </c>
      <c r="F101" s="46"/>
      <c r="G101" s="46"/>
      <c r="H101" s="46"/>
      <c r="I101" s="46"/>
      <c r="J101" s="48"/>
    </row>
    <row r="102" ht="30">
      <c r="A102" s="37" t="s">
        <v>593</v>
      </c>
      <c r="B102" s="37">
        <v>30</v>
      </c>
      <c r="C102" s="38" t="s">
        <v>1874</v>
      </c>
      <c r="D102" s="37" t="s">
        <v>595</v>
      </c>
      <c r="E102" s="39" t="s">
        <v>1875</v>
      </c>
      <c r="F102" s="40" t="s">
        <v>608</v>
      </c>
      <c r="G102" s="41">
        <v>8</v>
      </c>
      <c r="H102" s="42">
        <v>0</v>
      </c>
      <c r="I102" s="43">
        <f>ROUND(G102*H102,P4)</f>
        <v>0</v>
      </c>
      <c r="J102" s="37"/>
      <c r="O102" s="44">
        <f>I102*0.21</f>
        <v>0</v>
      </c>
      <c r="P102">
        <v>3</v>
      </c>
    </row>
    <row r="103" ht="30">
      <c r="A103" s="37" t="s">
        <v>598</v>
      </c>
      <c r="B103" s="45"/>
      <c r="C103" s="46"/>
      <c r="D103" s="46"/>
      <c r="E103" s="39" t="s">
        <v>1875</v>
      </c>
      <c r="F103" s="46"/>
      <c r="G103" s="46"/>
      <c r="H103" s="46"/>
      <c r="I103" s="46"/>
      <c r="J103" s="48"/>
    </row>
    <row r="104">
      <c r="A104" s="37" t="s">
        <v>601</v>
      </c>
      <c r="B104" s="45"/>
      <c r="C104" s="46"/>
      <c r="D104" s="46"/>
      <c r="E104" s="47" t="s">
        <v>595</v>
      </c>
      <c r="F104" s="46"/>
      <c r="G104" s="46"/>
      <c r="H104" s="46"/>
      <c r="I104" s="46"/>
      <c r="J104" s="48"/>
    </row>
    <row r="105" ht="30">
      <c r="A105" s="37" t="s">
        <v>593</v>
      </c>
      <c r="B105" s="37">
        <v>31</v>
      </c>
      <c r="C105" s="38" t="s">
        <v>12770</v>
      </c>
      <c r="D105" s="37" t="s">
        <v>595</v>
      </c>
      <c r="E105" s="39" t="s">
        <v>12771</v>
      </c>
      <c r="F105" s="40" t="s">
        <v>608</v>
      </c>
      <c r="G105" s="41">
        <v>2</v>
      </c>
      <c r="H105" s="42">
        <v>0</v>
      </c>
      <c r="I105" s="43">
        <f>ROUND(G105*H105,P4)</f>
        <v>0</v>
      </c>
      <c r="J105" s="37"/>
      <c r="O105" s="44">
        <f>I105*0.21</f>
        <v>0</v>
      </c>
      <c r="P105">
        <v>3</v>
      </c>
    </row>
    <row r="106" ht="30">
      <c r="A106" s="37" t="s">
        <v>598</v>
      </c>
      <c r="B106" s="45"/>
      <c r="C106" s="46"/>
      <c r="D106" s="46"/>
      <c r="E106" s="39" t="s">
        <v>12771</v>
      </c>
      <c r="F106" s="46"/>
      <c r="G106" s="46"/>
      <c r="H106" s="46"/>
      <c r="I106" s="46"/>
      <c r="J106" s="48"/>
    </row>
    <row r="107">
      <c r="A107" s="37" t="s">
        <v>601</v>
      </c>
      <c r="B107" s="45"/>
      <c r="C107" s="46"/>
      <c r="D107" s="46"/>
      <c r="E107" s="47" t="s">
        <v>595</v>
      </c>
      <c r="F107" s="46"/>
      <c r="G107" s="46"/>
      <c r="H107" s="46"/>
      <c r="I107" s="46"/>
      <c r="J107" s="48"/>
    </row>
    <row r="108">
      <c r="A108" s="37" t="s">
        <v>593</v>
      </c>
      <c r="B108" s="37">
        <v>32</v>
      </c>
      <c r="C108" s="38" t="s">
        <v>13528</v>
      </c>
      <c r="D108" s="37" t="s">
        <v>595</v>
      </c>
      <c r="E108" s="39" t="s">
        <v>13529</v>
      </c>
      <c r="F108" s="40" t="s">
        <v>608</v>
      </c>
      <c r="G108" s="41">
        <v>8</v>
      </c>
      <c r="H108" s="42">
        <v>0</v>
      </c>
      <c r="I108" s="43">
        <f>ROUND(G108*H108,P4)</f>
        <v>0</v>
      </c>
      <c r="J108" s="37"/>
      <c r="O108" s="44">
        <f>I108*0.21</f>
        <v>0</v>
      </c>
      <c r="P108">
        <v>3</v>
      </c>
    </row>
    <row r="109">
      <c r="A109" s="37" t="s">
        <v>598</v>
      </c>
      <c r="B109" s="45"/>
      <c r="C109" s="46"/>
      <c r="D109" s="46"/>
      <c r="E109" s="39" t="s">
        <v>13529</v>
      </c>
      <c r="F109" s="46"/>
      <c r="G109" s="46"/>
      <c r="H109" s="46"/>
      <c r="I109" s="46"/>
      <c r="J109" s="48"/>
    </row>
    <row r="110">
      <c r="A110" s="37" t="s">
        <v>601</v>
      </c>
      <c r="B110" s="45"/>
      <c r="C110" s="46"/>
      <c r="D110" s="46"/>
      <c r="E110" s="47" t="s">
        <v>595</v>
      </c>
      <c r="F110" s="46"/>
      <c r="G110" s="46"/>
      <c r="H110" s="46"/>
      <c r="I110" s="46"/>
      <c r="J110" s="48"/>
    </row>
    <row r="111">
      <c r="A111" s="37" t="s">
        <v>593</v>
      </c>
      <c r="B111" s="37">
        <v>33</v>
      </c>
      <c r="C111" s="38" t="s">
        <v>13530</v>
      </c>
      <c r="D111" s="37" t="s">
        <v>595</v>
      </c>
      <c r="E111" s="39" t="s">
        <v>13531</v>
      </c>
      <c r="F111" s="40" t="s">
        <v>608</v>
      </c>
      <c r="G111" s="41">
        <v>6</v>
      </c>
      <c r="H111" s="42">
        <v>0</v>
      </c>
      <c r="I111" s="43">
        <f>ROUND(G111*H111,P4)</f>
        <v>0</v>
      </c>
      <c r="J111" s="37"/>
      <c r="O111" s="44">
        <f>I111*0.21</f>
        <v>0</v>
      </c>
      <c r="P111">
        <v>3</v>
      </c>
    </row>
    <row r="112">
      <c r="A112" s="37" t="s">
        <v>598</v>
      </c>
      <c r="B112" s="45"/>
      <c r="C112" s="46"/>
      <c r="D112" s="46"/>
      <c r="E112" s="39" t="s">
        <v>13531</v>
      </c>
      <c r="F112" s="46"/>
      <c r="G112" s="46"/>
      <c r="H112" s="46"/>
      <c r="I112" s="46"/>
      <c r="J112" s="48"/>
    </row>
    <row r="113">
      <c r="A113" s="37" t="s">
        <v>601</v>
      </c>
      <c r="B113" s="45"/>
      <c r="C113" s="46"/>
      <c r="D113" s="46"/>
      <c r="E113" s="47" t="s">
        <v>595</v>
      </c>
      <c r="F113" s="46"/>
      <c r="G113" s="46"/>
      <c r="H113" s="46"/>
      <c r="I113" s="46"/>
      <c r="J113" s="48"/>
    </row>
    <row r="114">
      <c r="A114" s="37" t="s">
        <v>593</v>
      </c>
      <c r="B114" s="37">
        <v>34</v>
      </c>
      <c r="C114" s="38" t="s">
        <v>1876</v>
      </c>
      <c r="D114" s="37" t="s">
        <v>595</v>
      </c>
      <c r="E114" s="39" t="s">
        <v>1877</v>
      </c>
      <c r="F114" s="40" t="s">
        <v>608</v>
      </c>
      <c r="G114" s="41">
        <v>8</v>
      </c>
      <c r="H114" s="42">
        <v>0</v>
      </c>
      <c r="I114" s="43">
        <f>ROUND(G114*H114,P4)</f>
        <v>0</v>
      </c>
      <c r="J114" s="37"/>
      <c r="O114" s="44">
        <f>I114*0.21</f>
        <v>0</v>
      </c>
      <c r="P114">
        <v>3</v>
      </c>
    </row>
    <row r="115">
      <c r="A115" s="37" t="s">
        <v>598</v>
      </c>
      <c r="B115" s="45"/>
      <c r="C115" s="46"/>
      <c r="D115" s="46"/>
      <c r="E115" s="39" t="s">
        <v>1877</v>
      </c>
      <c r="F115" s="46"/>
      <c r="G115" s="46"/>
      <c r="H115" s="46"/>
      <c r="I115" s="46"/>
      <c r="J115" s="48"/>
    </row>
    <row r="116">
      <c r="A116" s="37" t="s">
        <v>601</v>
      </c>
      <c r="B116" s="45"/>
      <c r="C116" s="46"/>
      <c r="D116" s="46"/>
      <c r="E116" s="47" t="s">
        <v>595</v>
      </c>
      <c r="F116" s="46"/>
      <c r="G116" s="46"/>
      <c r="H116" s="46"/>
      <c r="I116" s="46"/>
      <c r="J116" s="48"/>
    </row>
    <row r="117">
      <c r="A117" s="37" t="s">
        <v>593</v>
      </c>
      <c r="B117" s="37">
        <v>35</v>
      </c>
      <c r="C117" s="38" t="s">
        <v>1876</v>
      </c>
      <c r="D117" s="37" t="s">
        <v>592</v>
      </c>
      <c r="E117" s="39" t="s">
        <v>1877</v>
      </c>
      <c r="F117" s="40" t="s">
        <v>608</v>
      </c>
      <c r="G117" s="41">
        <v>6</v>
      </c>
      <c r="H117" s="42">
        <v>0</v>
      </c>
      <c r="I117" s="43">
        <f>ROUND(G117*H117,P4)</f>
        <v>0</v>
      </c>
      <c r="J117" s="37"/>
      <c r="O117" s="44">
        <f>I117*0.21</f>
        <v>0</v>
      </c>
      <c r="P117">
        <v>3</v>
      </c>
    </row>
    <row r="118">
      <c r="A118" s="37" t="s">
        <v>598</v>
      </c>
      <c r="B118" s="45"/>
      <c r="C118" s="46"/>
      <c r="D118" s="46"/>
      <c r="E118" s="39" t="s">
        <v>1877</v>
      </c>
      <c r="F118" s="46"/>
      <c r="G118" s="46"/>
      <c r="H118" s="46"/>
      <c r="I118" s="46"/>
      <c r="J118" s="48"/>
    </row>
    <row r="119">
      <c r="A119" s="37" t="s">
        <v>601</v>
      </c>
      <c r="B119" s="45"/>
      <c r="C119" s="46"/>
      <c r="D119" s="46"/>
      <c r="E119" s="47" t="s">
        <v>595</v>
      </c>
      <c r="F119" s="46"/>
      <c r="G119" s="46"/>
      <c r="H119" s="46"/>
      <c r="I119" s="46"/>
      <c r="J119" s="48"/>
    </row>
    <row r="120">
      <c r="A120" s="37" t="s">
        <v>593</v>
      </c>
      <c r="B120" s="37">
        <v>36</v>
      </c>
      <c r="C120" s="38" t="s">
        <v>13532</v>
      </c>
      <c r="D120" s="37" t="s">
        <v>595</v>
      </c>
      <c r="E120" s="39" t="s">
        <v>13533</v>
      </c>
      <c r="F120" s="40" t="s">
        <v>608</v>
      </c>
      <c r="G120" s="41">
        <v>3</v>
      </c>
      <c r="H120" s="42">
        <v>0</v>
      </c>
      <c r="I120" s="43">
        <f>ROUND(G120*H120,P4)</f>
        <v>0</v>
      </c>
      <c r="J120" s="37"/>
      <c r="O120" s="44">
        <f>I120*0.21</f>
        <v>0</v>
      </c>
      <c r="P120">
        <v>3</v>
      </c>
    </row>
    <row r="121">
      <c r="A121" s="37" t="s">
        <v>598</v>
      </c>
      <c r="B121" s="45"/>
      <c r="C121" s="46"/>
      <c r="D121" s="46"/>
      <c r="E121" s="39" t="s">
        <v>13533</v>
      </c>
      <c r="F121" s="46"/>
      <c r="G121" s="46"/>
      <c r="H121" s="46"/>
      <c r="I121" s="46"/>
      <c r="J121" s="48"/>
    </row>
    <row r="122">
      <c r="A122" s="37" t="s">
        <v>601</v>
      </c>
      <c r="B122" s="45"/>
      <c r="C122" s="46"/>
      <c r="D122" s="46"/>
      <c r="E122" s="47" t="s">
        <v>595</v>
      </c>
      <c r="F122" s="46"/>
      <c r="G122" s="46"/>
      <c r="H122" s="46"/>
      <c r="I122" s="46"/>
      <c r="J122" s="48"/>
    </row>
    <row r="123">
      <c r="A123" s="37" t="s">
        <v>593</v>
      </c>
      <c r="B123" s="37">
        <v>37</v>
      </c>
      <c r="C123" s="38" t="s">
        <v>1878</v>
      </c>
      <c r="D123" s="37" t="s">
        <v>595</v>
      </c>
      <c r="E123" s="39" t="s">
        <v>1879</v>
      </c>
      <c r="F123" s="40" t="s">
        <v>608</v>
      </c>
      <c r="G123" s="41">
        <v>8</v>
      </c>
      <c r="H123" s="42">
        <v>0</v>
      </c>
      <c r="I123" s="43">
        <f>ROUND(G123*H123,P4)</f>
        <v>0</v>
      </c>
      <c r="J123" s="37"/>
      <c r="O123" s="44">
        <f>I123*0.21</f>
        <v>0</v>
      </c>
      <c r="P123">
        <v>3</v>
      </c>
    </row>
    <row r="124">
      <c r="A124" s="37" t="s">
        <v>598</v>
      </c>
      <c r="B124" s="45"/>
      <c r="C124" s="46"/>
      <c r="D124" s="46"/>
      <c r="E124" s="39" t="s">
        <v>1879</v>
      </c>
      <c r="F124" s="46"/>
      <c r="G124" s="46"/>
      <c r="H124" s="46"/>
      <c r="I124" s="46"/>
      <c r="J124" s="48"/>
    </row>
    <row r="125">
      <c r="A125" s="37" t="s">
        <v>601</v>
      </c>
      <c r="B125" s="45"/>
      <c r="C125" s="46"/>
      <c r="D125" s="46"/>
      <c r="E125" s="47" t="s">
        <v>595</v>
      </c>
      <c r="F125" s="46"/>
      <c r="G125" s="46"/>
      <c r="H125" s="46"/>
      <c r="I125" s="46"/>
      <c r="J125" s="48"/>
    </row>
    <row r="126">
      <c r="A126" s="37" t="s">
        <v>593</v>
      </c>
      <c r="B126" s="37">
        <v>38</v>
      </c>
      <c r="C126" s="38" t="s">
        <v>1878</v>
      </c>
      <c r="D126" s="37" t="s">
        <v>592</v>
      </c>
      <c r="E126" s="39" t="s">
        <v>1879</v>
      </c>
      <c r="F126" s="40" t="s">
        <v>608</v>
      </c>
      <c r="G126" s="41">
        <v>3</v>
      </c>
      <c r="H126" s="42">
        <v>0</v>
      </c>
      <c r="I126" s="43">
        <f>ROUND(G126*H126,P4)</f>
        <v>0</v>
      </c>
      <c r="J126" s="37"/>
      <c r="O126" s="44">
        <f>I126*0.21</f>
        <v>0</v>
      </c>
      <c r="P126">
        <v>3</v>
      </c>
    </row>
    <row r="127">
      <c r="A127" s="37" t="s">
        <v>598</v>
      </c>
      <c r="B127" s="45"/>
      <c r="C127" s="46"/>
      <c r="D127" s="46"/>
      <c r="E127" s="39" t="s">
        <v>1879</v>
      </c>
      <c r="F127" s="46"/>
      <c r="G127" s="46"/>
      <c r="H127" s="46"/>
      <c r="I127" s="46"/>
      <c r="J127" s="48"/>
    </row>
    <row r="128">
      <c r="A128" s="37" t="s">
        <v>601</v>
      </c>
      <c r="B128" s="45"/>
      <c r="C128" s="46"/>
      <c r="D128" s="46"/>
      <c r="E128" s="47" t="s">
        <v>595</v>
      </c>
      <c r="F128" s="46"/>
      <c r="G128" s="46"/>
      <c r="H128" s="46"/>
      <c r="I128" s="46"/>
      <c r="J128" s="48"/>
    </row>
    <row r="129">
      <c r="A129" s="37" t="s">
        <v>593</v>
      </c>
      <c r="B129" s="37">
        <v>39</v>
      </c>
      <c r="C129" s="38" t="s">
        <v>1878</v>
      </c>
      <c r="D129" s="37" t="s">
        <v>653</v>
      </c>
      <c r="E129" s="39" t="s">
        <v>1879</v>
      </c>
      <c r="F129" s="40" t="s">
        <v>608</v>
      </c>
      <c r="G129" s="41">
        <v>6</v>
      </c>
      <c r="H129" s="42">
        <v>0</v>
      </c>
      <c r="I129" s="43">
        <f>ROUND(G129*H129,P4)</f>
        <v>0</v>
      </c>
      <c r="J129" s="37"/>
      <c r="O129" s="44">
        <f>I129*0.21</f>
        <v>0</v>
      </c>
      <c r="P129">
        <v>3</v>
      </c>
    </row>
    <row r="130">
      <c r="A130" s="37" t="s">
        <v>598</v>
      </c>
      <c r="B130" s="45"/>
      <c r="C130" s="46"/>
      <c r="D130" s="46"/>
      <c r="E130" s="39" t="s">
        <v>1879</v>
      </c>
      <c r="F130" s="46"/>
      <c r="G130" s="46"/>
      <c r="H130" s="46"/>
      <c r="I130" s="46"/>
      <c r="J130" s="48"/>
    </row>
    <row r="131">
      <c r="A131" s="37" t="s">
        <v>601</v>
      </c>
      <c r="B131" s="45"/>
      <c r="C131" s="46"/>
      <c r="D131" s="46"/>
      <c r="E131" s="47" t="s">
        <v>595</v>
      </c>
      <c r="F131" s="46"/>
      <c r="G131" s="46"/>
      <c r="H131" s="46"/>
      <c r="I131" s="46"/>
      <c r="J131" s="48"/>
    </row>
    <row r="132">
      <c r="A132" s="37" t="s">
        <v>593</v>
      </c>
      <c r="B132" s="37">
        <v>40</v>
      </c>
      <c r="C132" s="38" t="s">
        <v>1878</v>
      </c>
      <c r="D132" s="37" t="s">
        <v>689</v>
      </c>
      <c r="E132" s="39" t="s">
        <v>1879</v>
      </c>
      <c r="F132" s="40" t="s">
        <v>608</v>
      </c>
      <c r="G132" s="41">
        <v>16</v>
      </c>
      <c r="H132" s="42">
        <v>0</v>
      </c>
      <c r="I132" s="43">
        <f>ROUND(G132*H132,P4)</f>
        <v>0</v>
      </c>
      <c r="J132" s="37"/>
      <c r="O132" s="44">
        <f>I132*0.21</f>
        <v>0</v>
      </c>
      <c r="P132">
        <v>3</v>
      </c>
    </row>
    <row r="133">
      <c r="A133" s="37" t="s">
        <v>598</v>
      </c>
      <c r="B133" s="45"/>
      <c r="C133" s="46"/>
      <c r="D133" s="46"/>
      <c r="E133" s="39" t="s">
        <v>1879</v>
      </c>
      <c r="F133" s="46"/>
      <c r="G133" s="46"/>
      <c r="H133" s="46"/>
      <c r="I133" s="46"/>
      <c r="J133" s="48"/>
    </row>
    <row r="134">
      <c r="A134" s="37" t="s">
        <v>601</v>
      </c>
      <c r="B134" s="45"/>
      <c r="C134" s="46"/>
      <c r="D134" s="46"/>
      <c r="E134" s="47" t="s">
        <v>595</v>
      </c>
      <c r="F134" s="46"/>
      <c r="G134" s="46"/>
      <c r="H134" s="46"/>
      <c r="I134" s="46"/>
      <c r="J134" s="48"/>
    </row>
    <row r="135">
      <c r="A135" s="37" t="s">
        <v>593</v>
      </c>
      <c r="B135" s="37">
        <v>41</v>
      </c>
      <c r="C135" s="38" t="s">
        <v>12772</v>
      </c>
      <c r="D135" s="37" t="s">
        <v>595</v>
      </c>
      <c r="E135" s="39" t="s">
        <v>12773</v>
      </c>
      <c r="F135" s="40" t="s">
        <v>608</v>
      </c>
      <c r="G135" s="41">
        <v>6</v>
      </c>
      <c r="H135" s="42">
        <v>0</v>
      </c>
      <c r="I135" s="43">
        <f>ROUND(G135*H135,P4)</f>
        <v>0</v>
      </c>
      <c r="J135" s="37"/>
      <c r="O135" s="44">
        <f>I135*0.21</f>
        <v>0</v>
      </c>
      <c r="P135">
        <v>3</v>
      </c>
    </row>
    <row r="136">
      <c r="A136" s="37" t="s">
        <v>598</v>
      </c>
      <c r="B136" s="45"/>
      <c r="C136" s="46"/>
      <c r="D136" s="46"/>
      <c r="E136" s="39" t="s">
        <v>12773</v>
      </c>
      <c r="F136" s="46"/>
      <c r="G136" s="46"/>
      <c r="H136" s="46"/>
      <c r="I136" s="46"/>
      <c r="J136" s="48"/>
    </row>
    <row r="137">
      <c r="A137" s="37" t="s">
        <v>601</v>
      </c>
      <c r="B137" s="45"/>
      <c r="C137" s="46"/>
      <c r="D137" s="46"/>
      <c r="E137" s="47" t="s">
        <v>595</v>
      </c>
      <c r="F137" s="46"/>
      <c r="G137" s="46"/>
      <c r="H137" s="46"/>
      <c r="I137" s="46"/>
      <c r="J137" s="48"/>
    </row>
    <row r="138" ht="30">
      <c r="A138" s="37" t="s">
        <v>593</v>
      </c>
      <c r="B138" s="37">
        <v>42</v>
      </c>
      <c r="C138" s="38" t="s">
        <v>13534</v>
      </c>
      <c r="D138" s="37" t="s">
        <v>595</v>
      </c>
      <c r="E138" s="39" t="s">
        <v>13535</v>
      </c>
      <c r="F138" s="40" t="s">
        <v>608</v>
      </c>
      <c r="G138" s="41">
        <v>16</v>
      </c>
      <c r="H138" s="42">
        <v>0</v>
      </c>
      <c r="I138" s="43">
        <f>ROUND(G138*H138,P4)</f>
        <v>0</v>
      </c>
      <c r="J138" s="37"/>
      <c r="O138" s="44">
        <f>I138*0.21</f>
        <v>0</v>
      </c>
      <c r="P138">
        <v>3</v>
      </c>
    </row>
    <row r="139" ht="30">
      <c r="A139" s="37" t="s">
        <v>598</v>
      </c>
      <c r="B139" s="45"/>
      <c r="C139" s="46"/>
      <c r="D139" s="46"/>
      <c r="E139" s="39" t="s">
        <v>13535</v>
      </c>
      <c r="F139" s="46"/>
      <c r="G139" s="46"/>
      <c r="H139" s="46"/>
      <c r="I139" s="46"/>
      <c r="J139" s="48"/>
    </row>
    <row r="140">
      <c r="A140" s="37" t="s">
        <v>601</v>
      </c>
      <c r="B140" s="45"/>
      <c r="C140" s="46"/>
      <c r="D140" s="46"/>
      <c r="E140" s="47" t="s">
        <v>595</v>
      </c>
      <c r="F140" s="46"/>
      <c r="G140" s="46"/>
      <c r="H140" s="46"/>
      <c r="I140" s="46"/>
      <c r="J140" s="48"/>
    </row>
    <row r="141">
      <c r="A141" s="37" t="s">
        <v>593</v>
      </c>
      <c r="B141" s="37">
        <v>43</v>
      </c>
      <c r="C141" s="38" t="s">
        <v>13536</v>
      </c>
      <c r="D141" s="37" t="s">
        <v>595</v>
      </c>
      <c r="E141" s="39" t="s">
        <v>13537</v>
      </c>
      <c r="F141" s="40" t="s">
        <v>608</v>
      </c>
      <c r="G141" s="41">
        <v>14</v>
      </c>
      <c r="H141" s="42">
        <v>0</v>
      </c>
      <c r="I141" s="43">
        <f>ROUND(G141*H141,P4)</f>
        <v>0</v>
      </c>
      <c r="J141" s="37"/>
      <c r="O141" s="44">
        <f>I141*0.21</f>
        <v>0</v>
      </c>
      <c r="P141">
        <v>3</v>
      </c>
    </row>
    <row r="142">
      <c r="A142" s="37" t="s">
        <v>598</v>
      </c>
      <c r="B142" s="45"/>
      <c r="C142" s="46"/>
      <c r="D142" s="46"/>
      <c r="E142" s="39" t="s">
        <v>13537</v>
      </c>
      <c r="F142" s="46"/>
      <c r="G142" s="46"/>
      <c r="H142" s="46"/>
      <c r="I142" s="46"/>
      <c r="J142" s="48"/>
    </row>
    <row r="143">
      <c r="A143" s="37" t="s">
        <v>601</v>
      </c>
      <c r="B143" s="45"/>
      <c r="C143" s="46"/>
      <c r="D143" s="46"/>
      <c r="E143" s="47" t="s">
        <v>595</v>
      </c>
      <c r="F143" s="46"/>
      <c r="G143" s="46"/>
      <c r="H143" s="46"/>
      <c r="I143" s="46"/>
      <c r="J143" s="48"/>
    </row>
    <row r="144" ht="30">
      <c r="A144" s="37" t="s">
        <v>593</v>
      </c>
      <c r="B144" s="37">
        <v>44</v>
      </c>
      <c r="C144" s="38" t="s">
        <v>13538</v>
      </c>
      <c r="D144" s="37" t="s">
        <v>595</v>
      </c>
      <c r="E144" s="39" t="s">
        <v>13539</v>
      </c>
      <c r="F144" s="40" t="s">
        <v>608</v>
      </c>
      <c r="G144" s="41">
        <v>4</v>
      </c>
      <c r="H144" s="42">
        <v>0</v>
      </c>
      <c r="I144" s="43">
        <f>ROUND(G144*H144,P4)</f>
        <v>0</v>
      </c>
      <c r="J144" s="37"/>
      <c r="O144" s="44">
        <f>I144*0.21</f>
        <v>0</v>
      </c>
      <c r="P144">
        <v>3</v>
      </c>
    </row>
    <row r="145" ht="30">
      <c r="A145" s="37" t="s">
        <v>598</v>
      </c>
      <c r="B145" s="45"/>
      <c r="C145" s="46"/>
      <c r="D145" s="46"/>
      <c r="E145" s="39" t="s">
        <v>13539</v>
      </c>
      <c r="F145" s="46"/>
      <c r="G145" s="46"/>
      <c r="H145" s="46"/>
      <c r="I145" s="46"/>
      <c r="J145" s="48"/>
    </row>
    <row r="146">
      <c r="A146" s="37" t="s">
        <v>601</v>
      </c>
      <c r="B146" s="45"/>
      <c r="C146" s="46"/>
      <c r="D146" s="46"/>
      <c r="E146" s="47" t="s">
        <v>595</v>
      </c>
      <c r="F146" s="46"/>
      <c r="G146" s="46"/>
      <c r="H146" s="46"/>
      <c r="I146" s="46"/>
      <c r="J146" s="48"/>
    </row>
    <row r="147">
      <c r="A147" s="37" t="s">
        <v>593</v>
      </c>
      <c r="B147" s="37">
        <v>45</v>
      </c>
      <c r="C147" s="38" t="s">
        <v>1880</v>
      </c>
      <c r="D147" s="37" t="s">
        <v>595</v>
      </c>
      <c r="E147" s="39" t="s">
        <v>1881</v>
      </c>
      <c r="F147" s="40" t="s">
        <v>608</v>
      </c>
      <c r="G147" s="41">
        <v>77</v>
      </c>
      <c r="H147" s="42">
        <v>0</v>
      </c>
      <c r="I147" s="43">
        <f>ROUND(G147*H147,P4)</f>
        <v>0</v>
      </c>
      <c r="J147" s="37"/>
      <c r="O147" s="44">
        <f>I147*0.21</f>
        <v>0</v>
      </c>
      <c r="P147">
        <v>3</v>
      </c>
    </row>
    <row r="148">
      <c r="A148" s="37" t="s">
        <v>598</v>
      </c>
      <c r="B148" s="45"/>
      <c r="C148" s="46"/>
      <c r="D148" s="46"/>
      <c r="E148" s="39" t="s">
        <v>1881</v>
      </c>
      <c r="F148" s="46"/>
      <c r="G148" s="46"/>
      <c r="H148" s="46"/>
      <c r="I148" s="46"/>
      <c r="J148" s="48"/>
    </row>
    <row r="149">
      <c r="A149" s="37" t="s">
        <v>601</v>
      </c>
      <c r="B149" s="45"/>
      <c r="C149" s="46"/>
      <c r="D149" s="46"/>
      <c r="E149" s="47" t="s">
        <v>595</v>
      </c>
      <c r="F149" s="46"/>
      <c r="G149" s="46"/>
      <c r="H149" s="46"/>
      <c r="I149" s="46"/>
      <c r="J149" s="48"/>
    </row>
    <row r="150">
      <c r="A150" s="37" t="s">
        <v>593</v>
      </c>
      <c r="B150" s="37">
        <v>46</v>
      </c>
      <c r="C150" s="38" t="s">
        <v>1882</v>
      </c>
      <c r="D150" s="37" t="s">
        <v>595</v>
      </c>
      <c r="E150" s="39" t="s">
        <v>1883</v>
      </c>
      <c r="F150" s="40" t="s">
        <v>608</v>
      </c>
      <c r="G150" s="41">
        <v>72</v>
      </c>
      <c r="H150" s="42">
        <v>0</v>
      </c>
      <c r="I150" s="43">
        <f>ROUND(G150*H150,P4)</f>
        <v>0</v>
      </c>
      <c r="J150" s="37"/>
      <c r="O150" s="44">
        <f>I150*0.21</f>
        <v>0</v>
      </c>
      <c r="P150">
        <v>3</v>
      </c>
    </row>
    <row r="151">
      <c r="A151" s="37" t="s">
        <v>598</v>
      </c>
      <c r="B151" s="45"/>
      <c r="C151" s="46"/>
      <c r="D151" s="46"/>
      <c r="E151" s="39" t="s">
        <v>1883</v>
      </c>
      <c r="F151" s="46"/>
      <c r="G151" s="46"/>
      <c r="H151" s="46"/>
      <c r="I151" s="46"/>
      <c r="J151" s="48"/>
    </row>
    <row r="152">
      <c r="A152" s="37" t="s">
        <v>601</v>
      </c>
      <c r="B152" s="45"/>
      <c r="C152" s="46"/>
      <c r="D152" s="46"/>
      <c r="E152" s="47" t="s">
        <v>595</v>
      </c>
      <c r="F152" s="46"/>
      <c r="G152" s="46"/>
      <c r="H152" s="46"/>
      <c r="I152" s="46"/>
      <c r="J152" s="48"/>
    </row>
    <row r="153">
      <c r="A153" s="37" t="s">
        <v>593</v>
      </c>
      <c r="B153" s="37">
        <v>47</v>
      </c>
      <c r="C153" s="38" t="s">
        <v>1912</v>
      </c>
      <c r="D153" s="37" t="s">
        <v>595</v>
      </c>
      <c r="E153" s="39" t="s">
        <v>1913</v>
      </c>
      <c r="F153" s="40" t="s">
        <v>608</v>
      </c>
      <c r="G153" s="41">
        <v>77</v>
      </c>
      <c r="H153" s="42">
        <v>0</v>
      </c>
      <c r="I153" s="43">
        <f>ROUND(G153*H153,P4)</f>
        <v>0</v>
      </c>
      <c r="J153" s="37"/>
      <c r="O153" s="44">
        <f>I153*0.21</f>
        <v>0</v>
      </c>
      <c r="P153">
        <v>3</v>
      </c>
    </row>
    <row r="154" ht="45">
      <c r="A154" s="37" t="s">
        <v>598</v>
      </c>
      <c r="B154" s="45"/>
      <c r="C154" s="46"/>
      <c r="D154" s="46"/>
      <c r="E154" s="39" t="s">
        <v>1914</v>
      </c>
      <c r="F154" s="46"/>
      <c r="G154" s="46"/>
      <c r="H154" s="46"/>
      <c r="I154" s="46"/>
      <c r="J154" s="48"/>
    </row>
    <row r="155">
      <c r="A155" s="37" t="s">
        <v>601</v>
      </c>
      <c r="B155" s="45"/>
      <c r="C155" s="46"/>
      <c r="D155" s="46"/>
      <c r="E155" s="47" t="s">
        <v>595</v>
      </c>
      <c r="F155" s="46"/>
      <c r="G155" s="46"/>
      <c r="H155" s="46"/>
      <c r="I155" s="46"/>
      <c r="J155" s="48"/>
    </row>
    <row r="156">
      <c r="A156" s="37" t="s">
        <v>593</v>
      </c>
      <c r="B156" s="37">
        <v>48</v>
      </c>
      <c r="C156" s="38" t="s">
        <v>1915</v>
      </c>
      <c r="D156" s="37" t="s">
        <v>595</v>
      </c>
      <c r="E156" s="39" t="s">
        <v>1916</v>
      </c>
      <c r="F156" s="40" t="s">
        <v>608</v>
      </c>
      <c r="G156" s="41">
        <v>72</v>
      </c>
      <c r="H156" s="42">
        <v>0</v>
      </c>
      <c r="I156" s="43">
        <f>ROUND(G156*H156,P4)</f>
        <v>0</v>
      </c>
      <c r="J156" s="37"/>
      <c r="O156" s="44">
        <f>I156*0.21</f>
        <v>0</v>
      </c>
      <c r="P156">
        <v>3</v>
      </c>
    </row>
    <row r="157" ht="45">
      <c r="A157" s="37" t="s">
        <v>598</v>
      </c>
      <c r="B157" s="45"/>
      <c r="C157" s="46"/>
      <c r="D157" s="46"/>
      <c r="E157" s="39" t="s">
        <v>1917</v>
      </c>
      <c r="F157" s="46"/>
      <c r="G157" s="46"/>
      <c r="H157" s="46"/>
      <c r="I157" s="46"/>
      <c r="J157" s="48"/>
    </row>
    <row r="158">
      <c r="A158" s="37" t="s">
        <v>601</v>
      </c>
      <c r="B158" s="45"/>
      <c r="C158" s="46"/>
      <c r="D158" s="46"/>
      <c r="E158" s="47" t="s">
        <v>595</v>
      </c>
      <c r="F158" s="46"/>
      <c r="G158" s="46"/>
      <c r="H158" s="46"/>
      <c r="I158" s="46"/>
      <c r="J158" s="48"/>
    </row>
    <row r="159" ht="30">
      <c r="A159" s="37" t="s">
        <v>593</v>
      </c>
      <c r="B159" s="37">
        <v>49</v>
      </c>
      <c r="C159" s="38" t="s">
        <v>1918</v>
      </c>
      <c r="D159" s="37" t="s">
        <v>595</v>
      </c>
      <c r="E159" s="39" t="s">
        <v>1919</v>
      </c>
      <c r="F159" s="40" t="s">
        <v>597</v>
      </c>
      <c r="G159" s="41">
        <v>95</v>
      </c>
      <c r="H159" s="42">
        <v>0</v>
      </c>
      <c r="I159" s="43">
        <f>ROUND(G159*H159,P4)</f>
        <v>0</v>
      </c>
      <c r="J159" s="37"/>
      <c r="O159" s="44">
        <f>I159*0.21</f>
        <v>0</v>
      </c>
      <c r="P159">
        <v>3</v>
      </c>
    </row>
    <row r="160" ht="30">
      <c r="A160" s="37" t="s">
        <v>598</v>
      </c>
      <c r="B160" s="45"/>
      <c r="C160" s="46"/>
      <c r="D160" s="46"/>
      <c r="E160" s="39" t="s">
        <v>1920</v>
      </c>
      <c r="F160" s="46"/>
      <c r="G160" s="46"/>
      <c r="H160" s="46"/>
      <c r="I160" s="46"/>
      <c r="J160" s="48"/>
    </row>
    <row r="161">
      <c r="A161" s="37" t="s">
        <v>601</v>
      </c>
      <c r="B161" s="45"/>
      <c r="C161" s="46"/>
      <c r="D161" s="46"/>
      <c r="E161" s="47" t="s">
        <v>595</v>
      </c>
      <c r="F161" s="46"/>
      <c r="G161" s="46"/>
      <c r="H161" s="46"/>
      <c r="I161" s="46"/>
      <c r="J161" s="48"/>
    </row>
    <row r="162" ht="30">
      <c r="A162" s="37" t="s">
        <v>593</v>
      </c>
      <c r="B162" s="37">
        <v>50</v>
      </c>
      <c r="C162" s="38" t="s">
        <v>12774</v>
      </c>
      <c r="D162" s="37" t="s">
        <v>595</v>
      </c>
      <c r="E162" s="39" t="s">
        <v>12775</v>
      </c>
      <c r="F162" s="40" t="s">
        <v>597</v>
      </c>
      <c r="G162" s="41">
        <v>20</v>
      </c>
      <c r="H162" s="42">
        <v>0</v>
      </c>
      <c r="I162" s="43">
        <f>ROUND(G162*H162,P4)</f>
        <v>0</v>
      </c>
      <c r="J162" s="37"/>
      <c r="O162" s="44">
        <f>I162*0.21</f>
        <v>0</v>
      </c>
      <c r="P162">
        <v>3</v>
      </c>
    </row>
    <row r="163" ht="30">
      <c r="A163" s="37" t="s">
        <v>598</v>
      </c>
      <c r="B163" s="45"/>
      <c r="C163" s="46"/>
      <c r="D163" s="46"/>
      <c r="E163" s="39" t="s">
        <v>12776</v>
      </c>
      <c r="F163" s="46"/>
      <c r="G163" s="46"/>
      <c r="H163" s="46"/>
      <c r="I163" s="46"/>
      <c r="J163" s="48"/>
    </row>
    <row r="164">
      <c r="A164" s="37" t="s">
        <v>601</v>
      </c>
      <c r="B164" s="45"/>
      <c r="C164" s="46"/>
      <c r="D164" s="46"/>
      <c r="E164" s="47" t="s">
        <v>595</v>
      </c>
      <c r="F164" s="46"/>
      <c r="G164" s="46"/>
      <c r="H164" s="46"/>
      <c r="I164" s="46"/>
      <c r="J164" s="48"/>
    </row>
    <row r="165" ht="30">
      <c r="A165" s="37" t="s">
        <v>593</v>
      </c>
      <c r="B165" s="37">
        <v>51</v>
      </c>
      <c r="C165" s="38" t="s">
        <v>1921</v>
      </c>
      <c r="D165" s="37" t="s">
        <v>595</v>
      </c>
      <c r="E165" s="39" t="s">
        <v>1922</v>
      </c>
      <c r="F165" s="40" t="s">
        <v>597</v>
      </c>
      <c r="G165" s="41">
        <v>248</v>
      </c>
      <c r="H165" s="42">
        <v>0</v>
      </c>
      <c r="I165" s="43">
        <f>ROUND(G165*H165,P4)</f>
        <v>0</v>
      </c>
      <c r="J165" s="37"/>
      <c r="O165" s="44">
        <f>I165*0.21</f>
        <v>0</v>
      </c>
      <c r="P165">
        <v>3</v>
      </c>
    </row>
    <row r="166" ht="30">
      <c r="A166" s="37" t="s">
        <v>598</v>
      </c>
      <c r="B166" s="45"/>
      <c r="C166" s="46"/>
      <c r="D166" s="46"/>
      <c r="E166" s="39" t="s">
        <v>1923</v>
      </c>
      <c r="F166" s="46"/>
      <c r="G166" s="46"/>
      <c r="H166" s="46"/>
      <c r="I166" s="46"/>
      <c r="J166" s="48"/>
    </row>
    <row r="167">
      <c r="A167" s="37" t="s">
        <v>601</v>
      </c>
      <c r="B167" s="45"/>
      <c r="C167" s="46"/>
      <c r="D167" s="46"/>
      <c r="E167" s="47" t="s">
        <v>595</v>
      </c>
      <c r="F167" s="46"/>
      <c r="G167" s="46"/>
      <c r="H167" s="46"/>
      <c r="I167" s="46"/>
      <c r="J167" s="48"/>
    </row>
    <row r="168" ht="30">
      <c r="A168" s="37" t="s">
        <v>593</v>
      </c>
      <c r="B168" s="37">
        <v>52</v>
      </c>
      <c r="C168" s="38" t="s">
        <v>1924</v>
      </c>
      <c r="D168" s="37" t="s">
        <v>595</v>
      </c>
      <c r="E168" s="39" t="s">
        <v>1925</v>
      </c>
      <c r="F168" s="40" t="s">
        <v>597</v>
      </c>
      <c r="G168" s="41">
        <v>349</v>
      </c>
      <c r="H168" s="42">
        <v>0</v>
      </c>
      <c r="I168" s="43">
        <f>ROUND(G168*H168,P4)</f>
        <v>0</v>
      </c>
      <c r="J168" s="37"/>
      <c r="O168" s="44">
        <f>I168*0.21</f>
        <v>0</v>
      </c>
      <c r="P168">
        <v>3</v>
      </c>
    </row>
    <row r="169" ht="30">
      <c r="A169" s="37" t="s">
        <v>598</v>
      </c>
      <c r="B169" s="45"/>
      <c r="C169" s="46"/>
      <c r="D169" s="46"/>
      <c r="E169" s="39" t="s">
        <v>1926</v>
      </c>
      <c r="F169" s="46"/>
      <c r="G169" s="46"/>
      <c r="H169" s="46"/>
      <c r="I169" s="46"/>
      <c r="J169" s="48"/>
    </row>
    <row r="170">
      <c r="A170" s="37" t="s">
        <v>601</v>
      </c>
      <c r="B170" s="45"/>
      <c r="C170" s="46"/>
      <c r="D170" s="46"/>
      <c r="E170" s="47" t="s">
        <v>595</v>
      </c>
      <c r="F170" s="46"/>
      <c r="G170" s="46"/>
      <c r="H170" s="46"/>
      <c r="I170" s="46"/>
      <c r="J170" s="48"/>
    </row>
    <row r="171" ht="30">
      <c r="A171" s="37" t="s">
        <v>593</v>
      </c>
      <c r="B171" s="37">
        <v>53</v>
      </c>
      <c r="C171" s="38" t="s">
        <v>1924</v>
      </c>
      <c r="D171" s="37" t="s">
        <v>592</v>
      </c>
      <c r="E171" s="39" t="s">
        <v>1925</v>
      </c>
      <c r="F171" s="40" t="s">
        <v>597</v>
      </c>
      <c r="G171" s="41">
        <v>125</v>
      </c>
      <c r="H171" s="42">
        <v>0</v>
      </c>
      <c r="I171" s="43">
        <f>ROUND(G171*H171,P4)</f>
        <v>0</v>
      </c>
      <c r="J171" s="37"/>
      <c r="O171" s="44">
        <f>I171*0.21</f>
        <v>0</v>
      </c>
      <c r="P171">
        <v>3</v>
      </c>
    </row>
    <row r="172" ht="30">
      <c r="A172" s="37" t="s">
        <v>598</v>
      </c>
      <c r="B172" s="45"/>
      <c r="C172" s="46"/>
      <c r="D172" s="46"/>
      <c r="E172" s="39" t="s">
        <v>1926</v>
      </c>
      <c r="F172" s="46"/>
      <c r="G172" s="46"/>
      <c r="H172" s="46"/>
      <c r="I172" s="46"/>
      <c r="J172" s="48"/>
    </row>
    <row r="173">
      <c r="A173" s="37" t="s">
        <v>601</v>
      </c>
      <c r="B173" s="45"/>
      <c r="C173" s="46"/>
      <c r="D173" s="46"/>
      <c r="E173" s="47" t="s">
        <v>595</v>
      </c>
      <c r="F173" s="46"/>
      <c r="G173" s="46"/>
      <c r="H173" s="46"/>
      <c r="I173" s="46"/>
      <c r="J173" s="48"/>
    </row>
    <row r="174" ht="30">
      <c r="A174" s="37" t="s">
        <v>593</v>
      </c>
      <c r="B174" s="37">
        <v>54</v>
      </c>
      <c r="C174" s="38" t="s">
        <v>1927</v>
      </c>
      <c r="D174" s="37" t="s">
        <v>595</v>
      </c>
      <c r="E174" s="39" t="s">
        <v>1928</v>
      </c>
      <c r="F174" s="40" t="s">
        <v>597</v>
      </c>
      <c r="G174" s="41">
        <v>722</v>
      </c>
      <c r="H174" s="42">
        <v>0</v>
      </c>
      <c r="I174" s="43">
        <f>ROUND(G174*H174,P4)</f>
        <v>0</v>
      </c>
      <c r="J174" s="37"/>
      <c r="O174" s="44">
        <f>I174*0.21</f>
        <v>0</v>
      </c>
      <c r="P174">
        <v>3</v>
      </c>
    </row>
    <row r="175" ht="30">
      <c r="A175" s="37" t="s">
        <v>598</v>
      </c>
      <c r="B175" s="45"/>
      <c r="C175" s="46"/>
      <c r="D175" s="46"/>
      <c r="E175" s="39" t="s">
        <v>1929</v>
      </c>
      <c r="F175" s="46"/>
      <c r="G175" s="46"/>
      <c r="H175" s="46"/>
      <c r="I175" s="46"/>
      <c r="J175" s="48"/>
    </row>
    <row r="176">
      <c r="A176" s="37" t="s">
        <v>601</v>
      </c>
      <c r="B176" s="45"/>
      <c r="C176" s="46"/>
      <c r="D176" s="46"/>
      <c r="E176" s="47" t="s">
        <v>595</v>
      </c>
      <c r="F176" s="46"/>
      <c r="G176" s="46"/>
      <c r="H176" s="46"/>
      <c r="I176" s="46"/>
      <c r="J176" s="48"/>
    </row>
    <row r="177" ht="30">
      <c r="A177" s="37" t="s">
        <v>593</v>
      </c>
      <c r="B177" s="37">
        <v>55</v>
      </c>
      <c r="C177" s="38" t="s">
        <v>12777</v>
      </c>
      <c r="D177" s="37" t="s">
        <v>595</v>
      </c>
      <c r="E177" s="39" t="s">
        <v>12778</v>
      </c>
      <c r="F177" s="40" t="s">
        <v>597</v>
      </c>
      <c r="G177" s="41">
        <v>160</v>
      </c>
      <c r="H177" s="42">
        <v>0</v>
      </c>
      <c r="I177" s="43">
        <f>ROUND(G177*H177,P4)</f>
        <v>0</v>
      </c>
      <c r="J177" s="37"/>
      <c r="O177" s="44">
        <f>I177*0.21</f>
        <v>0</v>
      </c>
      <c r="P177">
        <v>3</v>
      </c>
    </row>
    <row r="178" ht="30">
      <c r="A178" s="37" t="s">
        <v>598</v>
      </c>
      <c r="B178" s="45"/>
      <c r="C178" s="46"/>
      <c r="D178" s="46"/>
      <c r="E178" s="39" t="s">
        <v>12779</v>
      </c>
      <c r="F178" s="46"/>
      <c r="G178" s="46"/>
      <c r="H178" s="46"/>
      <c r="I178" s="46"/>
      <c r="J178" s="48"/>
    </row>
    <row r="179">
      <c r="A179" s="37" t="s">
        <v>601</v>
      </c>
      <c r="B179" s="45"/>
      <c r="C179" s="46"/>
      <c r="D179" s="46"/>
      <c r="E179" s="47" t="s">
        <v>595</v>
      </c>
      <c r="F179" s="46"/>
      <c r="G179" s="46"/>
      <c r="H179" s="46"/>
      <c r="I179" s="46"/>
      <c r="J179" s="48"/>
    </row>
    <row r="180" ht="30">
      <c r="A180" s="37" t="s">
        <v>593</v>
      </c>
      <c r="B180" s="37">
        <v>56</v>
      </c>
      <c r="C180" s="38" t="s">
        <v>1930</v>
      </c>
      <c r="D180" s="37" t="s">
        <v>595</v>
      </c>
      <c r="E180" s="39" t="s">
        <v>1931</v>
      </c>
      <c r="F180" s="40" t="s">
        <v>597</v>
      </c>
      <c r="G180" s="41">
        <v>200</v>
      </c>
      <c r="H180" s="42">
        <v>0</v>
      </c>
      <c r="I180" s="43">
        <f>ROUND(G180*H180,P4)</f>
        <v>0</v>
      </c>
      <c r="J180" s="37"/>
      <c r="O180" s="44">
        <f>I180*0.21</f>
        <v>0</v>
      </c>
      <c r="P180">
        <v>3</v>
      </c>
    </row>
    <row r="181" ht="30">
      <c r="A181" s="37" t="s">
        <v>598</v>
      </c>
      <c r="B181" s="45"/>
      <c r="C181" s="46"/>
      <c r="D181" s="46"/>
      <c r="E181" s="39" t="s">
        <v>1932</v>
      </c>
      <c r="F181" s="46"/>
      <c r="G181" s="46"/>
      <c r="H181" s="46"/>
      <c r="I181" s="46"/>
      <c r="J181" s="48"/>
    </row>
    <row r="182">
      <c r="A182" s="37" t="s">
        <v>601</v>
      </c>
      <c r="B182" s="45"/>
      <c r="C182" s="46"/>
      <c r="D182" s="46"/>
      <c r="E182" s="47" t="s">
        <v>595</v>
      </c>
      <c r="F182" s="46"/>
      <c r="G182" s="46"/>
      <c r="H182" s="46"/>
      <c r="I182" s="46"/>
      <c r="J182" s="48"/>
    </row>
    <row r="183" ht="30">
      <c r="A183" s="37" t="s">
        <v>593</v>
      </c>
      <c r="B183" s="37">
        <v>57</v>
      </c>
      <c r="C183" s="38" t="s">
        <v>12780</v>
      </c>
      <c r="D183" s="37" t="s">
        <v>595</v>
      </c>
      <c r="E183" s="39" t="s">
        <v>12781</v>
      </c>
      <c r="F183" s="40" t="s">
        <v>597</v>
      </c>
      <c r="G183" s="41">
        <v>184</v>
      </c>
      <c r="H183" s="42">
        <v>0</v>
      </c>
      <c r="I183" s="43">
        <f>ROUND(G183*H183,P4)</f>
        <v>0</v>
      </c>
      <c r="J183" s="37"/>
      <c r="O183" s="44">
        <f>I183*0.21</f>
        <v>0</v>
      </c>
      <c r="P183">
        <v>3</v>
      </c>
    </row>
    <row r="184" ht="30">
      <c r="A184" s="37" t="s">
        <v>598</v>
      </c>
      <c r="B184" s="45"/>
      <c r="C184" s="46"/>
      <c r="D184" s="46"/>
      <c r="E184" s="39" t="s">
        <v>12782</v>
      </c>
      <c r="F184" s="46"/>
      <c r="G184" s="46"/>
      <c r="H184" s="46"/>
      <c r="I184" s="46"/>
      <c r="J184" s="48"/>
    </row>
    <row r="185">
      <c r="A185" s="37" t="s">
        <v>601</v>
      </c>
      <c r="B185" s="45"/>
      <c r="C185" s="46"/>
      <c r="D185" s="46"/>
      <c r="E185" s="47" t="s">
        <v>595</v>
      </c>
      <c r="F185" s="46"/>
      <c r="G185" s="46"/>
      <c r="H185" s="46"/>
      <c r="I185" s="46"/>
      <c r="J185" s="48"/>
    </row>
    <row r="186" ht="30">
      <c r="A186" s="37" t="s">
        <v>593</v>
      </c>
      <c r="B186" s="37">
        <v>58</v>
      </c>
      <c r="C186" s="38" t="s">
        <v>1933</v>
      </c>
      <c r="D186" s="37" t="s">
        <v>595</v>
      </c>
      <c r="E186" s="39" t="s">
        <v>1934</v>
      </c>
      <c r="F186" s="40" t="s">
        <v>608</v>
      </c>
      <c r="G186" s="41">
        <v>63</v>
      </c>
      <c r="H186" s="42">
        <v>0</v>
      </c>
      <c r="I186" s="43">
        <f>ROUND(G186*H186,P4)</f>
        <v>0</v>
      </c>
      <c r="J186" s="37"/>
      <c r="O186" s="44">
        <f>I186*0.21</f>
        <v>0</v>
      </c>
      <c r="P186">
        <v>3</v>
      </c>
    </row>
    <row r="187" ht="30">
      <c r="A187" s="37" t="s">
        <v>598</v>
      </c>
      <c r="B187" s="45"/>
      <c r="C187" s="46"/>
      <c r="D187" s="46"/>
      <c r="E187" s="39" t="s">
        <v>1935</v>
      </c>
      <c r="F187" s="46"/>
      <c r="G187" s="46"/>
      <c r="H187" s="46"/>
      <c r="I187" s="46"/>
      <c r="J187" s="48"/>
    </row>
    <row r="188">
      <c r="A188" s="37" t="s">
        <v>601</v>
      </c>
      <c r="B188" s="45"/>
      <c r="C188" s="46"/>
      <c r="D188" s="46"/>
      <c r="E188" s="47" t="s">
        <v>595</v>
      </c>
      <c r="F188" s="46"/>
      <c r="G188" s="46"/>
      <c r="H188" s="46"/>
      <c r="I188" s="46"/>
      <c r="J188" s="48"/>
    </row>
    <row r="189" ht="30">
      <c r="A189" s="37" t="s">
        <v>593</v>
      </c>
      <c r="B189" s="37">
        <v>59</v>
      </c>
      <c r="C189" s="38" t="s">
        <v>12783</v>
      </c>
      <c r="D189" s="37" t="s">
        <v>595</v>
      </c>
      <c r="E189" s="39" t="s">
        <v>12784</v>
      </c>
      <c r="F189" s="40" t="s">
        <v>608</v>
      </c>
      <c r="G189" s="41">
        <v>9</v>
      </c>
      <c r="H189" s="42">
        <v>0</v>
      </c>
      <c r="I189" s="43">
        <f>ROUND(G189*H189,P4)</f>
        <v>0</v>
      </c>
      <c r="J189" s="37"/>
      <c r="O189" s="44">
        <f>I189*0.21</f>
        <v>0</v>
      </c>
      <c r="P189">
        <v>3</v>
      </c>
    </row>
    <row r="190" ht="30">
      <c r="A190" s="37" t="s">
        <v>598</v>
      </c>
      <c r="B190" s="45"/>
      <c r="C190" s="46"/>
      <c r="D190" s="46"/>
      <c r="E190" s="39" t="s">
        <v>12785</v>
      </c>
      <c r="F190" s="46"/>
      <c r="G190" s="46"/>
      <c r="H190" s="46"/>
      <c r="I190" s="46"/>
      <c r="J190" s="48"/>
    </row>
    <row r="191">
      <c r="A191" s="37" t="s">
        <v>601</v>
      </c>
      <c r="B191" s="45"/>
      <c r="C191" s="46"/>
      <c r="D191" s="46"/>
      <c r="E191" s="47" t="s">
        <v>595</v>
      </c>
      <c r="F191" s="46"/>
      <c r="G191" s="46"/>
      <c r="H191" s="46"/>
      <c r="I191" s="46"/>
      <c r="J191" s="48"/>
    </row>
    <row r="192" ht="30">
      <c r="A192" s="37" t="s">
        <v>593</v>
      </c>
      <c r="B192" s="37">
        <v>60</v>
      </c>
      <c r="C192" s="38" t="s">
        <v>1936</v>
      </c>
      <c r="D192" s="37" t="s">
        <v>595</v>
      </c>
      <c r="E192" s="39" t="s">
        <v>1937</v>
      </c>
      <c r="F192" s="40" t="s">
        <v>608</v>
      </c>
      <c r="G192" s="41">
        <v>8</v>
      </c>
      <c r="H192" s="42">
        <v>0</v>
      </c>
      <c r="I192" s="43">
        <f>ROUND(G192*H192,P4)</f>
        <v>0</v>
      </c>
      <c r="J192" s="37"/>
      <c r="O192" s="44">
        <f>I192*0.21</f>
        <v>0</v>
      </c>
      <c r="P192">
        <v>3</v>
      </c>
    </row>
    <row r="193" ht="30">
      <c r="A193" s="37" t="s">
        <v>598</v>
      </c>
      <c r="B193" s="45"/>
      <c r="C193" s="46"/>
      <c r="D193" s="46"/>
      <c r="E193" s="39" t="s">
        <v>1938</v>
      </c>
      <c r="F193" s="46"/>
      <c r="G193" s="46"/>
      <c r="H193" s="46"/>
      <c r="I193" s="46"/>
      <c r="J193" s="48"/>
    </row>
    <row r="194">
      <c r="A194" s="37" t="s">
        <v>601</v>
      </c>
      <c r="B194" s="45"/>
      <c r="C194" s="46"/>
      <c r="D194" s="46"/>
      <c r="E194" s="47" t="s">
        <v>595</v>
      </c>
      <c r="F194" s="46"/>
      <c r="G194" s="46"/>
      <c r="H194" s="46"/>
      <c r="I194" s="46"/>
      <c r="J194" s="48"/>
    </row>
    <row r="195" ht="30">
      <c r="A195" s="37" t="s">
        <v>593</v>
      </c>
      <c r="B195" s="37">
        <v>61</v>
      </c>
      <c r="C195" s="38" t="s">
        <v>12786</v>
      </c>
      <c r="D195" s="37" t="s">
        <v>595</v>
      </c>
      <c r="E195" s="39" t="s">
        <v>12787</v>
      </c>
      <c r="F195" s="40" t="s">
        <v>608</v>
      </c>
      <c r="G195" s="41">
        <v>12</v>
      </c>
      <c r="H195" s="42">
        <v>0</v>
      </c>
      <c r="I195" s="43">
        <f>ROUND(G195*H195,P4)</f>
        <v>0</v>
      </c>
      <c r="J195" s="37"/>
      <c r="O195" s="44">
        <f>I195*0.21</f>
        <v>0</v>
      </c>
      <c r="P195">
        <v>3</v>
      </c>
    </row>
    <row r="196" ht="30">
      <c r="A196" s="37" t="s">
        <v>598</v>
      </c>
      <c r="B196" s="45"/>
      <c r="C196" s="46"/>
      <c r="D196" s="46"/>
      <c r="E196" s="39" t="s">
        <v>12788</v>
      </c>
      <c r="F196" s="46"/>
      <c r="G196" s="46"/>
      <c r="H196" s="46"/>
      <c r="I196" s="46"/>
      <c r="J196" s="48"/>
    </row>
    <row r="197">
      <c r="A197" s="37" t="s">
        <v>601</v>
      </c>
      <c r="B197" s="45"/>
      <c r="C197" s="46"/>
      <c r="D197" s="46"/>
      <c r="E197" s="47" t="s">
        <v>595</v>
      </c>
      <c r="F197" s="46"/>
      <c r="G197" s="46"/>
      <c r="H197" s="46"/>
      <c r="I197" s="46"/>
      <c r="J197" s="48"/>
    </row>
    <row r="198">
      <c r="A198" s="37" t="s">
        <v>593</v>
      </c>
      <c r="B198" s="37">
        <v>62</v>
      </c>
      <c r="C198" s="38" t="s">
        <v>1939</v>
      </c>
      <c r="D198" s="37" t="s">
        <v>595</v>
      </c>
      <c r="E198" s="39" t="s">
        <v>1940</v>
      </c>
      <c r="F198" s="40" t="s">
        <v>608</v>
      </c>
      <c r="G198" s="41">
        <v>1</v>
      </c>
      <c r="H198" s="42">
        <v>0</v>
      </c>
      <c r="I198" s="43">
        <f>ROUND(G198*H198,P4)</f>
        <v>0</v>
      </c>
      <c r="J198" s="37"/>
      <c r="O198" s="44">
        <f>I198*0.21</f>
        <v>0</v>
      </c>
      <c r="P198">
        <v>3</v>
      </c>
    </row>
    <row r="199" ht="30">
      <c r="A199" s="37" t="s">
        <v>598</v>
      </c>
      <c r="B199" s="45"/>
      <c r="C199" s="46"/>
      <c r="D199" s="46"/>
      <c r="E199" s="39" t="s">
        <v>1941</v>
      </c>
      <c r="F199" s="46"/>
      <c r="G199" s="46"/>
      <c r="H199" s="46"/>
      <c r="I199" s="46"/>
      <c r="J199" s="48"/>
    </row>
    <row r="200">
      <c r="A200" s="37" t="s">
        <v>601</v>
      </c>
      <c r="B200" s="45"/>
      <c r="C200" s="46"/>
      <c r="D200" s="46"/>
      <c r="E200" s="47" t="s">
        <v>595</v>
      </c>
      <c r="F200" s="46"/>
      <c r="G200" s="46"/>
      <c r="H200" s="46"/>
      <c r="I200" s="46"/>
      <c r="J200" s="48"/>
    </row>
    <row r="201">
      <c r="A201" s="37" t="s">
        <v>593</v>
      </c>
      <c r="B201" s="37">
        <v>63</v>
      </c>
      <c r="C201" s="38" t="s">
        <v>1942</v>
      </c>
      <c r="D201" s="37" t="s">
        <v>595</v>
      </c>
      <c r="E201" s="39" t="s">
        <v>1943</v>
      </c>
      <c r="F201" s="40" t="s">
        <v>608</v>
      </c>
      <c r="G201" s="41">
        <v>4</v>
      </c>
      <c r="H201" s="42">
        <v>0</v>
      </c>
      <c r="I201" s="43">
        <f>ROUND(G201*H201,P4)</f>
        <v>0</v>
      </c>
      <c r="J201" s="37"/>
      <c r="O201" s="44">
        <f>I201*0.21</f>
        <v>0</v>
      </c>
      <c r="P201">
        <v>3</v>
      </c>
    </row>
    <row r="202" ht="30">
      <c r="A202" s="37" t="s">
        <v>598</v>
      </c>
      <c r="B202" s="45"/>
      <c r="C202" s="46"/>
      <c r="D202" s="46"/>
      <c r="E202" s="39" t="s">
        <v>1944</v>
      </c>
      <c r="F202" s="46"/>
      <c r="G202" s="46"/>
      <c r="H202" s="46"/>
      <c r="I202" s="46"/>
      <c r="J202" s="48"/>
    </row>
    <row r="203">
      <c r="A203" s="37" t="s">
        <v>601</v>
      </c>
      <c r="B203" s="45"/>
      <c r="C203" s="46"/>
      <c r="D203" s="46"/>
      <c r="E203" s="47" t="s">
        <v>595</v>
      </c>
      <c r="F203" s="46"/>
      <c r="G203" s="46"/>
      <c r="H203" s="46"/>
      <c r="I203" s="46"/>
      <c r="J203" s="48"/>
    </row>
    <row r="204" ht="30">
      <c r="A204" s="37" t="s">
        <v>593</v>
      </c>
      <c r="B204" s="37">
        <v>64</v>
      </c>
      <c r="C204" s="38" t="s">
        <v>1945</v>
      </c>
      <c r="D204" s="37" t="s">
        <v>595</v>
      </c>
      <c r="E204" s="39" t="s">
        <v>1946</v>
      </c>
      <c r="F204" s="40" t="s">
        <v>608</v>
      </c>
      <c r="G204" s="41">
        <v>8</v>
      </c>
      <c r="H204" s="42">
        <v>0</v>
      </c>
      <c r="I204" s="43">
        <f>ROUND(G204*H204,P4)</f>
        <v>0</v>
      </c>
      <c r="J204" s="37"/>
      <c r="O204" s="44">
        <f>I204*0.21</f>
        <v>0</v>
      </c>
      <c r="P204">
        <v>3</v>
      </c>
    </row>
    <row r="205" ht="45">
      <c r="A205" s="37" t="s">
        <v>598</v>
      </c>
      <c r="B205" s="45"/>
      <c r="C205" s="46"/>
      <c r="D205" s="46"/>
      <c r="E205" s="39" t="s">
        <v>1947</v>
      </c>
      <c r="F205" s="46"/>
      <c r="G205" s="46"/>
      <c r="H205" s="46"/>
      <c r="I205" s="46"/>
      <c r="J205" s="48"/>
    </row>
    <row r="206">
      <c r="A206" s="37" t="s">
        <v>601</v>
      </c>
      <c r="B206" s="45"/>
      <c r="C206" s="46"/>
      <c r="D206" s="46"/>
      <c r="E206" s="47" t="s">
        <v>595</v>
      </c>
      <c r="F206" s="46"/>
      <c r="G206" s="46"/>
      <c r="H206" s="46"/>
      <c r="I206" s="46"/>
      <c r="J206" s="48"/>
    </row>
    <row r="207" ht="30">
      <c r="A207" s="37" t="s">
        <v>593</v>
      </c>
      <c r="B207" s="37">
        <v>65</v>
      </c>
      <c r="C207" s="38" t="s">
        <v>13540</v>
      </c>
      <c r="D207" s="37" t="s">
        <v>595</v>
      </c>
      <c r="E207" s="39" t="s">
        <v>13541</v>
      </c>
      <c r="F207" s="40" t="s">
        <v>608</v>
      </c>
      <c r="G207" s="41">
        <v>3</v>
      </c>
      <c r="H207" s="42">
        <v>0</v>
      </c>
      <c r="I207" s="43">
        <f>ROUND(G207*H207,P4)</f>
        <v>0</v>
      </c>
      <c r="J207" s="37"/>
      <c r="O207" s="44">
        <f>I207*0.21</f>
        <v>0</v>
      </c>
      <c r="P207">
        <v>3</v>
      </c>
    </row>
    <row r="208" ht="45">
      <c r="A208" s="37" t="s">
        <v>598</v>
      </c>
      <c r="B208" s="45"/>
      <c r="C208" s="46"/>
      <c r="D208" s="46"/>
      <c r="E208" s="39" t="s">
        <v>13542</v>
      </c>
      <c r="F208" s="46"/>
      <c r="G208" s="46"/>
      <c r="H208" s="46"/>
      <c r="I208" s="46"/>
      <c r="J208" s="48"/>
    </row>
    <row r="209">
      <c r="A209" s="37" t="s">
        <v>601</v>
      </c>
      <c r="B209" s="45"/>
      <c r="C209" s="46"/>
      <c r="D209" s="46"/>
      <c r="E209" s="47" t="s">
        <v>595</v>
      </c>
      <c r="F209" s="46"/>
      <c r="G209" s="46"/>
      <c r="H209" s="46"/>
      <c r="I209" s="46"/>
      <c r="J209" s="48"/>
    </row>
    <row r="210" ht="30">
      <c r="A210" s="37" t="s">
        <v>593</v>
      </c>
      <c r="B210" s="37">
        <v>66</v>
      </c>
      <c r="C210" s="38" t="s">
        <v>13543</v>
      </c>
      <c r="D210" s="37" t="s">
        <v>595</v>
      </c>
      <c r="E210" s="39" t="s">
        <v>13544</v>
      </c>
      <c r="F210" s="40" t="s">
        <v>608</v>
      </c>
      <c r="G210" s="41">
        <v>6</v>
      </c>
      <c r="H210" s="42">
        <v>0</v>
      </c>
      <c r="I210" s="43">
        <f>ROUND(G210*H210,P4)</f>
        <v>0</v>
      </c>
      <c r="J210" s="37"/>
      <c r="O210" s="44">
        <f>I210*0.21</f>
        <v>0</v>
      </c>
      <c r="P210">
        <v>3</v>
      </c>
    </row>
    <row r="211" ht="45">
      <c r="A211" s="37" t="s">
        <v>598</v>
      </c>
      <c r="B211" s="45"/>
      <c r="C211" s="46"/>
      <c r="D211" s="46"/>
      <c r="E211" s="39" t="s">
        <v>13545</v>
      </c>
      <c r="F211" s="46"/>
      <c r="G211" s="46"/>
      <c r="H211" s="46"/>
      <c r="I211" s="46"/>
      <c r="J211" s="48"/>
    </row>
    <row r="212">
      <c r="A212" s="37" t="s">
        <v>601</v>
      </c>
      <c r="B212" s="45"/>
      <c r="C212" s="46"/>
      <c r="D212" s="46"/>
      <c r="E212" s="47" t="s">
        <v>595</v>
      </c>
      <c r="F212" s="46"/>
      <c r="G212" s="46"/>
      <c r="H212" s="46"/>
      <c r="I212" s="46"/>
      <c r="J212" s="48"/>
    </row>
    <row r="213" ht="30">
      <c r="A213" s="37" t="s">
        <v>593</v>
      </c>
      <c r="B213" s="37">
        <v>67</v>
      </c>
      <c r="C213" s="38" t="s">
        <v>1948</v>
      </c>
      <c r="D213" s="37" t="s">
        <v>595</v>
      </c>
      <c r="E213" s="39" t="s">
        <v>1949</v>
      </c>
      <c r="F213" s="40" t="s">
        <v>608</v>
      </c>
      <c r="G213" s="41">
        <v>8</v>
      </c>
      <c r="H213" s="42">
        <v>0</v>
      </c>
      <c r="I213" s="43">
        <f>ROUND(G213*H213,P4)</f>
        <v>0</v>
      </c>
      <c r="J213" s="37"/>
      <c r="O213" s="44">
        <f>I213*0.21</f>
        <v>0</v>
      </c>
      <c r="P213">
        <v>3</v>
      </c>
    </row>
    <row r="214" ht="45">
      <c r="A214" s="37" t="s">
        <v>598</v>
      </c>
      <c r="B214" s="45"/>
      <c r="C214" s="46"/>
      <c r="D214" s="46"/>
      <c r="E214" s="39" t="s">
        <v>1950</v>
      </c>
      <c r="F214" s="46"/>
      <c r="G214" s="46"/>
      <c r="H214" s="46"/>
      <c r="I214" s="46"/>
      <c r="J214" s="48"/>
    </row>
    <row r="215">
      <c r="A215" s="37" t="s">
        <v>601</v>
      </c>
      <c r="B215" s="45"/>
      <c r="C215" s="46"/>
      <c r="D215" s="46"/>
      <c r="E215" s="47" t="s">
        <v>595</v>
      </c>
      <c r="F215" s="46"/>
      <c r="G215" s="46"/>
      <c r="H215" s="46"/>
      <c r="I215" s="46"/>
      <c r="J215" s="48"/>
    </row>
    <row r="216" ht="30">
      <c r="A216" s="37" t="s">
        <v>593</v>
      </c>
      <c r="B216" s="37">
        <v>68</v>
      </c>
      <c r="C216" s="38" t="s">
        <v>12792</v>
      </c>
      <c r="D216" s="37" t="s">
        <v>595</v>
      </c>
      <c r="E216" s="39" t="s">
        <v>12793</v>
      </c>
      <c r="F216" s="40" t="s">
        <v>608</v>
      </c>
      <c r="G216" s="41">
        <v>3</v>
      </c>
      <c r="H216" s="42">
        <v>0</v>
      </c>
      <c r="I216" s="43">
        <f>ROUND(G216*H216,P4)</f>
        <v>0</v>
      </c>
      <c r="J216" s="37"/>
      <c r="O216" s="44">
        <f>I216*0.21</f>
        <v>0</v>
      </c>
      <c r="P216">
        <v>3</v>
      </c>
    </row>
    <row r="217" ht="45">
      <c r="A217" s="37" t="s">
        <v>598</v>
      </c>
      <c r="B217" s="45"/>
      <c r="C217" s="46"/>
      <c r="D217" s="46"/>
      <c r="E217" s="39" t="s">
        <v>12794</v>
      </c>
      <c r="F217" s="46"/>
      <c r="G217" s="46"/>
      <c r="H217" s="46"/>
      <c r="I217" s="46"/>
      <c r="J217" s="48"/>
    </row>
    <row r="218">
      <c r="A218" s="37" t="s">
        <v>601</v>
      </c>
      <c r="B218" s="45"/>
      <c r="C218" s="46"/>
      <c r="D218" s="46"/>
      <c r="E218" s="47" t="s">
        <v>595</v>
      </c>
      <c r="F218" s="46"/>
      <c r="G218" s="46"/>
      <c r="H218" s="46"/>
      <c r="I218" s="46"/>
      <c r="J218" s="48"/>
    </row>
    <row r="219" ht="30">
      <c r="A219" s="37" t="s">
        <v>593</v>
      </c>
      <c r="B219" s="37">
        <v>69</v>
      </c>
      <c r="C219" s="38" t="s">
        <v>12795</v>
      </c>
      <c r="D219" s="37" t="s">
        <v>595</v>
      </c>
      <c r="E219" s="39" t="s">
        <v>12796</v>
      </c>
      <c r="F219" s="40" t="s">
        <v>608</v>
      </c>
      <c r="G219" s="41">
        <v>2</v>
      </c>
      <c r="H219" s="42">
        <v>0</v>
      </c>
      <c r="I219" s="43">
        <f>ROUND(G219*H219,P4)</f>
        <v>0</v>
      </c>
      <c r="J219" s="37"/>
      <c r="O219" s="44">
        <f>I219*0.21</f>
        <v>0</v>
      </c>
      <c r="P219">
        <v>3</v>
      </c>
    </row>
    <row r="220" ht="45">
      <c r="A220" s="37" t="s">
        <v>598</v>
      </c>
      <c r="B220" s="45"/>
      <c r="C220" s="46"/>
      <c r="D220" s="46"/>
      <c r="E220" s="39" t="s">
        <v>12797</v>
      </c>
      <c r="F220" s="46"/>
      <c r="G220" s="46"/>
      <c r="H220" s="46"/>
      <c r="I220" s="46"/>
      <c r="J220" s="48"/>
    </row>
    <row r="221">
      <c r="A221" s="37" t="s">
        <v>601</v>
      </c>
      <c r="B221" s="45"/>
      <c r="C221" s="46"/>
      <c r="D221" s="46"/>
      <c r="E221" s="47" t="s">
        <v>595</v>
      </c>
      <c r="F221" s="46"/>
      <c r="G221" s="46"/>
      <c r="H221" s="46"/>
      <c r="I221" s="46"/>
      <c r="J221" s="48"/>
    </row>
    <row r="222" ht="30">
      <c r="A222" s="37" t="s">
        <v>593</v>
      </c>
      <c r="B222" s="37">
        <v>70</v>
      </c>
      <c r="C222" s="38" t="s">
        <v>1951</v>
      </c>
      <c r="D222" s="37" t="s">
        <v>595</v>
      </c>
      <c r="E222" s="39" t="s">
        <v>1952</v>
      </c>
      <c r="F222" s="40" t="s">
        <v>608</v>
      </c>
      <c r="G222" s="41">
        <v>16</v>
      </c>
      <c r="H222" s="42">
        <v>0</v>
      </c>
      <c r="I222" s="43">
        <f>ROUND(G222*H222,P4)</f>
        <v>0</v>
      </c>
      <c r="J222" s="37"/>
      <c r="O222" s="44">
        <f>I222*0.21</f>
        <v>0</v>
      </c>
      <c r="P222">
        <v>3</v>
      </c>
    </row>
    <row r="223" ht="30">
      <c r="A223" s="37" t="s">
        <v>598</v>
      </c>
      <c r="B223" s="45"/>
      <c r="C223" s="46"/>
      <c r="D223" s="46"/>
      <c r="E223" s="39" t="s">
        <v>1953</v>
      </c>
      <c r="F223" s="46"/>
      <c r="G223" s="46"/>
      <c r="H223" s="46"/>
      <c r="I223" s="46"/>
      <c r="J223" s="48"/>
    </row>
    <row r="224">
      <c r="A224" s="37" t="s">
        <v>601</v>
      </c>
      <c r="B224" s="45"/>
      <c r="C224" s="46"/>
      <c r="D224" s="46"/>
      <c r="E224" s="47" t="s">
        <v>595</v>
      </c>
      <c r="F224" s="46"/>
      <c r="G224" s="46"/>
      <c r="H224" s="46"/>
      <c r="I224" s="46"/>
      <c r="J224" s="48"/>
    </row>
    <row r="225" ht="30">
      <c r="A225" s="37" t="s">
        <v>593</v>
      </c>
      <c r="B225" s="37">
        <v>71</v>
      </c>
      <c r="C225" s="38" t="s">
        <v>13546</v>
      </c>
      <c r="D225" s="37" t="s">
        <v>595</v>
      </c>
      <c r="E225" s="39" t="s">
        <v>13547</v>
      </c>
      <c r="F225" s="40" t="s">
        <v>608</v>
      </c>
      <c r="G225" s="41">
        <v>14</v>
      </c>
      <c r="H225" s="42">
        <v>0</v>
      </c>
      <c r="I225" s="43">
        <f>ROUND(G225*H225,P4)</f>
        <v>0</v>
      </c>
      <c r="J225" s="37"/>
      <c r="O225" s="44">
        <f>I225*0.21</f>
        <v>0</v>
      </c>
      <c r="P225">
        <v>3</v>
      </c>
    </row>
    <row r="226" ht="45">
      <c r="A226" s="37" t="s">
        <v>598</v>
      </c>
      <c r="B226" s="45"/>
      <c r="C226" s="46"/>
      <c r="D226" s="46"/>
      <c r="E226" s="39" t="s">
        <v>13548</v>
      </c>
      <c r="F226" s="46"/>
      <c r="G226" s="46"/>
      <c r="H226" s="46"/>
      <c r="I226" s="46"/>
      <c r="J226" s="48"/>
    </row>
    <row r="227">
      <c r="A227" s="37" t="s">
        <v>601</v>
      </c>
      <c r="B227" s="45"/>
      <c r="C227" s="46"/>
      <c r="D227" s="46"/>
      <c r="E227" s="47" t="s">
        <v>595</v>
      </c>
      <c r="F227" s="46"/>
      <c r="G227" s="46"/>
      <c r="H227" s="46"/>
      <c r="I227" s="46"/>
      <c r="J227" s="48"/>
    </row>
    <row r="228" ht="30">
      <c r="A228" s="37" t="s">
        <v>593</v>
      </c>
      <c r="B228" s="37">
        <v>72</v>
      </c>
      <c r="C228" s="38" t="s">
        <v>13549</v>
      </c>
      <c r="D228" s="37" t="s">
        <v>595</v>
      </c>
      <c r="E228" s="39" t="s">
        <v>13550</v>
      </c>
      <c r="F228" s="40" t="s">
        <v>608</v>
      </c>
      <c r="G228" s="41">
        <v>4</v>
      </c>
      <c r="H228" s="42">
        <v>0</v>
      </c>
      <c r="I228" s="43">
        <f>ROUND(G228*H228,P4)</f>
        <v>0</v>
      </c>
      <c r="J228" s="37"/>
      <c r="O228" s="44">
        <f>I228*0.21</f>
        <v>0</v>
      </c>
      <c r="P228">
        <v>3</v>
      </c>
    </row>
    <row r="229" ht="45">
      <c r="A229" s="37" t="s">
        <v>598</v>
      </c>
      <c r="B229" s="45"/>
      <c r="C229" s="46"/>
      <c r="D229" s="46"/>
      <c r="E229" s="39" t="s">
        <v>13551</v>
      </c>
      <c r="F229" s="46"/>
      <c r="G229" s="46"/>
      <c r="H229" s="46"/>
      <c r="I229" s="46"/>
      <c r="J229" s="48"/>
    </row>
    <row r="230">
      <c r="A230" s="37" t="s">
        <v>601</v>
      </c>
      <c r="B230" s="45"/>
      <c r="C230" s="46"/>
      <c r="D230" s="46"/>
      <c r="E230" s="47" t="s">
        <v>595</v>
      </c>
      <c r="F230" s="46"/>
      <c r="G230" s="46"/>
      <c r="H230" s="46"/>
      <c r="I230" s="46"/>
      <c r="J230" s="48"/>
    </row>
    <row r="231" ht="30">
      <c r="A231" s="37" t="s">
        <v>593</v>
      </c>
      <c r="B231" s="37">
        <v>73</v>
      </c>
      <c r="C231" s="38" t="s">
        <v>12798</v>
      </c>
      <c r="D231" s="37" t="s">
        <v>595</v>
      </c>
      <c r="E231" s="39" t="s">
        <v>12799</v>
      </c>
      <c r="F231" s="40" t="s">
        <v>608</v>
      </c>
      <c r="G231" s="41">
        <v>6</v>
      </c>
      <c r="H231" s="42">
        <v>0</v>
      </c>
      <c r="I231" s="43">
        <f>ROUND(G231*H231,P4)</f>
        <v>0</v>
      </c>
      <c r="J231" s="37"/>
      <c r="O231" s="44">
        <f>I231*0.21</f>
        <v>0</v>
      </c>
      <c r="P231">
        <v>3</v>
      </c>
    </row>
    <row r="232" ht="30">
      <c r="A232" s="37" t="s">
        <v>598</v>
      </c>
      <c r="B232" s="45"/>
      <c r="C232" s="46"/>
      <c r="D232" s="46"/>
      <c r="E232" s="39" t="s">
        <v>12800</v>
      </c>
      <c r="F232" s="46"/>
      <c r="G232" s="46"/>
      <c r="H232" s="46"/>
      <c r="I232" s="46"/>
      <c r="J232" s="48"/>
    </row>
    <row r="233">
      <c r="A233" s="37" t="s">
        <v>601</v>
      </c>
      <c r="B233" s="45"/>
      <c r="C233" s="46"/>
      <c r="D233" s="46"/>
      <c r="E233" s="47" t="s">
        <v>595</v>
      </c>
      <c r="F233" s="46"/>
      <c r="G233" s="46"/>
      <c r="H233" s="46"/>
      <c r="I233" s="46"/>
      <c r="J233" s="48"/>
    </row>
    <row r="234" ht="30">
      <c r="A234" s="37" t="s">
        <v>593</v>
      </c>
      <c r="B234" s="37">
        <v>74</v>
      </c>
      <c r="C234" s="38" t="s">
        <v>1957</v>
      </c>
      <c r="D234" s="37" t="s">
        <v>595</v>
      </c>
      <c r="E234" s="39" t="s">
        <v>1958</v>
      </c>
      <c r="F234" s="40" t="s">
        <v>608</v>
      </c>
      <c r="G234" s="41">
        <v>29</v>
      </c>
      <c r="H234" s="42">
        <v>0</v>
      </c>
      <c r="I234" s="43">
        <f>ROUND(G234*H234,P4)</f>
        <v>0</v>
      </c>
      <c r="J234" s="37"/>
      <c r="O234" s="44">
        <f>I234*0.21</f>
        <v>0</v>
      </c>
      <c r="P234">
        <v>3</v>
      </c>
    </row>
    <row r="235" ht="45">
      <c r="A235" s="37" t="s">
        <v>598</v>
      </c>
      <c r="B235" s="45"/>
      <c r="C235" s="46"/>
      <c r="D235" s="46"/>
      <c r="E235" s="39" t="s">
        <v>1959</v>
      </c>
      <c r="F235" s="46"/>
      <c r="G235" s="46"/>
      <c r="H235" s="46"/>
      <c r="I235" s="46"/>
      <c r="J235" s="48"/>
    </row>
    <row r="236">
      <c r="A236" s="37" t="s">
        <v>601</v>
      </c>
      <c r="B236" s="45"/>
      <c r="C236" s="46"/>
      <c r="D236" s="46"/>
      <c r="E236" s="47" t="s">
        <v>595</v>
      </c>
      <c r="F236" s="46"/>
      <c r="G236" s="46"/>
      <c r="H236" s="46"/>
      <c r="I236" s="46"/>
      <c r="J236" s="48"/>
    </row>
    <row r="237" ht="30">
      <c r="A237" s="37" t="s">
        <v>593</v>
      </c>
      <c r="B237" s="37">
        <v>75</v>
      </c>
      <c r="C237" s="38" t="s">
        <v>1960</v>
      </c>
      <c r="D237" s="37" t="s">
        <v>595</v>
      </c>
      <c r="E237" s="39" t="s">
        <v>1961</v>
      </c>
      <c r="F237" s="40" t="s">
        <v>608</v>
      </c>
      <c r="G237" s="41">
        <v>21</v>
      </c>
      <c r="H237" s="42">
        <v>0</v>
      </c>
      <c r="I237" s="43">
        <f>ROUND(G237*H237,P4)</f>
        <v>0</v>
      </c>
      <c r="J237" s="37"/>
      <c r="O237" s="44">
        <f>I237*0.21</f>
        <v>0</v>
      </c>
      <c r="P237">
        <v>3</v>
      </c>
    </row>
    <row r="238" ht="45">
      <c r="A238" s="37" t="s">
        <v>598</v>
      </c>
      <c r="B238" s="45"/>
      <c r="C238" s="46"/>
      <c r="D238" s="46"/>
      <c r="E238" s="39" t="s">
        <v>1962</v>
      </c>
      <c r="F238" s="46"/>
      <c r="G238" s="46"/>
      <c r="H238" s="46"/>
      <c r="I238" s="46"/>
      <c r="J238" s="48"/>
    </row>
    <row r="239">
      <c r="A239" s="37" t="s">
        <v>601</v>
      </c>
      <c r="B239" s="45"/>
      <c r="C239" s="46"/>
      <c r="D239" s="46"/>
      <c r="E239" s="47" t="s">
        <v>595</v>
      </c>
      <c r="F239" s="46"/>
      <c r="G239" s="46"/>
      <c r="H239" s="46"/>
      <c r="I239" s="46"/>
      <c r="J239" s="48"/>
    </row>
    <row r="240">
      <c r="A240" s="37" t="s">
        <v>593</v>
      </c>
      <c r="B240" s="37">
        <v>76</v>
      </c>
      <c r="C240" s="38" t="s">
        <v>12804</v>
      </c>
      <c r="D240" s="37" t="s">
        <v>595</v>
      </c>
      <c r="E240" s="39" t="s">
        <v>13552</v>
      </c>
      <c r="F240" s="40" t="s">
        <v>608</v>
      </c>
      <c r="G240" s="41">
        <v>8</v>
      </c>
      <c r="H240" s="42">
        <v>0</v>
      </c>
      <c r="I240" s="43">
        <f>ROUND(G240*H240,P4)</f>
        <v>0</v>
      </c>
      <c r="J240" s="37"/>
      <c r="O240" s="44">
        <f>I240*0.21</f>
        <v>0</v>
      </c>
      <c r="P240">
        <v>3</v>
      </c>
    </row>
    <row r="241">
      <c r="A241" s="37" t="s">
        <v>598</v>
      </c>
      <c r="B241" s="45"/>
      <c r="C241" s="46"/>
      <c r="D241" s="46"/>
      <c r="E241" s="39" t="s">
        <v>13552</v>
      </c>
      <c r="F241" s="46"/>
      <c r="G241" s="46"/>
      <c r="H241" s="46"/>
      <c r="I241" s="46"/>
      <c r="J241" s="48"/>
    </row>
    <row r="242">
      <c r="A242" s="37" t="s">
        <v>601</v>
      </c>
      <c r="B242" s="45"/>
      <c r="C242" s="46"/>
      <c r="D242" s="46"/>
      <c r="E242" s="47" t="s">
        <v>595</v>
      </c>
      <c r="F242" s="46"/>
      <c r="G242" s="46"/>
      <c r="H242" s="46"/>
      <c r="I242" s="46"/>
      <c r="J242" s="48"/>
    </row>
    <row r="243">
      <c r="A243" s="37" t="s">
        <v>593</v>
      </c>
      <c r="B243" s="37">
        <v>77</v>
      </c>
      <c r="C243" s="38" t="s">
        <v>12806</v>
      </c>
      <c r="D243" s="37" t="s">
        <v>595</v>
      </c>
      <c r="E243" s="39" t="s">
        <v>13553</v>
      </c>
      <c r="F243" s="40" t="s">
        <v>608</v>
      </c>
      <c r="G243" s="41">
        <v>4</v>
      </c>
      <c r="H243" s="42">
        <v>0</v>
      </c>
      <c r="I243" s="43">
        <f>ROUND(G243*H243,P4)</f>
        <v>0</v>
      </c>
      <c r="J243" s="37"/>
      <c r="O243" s="44">
        <f>I243*0.21</f>
        <v>0</v>
      </c>
      <c r="P243">
        <v>3</v>
      </c>
    </row>
    <row r="244">
      <c r="A244" s="37" t="s">
        <v>598</v>
      </c>
      <c r="B244" s="45"/>
      <c r="C244" s="46"/>
      <c r="D244" s="46"/>
      <c r="E244" s="39" t="s">
        <v>13553</v>
      </c>
      <c r="F244" s="46"/>
      <c r="G244" s="46"/>
      <c r="H244" s="46"/>
      <c r="I244" s="46"/>
      <c r="J244" s="48"/>
    </row>
    <row r="245">
      <c r="A245" s="37" t="s">
        <v>601</v>
      </c>
      <c r="B245" s="45"/>
      <c r="C245" s="46"/>
      <c r="D245" s="46"/>
      <c r="E245" s="47" t="s">
        <v>595</v>
      </c>
      <c r="F245" s="46"/>
      <c r="G245" s="46"/>
      <c r="H245" s="46"/>
      <c r="I245" s="46"/>
      <c r="J245" s="48"/>
    </row>
    <row r="246">
      <c r="A246" s="37" t="s">
        <v>593</v>
      </c>
      <c r="B246" s="37">
        <v>78</v>
      </c>
      <c r="C246" s="38" t="s">
        <v>1992</v>
      </c>
      <c r="D246" s="37" t="s">
        <v>595</v>
      </c>
      <c r="E246" s="39" t="s">
        <v>1993</v>
      </c>
      <c r="F246" s="40" t="s">
        <v>608</v>
      </c>
      <c r="G246" s="41">
        <v>21</v>
      </c>
      <c r="H246" s="42">
        <v>0</v>
      </c>
      <c r="I246" s="43">
        <f>ROUND(G246*H246,P4)</f>
        <v>0</v>
      </c>
      <c r="J246" s="37"/>
      <c r="O246" s="44">
        <f>I246*0.21</f>
        <v>0</v>
      </c>
      <c r="P246">
        <v>3</v>
      </c>
    </row>
    <row r="247">
      <c r="A247" s="37" t="s">
        <v>598</v>
      </c>
      <c r="B247" s="45"/>
      <c r="C247" s="46"/>
      <c r="D247" s="46"/>
      <c r="E247" s="39" t="s">
        <v>1993</v>
      </c>
      <c r="F247" s="46"/>
      <c r="G247" s="46"/>
      <c r="H247" s="46"/>
      <c r="I247" s="46"/>
      <c r="J247" s="48"/>
    </row>
    <row r="248">
      <c r="A248" s="37" t="s">
        <v>601</v>
      </c>
      <c r="B248" s="45"/>
      <c r="C248" s="46"/>
      <c r="D248" s="46"/>
      <c r="E248" s="47" t="s">
        <v>595</v>
      </c>
      <c r="F248" s="46"/>
      <c r="G248" s="46"/>
      <c r="H248" s="46"/>
      <c r="I248" s="46"/>
      <c r="J248" s="48"/>
    </row>
    <row r="249">
      <c r="A249" s="37" t="s">
        <v>593</v>
      </c>
      <c r="B249" s="37">
        <v>79</v>
      </c>
      <c r="C249" s="38" t="s">
        <v>1994</v>
      </c>
      <c r="D249" s="37" t="s">
        <v>595</v>
      </c>
      <c r="E249" s="39" t="s">
        <v>13554</v>
      </c>
      <c r="F249" s="40" t="s">
        <v>608</v>
      </c>
      <c r="G249" s="41">
        <v>8</v>
      </c>
      <c r="H249" s="42">
        <v>0</v>
      </c>
      <c r="I249" s="43">
        <f>ROUND(G249*H249,P4)</f>
        <v>0</v>
      </c>
      <c r="J249" s="37"/>
      <c r="O249" s="44">
        <f>I249*0.21</f>
        <v>0</v>
      </c>
      <c r="P249">
        <v>3</v>
      </c>
    </row>
    <row r="250">
      <c r="A250" s="37" t="s">
        <v>598</v>
      </c>
      <c r="B250" s="45"/>
      <c r="C250" s="46"/>
      <c r="D250" s="46"/>
      <c r="E250" s="39" t="s">
        <v>13554</v>
      </c>
      <c r="F250" s="46"/>
      <c r="G250" s="46"/>
      <c r="H250" s="46"/>
      <c r="I250" s="46"/>
      <c r="J250" s="48"/>
    </row>
    <row r="251">
      <c r="A251" s="37" t="s">
        <v>601</v>
      </c>
      <c r="B251" s="45"/>
      <c r="C251" s="46"/>
      <c r="D251" s="46"/>
      <c r="E251" s="47" t="s">
        <v>595</v>
      </c>
      <c r="F251" s="46"/>
      <c r="G251" s="46"/>
      <c r="H251" s="46"/>
      <c r="I251" s="46"/>
      <c r="J251" s="48"/>
    </row>
    <row r="252" ht="30">
      <c r="A252" s="37" t="s">
        <v>593</v>
      </c>
      <c r="B252" s="37">
        <v>80</v>
      </c>
      <c r="C252" s="38" t="s">
        <v>12808</v>
      </c>
      <c r="D252" s="37" t="s">
        <v>595</v>
      </c>
      <c r="E252" s="39" t="s">
        <v>13555</v>
      </c>
      <c r="F252" s="40" t="s">
        <v>608</v>
      </c>
      <c r="G252" s="41">
        <v>12</v>
      </c>
      <c r="H252" s="42">
        <v>0</v>
      </c>
      <c r="I252" s="43">
        <f>ROUND(G252*H252,P4)</f>
        <v>0</v>
      </c>
      <c r="J252" s="37"/>
      <c r="O252" s="44">
        <f>I252*0.21</f>
        <v>0</v>
      </c>
      <c r="P252">
        <v>3</v>
      </c>
    </row>
    <row r="253" ht="30">
      <c r="A253" s="37" t="s">
        <v>598</v>
      </c>
      <c r="B253" s="45"/>
      <c r="C253" s="46"/>
      <c r="D253" s="46"/>
      <c r="E253" s="39" t="s">
        <v>13555</v>
      </c>
      <c r="F253" s="46"/>
      <c r="G253" s="46"/>
      <c r="H253" s="46"/>
      <c r="I253" s="46"/>
      <c r="J253" s="48"/>
    </row>
    <row r="254">
      <c r="A254" s="37" t="s">
        <v>601</v>
      </c>
      <c r="B254" s="45"/>
      <c r="C254" s="46"/>
      <c r="D254" s="46"/>
      <c r="E254" s="47" t="s">
        <v>595</v>
      </c>
      <c r="F254" s="46"/>
      <c r="G254" s="46"/>
      <c r="H254" s="46"/>
      <c r="I254" s="46"/>
      <c r="J254" s="48"/>
    </row>
    <row r="255">
      <c r="A255" s="37" t="s">
        <v>593</v>
      </c>
      <c r="B255" s="37">
        <v>81</v>
      </c>
      <c r="C255" s="38" t="s">
        <v>13556</v>
      </c>
      <c r="D255" s="37" t="s">
        <v>595</v>
      </c>
      <c r="E255" s="39" t="s">
        <v>13557</v>
      </c>
      <c r="F255" s="40" t="s">
        <v>608</v>
      </c>
      <c r="G255" s="41">
        <v>9</v>
      </c>
      <c r="H255" s="42">
        <v>0</v>
      </c>
      <c r="I255" s="43">
        <f>ROUND(G255*H255,P4)</f>
        <v>0</v>
      </c>
      <c r="J255" s="37"/>
      <c r="O255" s="44">
        <f>I255*0.21</f>
        <v>0</v>
      </c>
      <c r="P255">
        <v>3</v>
      </c>
    </row>
    <row r="256">
      <c r="A256" s="37" t="s">
        <v>598</v>
      </c>
      <c r="B256" s="45"/>
      <c r="C256" s="46"/>
      <c r="D256" s="46"/>
      <c r="E256" s="39" t="s">
        <v>1995</v>
      </c>
      <c r="F256" s="46"/>
      <c r="G256" s="46"/>
      <c r="H256" s="46"/>
      <c r="I256" s="46"/>
      <c r="J256" s="48"/>
    </row>
    <row r="257">
      <c r="A257" s="37" t="s">
        <v>601</v>
      </c>
      <c r="B257" s="45"/>
      <c r="C257" s="46"/>
      <c r="D257" s="46"/>
      <c r="E257" s="47" t="s">
        <v>595</v>
      </c>
      <c r="F257" s="46"/>
      <c r="G257" s="46"/>
      <c r="H257" s="46"/>
      <c r="I257" s="46"/>
      <c r="J257" s="48"/>
    </row>
    <row r="258">
      <c r="A258" s="37" t="s">
        <v>593</v>
      </c>
      <c r="B258" s="37">
        <v>82</v>
      </c>
      <c r="C258" s="38" t="s">
        <v>13558</v>
      </c>
      <c r="D258" s="37" t="s">
        <v>595</v>
      </c>
      <c r="E258" s="39" t="s">
        <v>13559</v>
      </c>
      <c r="F258" s="40" t="s">
        <v>608</v>
      </c>
      <c r="G258" s="41">
        <v>1</v>
      </c>
      <c r="H258" s="42">
        <v>0</v>
      </c>
      <c r="I258" s="43">
        <f>ROUND(G258*H258,P4)</f>
        <v>0</v>
      </c>
      <c r="J258" s="37"/>
      <c r="O258" s="44">
        <f>I258*0.21</f>
        <v>0</v>
      </c>
      <c r="P258">
        <v>3</v>
      </c>
    </row>
    <row r="259">
      <c r="A259" s="37" t="s">
        <v>598</v>
      </c>
      <c r="B259" s="45"/>
      <c r="C259" s="46"/>
      <c r="D259" s="46"/>
      <c r="E259" s="39" t="s">
        <v>13559</v>
      </c>
      <c r="F259" s="46"/>
      <c r="G259" s="46"/>
      <c r="H259" s="46"/>
      <c r="I259" s="46"/>
      <c r="J259" s="48"/>
    </row>
    <row r="260">
      <c r="A260" s="37" t="s">
        <v>601</v>
      </c>
      <c r="B260" s="45"/>
      <c r="C260" s="46"/>
      <c r="D260" s="46"/>
      <c r="E260" s="47" t="s">
        <v>595</v>
      </c>
      <c r="F260" s="46"/>
      <c r="G260" s="46"/>
      <c r="H260" s="46"/>
      <c r="I260" s="46"/>
      <c r="J260" s="48"/>
    </row>
    <row r="261">
      <c r="A261" s="37" t="s">
        <v>593</v>
      </c>
      <c r="B261" s="37">
        <v>83</v>
      </c>
      <c r="C261" s="38" t="s">
        <v>13560</v>
      </c>
      <c r="D261" s="37" t="s">
        <v>595</v>
      </c>
      <c r="E261" s="39" t="s">
        <v>13561</v>
      </c>
      <c r="F261" s="40" t="s">
        <v>608</v>
      </c>
      <c r="G261" s="41">
        <v>1</v>
      </c>
      <c r="H261" s="42">
        <v>0</v>
      </c>
      <c r="I261" s="43">
        <f>ROUND(G261*H261,P4)</f>
        <v>0</v>
      </c>
      <c r="J261" s="37"/>
      <c r="O261" s="44">
        <f>I261*0.21</f>
        <v>0</v>
      </c>
      <c r="P261">
        <v>3</v>
      </c>
    </row>
    <row r="262">
      <c r="A262" s="37" t="s">
        <v>598</v>
      </c>
      <c r="B262" s="45"/>
      <c r="C262" s="46"/>
      <c r="D262" s="46"/>
      <c r="E262" s="39" t="s">
        <v>13561</v>
      </c>
      <c r="F262" s="46"/>
      <c r="G262" s="46"/>
      <c r="H262" s="46"/>
      <c r="I262" s="46"/>
      <c r="J262" s="48"/>
    </row>
    <row r="263">
      <c r="A263" s="37" t="s">
        <v>601</v>
      </c>
      <c r="B263" s="45"/>
      <c r="C263" s="46"/>
      <c r="D263" s="46"/>
      <c r="E263" s="47" t="s">
        <v>595</v>
      </c>
      <c r="F263" s="46"/>
      <c r="G263" s="46"/>
      <c r="H263" s="46"/>
      <c r="I263" s="46"/>
      <c r="J263" s="48"/>
    </row>
    <row r="264">
      <c r="A264" s="37" t="s">
        <v>593</v>
      </c>
      <c r="B264" s="37">
        <v>84</v>
      </c>
      <c r="C264" s="38" t="s">
        <v>2000</v>
      </c>
      <c r="D264" s="37" t="s">
        <v>595</v>
      </c>
      <c r="E264" s="39" t="s">
        <v>2001</v>
      </c>
      <c r="F264" s="40" t="s">
        <v>608</v>
      </c>
      <c r="G264" s="41">
        <v>1</v>
      </c>
      <c r="H264" s="42">
        <v>0</v>
      </c>
      <c r="I264" s="43">
        <f>ROUND(G264*H264,P4)</f>
        <v>0</v>
      </c>
      <c r="J264" s="37"/>
      <c r="O264" s="44">
        <f>I264*0.21</f>
        <v>0</v>
      </c>
      <c r="P264">
        <v>3</v>
      </c>
    </row>
    <row r="265">
      <c r="A265" s="37" t="s">
        <v>598</v>
      </c>
      <c r="B265" s="45"/>
      <c r="C265" s="46"/>
      <c r="D265" s="46"/>
      <c r="E265" s="39" t="s">
        <v>2001</v>
      </c>
      <c r="F265" s="46"/>
      <c r="G265" s="46"/>
      <c r="H265" s="46"/>
      <c r="I265" s="46"/>
      <c r="J265" s="48"/>
    </row>
    <row r="266">
      <c r="A266" s="37" t="s">
        <v>601</v>
      </c>
      <c r="B266" s="45"/>
      <c r="C266" s="46"/>
      <c r="D266" s="46"/>
      <c r="E266" s="47" t="s">
        <v>595</v>
      </c>
      <c r="F266" s="46"/>
      <c r="G266" s="46"/>
      <c r="H266" s="46"/>
      <c r="I266" s="46"/>
      <c r="J266" s="48"/>
    </row>
    <row r="267">
      <c r="A267" s="37" t="s">
        <v>593</v>
      </c>
      <c r="B267" s="37">
        <v>85</v>
      </c>
      <c r="C267" s="38" t="s">
        <v>13562</v>
      </c>
      <c r="D267" s="37" t="s">
        <v>595</v>
      </c>
      <c r="E267" s="39" t="s">
        <v>13563</v>
      </c>
      <c r="F267" s="40" t="s">
        <v>608</v>
      </c>
      <c r="G267" s="41">
        <v>1</v>
      </c>
      <c r="H267" s="42">
        <v>0</v>
      </c>
      <c r="I267" s="43">
        <f>ROUND(G267*H267,P4)</f>
        <v>0</v>
      </c>
      <c r="J267" s="37"/>
      <c r="O267" s="44">
        <f>I267*0.21</f>
        <v>0</v>
      </c>
      <c r="P267">
        <v>3</v>
      </c>
    </row>
    <row r="268">
      <c r="A268" s="37" t="s">
        <v>598</v>
      </c>
      <c r="B268" s="45"/>
      <c r="C268" s="46"/>
      <c r="D268" s="46"/>
      <c r="E268" s="39" t="s">
        <v>13563</v>
      </c>
      <c r="F268" s="46"/>
      <c r="G268" s="46"/>
      <c r="H268" s="46"/>
      <c r="I268" s="46"/>
      <c r="J268" s="48"/>
    </row>
    <row r="269">
      <c r="A269" s="37" t="s">
        <v>601</v>
      </c>
      <c r="B269" s="45"/>
      <c r="C269" s="46"/>
      <c r="D269" s="46"/>
      <c r="E269" s="47" t="s">
        <v>595</v>
      </c>
      <c r="F269" s="46"/>
      <c r="G269" s="46"/>
      <c r="H269" s="46"/>
      <c r="I269" s="46"/>
      <c r="J269" s="48"/>
    </row>
    <row r="270">
      <c r="A270" s="37" t="s">
        <v>593</v>
      </c>
      <c r="B270" s="37">
        <v>86</v>
      </c>
      <c r="C270" s="38" t="s">
        <v>13564</v>
      </c>
      <c r="D270" s="37" t="s">
        <v>595</v>
      </c>
      <c r="E270" s="39" t="s">
        <v>13565</v>
      </c>
      <c r="F270" s="40" t="s">
        <v>608</v>
      </c>
      <c r="G270" s="41">
        <v>1</v>
      </c>
      <c r="H270" s="42">
        <v>0</v>
      </c>
      <c r="I270" s="43">
        <f>ROUND(G270*H270,P4)</f>
        <v>0</v>
      </c>
      <c r="J270" s="37"/>
      <c r="O270" s="44">
        <f>I270*0.21</f>
        <v>0</v>
      </c>
      <c r="P270">
        <v>3</v>
      </c>
    </row>
    <row r="271">
      <c r="A271" s="37" t="s">
        <v>598</v>
      </c>
      <c r="B271" s="45"/>
      <c r="C271" s="46"/>
      <c r="D271" s="46"/>
      <c r="E271" s="39" t="s">
        <v>13565</v>
      </c>
      <c r="F271" s="46"/>
      <c r="G271" s="46"/>
      <c r="H271" s="46"/>
      <c r="I271" s="46"/>
      <c r="J271" s="48"/>
    </row>
    <row r="272">
      <c r="A272" s="37" t="s">
        <v>601</v>
      </c>
      <c r="B272" s="45"/>
      <c r="C272" s="46"/>
      <c r="D272" s="46"/>
      <c r="E272" s="47" t="s">
        <v>595</v>
      </c>
      <c r="F272" s="46"/>
      <c r="G272" s="46"/>
      <c r="H272" s="46"/>
      <c r="I272" s="46"/>
      <c r="J272" s="48"/>
    </row>
    <row r="273">
      <c r="A273" s="37" t="s">
        <v>593</v>
      </c>
      <c r="B273" s="37">
        <v>87</v>
      </c>
      <c r="C273" s="38" t="s">
        <v>2002</v>
      </c>
      <c r="D273" s="37" t="s">
        <v>595</v>
      </c>
      <c r="E273" s="39" t="s">
        <v>2003</v>
      </c>
      <c r="F273" s="40" t="s">
        <v>597</v>
      </c>
      <c r="G273" s="41">
        <v>188</v>
      </c>
      <c r="H273" s="42">
        <v>0</v>
      </c>
      <c r="I273" s="43">
        <f>ROUND(G273*H273,P4)</f>
        <v>0</v>
      </c>
      <c r="J273" s="37"/>
      <c r="O273" s="44">
        <f>I273*0.21</f>
        <v>0</v>
      </c>
      <c r="P273">
        <v>3</v>
      </c>
    </row>
    <row r="274">
      <c r="A274" s="37" t="s">
        <v>598</v>
      </c>
      <c r="B274" s="45"/>
      <c r="C274" s="46"/>
      <c r="D274" s="46"/>
      <c r="E274" s="39" t="s">
        <v>2003</v>
      </c>
      <c r="F274" s="46"/>
      <c r="G274" s="46"/>
      <c r="H274" s="46"/>
      <c r="I274" s="46"/>
      <c r="J274" s="48"/>
    </row>
    <row r="275">
      <c r="A275" s="37" t="s">
        <v>601</v>
      </c>
      <c r="B275" s="45"/>
      <c r="C275" s="46"/>
      <c r="D275" s="46"/>
      <c r="E275" s="47" t="s">
        <v>595</v>
      </c>
      <c r="F275" s="46"/>
      <c r="G275" s="46"/>
      <c r="H275" s="46"/>
      <c r="I275" s="46"/>
      <c r="J275" s="48"/>
    </row>
    <row r="276">
      <c r="A276" s="37" t="s">
        <v>593</v>
      </c>
      <c r="B276" s="37">
        <v>88</v>
      </c>
      <c r="C276" s="38" t="s">
        <v>2004</v>
      </c>
      <c r="D276" s="37" t="s">
        <v>595</v>
      </c>
      <c r="E276" s="39" t="s">
        <v>2005</v>
      </c>
      <c r="F276" s="40" t="s">
        <v>650</v>
      </c>
      <c r="G276" s="41">
        <v>1</v>
      </c>
      <c r="H276" s="42">
        <v>0</v>
      </c>
      <c r="I276" s="43">
        <f>ROUND(G276*H276,P4)</f>
        <v>0</v>
      </c>
      <c r="J276" s="37"/>
      <c r="O276" s="44">
        <f>I276*0.21</f>
        <v>0</v>
      </c>
      <c r="P276">
        <v>3</v>
      </c>
    </row>
    <row r="277">
      <c r="A277" s="37" t="s">
        <v>598</v>
      </c>
      <c r="B277" s="45"/>
      <c r="C277" s="46"/>
      <c r="D277" s="46"/>
      <c r="E277" s="39" t="s">
        <v>2005</v>
      </c>
      <c r="F277" s="46"/>
      <c r="G277" s="46"/>
      <c r="H277" s="46"/>
      <c r="I277" s="46"/>
      <c r="J277" s="48"/>
    </row>
    <row r="278">
      <c r="A278" s="37" t="s">
        <v>601</v>
      </c>
      <c r="B278" s="45"/>
      <c r="C278" s="46"/>
      <c r="D278" s="46"/>
      <c r="E278" s="47" t="s">
        <v>595</v>
      </c>
      <c r="F278" s="46"/>
      <c r="G278" s="46"/>
      <c r="H278" s="46"/>
      <c r="I278" s="46"/>
      <c r="J278" s="48"/>
    </row>
    <row r="279">
      <c r="A279" s="37" t="s">
        <v>593</v>
      </c>
      <c r="B279" s="37">
        <v>89</v>
      </c>
      <c r="C279" s="38" t="s">
        <v>2010</v>
      </c>
      <c r="D279" s="37" t="s">
        <v>595</v>
      </c>
      <c r="E279" s="39" t="s">
        <v>2011</v>
      </c>
      <c r="F279" s="40" t="s">
        <v>608</v>
      </c>
      <c r="G279" s="41">
        <v>50</v>
      </c>
      <c r="H279" s="42">
        <v>0</v>
      </c>
      <c r="I279" s="43">
        <f>ROUND(G279*H279,P4)</f>
        <v>0</v>
      </c>
      <c r="J279" s="37"/>
      <c r="O279" s="44">
        <f>I279*0.21</f>
        <v>0</v>
      </c>
      <c r="P279">
        <v>3</v>
      </c>
    </row>
    <row r="280">
      <c r="A280" s="37" t="s">
        <v>598</v>
      </c>
      <c r="B280" s="45"/>
      <c r="C280" s="46"/>
      <c r="D280" s="46"/>
      <c r="E280" s="39" t="s">
        <v>2011</v>
      </c>
      <c r="F280" s="46"/>
      <c r="G280" s="46"/>
      <c r="H280" s="46"/>
      <c r="I280" s="46"/>
      <c r="J280" s="48"/>
    </row>
    <row r="281">
      <c r="A281" s="37" t="s">
        <v>601</v>
      </c>
      <c r="B281" s="45"/>
      <c r="C281" s="46"/>
      <c r="D281" s="46"/>
      <c r="E281" s="47" t="s">
        <v>595</v>
      </c>
      <c r="F281" s="46"/>
      <c r="G281" s="46"/>
      <c r="H281" s="46"/>
      <c r="I281" s="46"/>
      <c r="J281" s="48"/>
    </row>
    <row r="282">
      <c r="A282" s="37" t="s">
        <v>593</v>
      </c>
      <c r="B282" s="37">
        <v>90</v>
      </c>
      <c r="C282" s="38" t="s">
        <v>2012</v>
      </c>
      <c r="D282" s="37" t="s">
        <v>595</v>
      </c>
      <c r="E282" s="39" t="s">
        <v>2013</v>
      </c>
      <c r="F282" s="40" t="s">
        <v>608</v>
      </c>
      <c r="G282" s="41">
        <v>50</v>
      </c>
      <c r="H282" s="42">
        <v>0</v>
      </c>
      <c r="I282" s="43">
        <f>ROUND(G282*H282,P4)</f>
        <v>0</v>
      </c>
      <c r="J282" s="37"/>
      <c r="O282" s="44">
        <f>I282*0.21</f>
        <v>0</v>
      </c>
      <c r="P282">
        <v>3</v>
      </c>
    </row>
    <row r="283">
      <c r="A283" s="37" t="s">
        <v>598</v>
      </c>
      <c r="B283" s="45"/>
      <c r="C283" s="46"/>
      <c r="D283" s="46"/>
      <c r="E283" s="39" t="s">
        <v>2013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2020</v>
      </c>
      <c r="D285" s="34"/>
      <c r="E285" s="31" t="s">
        <v>2072</v>
      </c>
      <c r="F285" s="34"/>
      <c r="G285" s="34"/>
      <c r="H285" s="34"/>
      <c r="I285" s="35">
        <f>SUMIFS(I286:I291,A286:A291,"P")</f>
        <v>0</v>
      </c>
      <c r="J285" s="36"/>
    </row>
    <row r="286">
      <c r="A286" s="37" t="s">
        <v>593</v>
      </c>
      <c r="B286" s="37">
        <v>91</v>
      </c>
      <c r="C286" s="38" t="s">
        <v>2022</v>
      </c>
      <c r="D286" s="37" t="s">
        <v>595</v>
      </c>
      <c r="E286" s="39" t="s">
        <v>2023</v>
      </c>
      <c r="F286" s="40" t="s">
        <v>608</v>
      </c>
      <c r="G286" s="41">
        <v>1</v>
      </c>
      <c r="H286" s="42">
        <v>0</v>
      </c>
      <c r="I286" s="43">
        <f>ROUND(G286*H286,P4)</f>
        <v>0</v>
      </c>
      <c r="J286" s="37"/>
      <c r="O286" s="44">
        <f>I286*0.21</f>
        <v>0</v>
      </c>
      <c r="P286">
        <v>3</v>
      </c>
    </row>
    <row r="287">
      <c r="A287" s="37" t="s">
        <v>598</v>
      </c>
      <c r="B287" s="45"/>
      <c r="C287" s="46"/>
      <c r="D287" s="46"/>
      <c r="E287" s="39" t="s">
        <v>2023</v>
      </c>
      <c r="F287" s="46"/>
      <c r="G287" s="46"/>
      <c r="H287" s="46"/>
      <c r="I287" s="46"/>
      <c r="J287" s="48"/>
    </row>
    <row r="288">
      <c r="A288" s="37" t="s">
        <v>601</v>
      </c>
      <c r="B288" s="45"/>
      <c r="C288" s="46"/>
      <c r="D288" s="46"/>
      <c r="E288" s="47" t="s">
        <v>595</v>
      </c>
      <c r="F288" s="46"/>
      <c r="G288" s="46"/>
      <c r="H288" s="46"/>
      <c r="I288" s="46"/>
      <c r="J288" s="48"/>
    </row>
    <row r="289">
      <c r="A289" s="37" t="s">
        <v>593</v>
      </c>
      <c r="B289" s="37">
        <v>92</v>
      </c>
      <c r="C289" s="38" t="s">
        <v>2024</v>
      </c>
      <c r="D289" s="37" t="s">
        <v>595</v>
      </c>
      <c r="E289" s="39" t="s">
        <v>2025</v>
      </c>
      <c r="F289" s="40" t="s">
        <v>608</v>
      </c>
      <c r="G289" s="41">
        <v>1</v>
      </c>
      <c r="H289" s="42">
        <v>0</v>
      </c>
      <c r="I289" s="43">
        <f>ROUND(G289*H289,P4)</f>
        <v>0</v>
      </c>
      <c r="J289" s="37"/>
      <c r="O289" s="44">
        <f>I289*0.21</f>
        <v>0</v>
      </c>
      <c r="P289">
        <v>3</v>
      </c>
    </row>
    <row r="290">
      <c r="A290" s="37" t="s">
        <v>598</v>
      </c>
      <c r="B290" s="45"/>
      <c r="C290" s="46"/>
      <c r="D290" s="46"/>
      <c r="E290" s="39" t="s">
        <v>2025</v>
      </c>
      <c r="F290" s="46"/>
      <c r="G290" s="46"/>
      <c r="H290" s="46"/>
      <c r="I290" s="46"/>
      <c r="J290" s="48"/>
    </row>
    <row r="291">
      <c r="A291" s="37" t="s">
        <v>601</v>
      </c>
      <c r="B291" s="45"/>
      <c r="C291" s="46"/>
      <c r="D291" s="46"/>
      <c r="E291" s="47" t="s">
        <v>595</v>
      </c>
      <c r="F291" s="46"/>
      <c r="G291" s="46"/>
      <c r="H291" s="46"/>
      <c r="I291" s="46"/>
      <c r="J291" s="48"/>
    </row>
    <row r="292">
      <c r="A292" s="31" t="s">
        <v>591</v>
      </c>
      <c r="B292" s="32"/>
      <c r="C292" s="33" t="s">
        <v>1812</v>
      </c>
      <c r="D292" s="34"/>
      <c r="E292" s="31" t="s">
        <v>1813</v>
      </c>
      <c r="F292" s="34"/>
      <c r="G292" s="34"/>
      <c r="H292" s="34"/>
      <c r="I292" s="35">
        <f>SUMIFS(I293:I295,A293:A295,"P")</f>
        <v>0</v>
      </c>
      <c r="J292" s="36"/>
    </row>
    <row r="293" ht="45">
      <c r="A293" s="37" t="s">
        <v>593</v>
      </c>
      <c r="B293" s="37">
        <v>93</v>
      </c>
      <c r="C293" s="38" t="s">
        <v>1130</v>
      </c>
      <c r="D293" s="37" t="s">
        <v>1131</v>
      </c>
      <c r="E293" s="39" t="s">
        <v>1132</v>
      </c>
      <c r="F293" s="40" t="s">
        <v>1127</v>
      </c>
      <c r="G293" s="41">
        <v>1.6799999999999999</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2026</v>
      </c>
      <c r="D296" s="34"/>
      <c r="E296" s="31" t="s">
        <v>2027</v>
      </c>
      <c r="F296" s="34"/>
      <c r="G296" s="34"/>
      <c r="H296" s="34"/>
      <c r="I296" s="35">
        <f>SUMIFS(I297:I299,A297:A299,"P")</f>
        <v>0</v>
      </c>
      <c r="J296" s="36"/>
    </row>
    <row r="297">
      <c r="A297" s="37" t="s">
        <v>593</v>
      </c>
      <c r="B297" s="37">
        <v>94</v>
      </c>
      <c r="C297" s="38" t="s">
        <v>2028</v>
      </c>
      <c r="D297" s="37" t="s">
        <v>595</v>
      </c>
      <c r="E297" s="39" t="s">
        <v>2029</v>
      </c>
      <c r="F297" s="40" t="s">
        <v>624</v>
      </c>
      <c r="G297" s="41">
        <v>5</v>
      </c>
      <c r="H297" s="42">
        <v>0</v>
      </c>
      <c r="I297" s="43">
        <f>ROUND(G297*H297,P4)</f>
        <v>0</v>
      </c>
      <c r="J297" s="37"/>
      <c r="O297" s="44">
        <f>I297*0.21</f>
        <v>0</v>
      </c>
      <c r="P297">
        <v>3</v>
      </c>
    </row>
    <row r="298">
      <c r="A298" s="37" t="s">
        <v>598</v>
      </c>
      <c r="B298" s="45"/>
      <c r="C298" s="46"/>
      <c r="D298" s="46"/>
      <c r="E298" s="39" t="s">
        <v>2030</v>
      </c>
      <c r="F298" s="46"/>
      <c r="G298" s="46"/>
      <c r="H298" s="46"/>
      <c r="I298" s="46"/>
      <c r="J298" s="48"/>
    </row>
    <row r="299">
      <c r="A299" s="37" t="s">
        <v>601</v>
      </c>
      <c r="B299" s="45"/>
      <c r="C299" s="46"/>
      <c r="D299" s="46"/>
      <c r="E299" s="47" t="s">
        <v>595</v>
      </c>
      <c r="F299" s="46"/>
      <c r="G299" s="46"/>
      <c r="H299" s="46"/>
      <c r="I299" s="46"/>
      <c r="J299" s="48"/>
    </row>
    <row r="300">
      <c r="A300" s="31" t="s">
        <v>591</v>
      </c>
      <c r="B300" s="32"/>
      <c r="C300" s="33" t="s">
        <v>2031</v>
      </c>
      <c r="D300" s="34"/>
      <c r="E300" s="31" t="s">
        <v>2032</v>
      </c>
      <c r="F300" s="34"/>
      <c r="G300" s="34"/>
      <c r="H300" s="34"/>
      <c r="I300" s="35">
        <f>SUMIFS(I301:I309,A301:A309,"P")</f>
        <v>0</v>
      </c>
      <c r="J300" s="36"/>
    </row>
    <row r="301">
      <c r="A301" s="37" t="s">
        <v>593</v>
      </c>
      <c r="B301" s="37">
        <v>95</v>
      </c>
      <c r="C301" s="38" t="s">
        <v>2033</v>
      </c>
      <c r="D301" s="37" t="s">
        <v>595</v>
      </c>
      <c r="E301" s="39" t="s">
        <v>2034</v>
      </c>
      <c r="F301" s="40" t="s">
        <v>2035</v>
      </c>
      <c r="G301" s="41">
        <v>1</v>
      </c>
      <c r="H301" s="42">
        <v>0</v>
      </c>
      <c r="I301" s="43">
        <f>ROUND(G301*H301,P4)</f>
        <v>0</v>
      </c>
      <c r="J301" s="37"/>
      <c r="O301" s="44">
        <f>I301*0.21</f>
        <v>0</v>
      </c>
      <c r="P301">
        <v>3</v>
      </c>
    </row>
    <row r="302">
      <c r="A302" s="37" t="s">
        <v>598</v>
      </c>
      <c r="B302" s="45"/>
      <c r="C302" s="46"/>
      <c r="D302" s="46"/>
      <c r="E302" s="39" t="s">
        <v>2034</v>
      </c>
      <c r="F302" s="46"/>
      <c r="G302" s="46"/>
      <c r="H302" s="46"/>
      <c r="I302" s="46"/>
      <c r="J302" s="48"/>
    </row>
    <row r="303">
      <c r="A303" s="37" t="s">
        <v>601</v>
      </c>
      <c r="B303" s="45"/>
      <c r="C303" s="46"/>
      <c r="D303" s="46"/>
      <c r="E303" s="47" t="s">
        <v>595</v>
      </c>
      <c r="F303" s="46"/>
      <c r="G303" s="46"/>
      <c r="H303" s="46"/>
      <c r="I303" s="46"/>
      <c r="J303" s="48"/>
    </row>
    <row r="304">
      <c r="A304" s="37" t="s">
        <v>593</v>
      </c>
      <c r="B304" s="37">
        <v>96</v>
      </c>
      <c r="C304" s="38" t="s">
        <v>2036</v>
      </c>
      <c r="D304" s="37" t="s">
        <v>595</v>
      </c>
      <c r="E304" s="39" t="s">
        <v>2037</v>
      </c>
      <c r="F304" s="40" t="s">
        <v>2035</v>
      </c>
      <c r="G304" s="41">
        <v>1</v>
      </c>
      <c r="H304" s="42">
        <v>0</v>
      </c>
      <c r="I304" s="43">
        <f>ROUND(G304*H304,P4)</f>
        <v>0</v>
      </c>
      <c r="J304" s="37"/>
      <c r="O304" s="44">
        <f>I304*0.21</f>
        <v>0</v>
      </c>
      <c r="P304">
        <v>3</v>
      </c>
    </row>
    <row r="305">
      <c r="A305" s="37" t="s">
        <v>598</v>
      </c>
      <c r="B305" s="45"/>
      <c r="C305" s="46"/>
      <c r="D305" s="46"/>
      <c r="E305" s="39" t="s">
        <v>2037</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2038</v>
      </c>
      <c r="D307" s="37" t="s">
        <v>595</v>
      </c>
      <c r="E307" s="39" t="s">
        <v>2039</v>
      </c>
      <c r="F307" s="40" t="s">
        <v>2035</v>
      </c>
      <c r="G307" s="41">
        <v>1</v>
      </c>
      <c r="H307" s="42">
        <v>0</v>
      </c>
      <c r="I307" s="43">
        <f>ROUND(G307*H307,P4)</f>
        <v>0</v>
      </c>
      <c r="J307" s="37"/>
      <c r="O307" s="44">
        <f>I307*0.21</f>
        <v>0</v>
      </c>
      <c r="P307">
        <v>3</v>
      </c>
    </row>
    <row r="308">
      <c r="A308" s="37" t="s">
        <v>598</v>
      </c>
      <c r="B308" s="45"/>
      <c r="C308" s="46"/>
      <c r="D308" s="46"/>
      <c r="E308" s="39" t="s">
        <v>2039</v>
      </c>
      <c r="F308" s="46"/>
      <c r="G308" s="46"/>
      <c r="H308" s="46"/>
      <c r="I308" s="46"/>
      <c r="J308" s="48"/>
    </row>
    <row r="309">
      <c r="A309" s="37" t="s">
        <v>601</v>
      </c>
      <c r="B309" s="45"/>
      <c r="C309" s="46"/>
      <c r="D309" s="46"/>
      <c r="E309" s="47" t="s">
        <v>595</v>
      </c>
      <c r="F309" s="46"/>
      <c r="G309" s="46"/>
      <c r="H309" s="46"/>
      <c r="I309" s="46"/>
      <c r="J309" s="48"/>
    </row>
    <row r="310">
      <c r="A310" s="31" t="s">
        <v>591</v>
      </c>
      <c r="B310" s="32"/>
      <c r="C310" s="33" t="s">
        <v>2040</v>
      </c>
      <c r="D310" s="34"/>
      <c r="E310" s="31" t="s">
        <v>2041</v>
      </c>
      <c r="F310" s="34"/>
      <c r="G310" s="34"/>
      <c r="H310" s="34"/>
      <c r="I310" s="35">
        <f>SUMIFS(I311:I313,A311:A313,"P")</f>
        <v>0</v>
      </c>
      <c r="J310" s="36"/>
    </row>
    <row r="311">
      <c r="A311" s="37" t="s">
        <v>593</v>
      </c>
      <c r="B311" s="37">
        <v>98</v>
      </c>
      <c r="C311" s="38" t="s">
        <v>2042</v>
      </c>
      <c r="D311" s="37" t="s">
        <v>595</v>
      </c>
      <c r="E311" s="39" t="s">
        <v>2041</v>
      </c>
      <c r="F311" s="40" t="s">
        <v>624</v>
      </c>
      <c r="G311" s="41">
        <v>15</v>
      </c>
      <c r="H311" s="42">
        <v>0</v>
      </c>
      <c r="I311" s="43">
        <f>ROUND(G311*H311,P4)</f>
        <v>0</v>
      </c>
      <c r="J311" s="37"/>
      <c r="O311" s="44">
        <f>I311*0.21</f>
        <v>0</v>
      </c>
      <c r="P311">
        <v>3</v>
      </c>
    </row>
    <row r="312">
      <c r="A312" s="37" t="s">
        <v>598</v>
      </c>
      <c r="B312" s="45"/>
      <c r="C312" s="46"/>
      <c r="D312" s="46"/>
      <c r="E312" s="39" t="s">
        <v>2041</v>
      </c>
      <c r="F312" s="46"/>
      <c r="G312" s="46"/>
      <c r="H312" s="46"/>
      <c r="I312" s="46"/>
      <c r="J312" s="48"/>
    </row>
    <row r="313">
      <c r="A313" s="37" t="s">
        <v>601</v>
      </c>
      <c r="B313" s="45"/>
      <c r="C313" s="46"/>
      <c r="D313" s="46"/>
      <c r="E313" s="47" t="s">
        <v>595</v>
      </c>
      <c r="F313" s="46"/>
      <c r="G313" s="46"/>
      <c r="H313" s="46"/>
      <c r="I313" s="46"/>
      <c r="J313" s="48"/>
    </row>
    <row r="314">
      <c r="A314" s="31" t="s">
        <v>591</v>
      </c>
      <c r="B314" s="32"/>
      <c r="C314" s="33" t="s">
        <v>2073</v>
      </c>
      <c r="D314" s="34"/>
      <c r="E314" s="31" t="s">
        <v>2074</v>
      </c>
      <c r="F314" s="34"/>
      <c r="G314" s="34"/>
      <c r="H314" s="34"/>
      <c r="I314" s="35">
        <f>SUMIFS(I315:I317,A315:A317,"P")</f>
        <v>0</v>
      </c>
      <c r="J314" s="36"/>
    </row>
    <row r="315">
      <c r="A315" s="37" t="s">
        <v>593</v>
      </c>
      <c r="B315" s="37">
        <v>99</v>
      </c>
      <c r="C315" s="38" t="s">
        <v>2075</v>
      </c>
      <c r="D315" s="37" t="s">
        <v>595</v>
      </c>
      <c r="E315" s="39" t="s">
        <v>2076</v>
      </c>
      <c r="F315" s="40" t="s">
        <v>2077</v>
      </c>
      <c r="G315" s="41">
        <v>1</v>
      </c>
      <c r="H315" s="42">
        <v>0</v>
      </c>
      <c r="I315" s="43">
        <f>ROUND(G315*H315,P4)</f>
        <v>0</v>
      </c>
      <c r="J315" s="37"/>
      <c r="O315" s="44">
        <f>I315*0.21</f>
        <v>0</v>
      </c>
      <c r="P315">
        <v>3</v>
      </c>
    </row>
    <row r="316">
      <c r="A316" s="37" t="s">
        <v>598</v>
      </c>
      <c r="B316" s="45"/>
      <c r="C316" s="46"/>
      <c r="D316" s="46"/>
      <c r="E316" s="39" t="s">
        <v>2076</v>
      </c>
      <c r="F316" s="46"/>
      <c r="G316" s="46"/>
      <c r="H316" s="46"/>
      <c r="I316" s="46"/>
      <c r="J316" s="48"/>
    </row>
    <row r="317">
      <c r="A317" s="37" t="s">
        <v>601</v>
      </c>
      <c r="B317" s="50"/>
      <c r="C317" s="51"/>
      <c r="D317" s="51"/>
      <c r="E317" s="53" t="s">
        <v>595</v>
      </c>
      <c r="F317" s="51"/>
      <c r="G317" s="51"/>
      <c r="H317" s="51"/>
      <c r="I317" s="51"/>
      <c r="J317" s="52"/>
    </row>
  </sheetData>
  <sheetProtection sheet="1" objects="1" scenarios="1" spinCount="100000" saltValue="S8lPS4uD6F2u6SnTdfDUvdncJYRA776HJw+/b0Z0QUW+ylLYVL3/5w4aZ0hBL7Dh0oADaMiS1J5KKJdfwKs6rg==" hashValue="p1/yq3ks+UTIUZCU2cuaWiVGOL+zVofi8pc7GCaJObb94Oi/TR2DcfB/fbR6dHgdS2Oj7THIuDr1YEtzZr01J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13566</v>
      </c>
      <c r="I3" s="25">
        <f>SUMIFS(I12:I93,A12:A93,"SD")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12840</v>
      </c>
      <c r="D7" s="22"/>
      <c r="E7" s="23" t="s">
        <v>439</v>
      </c>
      <c r="F7" s="17"/>
      <c r="G7" s="17"/>
      <c r="H7" s="17"/>
      <c r="I7" s="17"/>
      <c r="J7" s="19"/>
    </row>
    <row r="8">
      <c r="A8" s="3" t="s">
        <v>1569</v>
      </c>
      <c r="B8" s="20" t="s">
        <v>579</v>
      </c>
      <c r="C8" s="21" t="s">
        <v>13566</v>
      </c>
      <c r="D8" s="22"/>
      <c r="E8" s="23" t="s">
        <v>447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1716</v>
      </c>
      <c r="D12" s="34"/>
      <c r="E12" s="31" t="s">
        <v>66</v>
      </c>
      <c r="F12" s="34"/>
      <c r="G12" s="34"/>
      <c r="H12" s="34"/>
      <c r="I12" s="35">
        <f>SUMIFS(I13:I93,A13:A93,"P")</f>
        <v>0</v>
      </c>
      <c r="J12" s="36"/>
    </row>
    <row r="13">
      <c r="A13" s="37" t="s">
        <v>593</v>
      </c>
      <c r="B13" s="37">
        <v>1</v>
      </c>
      <c r="C13" s="38" t="s">
        <v>1884</v>
      </c>
      <c r="D13" s="37" t="s">
        <v>595</v>
      </c>
      <c r="E13" s="39" t="s">
        <v>1885</v>
      </c>
      <c r="F13" s="40" t="s">
        <v>608</v>
      </c>
      <c r="G13" s="41">
        <v>4</v>
      </c>
      <c r="H13" s="42">
        <v>0</v>
      </c>
      <c r="I13" s="43">
        <f>ROUND(G13*H13,P4)</f>
        <v>0</v>
      </c>
      <c r="J13" s="37"/>
      <c r="O13" s="44">
        <f>I13*0.21</f>
        <v>0</v>
      </c>
      <c r="P13">
        <v>3</v>
      </c>
    </row>
    <row r="14">
      <c r="A14" s="37" t="s">
        <v>598</v>
      </c>
      <c r="B14" s="45"/>
      <c r="C14" s="46"/>
      <c r="D14" s="46"/>
      <c r="E14" s="39" t="s">
        <v>1885</v>
      </c>
      <c r="F14" s="46"/>
      <c r="G14" s="46"/>
      <c r="H14" s="46"/>
      <c r="I14" s="46"/>
      <c r="J14" s="48"/>
    </row>
    <row r="15">
      <c r="A15" s="37" t="s">
        <v>601</v>
      </c>
      <c r="B15" s="45"/>
      <c r="C15" s="46"/>
      <c r="D15" s="46"/>
      <c r="E15" s="47" t="s">
        <v>595</v>
      </c>
      <c r="F15" s="46"/>
      <c r="G15" s="46"/>
      <c r="H15" s="46"/>
      <c r="I15" s="46"/>
      <c r="J15" s="48"/>
    </row>
    <row r="16">
      <c r="A16" s="37" t="s">
        <v>593</v>
      </c>
      <c r="B16" s="37">
        <v>2</v>
      </c>
      <c r="C16" s="38" t="s">
        <v>1886</v>
      </c>
      <c r="D16" s="37" t="s">
        <v>595</v>
      </c>
      <c r="E16" s="39" t="s">
        <v>1887</v>
      </c>
      <c r="F16" s="40" t="s">
        <v>1719</v>
      </c>
      <c r="G16" s="41">
        <v>32.399999999999999</v>
      </c>
      <c r="H16" s="42">
        <v>0</v>
      </c>
      <c r="I16" s="43">
        <f>ROUND(G16*H16,P4)</f>
        <v>0</v>
      </c>
      <c r="J16" s="37"/>
      <c r="O16" s="44">
        <f>I16*0.21</f>
        <v>0</v>
      </c>
      <c r="P16">
        <v>3</v>
      </c>
    </row>
    <row r="17">
      <c r="A17" s="37" t="s">
        <v>598</v>
      </c>
      <c r="B17" s="45"/>
      <c r="C17" s="46"/>
      <c r="D17" s="46"/>
      <c r="E17" s="39" t="s">
        <v>1887</v>
      </c>
      <c r="F17" s="46"/>
      <c r="G17" s="46"/>
      <c r="H17" s="46"/>
      <c r="I17" s="46"/>
      <c r="J17" s="48"/>
    </row>
    <row r="18">
      <c r="A18" s="37" t="s">
        <v>601</v>
      </c>
      <c r="B18" s="45"/>
      <c r="C18" s="46"/>
      <c r="D18" s="46"/>
      <c r="E18" s="47" t="s">
        <v>595</v>
      </c>
      <c r="F18" s="46"/>
      <c r="G18" s="46"/>
      <c r="H18" s="46"/>
      <c r="I18" s="46"/>
      <c r="J18" s="48"/>
    </row>
    <row r="19">
      <c r="A19" s="37" t="s">
        <v>593</v>
      </c>
      <c r="B19" s="37">
        <v>3</v>
      </c>
      <c r="C19" s="38" t="s">
        <v>12821</v>
      </c>
      <c r="D19" s="37" t="s">
        <v>595</v>
      </c>
      <c r="E19" s="39" t="s">
        <v>12822</v>
      </c>
      <c r="F19" s="40" t="s">
        <v>608</v>
      </c>
      <c r="G19" s="41">
        <v>4</v>
      </c>
      <c r="H19" s="42">
        <v>0</v>
      </c>
      <c r="I19" s="43">
        <f>ROUND(G19*H19,P4)</f>
        <v>0</v>
      </c>
      <c r="J19" s="37"/>
      <c r="O19" s="44">
        <f>I19*0.21</f>
        <v>0</v>
      </c>
      <c r="P19">
        <v>3</v>
      </c>
    </row>
    <row r="20">
      <c r="A20" s="37" t="s">
        <v>598</v>
      </c>
      <c r="B20" s="45"/>
      <c r="C20" s="46"/>
      <c r="D20" s="46"/>
      <c r="E20" s="39" t="s">
        <v>12822</v>
      </c>
      <c r="F20" s="46"/>
      <c r="G20" s="46"/>
      <c r="H20" s="46"/>
      <c r="I20" s="46"/>
      <c r="J20" s="48"/>
    </row>
    <row r="21">
      <c r="A21" s="37" t="s">
        <v>601</v>
      </c>
      <c r="B21" s="45"/>
      <c r="C21" s="46"/>
      <c r="D21" s="46"/>
      <c r="E21" s="47" t="s">
        <v>595</v>
      </c>
      <c r="F21" s="46"/>
      <c r="G21" s="46"/>
      <c r="H21" s="46"/>
      <c r="I21" s="46"/>
      <c r="J21" s="48"/>
    </row>
    <row r="22">
      <c r="A22" s="37" t="s">
        <v>593</v>
      </c>
      <c r="B22" s="37">
        <v>4</v>
      </c>
      <c r="C22" s="38" t="s">
        <v>1890</v>
      </c>
      <c r="D22" s="37" t="s">
        <v>595</v>
      </c>
      <c r="E22" s="39" t="s">
        <v>1891</v>
      </c>
      <c r="F22" s="40" t="s">
        <v>608</v>
      </c>
      <c r="G22" s="41">
        <v>40</v>
      </c>
      <c r="H22" s="42">
        <v>0</v>
      </c>
      <c r="I22" s="43">
        <f>ROUND(G22*H22,P4)</f>
        <v>0</v>
      </c>
      <c r="J22" s="37"/>
      <c r="O22" s="44">
        <f>I22*0.21</f>
        <v>0</v>
      </c>
      <c r="P22">
        <v>3</v>
      </c>
    </row>
    <row r="23">
      <c r="A23" s="37" t="s">
        <v>598</v>
      </c>
      <c r="B23" s="45"/>
      <c r="C23" s="46"/>
      <c r="D23" s="46"/>
      <c r="E23" s="39" t="s">
        <v>1891</v>
      </c>
      <c r="F23" s="46"/>
      <c r="G23" s="46"/>
      <c r="H23" s="46"/>
      <c r="I23" s="46"/>
      <c r="J23" s="48"/>
    </row>
    <row r="24">
      <c r="A24" s="37" t="s">
        <v>601</v>
      </c>
      <c r="B24" s="45"/>
      <c r="C24" s="46"/>
      <c r="D24" s="46"/>
      <c r="E24" s="47" t="s">
        <v>595</v>
      </c>
      <c r="F24" s="46"/>
      <c r="G24" s="46"/>
      <c r="H24" s="46"/>
      <c r="I24" s="46"/>
      <c r="J24" s="48"/>
    </row>
    <row r="25">
      <c r="A25" s="37" t="s">
        <v>593</v>
      </c>
      <c r="B25" s="37">
        <v>5</v>
      </c>
      <c r="C25" s="38" t="s">
        <v>1892</v>
      </c>
      <c r="D25" s="37" t="s">
        <v>595</v>
      </c>
      <c r="E25" s="39" t="s">
        <v>1893</v>
      </c>
      <c r="F25" s="40" t="s">
        <v>608</v>
      </c>
      <c r="G25" s="41">
        <v>28</v>
      </c>
      <c r="H25" s="42">
        <v>0</v>
      </c>
      <c r="I25" s="43">
        <f>ROUND(G25*H25,P4)</f>
        <v>0</v>
      </c>
      <c r="J25" s="37"/>
      <c r="O25" s="44">
        <f>I25*0.21</f>
        <v>0</v>
      </c>
      <c r="P25">
        <v>3</v>
      </c>
    </row>
    <row r="26">
      <c r="A26" s="37" t="s">
        <v>598</v>
      </c>
      <c r="B26" s="45"/>
      <c r="C26" s="46"/>
      <c r="D26" s="46"/>
      <c r="E26" s="39" t="s">
        <v>1893</v>
      </c>
      <c r="F26" s="46"/>
      <c r="G26" s="46"/>
      <c r="H26" s="46"/>
      <c r="I26" s="46"/>
      <c r="J26" s="48"/>
    </row>
    <row r="27">
      <c r="A27" s="37" t="s">
        <v>601</v>
      </c>
      <c r="B27" s="45"/>
      <c r="C27" s="46"/>
      <c r="D27" s="46"/>
      <c r="E27" s="47" t="s">
        <v>595</v>
      </c>
      <c r="F27" s="46"/>
      <c r="G27" s="46"/>
      <c r="H27" s="46"/>
      <c r="I27" s="46"/>
      <c r="J27" s="48"/>
    </row>
    <row r="28">
      <c r="A28" s="37" t="s">
        <v>593</v>
      </c>
      <c r="B28" s="37">
        <v>6</v>
      </c>
      <c r="C28" s="38" t="s">
        <v>1894</v>
      </c>
      <c r="D28" s="37" t="s">
        <v>595</v>
      </c>
      <c r="E28" s="39" t="s">
        <v>1895</v>
      </c>
      <c r="F28" s="40" t="s">
        <v>608</v>
      </c>
      <c r="G28" s="41">
        <v>8</v>
      </c>
      <c r="H28" s="42">
        <v>0</v>
      </c>
      <c r="I28" s="43">
        <f>ROUND(G28*H28,P4)</f>
        <v>0</v>
      </c>
      <c r="J28" s="37"/>
      <c r="O28" s="44">
        <f>I28*0.21</f>
        <v>0</v>
      </c>
      <c r="P28">
        <v>3</v>
      </c>
    </row>
    <row r="29">
      <c r="A29" s="37" t="s">
        <v>598</v>
      </c>
      <c r="B29" s="45"/>
      <c r="C29" s="46"/>
      <c r="D29" s="46"/>
      <c r="E29" s="39" t="s">
        <v>1895</v>
      </c>
      <c r="F29" s="46"/>
      <c r="G29" s="46"/>
      <c r="H29" s="46"/>
      <c r="I29" s="46"/>
      <c r="J29" s="48"/>
    </row>
    <row r="30">
      <c r="A30" s="37" t="s">
        <v>601</v>
      </c>
      <c r="B30" s="45"/>
      <c r="C30" s="46"/>
      <c r="D30" s="46"/>
      <c r="E30" s="47" t="s">
        <v>595</v>
      </c>
      <c r="F30" s="46"/>
      <c r="G30" s="46"/>
      <c r="H30" s="46"/>
      <c r="I30" s="46"/>
      <c r="J30" s="48"/>
    </row>
    <row r="31">
      <c r="A31" s="37" t="s">
        <v>593</v>
      </c>
      <c r="B31" s="37">
        <v>7</v>
      </c>
      <c r="C31" s="38" t="s">
        <v>1896</v>
      </c>
      <c r="D31" s="37" t="s">
        <v>595</v>
      </c>
      <c r="E31" s="39" t="s">
        <v>1897</v>
      </c>
      <c r="F31" s="40" t="s">
        <v>608</v>
      </c>
      <c r="G31" s="41">
        <v>23</v>
      </c>
      <c r="H31" s="42">
        <v>0</v>
      </c>
      <c r="I31" s="43">
        <f>ROUND(G31*H31,P4)</f>
        <v>0</v>
      </c>
      <c r="J31" s="37"/>
      <c r="O31" s="44">
        <f>I31*0.21</f>
        <v>0</v>
      </c>
      <c r="P31">
        <v>3</v>
      </c>
    </row>
    <row r="32">
      <c r="A32" s="37" t="s">
        <v>598</v>
      </c>
      <c r="B32" s="45"/>
      <c r="C32" s="46"/>
      <c r="D32" s="46"/>
      <c r="E32" s="39" t="s">
        <v>1897</v>
      </c>
      <c r="F32" s="46"/>
      <c r="G32" s="46"/>
      <c r="H32" s="46"/>
      <c r="I32" s="46"/>
      <c r="J32" s="48"/>
    </row>
    <row r="33">
      <c r="A33" s="37" t="s">
        <v>601</v>
      </c>
      <c r="B33" s="45"/>
      <c r="C33" s="46"/>
      <c r="D33" s="46"/>
      <c r="E33" s="47" t="s">
        <v>595</v>
      </c>
      <c r="F33" s="46"/>
      <c r="G33" s="46"/>
      <c r="H33" s="46"/>
      <c r="I33" s="46"/>
      <c r="J33" s="48"/>
    </row>
    <row r="34">
      <c r="A34" s="37" t="s">
        <v>593</v>
      </c>
      <c r="B34" s="37">
        <v>8</v>
      </c>
      <c r="C34" s="38" t="s">
        <v>1898</v>
      </c>
      <c r="D34" s="37" t="s">
        <v>595</v>
      </c>
      <c r="E34" s="39" t="s">
        <v>1899</v>
      </c>
      <c r="F34" s="40" t="s">
        <v>608</v>
      </c>
      <c r="G34" s="41">
        <v>8</v>
      </c>
      <c r="H34" s="42">
        <v>0</v>
      </c>
      <c r="I34" s="43">
        <f>ROUND(G34*H34,P4)</f>
        <v>0</v>
      </c>
      <c r="J34" s="37"/>
      <c r="O34" s="44">
        <f>I34*0.21</f>
        <v>0</v>
      </c>
      <c r="P34">
        <v>3</v>
      </c>
    </row>
    <row r="35">
      <c r="A35" s="37" t="s">
        <v>598</v>
      </c>
      <c r="B35" s="45"/>
      <c r="C35" s="46"/>
      <c r="D35" s="46"/>
      <c r="E35" s="39" t="s">
        <v>1899</v>
      </c>
      <c r="F35" s="46"/>
      <c r="G35" s="46"/>
      <c r="H35" s="46"/>
      <c r="I35" s="46"/>
      <c r="J35" s="48"/>
    </row>
    <row r="36">
      <c r="A36" s="37" t="s">
        <v>601</v>
      </c>
      <c r="B36" s="45"/>
      <c r="C36" s="46"/>
      <c r="D36" s="46"/>
      <c r="E36" s="47" t="s">
        <v>595</v>
      </c>
      <c r="F36" s="46"/>
      <c r="G36" s="46"/>
      <c r="H36" s="46"/>
      <c r="I36" s="46"/>
      <c r="J36" s="48"/>
    </row>
    <row r="37">
      <c r="A37" s="37" t="s">
        <v>593</v>
      </c>
      <c r="B37" s="37">
        <v>9</v>
      </c>
      <c r="C37" s="38" t="s">
        <v>12823</v>
      </c>
      <c r="D37" s="37" t="s">
        <v>595</v>
      </c>
      <c r="E37" s="39" t="s">
        <v>12824</v>
      </c>
      <c r="F37" s="40" t="s">
        <v>608</v>
      </c>
      <c r="G37" s="41">
        <v>2</v>
      </c>
      <c r="H37" s="42">
        <v>0</v>
      </c>
      <c r="I37" s="43">
        <f>ROUND(G37*H37,P4)</f>
        <v>0</v>
      </c>
      <c r="J37" s="37"/>
      <c r="O37" s="44">
        <f>I37*0.21</f>
        <v>0</v>
      </c>
      <c r="P37">
        <v>3</v>
      </c>
    </row>
    <row r="38">
      <c r="A38" s="37" t="s">
        <v>598</v>
      </c>
      <c r="B38" s="45"/>
      <c r="C38" s="46"/>
      <c r="D38" s="46"/>
      <c r="E38" s="39" t="s">
        <v>12824</v>
      </c>
      <c r="F38" s="46"/>
      <c r="G38" s="46"/>
      <c r="H38" s="46"/>
      <c r="I38" s="46"/>
      <c r="J38" s="48"/>
    </row>
    <row r="39">
      <c r="A39" s="37" t="s">
        <v>601</v>
      </c>
      <c r="B39" s="45"/>
      <c r="C39" s="46"/>
      <c r="D39" s="46"/>
      <c r="E39" s="47" t="s">
        <v>595</v>
      </c>
      <c r="F39" s="46"/>
      <c r="G39" s="46"/>
      <c r="H39" s="46"/>
      <c r="I39" s="46"/>
      <c r="J39" s="48"/>
    </row>
    <row r="40">
      <c r="A40" s="37" t="s">
        <v>593</v>
      </c>
      <c r="B40" s="37">
        <v>10</v>
      </c>
      <c r="C40" s="38" t="s">
        <v>1900</v>
      </c>
      <c r="D40" s="37" t="s">
        <v>595</v>
      </c>
      <c r="E40" s="39" t="s">
        <v>1901</v>
      </c>
      <c r="F40" s="40" t="s">
        <v>608</v>
      </c>
      <c r="G40" s="41">
        <v>26</v>
      </c>
      <c r="H40" s="42">
        <v>0</v>
      </c>
      <c r="I40" s="43">
        <f>ROUND(G40*H40,P4)</f>
        <v>0</v>
      </c>
      <c r="J40" s="37"/>
      <c r="O40" s="44">
        <f>I40*0.21</f>
        <v>0</v>
      </c>
      <c r="P40">
        <v>3</v>
      </c>
    </row>
    <row r="41">
      <c r="A41" s="37" t="s">
        <v>598</v>
      </c>
      <c r="B41" s="45"/>
      <c r="C41" s="46"/>
      <c r="D41" s="46"/>
      <c r="E41" s="39" t="s">
        <v>1901</v>
      </c>
      <c r="F41" s="46"/>
      <c r="G41" s="46"/>
      <c r="H41" s="46"/>
      <c r="I41" s="46"/>
      <c r="J41" s="48"/>
    </row>
    <row r="42">
      <c r="A42" s="37" t="s">
        <v>601</v>
      </c>
      <c r="B42" s="45"/>
      <c r="C42" s="46"/>
      <c r="D42" s="46"/>
      <c r="E42" s="47" t="s">
        <v>595</v>
      </c>
      <c r="F42" s="46"/>
      <c r="G42" s="46"/>
      <c r="H42" s="46"/>
      <c r="I42" s="46"/>
      <c r="J42" s="48"/>
    </row>
    <row r="43">
      <c r="A43" s="37" t="s">
        <v>593</v>
      </c>
      <c r="B43" s="37">
        <v>11</v>
      </c>
      <c r="C43" s="38" t="s">
        <v>1902</v>
      </c>
      <c r="D43" s="37" t="s">
        <v>595</v>
      </c>
      <c r="E43" s="39" t="s">
        <v>1903</v>
      </c>
      <c r="F43" s="40" t="s">
        <v>608</v>
      </c>
      <c r="G43" s="41">
        <v>8</v>
      </c>
      <c r="H43" s="42">
        <v>0</v>
      </c>
      <c r="I43" s="43">
        <f>ROUND(G43*H43,P4)</f>
        <v>0</v>
      </c>
      <c r="J43" s="37"/>
      <c r="O43" s="44">
        <f>I43*0.21</f>
        <v>0</v>
      </c>
      <c r="P43">
        <v>3</v>
      </c>
    </row>
    <row r="44">
      <c r="A44" s="37" t="s">
        <v>598</v>
      </c>
      <c r="B44" s="45"/>
      <c r="C44" s="46"/>
      <c r="D44" s="46"/>
      <c r="E44" s="39" t="s">
        <v>1903</v>
      </c>
      <c r="F44" s="46"/>
      <c r="G44" s="46"/>
      <c r="H44" s="46"/>
      <c r="I44" s="46"/>
      <c r="J44" s="48"/>
    </row>
    <row r="45">
      <c r="A45" s="37" t="s">
        <v>601</v>
      </c>
      <c r="B45" s="45"/>
      <c r="C45" s="46"/>
      <c r="D45" s="46"/>
      <c r="E45" s="47" t="s">
        <v>595</v>
      </c>
      <c r="F45" s="46"/>
      <c r="G45" s="46"/>
      <c r="H45" s="46"/>
      <c r="I45" s="46"/>
      <c r="J45" s="48"/>
    </row>
    <row r="46">
      <c r="A46" s="37" t="s">
        <v>593</v>
      </c>
      <c r="B46" s="37">
        <v>12</v>
      </c>
      <c r="C46" s="38" t="s">
        <v>1904</v>
      </c>
      <c r="D46" s="37" t="s">
        <v>595</v>
      </c>
      <c r="E46" s="39" t="s">
        <v>1905</v>
      </c>
      <c r="F46" s="40" t="s">
        <v>608</v>
      </c>
      <c r="G46" s="41">
        <v>16</v>
      </c>
      <c r="H46" s="42">
        <v>0</v>
      </c>
      <c r="I46" s="43">
        <f>ROUND(G46*H46,P4)</f>
        <v>0</v>
      </c>
      <c r="J46" s="37"/>
      <c r="O46" s="44">
        <f>I46*0.21</f>
        <v>0</v>
      </c>
      <c r="P46">
        <v>3</v>
      </c>
    </row>
    <row r="47">
      <c r="A47" s="37" t="s">
        <v>598</v>
      </c>
      <c r="B47" s="45"/>
      <c r="C47" s="46"/>
      <c r="D47" s="46"/>
      <c r="E47" s="39" t="s">
        <v>1905</v>
      </c>
      <c r="F47" s="46"/>
      <c r="G47" s="46"/>
      <c r="H47" s="46"/>
      <c r="I47" s="46"/>
      <c r="J47" s="48"/>
    </row>
    <row r="48">
      <c r="A48" s="37" t="s">
        <v>601</v>
      </c>
      <c r="B48" s="45"/>
      <c r="C48" s="46"/>
      <c r="D48" s="46"/>
      <c r="E48" s="47" t="s">
        <v>595</v>
      </c>
      <c r="F48" s="46"/>
      <c r="G48" s="46"/>
      <c r="H48" s="46"/>
      <c r="I48" s="46"/>
      <c r="J48" s="48"/>
    </row>
    <row r="49">
      <c r="A49" s="37" t="s">
        <v>593</v>
      </c>
      <c r="B49" s="37">
        <v>13</v>
      </c>
      <c r="C49" s="38" t="s">
        <v>1906</v>
      </c>
      <c r="D49" s="37" t="s">
        <v>595</v>
      </c>
      <c r="E49" s="39" t="s">
        <v>1907</v>
      </c>
      <c r="F49" s="40" t="s">
        <v>608</v>
      </c>
      <c r="G49" s="41">
        <v>5</v>
      </c>
      <c r="H49" s="42">
        <v>0</v>
      </c>
      <c r="I49" s="43">
        <f>ROUND(G49*H49,P4)</f>
        <v>0</v>
      </c>
      <c r="J49" s="37"/>
      <c r="O49" s="44">
        <f>I49*0.21</f>
        <v>0</v>
      </c>
      <c r="P49">
        <v>3</v>
      </c>
    </row>
    <row r="50">
      <c r="A50" s="37" t="s">
        <v>598</v>
      </c>
      <c r="B50" s="45"/>
      <c r="C50" s="46"/>
      <c r="D50" s="46"/>
      <c r="E50" s="39" t="s">
        <v>1907</v>
      </c>
      <c r="F50" s="46"/>
      <c r="G50" s="46"/>
      <c r="H50" s="46"/>
      <c r="I50" s="46"/>
      <c r="J50" s="48"/>
    </row>
    <row r="51">
      <c r="A51" s="37" t="s">
        <v>601</v>
      </c>
      <c r="B51" s="45"/>
      <c r="C51" s="46"/>
      <c r="D51" s="46"/>
      <c r="E51" s="47" t="s">
        <v>595</v>
      </c>
      <c r="F51" s="46"/>
      <c r="G51" s="46"/>
      <c r="H51" s="46"/>
      <c r="I51" s="46"/>
      <c r="J51" s="48"/>
    </row>
    <row r="52">
      <c r="A52" s="37" t="s">
        <v>593</v>
      </c>
      <c r="B52" s="37">
        <v>14</v>
      </c>
      <c r="C52" s="38" t="s">
        <v>1908</v>
      </c>
      <c r="D52" s="37" t="s">
        <v>595</v>
      </c>
      <c r="E52" s="39" t="s">
        <v>1909</v>
      </c>
      <c r="F52" s="40" t="s">
        <v>1719</v>
      </c>
      <c r="G52" s="41">
        <v>6</v>
      </c>
      <c r="H52" s="42">
        <v>0</v>
      </c>
      <c r="I52" s="43">
        <f>ROUND(G52*H52,P4)</f>
        <v>0</v>
      </c>
      <c r="J52" s="37"/>
      <c r="O52" s="44">
        <f>I52*0.21</f>
        <v>0</v>
      </c>
      <c r="P52">
        <v>3</v>
      </c>
    </row>
    <row r="53">
      <c r="A53" s="37" t="s">
        <v>598</v>
      </c>
      <c r="B53" s="45"/>
      <c r="C53" s="46"/>
      <c r="D53" s="46"/>
      <c r="E53" s="39" t="s">
        <v>1909</v>
      </c>
      <c r="F53" s="46"/>
      <c r="G53" s="46"/>
      <c r="H53" s="46"/>
      <c r="I53" s="46"/>
      <c r="J53" s="48"/>
    </row>
    <row r="54">
      <c r="A54" s="37" t="s">
        <v>601</v>
      </c>
      <c r="B54" s="45"/>
      <c r="C54" s="46"/>
      <c r="D54" s="46"/>
      <c r="E54" s="47" t="s">
        <v>595</v>
      </c>
      <c r="F54" s="46"/>
      <c r="G54" s="46"/>
      <c r="H54" s="46"/>
      <c r="I54" s="46"/>
      <c r="J54" s="48"/>
    </row>
    <row r="55">
      <c r="A55" s="37" t="s">
        <v>593</v>
      </c>
      <c r="B55" s="37">
        <v>15</v>
      </c>
      <c r="C55" s="38" t="s">
        <v>1717</v>
      </c>
      <c r="D55" s="37" t="s">
        <v>595</v>
      </c>
      <c r="E55" s="39" t="s">
        <v>1718</v>
      </c>
      <c r="F55" s="40" t="s">
        <v>1719</v>
      </c>
      <c r="G55" s="41">
        <v>137.75</v>
      </c>
      <c r="H55" s="42">
        <v>0</v>
      </c>
      <c r="I55" s="43">
        <f>ROUND(G55*H55,P4)</f>
        <v>0</v>
      </c>
      <c r="J55" s="37"/>
      <c r="O55" s="44">
        <f>I55*0.21</f>
        <v>0</v>
      </c>
      <c r="P55">
        <v>3</v>
      </c>
    </row>
    <row r="56">
      <c r="A56" s="37" t="s">
        <v>598</v>
      </c>
      <c r="B56" s="45"/>
      <c r="C56" s="46"/>
      <c r="D56" s="46"/>
      <c r="E56" s="39" t="s">
        <v>1718</v>
      </c>
      <c r="F56" s="46"/>
      <c r="G56" s="46"/>
      <c r="H56" s="46"/>
      <c r="I56" s="46"/>
      <c r="J56" s="48"/>
    </row>
    <row r="57">
      <c r="A57" s="37" t="s">
        <v>601</v>
      </c>
      <c r="B57" s="45"/>
      <c r="C57" s="46"/>
      <c r="D57" s="46"/>
      <c r="E57" s="47" t="s">
        <v>595</v>
      </c>
      <c r="F57" s="46"/>
      <c r="G57" s="46"/>
      <c r="H57" s="46"/>
      <c r="I57" s="46"/>
      <c r="J57" s="48"/>
    </row>
    <row r="58">
      <c r="A58" s="37" t="s">
        <v>593</v>
      </c>
      <c r="B58" s="37">
        <v>16</v>
      </c>
      <c r="C58" s="38" t="s">
        <v>1910</v>
      </c>
      <c r="D58" s="37" t="s">
        <v>595</v>
      </c>
      <c r="E58" s="39" t="s">
        <v>1911</v>
      </c>
      <c r="F58" s="40" t="s">
        <v>608</v>
      </c>
      <c r="G58" s="41">
        <v>3</v>
      </c>
      <c r="H58" s="42">
        <v>0</v>
      </c>
      <c r="I58" s="43">
        <f>ROUND(G58*H58,P4)</f>
        <v>0</v>
      </c>
      <c r="J58" s="37"/>
      <c r="O58" s="44">
        <f>I58*0.21</f>
        <v>0</v>
      </c>
      <c r="P58">
        <v>3</v>
      </c>
    </row>
    <row r="59">
      <c r="A59" s="37" t="s">
        <v>598</v>
      </c>
      <c r="B59" s="45"/>
      <c r="C59" s="46"/>
      <c r="D59" s="46"/>
      <c r="E59" s="39" t="s">
        <v>1911</v>
      </c>
      <c r="F59" s="46"/>
      <c r="G59" s="46"/>
      <c r="H59" s="46"/>
      <c r="I59" s="46"/>
      <c r="J59" s="48"/>
    </row>
    <row r="60">
      <c r="A60" s="37" t="s">
        <v>601</v>
      </c>
      <c r="B60" s="45"/>
      <c r="C60" s="46"/>
      <c r="D60" s="46"/>
      <c r="E60" s="47" t="s">
        <v>595</v>
      </c>
      <c r="F60" s="46"/>
      <c r="G60" s="46"/>
      <c r="H60" s="46"/>
      <c r="I60" s="46"/>
      <c r="J60" s="48"/>
    </row>
    <row r="61">
      <c r="A61" s="37" t="s">
        <v>593</v>
      </c>
      <c r="B61" s="37">
        <v>17</v>
      </c>
      <c r="C61" s="38" t="s">
        <v>1963</v>
      </c>
      <c r="D61" s="37" t="s">
        <v>595</v>
      </c>
      <c r="E61" s="39" t="s">
        <v>1964</v>
      </c>
      <c r="F61" s="40" t="s">
        <v>597</v>
      </c>
      <c r="G61" s="41">
        <v>81</v>
      </c>
      <c r="H61" s="42">
        <v>0</v>
      </c>
      <c r="I61" s="43">
        <f>ROUND(G61*H61,P4)</f>
        <v>0</v>
      </c>
      <c r="J61" s="37"/>
      <c r="O61" s="44">
        <f>I61*0.21</f>
        <v>0</v>
      </c>
      <c r="P61">
        <v>3</v>
      </c>
    </row>
    <row r="62" ht="30">
      <c r="A62" s="37" t="s">
        <v>598</v>
      </c>
      <c r="B62" s="45"/>
      <c r="C62" s="46"/>
      <c r="D62" s="46"/>
      <c r="E62" s="39" t="s">
        <v>1965</v>
      </c>
      <c r="F62" s="46"/>
      <c r="G62" s="46"/>
      <c r="H62" s="46"/>
      <c r="I62" s="46"/>
      <c r="J62" s="48"/>
    </row>
    <row r="63">
      <c r="A63" s="37" t="s">
        <v>601</v>
      </c>
      <c r="B63" s="45"/>
      <c r="C63" s="46"/>
      <c r="D63" s="46"/>
      <c r="E63" s="47" t="s">
        <v>595</v>
      </c>
      <c r="F63" s="46"/>
      <c r="G63" s="46"/>
      <c r="H63" s="46"/>
      <c r="I63" s="46"/>
      <c r="J63" s="48"/>
    </row>
    <row r="64" ht="30">
      <c r="A64" s="37" t="s">
        <v>593</v>
      </c>
      <c r="B64" s="37">
        <v>18</v>
      </c>
      <c r="C64" s="38" t="s">
        <v>13567</v>
      </c>
      <c r="D64" s="37" t="s">
        <v>595</v>
      </c>
      <c r="E64" s="39" t="s">
        <v>13568</v>
      </c>
      <c r="F64" s="40" t="s">
        <v>597</v>
      </c>
      <c r="G64" s="41">
        <v>145</v>
      </c>
      <c r="H64" s="42">
        <v>0</v>
      </c>
      <c r="I64" s="43">
        <f>ROUND(G64*H64,P4)</f>
        <v>0</v>
      </c>
      <c r="J64" s="37"/>
      <c r="O64" s="44">
        <f>I64*0.21</f>
        <v>0</v>
      </c>
      <c r="P64">
        <v>3</v>
      </c>
    </row>
    <row r="65" ht="45">
      <c r="A65" s="37" t="s">
        <v>598</v>
      </c>
      <c r="B65" s="45"/>
      <c r="C65" s="46"/>
      <c r="D65" s="46"/>
      <c r="E65" s="39" t="s">
        <v>13569</v>
      </c>
      <c r="F65" s="46"/>
      <c r="G65" s="46"/>
      <c r="H65" s="46"/>
      <c r="I65" s="46"/>
      <c r="J65" s="48"/>
    </row>
    <row r="66">
      <c r="A66" s="37" t="s">
        <v>601</v>
      </c>
      <c r="B66" s="45"/>
      <c r="C66" s="46"/>
      <c r="D66" s="46"/>
      <c r="E66" s="47" t="s">
        <v>595</v>
      </c>
      <c r="F66" s="46"/>
      <c r="G66" s="46"/>
      <c r="H66" s="46"/>
      <c r="I66" s="46"/>
      <c r="J66" s="48"/>
    </row>
    <row r="67">
      <c r="A67" s="37" t="s">
        <v>593</v>
      </c>
      <c r="B67" s="37">
        <v>19</v>
      </c>
      <c r="C67" s="38" t="s">
        <v>1966</v>
      </c>
      <c r="D67" s="37" t="s">
        <v>595</v>
      </c>
      <c r="E67" s="39" t="s">
        <v>1967</v>
      </c>
      <c r="F67" s="40" t="s">
        <v>597</v>
      </c>
      <c r="G67" s="41">
        <v>10</v>
      </c>
      <c r="H67" s="42">
        <v>0</v>
      </c>
      <c r="I67" s="43">
        <f>ROUND(G67*H67,P4)</f>
        <v>0</v>
      </c>
      <c r="J67" s="37"/>
      <c r="O67" s="44">
        <f>I67*0.21</f>
        <v>0</v>
      </c>
      <c r="P67">
        <v>3</v>
      </c>
    </row>
    <row r="68" ht="45">
      <c r="A68" s="37" t="s">
        <v>598</v>
      </c>
      <c r="B68" s="45"/>
      <c r="C68" s="46"/>
      <c r="D68" s="46"/>
      <c r="E68" s="39" t="s">
        <v>1968</v>
      </c>
      <c r="F68" s="46"/>
      <c r="G68" s="46"/>
      <c r="H68" s="46"/>
      <c r="I68" s="46"/>
      <c r="J68" s="48"/>
    </row>
    <row r="69">
      <c r="A69" s="37" t="s">
        <v>601</v>
      </c>
      <c r="B69" s="45"/>
      <c r="C69" s="46"/>
      <c r="D69" s="46"/>
      <c r="E69" s="47" t="s">
        <v>595</v>
      </c>
      <c r="F69" s="46"/>
      <c r="G69" s="46"/>
      <c r="H69" s="46"/>
      <c r="I69" s="46"/>
      <c r="J69" s="48"/>
    </row>
    <row r="70">
      <c r="A70" s="37" t="s">
        <v>593</v>
      </c>
      <c r="B70" s="37">
        <v>20</v>
      </c>
      <c r="C70" s="38" t="s">
        <v>1969</v>
      </c>
      <c r="D70" s="37" t="s">
        <v>595</v>
      </c>
      <c r="E70" s="39" t="s">
        <v>1970</v>
      </c>
      <c r="F70" s="40" t="s">
        <v>608</v>
      </c>
      <c r="G70" s="41">
        <v>49</v>
      </c>
      <c r="H70" s="42">
        <v>0</v>
      </c>
      <c r="I70" s="43">
        <f>ROUND(G70*H70,P4)</f>
        <v>0</v>
      </c>
      <c r="J70" s="37"/>
      <c r="O70" s="44">
        <f>I70*0.21</f>
        <v>0</v>
      </c>
      <c r="P70">
        <v>3</v>
      </c>
    </row>
    <row r="71">
      <c r="A71" s="37" t="s">
        <v>598</v>
      </c>
      <c r="B71" s="45"/>
      <c r="C71" s="46"/>
      <c r="D71" s="46"/>
      <c r="E71" s="39" t="s">
        <v>1971</v>
      </c>
      <c r="F71" s="46"/>
      <c r="G71" s="46"/>
      <c r="H71" s="46"/>
      <c r="I71" s="46"/>
      <c r="J71" s="48"/>
    </row>
    <row r="72">
      <c r="A72" s="37" t="s">
        <v>601</v>
      </c>
      <c r="B72" s="45"/>
      <c r="C72" s="46"/>
      <c r="D72" s="46"/>
      <c r="E72" s="47" t="s">
        <v>595</v>
      </c>
      <c r="F72" s="46"/>
      <c r="G72" s="46"/>
      <c r="H72" s="46"/>
      <c r="I72" s="46"/>
      <c r="J72" s="48"/>
    </row>
    <row r="73">
      <c r="A73" s="37" t="s">
        <v>593</v>
      </c>
      <c r="B73" s="37">
        <v>21</v>
      </c>
      <c r="C73" s="38" t="s">
        <v>1972</v>
      </c>
      <c r="D73" s="37" t="s">
        <v>595</v>
      </c>
      <c r="E73" s="39" t="s">
        <v>1973</v>
      </c>
      <c r="F73" s="40" t="s">
        <v>608</v>
      </c>
      <c r="G73" s="41">
        <v>18</v>
      </c>
      <c r="H73" s="42">
        <v>0</v>
      </c>
      <c r="I73" s="43">
        <f>ROUND(G73*H73,P4)</f>
        <v>0</v>
      </c>
      <c r="J73" s="37"/>
      <c r="O73" s="44">
        <f>I73*0.21</f>
        <v>0</v>
      </c>
      <c r="P73">
        <v>3</v>
      </c>
    </row>
    <row r="74">
      <c r="A74" s="37" t="s">
        <v>598</v>
      </c>
      <c r="B74" s="45"/>
      <c r="C74" s="46"/>
      <c r="D74" s="46"/>
      <c r="E74" s="39" t="s">
        <v>1974</v>
      </c>
      <c r="F74" s="46"/>
      <c r="G74" s="46"/>
      <c r="H74" s="46"/>
      <c r="I74" s="46"/>
      <c r="J74" s="48"/>
    </row>
    <row r="75">
      <c r="A75" s="37" t="s">
        <v>601</v>
      </c>
      <c r="B75" s="45"/>
      <c r="C75" s="46"/>
      <c r="D75" s="46"/>
      <c r="E75" s="47" t="s">
        <v>595</v>
      </c>
      <c r="F75" s="46"/>
      <c r="G75" s="46"/>
      <c r="H75" s="46"/>
      <c r="I75" s="46"/>
      <c r="J75" s="48"/>
    </row>
    <row r="76">
      <c r="A76" s="37" t="s">
        <v>593</v>
      </c>
      <c r="B76" s="37">
        <v>22</v>
      </c>
      <c r="C76" s="38" t="s">
        <v>1975</v>
      </c>
      <c r="D76" s="37" t="s">
        <v>595</v>
      </c>
      <c r="E76" s="39" t="s">
        <v>1976</v>
      </c>
      <c r="F76" s="40" t="s">
        <v>608</v>
      </c>
      <c r="G76" s="41">
        <v>8</v>
      </c>
      <c r="H76" s="42">
        <v>0</v>
      </c>
      <c r="I76" s="43">
        <f>ROUND(G76*H76,P4)</f>
        <v>0</v>
      </c>
      <c r="J76" s="37"/>
      <c r="O76" s="44">
        <f>I76*0.21</f>
        <v>0</v>
      </c>
      <c r="P76">
        <v>3</v>
      </c>
    </row>
    <row r="77">
      <c r="A77" s="37" t="s">
        <v>598</v>
      </c>
      <c r="B77" s="45"/>
      <c r="C77" s="46"/>
      <c r="D77" s="46"/>
      <c r="E77" s="39" t="s">
        <v>1977</v>
      </c>
      <c r="F77" s="46"/>
      <c r="G77" s="46"/>
      <c r="H77" s="46"/>
      <c r="I77" s="46"/>
      <c r="J77" s="48"/>
    </row>
    <row r="78">
      <c r="A78" s="37" t="s">
        <v>601</v>
      </c>
      <c r="B78" s="45"/>
      <c r="C78" s="46"/>
      <c r="D78" s="46"/>
      <c r="E78" s="47" t="s">
        <v>595</v>
      </c>
      <c r="F78" s="46"/>
      <c r="G78" s="46"/>
      <c r="H78" s="46"/>
      <c r="I78" s="46"/>
      <c r="J78" s="48"/>
    </row>
    <row r="79">
      <c r="A79" s="37" t="s">
        <v>593</v>
      </c>
      <c r="B79" s="37">
        <v>23</v>
      </c>
      <c r="C79" s="38" t="s">
        <v>1978</v>
      </c>
      <c r="D79" s="37" t="s">
        <v>595</v>
      </c>
      <c r="E79" s="39" t="s">
        <v>1979</v>
      </c>
      <c r="F79" s="40" t="s">
        <v>608</v>
      </c>
      <c r="G79" s="41">
        <v>8</v>
      </c>
      <c r="H79" s="42">
        <v>0</v>
      </c>
      <c r="I79" s="43">
        <f>ROUND(G79*H79,P4)</f>
        <v>0</v>
      </c>
      <c r="J79" s="37"/>
      <c r="O79" s="44">
        <f>I79*0.21</f>
        <v>0</v>
      </c>
      <c r="P79">
        <v>3</v>
      </c>
    </row>
    <row r="80" ht="30">
      <c r="A80" s="37" t="s">
        <v>598</v>
      </c>
      <c r="B80" s="45"/>
      <c r="C80" s="46"/>
      <c r="D80" s="46"/>
      <c r="E80" s="39" t="s">
        <v>1980</v>
      </c>
      <c r="F80" s="46"/>
      <c r="G80" s="46"/>
      <c r="H80" s="46"/>
      <c r="I80" s="46"/>
      <c r="J80" s="48"/>
    </row>
    <row r="81">
      <c r="A81" s="37" t="s">
        <v>601</v>
      </c>
      <c r="B81" s="45"/>
      <c r="C81" s="46"/>
      <c r="D81" s="46"/>
      <c r="E81" s="47" t="s">
        <v>595</v>
      </c>
      <c r="F81" s="46"/>
      <c r="G81" s="46"/>
      <c r="H81" s="46"/>
      <c r="I81" s="46"/>
      <c r="J81" s="48"/>
    </row>
    <row r="82">
      <c r="A82" s="37" t="s">
        <v>593</v>
      </c>
      <c r="B82" s="37">
        <v>24</v>
      </c>
      <c r="C82" s="38" t="s">
        <v>1981</v>
      </c>
      <c r="D82" s="37" t="s">
        <v>595</v>
      </c>
      <c r="E82" s="39" t="s">
        <v>1982</v>
      </c>
      <c r="F82" s="40" t="s">
        <v>608</v>
      </c>
      <c r="G82" s="41">
        <v>16</v>
      </c>
      <c r="H82" s="42">
        <v>0</v>
      </c>
      <c r="I82" s="43">
        <f>ROUND(G82*H82,P4)</f>
        <v>0</v>
      </c>
      <c r="J82" s="37"/>
      <c r="O82" s="44">
        <f>I82*0.21</f>
        <v>0</v>
      </c>
      <c r="P82">
        <v>3</v>
      </c>
    </row>
    <row r="83">
      <c r="A83" s="37" t="s">
        <v>598</v>
      </c>
      <c r="B83" s="45"/>
      <c r="C83" s="46"/>
      <c r="D83" s="46"/>
      <c r="E83" s="39" t="s">
        <v>1983</v>
      </c>
      <c r="F83" s="46"/>
      <c r="G83" s="46"/>
      <c r="H83" s="46"/>
      <c r="I83" s="46"/>
      <c r="J83" s="48"/>
    </row>
    <row r="84">
      <c r="A84" s="37" t="s">
        <v>601</v>
      </c>
      <c r="B84" s="45"/>
      <c r="C84" s="46"/>
      <c r="D84" s="46"/>
      <c r="E84" s="47" t="s">
        <v>595</v>
      </c>
      <c r="F84" s="46"/>
      <c r="G84" s="46"/>
      <c r="H84" s="46"/>
      <c r="I84" s="46"/>
      <c r="J84" s="48"/>
    </row>
    <row r="85">
      <c r="A85" s="37" t="s">
        <v>593</v>
      </c>
      <c r="B85" s="37">
        <v>25</v>
      </c>
      <c r="C85" s="38" t="s">
        <v>1984</v>
      </c>
      <c r="D85" s="37" t="s">
        <v>595</v>
      </c>
      <c r="E85" s="39" t="s">
        <v>1985</v>
      </c>
      <c r="F85" s="40" t="s">
        <v>608</v>
      </c>
      <c r="G85" s="41">
        <v>4</v>
      </c>
      <c r="H85" s="42">
        <v>0</v>
      </c>
      <c r="I85" s="43">
        <f>ROUND(G85*H85,P4)</f>
        <v>0</v>
      </c>
      <c r="J85" s="37"/>
      <c r="O85" s="44">
        <f>I85*0.21</f>
        <v>0</v>
      </c>
      <c r="P85">
        <v>3</v>
      </c>
    </row>
    <row r="86">
      <c r="A86" s="37" t="s">
        <v>598</v>
      </c>
      <c r="B86" s="45"/>
      <c r="C86" s="46"/>
      <c r="D86" s="46"/>
      <c r="E86" s="39" t="s">
        <v>1986</v>
      </c>
      <c r="F86" s="46"/>
      <c r="G86" s="46"/>
      <c r="H86" s="46"/>
      <c r="I86" s="46"/>
      <c r="J86" s="48"/>
    </row>
    <row r="87">
      <c r="A87" s="37" t="s">
        <v>601</v>
      </c>
      <c r="B87" s="45"/>
      <c r="C87" s="46"/>
      <c r="D87" s="46"/>
      <c r="E87" s="47" t="s">
        <v>595</v>
      </c>
      <c r="F87" s="46"/>
      <c r="G87" s="46"/>
      <c r="H87" s="46"/>
      <c r="I87" s="46"/>
      <c r="J87" s="48"/>
    </row>
    <row r="88">
      <c r="A88" s="37" t="s">
        <v>593</v>
      </c>
      <c r="B88" s="37">
        <v>26</v>
      </c>
      <c r="C88" s="38" t="s">
        <v>1990</v>
      </c>
      <c r="D88" s="37" t="s">
        <v>595</v>
      </c>
      <c r="E88" s="39" t="s">
        <v>13570</v>
      </c>
      <c r="F88" s="40" t="s">
        <v>608</v>
      </c>
      <c r="G88" s="41">
        <v>8</v>
      </c>
      <c r="H88" s="42">
        <v>0</v>
      </c>
      <c r="I88" s="43">
        <f>ROUND(G88*H88,P4)</f>
        <v>0</v>
      </c>
      <c r="J88" s="37"/>
      <c r="O88" s="44">
        <f>I88*0.21</f>
        <v>0</v>
      </c>
      <c r="P88">
        <v>3</v>
      </c>
    </row>
    <row r="89">
      <c r="A89" s="37" t="s">
        <v>598</v>
      </c>
      <c r="B89" s="45"/>
      <c r="C89" s="46"/>
      <c r="D89" s="46"/>
      <c r="E89" s="39" t="s">
        <v>13570</v>
      </c>
      <c r="F89" s="46"/>
      <c r="G89" s="46"/>
      <c r="H89" s="46"/>
      <c r="I89" s="46"/>
      <c r="J89" s="48"/>
    </row>
    <row r="90">
      <c r="A90" s="37" t="s">
        <v>601</v>
      </c>
      <c r="B90" s="45"/>
      <c r="C90" s="46"/>
      <c r="D90" s="46"/>
      <c r="E90" s="47" t="s">
        <v>595</v>
      </c>
      <c r="F90" s="46"/>
      <c r="G90" s="46"/>
      <c r="H90" s="46"/>
      <c r="I90" s="46"/>
      <c r="J90" s="48"/>
    </row>
    <row r="91">
      <c r="A91" s="37" t="s">
        <v>593</v>
      </c>
      <c r="B91" s="37">
        <v>27</v>
      </c>
      <c r="C91" s="38" t="s">
        <v>1996</v>
      </c>
      <c r="D91" s="37" t="s">
        <v>595</v>
      </c>
      <c r="E91" s="39" t="s">
        <v>13571</v>
      </c>
      <c r="F91" s="40" t="s">
        <v>608</v>
      </c>
      <c r="G91" s="41">
        <v>40</v>
      </c>
      <c r="H91" s="42">
        <v>0</v>
      </c>
      <c r="I91" s="43">
        <f>ROUND(G91*H91,P4)</f>
        <v>0</v>
      </c>
      <c r="J91" s="37"/>
      <c r="O91" s="44">
        <f>I91*0.21</f>
        <v>0</v>
      </c>
      <c r="P91">
        <v>3</v>
      </c>
    </row>
    <row r="92">
      <c r="A92" s="37" t="s">
        <v>598</v>
      </c>
      <c r="B92" s="45"/>
      <c r="C92" s="46"/>
      <c r="D92" s="46"/>
      <c r="E92" s="39" t="s">
        <v>13571</v>
      </c>
      <c r="F92" s="46"/>
      <c r="G92" s="46"/>
      <c r="H92" s="46"/>
      <c r="I92" s="46"/>
      <c r="J92" s="48"/>
    </row>
    <row r="93">
      <c r="A93" s="37" t="s">
        <v>601</v>
      </c>
      <c r="B93" s="50"/>
      <c r="C93" s="51"/>
      <c r="D93" s="51"/>
      <c r="E93" s="53" t="s">
        <v>595</v>
      </c>
      <c r="F93" s="51"/>
      <c r="G93" s="51"/>
      <c r="H93" s="51"/>
      <c r="I93" s="51"/>
      <c r="J93" s="52"/>
    </row>
  </sheetData>
  <sheetProtection sheet="1" objects="1" scenarios="1" spinCount="100000" saltValue="5AmxLErIKszc05HWtxonlN8p4FotzeDtXBQQX3o1Ac+AWXLUfFRZfPpqarmyeVj/0Dgue5oS5lRm2dmdxLYZOg==" hashValue="gWsDRoIZOp7wba9GR632qqOvVlXSzEmsNptyQEV9CEzUqyRzDW5vgBGnPZssGt7dyzKkZtiWV0xAeJgHoxzlH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13572</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13573</v>
      </c>
      <c r="D6" s="22"/>
      <c r="E6" s="23" t="s">
        <v>449</v>
      </c>
      <c r="F6" s="17"/>
      <c r="G6" s="17"/>
      <c r="H6" s="17"/>
      <c r="I6" s="17"/>
      <c r="J6" s="19"/>
    </row>
    <row r="7">
      <c r="A7" s="3" t="s">
        <v>578</v>
      </c>
      <c r="B7" s="20" t="s">
        <v>579</v>
      </c>
      <c r="C7" s="21" t="s">
        <v>13572</v>
      </c>
      <c r="D7" s="22"/>
      <c r="E7" s="23" t="s">
        <v>451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13574</v>
      </c>
      <c r="D12" s="37" t="s">
        <v>595</v>
      </c>
      <c r="E12" s="39" t="s">
        <v>13575</v>
      </c>
      <c r="F12" s="40" t="s">
        <v>608</v>
      </c>
      <c r="G12" s="41">
        <v>1</v>
      </c>
      <c r="H12" s="42">
        <v>0</v>
      </c>
      <c r="I12" s="43">
        <f>ROUND(G12*H12,P4)</f>
        <v>0</v>
      </c>
      <c r="J12" s="37"/>
      <c r="O12" s="44">
        <f>I12*0.21</f>
        <v>0</v>
      </c>
      <c r="P12">
        <v>3</v>
      </c>
    </row>
    <row r="13">
      <c r="A13" s="37" t="s">
        <v>598</v>
      </c>
      <c r="B13" s="45"/>
      <c r="C13" s="46"/>
      <c r="D13" s="46"/>
      <c r="E13" s="39" t="s">
        <v>13576</v>
      </c>
      <c r="F13" s="46"/>
      <c r="G13" s="46"/>
      <c r="H13" s="46"/>
      <c r="I13" s="46"/>
      <c r="J13" s="48"/>
    </row>
    <row r="14" ht="375">
      <c r="A14" s="37" t="s">
        <v>599</v>
      </c>
      <c r="B14" s="45"/>
      <c r="C14" s="46"/>
      <c r="D14" s="46"/>
      <c r="E14" s="49" t="s">
        <v>13577</v>
      </c>
      <c r="F14" s="46"/>
      <c r="G14" s="46"/>
      <c r="H14" s="46"/>
      <c r="I14" s="46"/>
      <c r="J14" s="48"/>
    </row>
    <row r="15">
      <c r="A15" s="37" t="s">
        <v>601</v>
      </c>
      <c r="B15" s="45"/>
      <c r="C15" s="46"/>
      <c r="D15" s="46"/>
      <c r="E15" s="47" t="s">
        <v>595</v>
      </c>
      <c r="F15" s="46"/>
      <c r="G15" s="46"/>
      <c r="H15" s="46"/>
      <c r="I15" s="46"/>
      <c r="J15" s="48"/>
    </row>
    <row r="16" ht="30">
      <c r="A16" s="37" t="s">
        <v>593</v>
      </c>
      <c r="B16" s="37">
        <v>2</v>
      </c>
      <c r="C16" s="38" t="s">
        <v>13578</v>
      </c>
      <c r="D16" s="37" t="s">
        <v>595</v>
      </c>
      <c r="E16" s="39" t="s">
        <v>13579</v>
      </c>
      <c r="F16" s="40" t="s">
        <v>608</v>
      </c>
      <c r="G16" s="41">
        <v>1</v>
      </c>
      <c r="H16" s="42">
        <v>0</v>
      </c>
      <c r="I16" s="43">
        <f>ROUND(G16*H16,P4)</f>
        <v>0</v>
      </c>
      <c r="J16" s="37"/>
      <c r="O16" s="44">
        <f>I16*0.21</f>
        <v>0</v>
      </c>
      <c r="P16">
        <v>3</v>
      </c>
    </row>
    <row r="17">
      <c r="A17" s="37" t="s">
        <v>598</v>
      </c>
      <c r="B17" s="45"/>
      <c r="C17" s="46"/>
      <c r="D17" s="46"/>
      <c r="E17" s="39" t="s">
        <v>13580</v>
      </c>
      <c r="F17" s="46"/>
      <c r="G17" s="46"/>
      <c r="H17" s="46"/>
      <c r="I17" s="46"/>
      <c r="J17" s="48"/>
    </row>
    <row r="18" ht="375">
      <c r="A18" s="37" t="s">
        <v>599</v>
      </c>
      <c r="B18" s="45"/>
      <c r="C18" s="46"/>
      <c r="D18" s="46"/>
      <c r="E18" s="49" t="s">
        <v>13581</v>
      </c>
      <c r="F18" s="46"/>
      <c r="G18" s="46"/>
      <c r="H18" s="46"/>
      <c r="I18" s="46"/>
      <c r="J18" s="48"/>
    </row>
    <row r="19">
      <c r="A19" s="37" t="s">
        <v>601</v>
      </c>
      <c r="B19" s="45"/>
      <c r="C19" s="46"/>
      <c r="D19" s="46"/>
      <c r="E19" s="47" t="s">
        <v>595</v>
      </c>
      <c r="F19" s="46"/>
      <c r="G19" s="46"/>
      <c r="H19" s="46"/>
      <c r="I19" s="46"/>
      <c r="J19" s="48"/>
    </row>
    <row r="20">
      <c r="A20" s="31" t="s">
        <v>591</v>
      </c>
      <c r="B20" s="32"/>
      <c r="C20" s="33" t="s">
        <v>4870</v>
      </c>
      <c r="D20" s="34"/>
      <c r="E20" s="31" t="s">
        <v>13582</v>
      </c>
      <c r="F20" s="34"/>
      <c r="G20" s="34"/>
      <c r="H20" s="34"/>
      <c r="I20" s="35">
        <f>SUMIFS(I21:I36,A21:A36,"P")</f>
        <v>0</v>
      </c>
      <c r="J20" s="36"/>
    </row>
    <row r="21" ht="30">
      <c r="A21" s="37" t="s">
        <v>593</v>
      </c>
      <c r="B21" s="37">
        <v>3</v>
      </c>
      <c r="C21" s="38" t="s">
        <v>13583</v>
      </c>
      <c r="D21" s="37" t="s">
        <v>595</v>
      </c>
      <c r="E21" s="39" t="s">
        <v>13584</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13585</v>
      </c>
      <c r="F23" s="46"/>
      <c r="G23" s="46"/>
      <c r="H23" s="46"/>
      <c r="I23" s="46"/>
      <c r="J23" s="48"/>
    </row>
    <row r="24" ht="120">
      <c r="A24" s="37" t="s">
        <v>601</v>
      </c>
      <c r="B24" s="45"/>
      <c r="C24" s="46"/>
      <c r="D24" s="46"/>
      <c r="E24" s="39" t="s">
        <v>13586</v>
      </c>
      <c r="F24" s="46"/>
      <c r="G24" s="46"/>
      <c r="H24" s="46"/>
      <c r="I24" s="46"/>
      <c r="J24" s="48"/>
    </row>
    <row r="25" ht="30">
      <c r="A25" s="37" t="s">
        <v>593</v>
      </c>
      <c r="B25" s="37">
        <v>4</v>
      </c>
      <c r="C25" s="38" t="s">
        <v>13587</v>
      </c>
      <c r="D25" s="37" t="s">
        <v>595</v>
      </c>
      <c r="E25" s="39" t="s">
        <v>13588</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13589</v>
      </c>
      <c r="F27" s="46"/>
      <c r="G27" s="46"/>
      <c r="H27" s="46"/>
      <c r="I27" s="46"/>
      <c r="J27" s="48"/>
    </row>
    <row r="28" ht="90">
      <c r="A28" s="37" t="s">
        <v>601</v>
      </c>
      <c r="B28" s="45"/>
      <c r="C28" s="46"/>
      <c r="D28" s="46"/>
      <c r="E28" s="39" t="s">
        <v>5239</v>
      </c>
      <c r="F28" s="46"/>
      <c r="G28" s="46"/>
      <c r="H28" s="46"/>
      <c r="I28" s="46"/>
      <c r="J28" s="48"/>
    </row>
    <row r="29" ht="30">
      <c r="A29" s="37" t="s">
        <v>593</v>
      </c>
      <c r="B29" s="37">
        <v>5</v>
      </c>
      <c r="C29" s="38" t="s">
        <v>5240</v>
      </c>
      <c r="D29" s="37" t="s">
        <v>595</v>
      </c>
      <c r="E29" s="39" t="s">
        <v>5241</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13590</v>
      </c>
      <c r="F31" s="46"/>
      <c r="G31" s="46"/>
      <c r="H31" s="46"/>
      <c r="I31" s="46"/>
      <c r="J31" s="48"/>
    </row>
    <row r="32" ht="120">
      <c r="A32" s="37" t="s">
        <v>601</v>
      </c>
      <c r="B32" s="45"/>
      <c r="C32" s="46"/>
      <c r="D32" s="46"/>
      <c r="E32" s="39" t="s">
        <v>13586</v>
      </c>
      <c r="F32" s="46"/>
      <c r="G32" s="46"/>
      <c r="H32" s="46"/>
      <c r="I32" s="46"/>
      <c r="J32" s="48"/>
    </row>
    <row r="33" ht="30">
      <c r="A33" s="37" t="s">
        <v>593</v>
      </c>
      <c r="B33" s="37">
        <v>6</v>
      </c>
      <c r="C33" s="38" t="s">
        <v>5243</v>
      </c>
      <c r="D33" s="37" t="s">
        <v>595</v>
      </c>
      <c r="E33" s="39" t="s">
        <v>5244</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13591</v>
      </c>
      <c r="F35" s="46"/>
      <c r="G35" s="46"/>
      <c r="H35" s="46"/>
      <c r="I35" s="46"/>
      <c r="J35" s="48"/>
    </row>
    <row r="36" ht="90">
      <c r="A36" s="37" t="s">
        <v>601</v>
      </c>
      <c r="B36" s="50"/>
      <c r="C36" s="51"/>
      <c r="D36" s="51"/>
      <c r="E36" s="39" t="s">
        <v>5239</v>
      </c>
      <c r="F36" s="51"/>
      <c r="G36" s="51"/>
      <c r="H36" s="51"/>
      <c r="I36" s="51"/>
      <c r="J36" s="52"/>
    </row>
  </sheetData>
  <sheetProtection sheet="1" objects="1" scenarios="1" spinCount="100000" saltValue="j97vX67nRv62Cdra5PnwuoSW1VFvNbN37w2NJvgc3wWTQaqpbEX+s/5GvX/O8EWBwcNNXIR9+u8CVP3bi5dSRQ==" hashValue="weunjzaHfceOJcfZFBYnt6Jv1U/Q0JWYkejoSWS5RHtLHuMEZtPC8QBeCsy/i5WI6SJaXLwIos+efMuqJOSD+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13592</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13573</v>
      </c>
      <c r="D6" s="22"/>
      <c r="E6" s="23" t="s">
        <v>449</v>
      </c>
      <c r="F6" s="17"/>
      <c r="G6" s="17"/>
      <c r="H6" s="17"/>
      <c r="I6" s="17"/>
      <c r="J6" s="19"/>
    </row>
    <row r="7">
      <c r="A7" s="3" t="s">
        <v>578</v>
      </c>
      <c r="B7" s="20" t="s">
        <v>579</v>
      </c>
      <c r="C7" s="21" t="s">
        <v>13592</v>
      </c>
      <c r="D7" s="22"/>
      <c r="E7" s="23" t="s">
        <v>453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13574</v>
      </c>
      <c r="D12" s="37" t="s">
        <v>595</v>
      </c>
      <c r="E12" s="39" t="s">
        <v>13575</v>
      </c>
      <c r="F12" s="40" t="s">
        <v>608</v>
      </c>
      <c r="G12" s="41">
        <v>1</v>
      </c>
      <c r="H12" s="42">
        <v>0</v>
      </c>
      <c r="I12" s="43">
        <f>ROUND(G12*H12,P4)</f>
        <v>0</v>
      </c>
      <c r="J12" s="37"/>
      <c r="O12" s="44">
        <f>I12*0.21</f>
        <v>0</v>
      </c>
      <c r="P12">
        <v>3</v>
      </c>
    </row>
    <row r="13">
      <c r="A13" s="37" t="s">
        <v>598</v>
      </c>
      <c r="B13" s="45"/>
      <c r="C13" s="46"/>
      <c r="D13" s="46"/>
      <c r="E13" s="39" t="s">
        <v>13576</v>
      </c>
      <c r="F13" s="46"/>
      <c r="G13" s="46"/>
      <c r="H13" s="46"/>
      <c r="I13" s="46"/>
      <c r="J13" s="48"/>
    </row>
    <row r="14" ht="375">
      <c r="A14" s="37" t="s">
        <v>599</v>
      </c>
      <c r="B14" s="45"/>
      <c r="C14" s="46"/>
      <c r="D14" s="46"/>
      <c r="E14" s="49" t="s">
        <v>13577</v>
      </c>
      <c r="F14" s="46"/>
      <c r="G14" s="46"/>
      <c r="H14" s="46"/>
      <c r="I14" s="46"/>
      <c r="J14" s="48"/>
    </row>
    <row r="15">
      <c r="A15" s="37" t="s">
        <v>601</v>
      </c>
      <c r="B15" s="45"/>
      <c r="C15" s="46"/>
      <c r="D15" s="46"/>
      <c r="E15" s="47" t="s">
        <v>595</v>
      </c>
      <c r="F15" s="46"/>
      <c r="G15" s="46"/>
      <c r="H15" s="46"/>
      <c r="I15" s="46"/>
      <c r="J15" s="48"/>
    </row>
    <row r="16" ht="30">
      <c r="A16" s="37" t="s">
        <v>593</v>
      </c>
      <c r="B16" s="37">
        <v>2</v>
      </c>
      <c r="C16" s="38" t="s">
        <v>13578</v>
      </c>
      <c r="D16" s="37" t="s">
        <v>595</v>
      </c>
      <c r="E16" s="39" t="s">
        <v>13579</v>
      </c>
      <c r="F16" s="40" t="s">
        <v>608</v>
      </c>
      <c r="G16" s="41">
        <v>1</v>
      </c>
      <c r="H16" s="42">
        <v>0</v>
      </c>
      <c r="I16" s="43">
        <f>ROUND(G16*H16,P4)</f>
        <v>0</v>
      </c>
      <c r="J16" s="37"/>
      <c r="O16" s="44">
        <f>I16*0.21</f>
        <v>0</v>
      </c>
      <c r="P16">
        <v>3</v>
      </c>
    </row>
    <row r="17">
      <c r="A17" s="37" t="s">
        <v>598</v>
      </c>
      <c r="B17" s="45"/>
      <c r="C17" s="46"/>
      <c r="D17" s="46"/>
      <c r="E17" s="39" t="s">
        <v>13580</v>
      </c>
      <c r="F17" s="46"/>
      <c r="G17" s="46"/>
      <c r="H17" s="46"/>
      <c r="I17" s="46"/>
      <c r="J17" s="48"/>
    </row>
    <row r="18" ht="375">
      <c r="A18" s="37" t="s">
        <v>599</v>
      </c>
      <c r="B18" s="45"/>
      <c r="C18" s="46"/>
      <c r="D18" s="46"/>
      <c r="E18" s="49" t="s">
        <v>13581</v>
      </c>
      <c r="F18" s="46"/>
      <c r="G18" s="46"/>
      <c r="H18" s="46"/>
      <c r="I18" s="46"/>
      <c r="J18" s="48"/>
    </row>
    <row r="19">
      <c r="A19" s="37" t="s">
        <v>601</v>
      </c>
      <c r="B19" s="45"/>
      <c r="C19" s="46"/>
      <c r="D19" s="46"/>
      <c r="E19" s="47" t="s">
        <v>595</v>
      </c>
      <c r="F19" s="46"/>
      <c r="G19" s="46"/>
      <c r="H19" s="46"/>
      <c r="I19" s="46"/>
      <c r="J19" s="48"/>
    </row>
    <row r="20">
      <c r="A20" s="31" t="s">
        <v>591</v>
      </c>
      <c r="B20" s="32"/>
      <c r="C20" s="33" t="s">
        <v>4870</v>
      </c>
      <c r="D20" s="34"/>
      <c r="E20" s="31" t="s">
        <v>13582</v>
      </c>
      <c r="F20" s="34"/>
      <c r="G20" s="34"/>
      <c r="H20" s="34"/>
      <c r="I20" s="35">
        <f>SUMIFS(I21:I36,A21:A36,"P")</f>
        <v>0</v>
      </c>
      <c r="J20" s="36"/>
    </row>
    <row r="21" ht="30">
      <c r="A21" s="37" t="s">
        <v>593</v>
      </c>
      <c r="B21" s="37">
        <v>3</v>
      </c>
      <c r="C21" s="38" t="s">
        <v>13583</v>
      </c>
      <c r="D21" s="37" t="s">
        <v>595</v>
      </c>
      <c r="E21" s="39" t="s">
        <v>13584</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13585</v>
      </c>
      <c r="F23" s="46"/>
      <c r="G23" s="46"/>
      <c r="H23" s="46"/>
      <c r="I23" s="46"/>
      <c r="J23" s="48"/>
    </row>
    <row r="24" ht="120">
      <c r="A24" s="37" t="s">
        <v>601</v>
      </c>
      <c r="B24" s="45"/>
      <c r="C24" s="46"/>
      <c r="D24" s="46"/>
      <c r="E24" s="39" t="s">
        <v>13586</v>
      </c>
      <c r="F24" s="46"/>
      <c r="G24" s="46"/>
      <c r="H24" s="46"/>
      <c r="I24" s="46"/>
      <c r="J24" s="48"/>
    </row>
    <row r="25" ht="30">
      <c r="A25" s="37" t="s">
        <v>593</v>
      </c>
      <c r="B25" s="37">
        <v>4</v>
      </c>
      <c r="C25" s="38" t="s">
        <v>13587</v>
      </c>
      <c r="D25" s="37" t="s">
        <v>595</v>
      </c>
      <c r="E25" s="39" t="s">
        <v>13588</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13589</v>
      </c>
      <c r="F27" s="46"/>
      <c r="G27" s="46"/>
      <c r="H27" s="46"/>
      <c r="I27" s="46"/>
      <c r="J27" s="48"/>
    </row>
    <row r="28" ht="90">
      <c r="A28" s="37" t="s">
        <v>601</v>
      </c>
      <c r="B28" s="45"/>
      <c r="C28" s="46"/>
      <c r="D28" s="46"/>
      <c r="E28" s="39" t="s">
        <v>5239</v>
      </c>
      <c r="F28" s="46"/>
      <c r="G28" s="46"/>
      <c r="H28" s="46"/>
      <c r="I28" s="46"/>
      <c r="J28" s="48"/>
    </row>
    <row r="29" ht="30">
      <c r="A29" s="37" t="s">
        <v>593</v>
      </c>
      <c r="B29" s="37">
        <v>5</v>
      </c>
      <c r="C29" s="38" t="s">
        <v>5240</v>
      </c>
      <c r="D29" s="37" t="s">
        <v>595</v>
      </c>
      <c r="E29" s="39" t="s">
        <v>5241</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13590</v>
      </c>
      <c r="F31" s="46"/>
      <c r="G31" s="46"/>
      <c r="H31" s="46"/>
      <c r="I31" s="46"/>
      <c r="J31" s="48"/>
    </row>
    <row r="32" ht="120">
      <c r="A32" s="37" t="s">
        <v>601</v>
      </c>
      <c r="B32" s="45"/>
      <c r="C32" s="46"/>
      <c r="D32" s="46"/>
      <c r="E32" s="39" t="s">
        <v>13586</v>
      </c>
      <c r="F32" s="46"/>
      <c r="G32" s="46"/>
      <c r="H32" s="46"/>
      <c r="I32" s="46"/>
      <c r="J32" s="48"/>
    </row>
    <row r="33" ht="30">
      <c r="A33" s="37" t="s">
        <v>593</v>
      </c>
      <c r="B33" s="37">
        <v>6</v>
      </c>
      <c r="C33" s="38" t="s">
        <v>5243</v>
      </c>
      <c r="D33" s="37" t="s">
        <v>595</v>
      </c>
      <c r="E33" s="39" t="s">
        <v>5244</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13591</v>
      </c>
      <c r="F35" s="46"/>
      <c r="G35" s="46"/>
      <c r="H35" s="46"/>
      <c r="I35" s="46"/>
      <c r="J35" s="48"/>
    </row>
    <row r="36" ht="90">
      <c r="A36" s="37" t="s">
        <v>601</v>
      </c>
      <c r="B36" s="50"/>
      <c r="C36" s="51"/>
      <c r="D36" s="51"/>
      <c r="E36" s="39" t="s">
        <v>5239</v>
      </c>
      <c r="F36" s="51"/>
      <c r="G36" s="51"/>
      <c r="H36" s="51"/>
      <c r="I36" s="51"/>
      <c r="J36" s="52"/>
    </row>
  </sheetData>
  <sheetProtection sheet="1" objects="1" scenarios="1" spinCount="100000" saltValue="PeUc0xBEnXcULCWUssxrLoGxOXaFP5z1Dm9wYDdqg+fUp3spFVuyGJz0cBH1zUql4XNyLl0ZwjfXB9V90fIbCw==" hashValue="LjXoTBtJuRUxlzXqPoOD4Klc4OiquVJCXyLUc4w4TNoyu2pFsy27nMCt2lL/idz2RBLw11Lgl/Y40ALBK71ZD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13593</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13594</v>
      </c>
      <c r="D6" s="22"/>
      <c r="E6" s="23" t="s">
        <v>455</v>
      </c>
      <c r="F6" s="17"/>
      <c r="G6" s="17"/>
      <c r="H6" s="17"/>
      <c r="I6" s="17"/>
      <c r="J6" s="19"/>
    </row>
    <row r="7">
      <c r="A7" s="3" t="s">
        <v>578</v>
      </c>
      <c r="B7" s="20" t="s">
        <v>579</v>
      </c>
      <c r="C7" s="21" t="s">
        <v>13593</v>
      </c>
      <c r="D7" s="22"/>
      <c r="E7" s="23" t="s">
        <v>457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4439</v>
      </c>
      <c r="D12" s="37" t="s">
        <v>595</v>
      </c>
      <c r="E12" s="39" t="s">
        <v>4440</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13595</v>
      </c>
      <c r="F14" s="46"/>
      <c r="G14" s="46"/>
      <c r="H14" s="46"/>
      <c r="I14" s="46"/>
      <c r="J14" s="48"/>
    </row>
    <row r="15" ht="405">
      <c r="A15" s="37" t="s">
        <v>601</v>
      </c>
      <c r="B15" s="45"/>
      <c r="C15" s="46"/>
      <c r="D15" s="46"/>
      <c r="E15" s="39" t="s">
        <v>4438</v>
      </c>
      <c r="F15" s="46"/>
      <c r="G15" s="46"/>
      <c r="H15" s="46"/>
      <c r="I15" s="46"/>
      <c r="J15" s="48"/>
    </row>
    <row r="16">
      <c r="A16" s="31" t="s">
        <v>591</v>
      </c>
      <c r="B16" s="32"/>
      <c r="C16" s="33" t="s">
        <v>653</v>
      </c>
      <c r="D16" s="34"/>
      <c r="E16" s="31" t="s">
        <v>4502</v>
      </c>
      <c r="F16" s="34"/>
      <c r="G16" s="34"/>
      <c r="H16" s="34"/>
      <c r="I16" s="35">
        <f>SUMIFS(I17:I24,A17:A24,"P")</f>
        <v>0</v>
      </c>
      <c r="J16" s="36"/>
    </row>
    <row r="17">
      <c r="A17" s="37" t="s">
        <v>593</v>
      </c>
      <c r="B17" s="37">
        <v>2</v>
      </c>
      <c r="C17" s="38" t="s">
        <v>5072</v>
      </c>
      <c r="D17" s="37" t="s">
        <v>595</v>
      </c>
      <c r="E17" s="39" t="s">
        <v>5073</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13596</v>
      </c>
      <c r="F19" s="46"/>
      <c r="G19" s="46"/>
      <c r="H19" s="46"/>
      <c r="I19" s="46"/>
      <c r="J19" s="48"/>
    </row>
    <row r="20" ht="409.5">
      <c r="A20" s="37" t="s">
        <v>601</v>
      </c>
      <c r="B20" s="45"/>
      <c r="C20" s="46"/>
      <c r="D20" s="46"/>
      <c r="E20" s="39" t="s">
        <v>4980</v>
      </c>
      <c r="F20" s="46"/>
      <c r="G20" s="46"/>
      <c r="H20" s="46"/>
      <c r="I20" s="46"/>
      <c r="J20" s="48"/>
    </row>
    <row r="21">
      <c r="A21" s="37" t="s">
        <v>593</v>
      </c>
      <c r="B21" s="37">
        <v>3</v>
      </c>
      <c r="C21" s="38" t="s">
        <v>5599</v>
      </c>
      <c r="D21" s="37" t="s">
        <v>595</v>
      </c>
      <c r="E21" s="39" t="s">
        <v>6051</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13597</v>
      </c>
      <c r="F23" s="46"/>
      <c r="G23" s="46"/>
      <c r="H23" s="46"/>
      <c r="I23" s="46"/>
      <c r="J23" s="48"/>
    </row>
    <row r="24" ht="330">
      <c r="A24" s="37" t="s">
        <v>601</v>
      </c>
      <c r="B24" s="45"/>
      <c r="C24" s="46"/>
      <c r="D24" s="46"/>
      <c r="E24" s="39" t="s">
        <v>4984</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4523</v>
      </c>
      <c r="D26" s="37" t="s">
        <v>595</v>
      </c>
      <c r="E26" s="39" t="s">
        <v>4524</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13598</v>
      </c>
      <c r="F28" s="46"/>
      <c r="G28" s="46"/>
      <c r="H28" s="46"/>
      <c r="I28" s="46"/>
      <c r="J28" s="48"/>
    </row>
    <row r="29" ht="409.5">
      <c r="A29" s="37" t="s">
        <v>601</v>
      </c>
      <c r="B29" s="45"/>
      <c r="C29" s="46"/>
      <c r="D29" s="46"/>
      <c r="E29" s="39" t="s">
        <v>4522</v>
      </c>
      <c r="F29" s="46"/>
      <c r="G29" s="46"/>
      <c r="H29" s="46"/>
      <c r="I29" s="46"/>
      <c r="J29" s="48"/>
    </row>
    <row r="30">
      <c r="A30" s="31" t="s">
        <v>591</v>
      </c>
      <c r="B30" s="32"/>
      <c r="C30" s="33" t="s">
        <v>4878</v>
      </c>
      <c r="D30" s="34"/>
      <c r="E30" s="31" t="s">
        <v>4879</v>
      </c>
      <c r="F30" s="34"/>
      <c r="G30" s="34"/>
      <c r="H30" s="34"/>
      <c r="I30" s="35">
        <f>SUMIFS(I31:I34,A31:A34,"P")</f>
        <v>0</v>
      </c>
      <c r="J30" s="36"/>
    </row>
    <row r="31">
      <c r="A31" s="37" t="s">
        <v>593</v>
      </c>
      <c r="B31" s="37">
        <v>5</v>
      </c>
      <c r="C31" s="38" t="s">
        <v>13599</v>
      </c>
      <c r="D31" s="37" t="s">
        <v>595</v>
      </c>
      <c r="E31" s="39" t="s">
        <v>13600</v>
      </c>
      <c r="F31" s="40" t="s">
        <v>650</v>
      </c>
      <c r="G31" s="41">
        <v>55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13601</v>
      </c>
      <c r="F33" s="46"/>
      <c r="G33" s="46"/>
      <c r="H33" s="46"/>
      <c r="I33" s="46"/>
      <c r="J33" s="48"/>
    </row>
    <row r="34" ht="60">
      <c r="A34" s="37" t="s">
        <v>601</v>
      </c>
      <c r="B34" s="45"/>
      <c r="C34" s="46"/>
      <c r="D34" s="46"/>
      <c r="E34" s="39" t="s">
        <v>13602</v>
      </c>
      <c r="F34" s="46"/>
      <c r="G34" s="46"/>
      <c r="H34" s="46"/>
      <c r="I34" s="46"/>
      <c r="J34" s="48"/>
    </row>
    <row r="35">
      <c r="A35" s="31" t="s">
        <v>591</v>
      </c>
      <c r="B35" s="32"/>
      <c r="C35" s="33" t="s">
        <v>4815</v>
      </c>
      <c r="D35" s="34"/>
      <c r="E35" s="31" t="s">
        <v>4816</v>
      </c>
      <c r="F35" s="34"/>
      <c r="G35" s="34"/>
      <c r="H35" s="34"/>
      <c r="I35" s="35">
        <f>SUMIFS(I36:I71,A36:A71,"P")</f>
        <v>0</v>
      </c>
      <c r="J35" s="36"/>
    </row>
    <row r="36">
      <c r="A36" s="37" t="s">
        <v>593</v>
      </c>
      <c r="B36" s="37">
        <v>6</v>
      </c>
      <c r="C36" s="38" t="s">
        <v>13603</v>
      </c>
      <c r="D36" s="37" t="s">
        <v>595</v>
      </c>
      <c r="E36" s="39" t="s">
        <v>13604</v>
      </c>
      <c r="F36" s="40" t="s">
        <v>650</v>
      </c>
      <c r="G36" s="41">
        <v>20.100000000000001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13605</v>
      </c>
      <c r="F38" s="46"/>
      <c r="G38" s="46"/>
      <c r="H38" s="46"/>
      <c r="I38" s="46"/>
      <c r="J38" s="48"/>
    </row>
    <row r="39" ht="180">
      <c r="A39" s="37" t="s">
        <v>601</v>
      </c>
      <c r="B39" s="45"/>
      <c r="C39" s="46"/>
      <c r="D39" s="46"/>
      <c r="E39" s="39" t="s">
        <v>4853</v>
      </c>
      <c r="F39" s="46"/>
      <c r="G39" s="46"/>
      <c r="H39" s="46"/>
      <c r="I39" s="46"/>
      <c r="J39" s="48"/>
    </row>
    <row r="40">
      <c r="A40" s="37" t="s">
        <v>593</v>
      </c>
      <c r="B40" s="37">
        <v>7</v>
      </c>
      <c r="C40" s="38" t="s">
        <v>13606</v>
      </c>
      <c r="D40" s="37" t="s">
        <v>595</v>
      </c>
      <c r="E40" s="39" t="s">
        <v>13607</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13608</v>
      </c>
      <c r="F42" s="46"/>
      <c r="G42" s="46"/>
      <c r="H42" s="46"/>
      <c r="I42" s="46"/>
      <c r="J42" s="48"/>
    </row>
    <row r="43" ht="180">
      <c r="A43" s="37" t="s">
        <v>601</v>
      </c>
      <c r="B43" s="45"/>
      <c r="C43" s="46"/>
      <c r="D43" s="46"/>
      <c r="E43" s="39" t="s">
        <v>4853</v>
      </c>
      <c r="F43" s="46"/>
      <c r="G43" s="46"/>
      <c r="H43" s="46"/>
      <c r="I43" s="46"/>
      <c r="J43" s="48"/>
    </row>
    <row r="44">
      <c r="A44" s="37" t="s">
        <v>593</v>
      </c>
      <c r="B44" s="37">
        <v>8</v>
      </c>
      <c r="C44" s="38" t="s">
        <v>13609</v>
      </c>
      <c r="D44" s="37" t="s">
        <v>595</v>
      </c>
      <c r="E44" s="39" t="s">
        <v>13610</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13611</v>
      </c>
      <c r="F46" s="46"/>
      <c r="G46" s="46"/>
      <c r="H46" s="46"/>
      <c r="I46" s="46"/>
      <c r="J46" s="48"/>
    </row>
    <row r="47" ht="180">
      <c r="A47" s="37" t="s">
        <v>601</v>
      </c>
      <c r="B47" s="45"/>
      <c r="C47" s="46"/>
      <c r="D47" s="46"/>
      <c r="E47" s="39" t="s">
        <v>4853</v>
      </c>
      <c r="F47" s="46"/>
      <c r="G47" s="46"/>
      <c r="H47" s="46"/>
      <c r="I47" s="46"/>
      <c r="J47" s="48"/>
    </row>
    <row r="48">
      <c r="A48" s="37" t="s">
        <v>593</v>
      </c>
      <c r="B48" s="37">
        <v>9</v>
      </c>
      <c r="C48" s="38" t="s">
        <v>13612</v>
      </c>
      <c r="D48" s="37" t="s">
        <v>595</v>
      </c>
      <c r="E48" s="39" t="s">
        <v>13613</v>
      </c>
      <c r="F48" s="40" t="s">
        <v>650</v>
      </c>
      <c r="G48" s="41">
        <v>2.0819999999999999</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13614</v>
      </c>
      <c r="F50" s="46"/>
      <c r="G50" s="46"/>
      <c r="H50" s="46"/>
      <c r="I50" s="46"/>
      <c r="J50" s="48"/>
    </row>
    <row r="51" ht="120">
      <c r="A51" s="37" t="s">
        <v>601</v>
      </c>
      <c r="B51" s="45"/>
      <c r="C51" s="46"/>
      <c r="D51" s="46"/>
      <c r="E51" s="39" t="s">
        <v>13615</v>
      </c>
      <c r="F51" s="46"/>
      <c r="G51" s="46"/>
      <c r="H51" s="46"/>
      <c r="I51" s="46"/>
      <c r="J51" s="48"/>
    </row>
    <row r="52">
      <c r="A52" s="37" t="s">
        <v>593</v>
      </c>
      <c r="B52" s="37">
        <v>10</v>
      </c>
      <c r="C52" s="38" t="s">
        <v>13616</v>
      </c>
      <c r="D52" s="37" t="s">
        <v>595</v>
      </c>
      <c r="E52" s="39" t="s">
        <v>13617</v>
      </c>
      <c r="F52" s="40" t="s">
        <v>650</v>
      </c>
      <c r="G52" s="41">
        <v>0.17699999999999999</v>
      </c>
      <c r="H52" s="42">
        <v>0</v>
      </c>
      <c r="I52" s="43">
        <f>ROUND(G52*H52,P4)</f>
        <v>0</v>
      </c>
      <c r="J52" s="37"/>
      <c r="O52" s="44">
        <f>I52*0.21</f>
        <v>0</v>
      </c>
      <c r="P52">
        <v>3</v>
      </c>
    </row>
    <row r="53">
      <c r="A53" s="37" t="s">
        <v>598</v>
      </c>
      <c r="B53" s="45"/>
      <c r="C53" s="46"/>
      <c r="D53" s="46"/>
      <c r="E53" s="47" t="s">
        <v>595</v>
      </c>
      <c r="F53" s="46"/>
      <c r="G53" s="46"/>
      <c r="H53" s="46"/>
      <c r="I53" s="46"/>
      <c r="J53" s="48"/>
    </row>
    <row r="54" ht="75">
      <c r="A54" s="37" t="s">
        <v>599</v>
      </c>
      <c r="B54" s="45"/>
      <c r="C54" s="46"/>
      <c r="D54" s="46"/>
      <c r="E54" s="49" t="s">
        <v>13618</v>
      </c>
      <c r="F54" s="46"/>
      <c r="G54" s="46"/>
      <c r="H54" s="46"/>
      <c r="I54" s="46"/>
      <c r="J54" s="48"/>
    </row>
    <row r="55" ht="120">
      <c r="A55" s="37" t="s">
        <v>601</v>
      </c>
      <c r="B55" s="45"/>
      <c r="C55" s="46"/>
      <c r="D55" s="46"/>
      <c r="E55" s="39" t="s">
        <v>13615</v>
      </c>
      <c r="F55" s="46"/>
      <c r="G55" s="46"/>
      <c r="H55" s="46"/>
      <c r="I55" s="46"/>
      <c r="J55" s="48"/>
    </row>
    <row r="56">
      <c r="A56" s="37" t="s">
        <v>593</v>
      </c>
      <c r="B56" s="37">
        <v>11</v>
      </c>
      <c r="C56" s="38" t="s">
        <v>888</v>
      </c>
      <c r="D56" s="37" t="s">
        <v>595</v>
      </c>
      <c r="E56" s="39" t="s">
        <v>13619</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13620</v>
      </c>
      <c r="F58" s="46"/>
      <c r="G58" s="46"/>
      <c r="H58" s="46"/>
      <c r="I58" s="46"/>
      <c r="J58" s="48"/>
    </row>
    <row r="59" ht="135">
      <c r="A59" s="37" t="s">
        <v>601</v>
      </c>
      <c r="B59" s="45"/>
      <c r="C59" s="46"/>
      <c r="D59" s="46"/>
      <c r="E59" s="39" t="s">
        <v>13621</v>
      </c>
      <c r="F59" s="46"/>
      <c r="G59" s="46"/>
      <c r="H59" s="46"/>
      <c r="I59" s="46"/>
      <c r="J59" s="48"/>
    </row>
    <row r="60">
      <c r="A60" s="37" t="s">
        <v>593</v>
      </c>
      <c r="B60" s="37">
        <v>12</v>
      </c>
      <c r="C60" s="38" t="s">
        <v>13622</v>
      </c>
      <c r="D60" s="37" t="s">
        <v>595</v>
      </c>
      <c r="E60" s="39" t="s">
        <v>752</v>
      </c>
      <c r="F60" s="40" t="s">
        <v>608</v>
      </c>
      <c r="G60" s="41">
        <v>4</v>
      </c>
      <c r="H60" s="42">
        <v>0</v>
      </c>
      <c r="I60" s="43">
        <f>ROUND(G60*H60,P4)</f>
        <v>0</v>
      </c>
      <c r="J60" s="37"/>
      <c r="O60" s="44">
        <f>I60*0.21</f>
        <v>0</v>
      </c>
      <c r="P60">
        <v>3</v>
      </c>
    </row>
    <row r="61">
      <c r="A61" s="37" t="s">
        <v>598</v>
      </c>
      <c r="B61" s="45"/>
      <c r="C61" s="46"/>
      <c r="D61" s="46"/>
      <c r="E61" s="39" t="s">
        <v>752</v>
      </c>
      <c r="F61" s="46"/>
      <c r="G61" s="46"/>
      <c r="H61" s="46"/>
      <c r="I61" s="46"/>
      <c r="J61" s="48"/>
    </row>
    <row r="62" ht="75">
      <c r="A62" s="37" t="s">
        <v>599</v>
      </c>
      <c r="B62" s="45"/>
      <c r="C62" s="46"/>
      <c r="D62" s="46"/>
      <c r="E62" s="49" t="s">
        <v>13623</v>
      </c>
      <c r="F62" s="46"/>
      <c r="G62" s="46"/>
      <c r="H62" s="46"/>
      <c r="I62" s="46"/>
      <c r="J62" s="48"/>
    </row>
    <row r="63" ht="135">
      <c r="A63" s="37" t="s">
        <v>601</v>
      </c>
      <c r="B63" s="45"/>
      <c r="C63" s="46"/>
      <c r="D63" s="46"/>
      <c r="E63" s="39" t="s">
        <v>13621</v>
      </c>
      <c r="F63" s="46"/>
      <c r="G63" s="46"/>
      <c r="H63" s="46"/>
      <c r="I63" s="46"/>
      <c r="J63" s="48"/>
    </row>
    <row r="64">
      <c r="A64" s="37" t="s">
        <v>593</v>
      </c>
      <c r="B64" s="37">
        <v>13</v>
      </c>
      <c r="C64" s="38" t="s">
        <v>13624</v>
      </c>
      <c r="D64" s="37" t="s">
        <v>595</v>
      </c>
      <c r="E64" s="39" t="s">
        <v>13625</v>
      </c>
      <c r="F64" s="40" t="s">
        <v>608</v>
      </c>
      <c r="G64" s="41">
        <v>6</v>
      </c>
      <c r="H64" s="42">
        <v>0</v>
      </c>
      <c r="I64" s="43">
        <f>ROUND(G64*H64,P4)</f>
        <v>0</v>
      </c>
      <c r="J64" s="37"/>
      <c r="O64" s="44">
        <f>I64*0.21</f>
        <v>0</v>
      </c>
      <c r="P64">
        <v>3</v>
      </c>
    </row>
    <row r="65">
      <c r="A65" s="37" t="s">
        <v>598</v>
      </c>
      <c r="B65" s="45"/>
      <c r="C65" s="46"/>
      <c r="D65" s="46"/>
      <c r="E65" s="39" t="s">
        <v>13625</v>
      </c>
      <c r="F65" s="46"/>
      <c r="G65" s="46"/>
      <c r="H65" s="46"/>
      <c r="I65" s="46"/>
      <c r="J65" s="48"/>
    </row>
    <row r="66" ht="75">
      <c r="A66" s="37" t="s">
        <v>599</v>
      </c>
      <c r="B66" s="45"/>
      <c r="C66" s="46"/>
      <c r="D66" s="46"/>
      <c r="E66" s="49" t="s">
        <v>13626</v>
      </c>
      <c r="F66" s="46"/>
      <c r="G66" s="46"/>
      <c r="H66" s="46"/>
      <c r="I66" s="46"/>
      <c r="J66" s="48"/>
    </row>
    <row r="67" ht="135">
      <c r="A67" s="37" t="s">
        <v>601</v>
      </c>
      <c r="B67" s="45"/>
      <c r="C67" s="46"/>
      <c r="D67" s="46"/>
      <c r="E67" s="39" t="s">
        <v>13621</v>
      </c>
      <c r="F67" s="46"/>
      <c r="G67" s="46"/>
      <c r="H67" s="46"/>
      <c r="I67" s="46"/>
      <c r="J67" s="48"/>
    </row>
    <row r="68">
      <c r="A68" s="37" t="s">
        <v>593</v>
      </c>
      <c r="B68" s="37">
        <v>14</v>
      </c>
      <c r="C68" s="38" t="s">
        <v>13627</v>
      </c>
      <c r="D68" s="37" t="s">
        <v>595</v>
      </c>
      <c r="E68" s="39" t="s">
        <v>13628</v>
      </c>
      <c r="F68" s="40" t="s">
        <v>608</v>
      </c>
      <c r="G68" s="41">
        <v>4</v>
      </c>
      <c r="H68" s="42">
        <v>0</v>
      </c>
      <c r="I68" s="43">
        <f>ROUND(G68*H68,P4)</f>
        <v>0</v>
      </c>
      <c r="J68" s="37"/>
      <c r="O68" s="44">
        <f>I68*0.21</f>
        <v>0</v>
      </c>
      <c r="P68">
        <v>3</v>
      </c>
    </row>
    <row r="69">
      <c r="A69" s="37" t="s">
        <v>598</v>
      </c>
      <c r="B69" s="45"/>
      <c r="C69" s="46"/>
      <c r="D69" s="46"/>
      <c r="E69" s="39" t="s">
        <v>13628</v>
      </c>
      <c r="F69" s="46"/>
      <c r="G69" s="46"/>
      <c r="H69" s="46"/>
      <c r="I69" s="46"/>
      <c r="J69" s="48"/>
    </row>
    <row r="70" ht="75">
      <c r="A70" s="37" t="s">
        <v>599</v>
      </c>
      <c r="B70" s="45"/>
      <c r="C70" s="46"/>
      <c r="D70" s="46"/>
      <c r="E70" s="49" t="s">
        <v>13629</v>
      </c>
      <c r="F70" s="46"/>
      <c r="G70" s="46"/>
      <c r="H70" s="46"/>
      <c r="I70" s="46"/>
      <c r="J70" s="48"/>
    </row>
    <row r="71" ht="135">
      <c r="A71" s="37" t="s">
        <v>601</v>
      </c>
      <c r="B71" s="45"/>
      <c r="C71" s="46"/>
      <c r="D71" s="46"/>
      <c r="E71" s="39" t="s">
        <v>13621</v>
      </c>
      <c r="F71" s="46"/>
      <c r="G71" s="46"/>
      <c r="H71" s="46"/>
      <c r="I71" s="46"/>
      <c r="J71" s="48"/>
    </row>
    <row r="72">
      <c r="A72" s="31" t="s">
        <v>591</v>
      </c>
      <c r="B72" s="32"/>
      <c r="C72" s="33" t="s">
        <v>1812</v>
      </c>
      <c r="D72" s="34"/>
      <c r="E72" s="31" t="s">
        <v>1813</v>
      </c>
      <c r="F72" s="34"/>
      <c r="G72" s="34"/>
      <c r="H72" s="34"/>
      <c r="I72" s="35">
        <f>SUMIFS(I73:I76,A73:A76,"P")</f>
        <v>0</v>
      </c>
      <c r="J72" s="36"/>
    </row>
    <row r="73" ht="45">
      <c r="A73" s="37" t="s">
        <v>593</v>
      </c>
      <c r="B73" s="37">
        <v>15</v>
      </c>
      <c r="C73" s="38" t="s">
        <v>1814</v>
      </c>
      <c r="D73" s="37" t="s">
        <v>1815</v>
      </c>
      <c r="E73" s="39" t="s">
        <v>1816</v>
      </c>
      <c r="F73" s="40" t="s">
        <v>1127</v>
      </c>
      <c r="G73" s="41">
        <v>35</v>
      </c>
      <c r="H73" s="42">
        <v>0</v>
      </c>
      <c r="I73" s="43">
        <f>ROUND(G73*H73,P4)</f>
        <v>0</v>
      </c>
      <c r="J73" s="37"/>
      <c r="O73" s="44">
        <f>I73*0.21</f>
        <v>0</v>
      </c>
      <c r="P73">
        <v>3</v>
      </c>
    </row>
    <row r="74">
      <c r="A74" s="37" t="s">
        <v>598</v>
      </c>
      <c r="B74" s="45"/>
      <c r="C74" s="46"/>
      <c r="D74" s="46"/>
      <c r="E74" s="39" t="s">
        <v>1817</v>
      </c>
      <c r="F74" s="46"/>
      <c r="G74" s="46"/>
      <c r="H74" s="46"/>
      <c r="I74" s="46"/>
      <c r="J74" s="48"/>
    </row>
    <row r="75" ht="75">
      <c r="A75" s="37" t="s">
        <v>599</v>
      </c>
      <c r="B75" s="45"/>
      <c r="C75" s="46"/>
      <c r="D75" s="46"/>
      <c r="E75" s="49" t="s">
        <v>13630</v>
      </c>
      <c r="F75" s="46"/>
      <c r="G75" s="46"/>
      <c r="H75" s="46"/>
      <c r="I75" s="46"/>
      <c r="J75" s="48"/>
    </row>
    <row r="76" ht="120">
      <c r="A76" s="37" t="s">
        <v>601</v>
      </c>
      <c r="B76" s="50"/>
      <c r="C76" s="51"/>
      <c r="D76" s="51"/>
      <c r="E76" s="39" t="s">
        <v>1819</v>
      </c>
      <c r="F76" s="51"/>
      <c r="G76" s="51"/>
      <c r="H76" s="51"/>
      <c r="I76" s="51"/>
      <c r="J76" s="52"/>
    </row>
  </sheetData>
  <sheetProtection sheet="1" objects="1" scenarios="1" spinCount="100000" saltValue="rRRrhymIjm4uAufS0keaPHXO8CwHYeOKsor285MK8f8BH8bLy7t/qI/VLFe4W9XIKYfkc/bpbQWHS106gp8Weg==" hashValue="e2RDquQzdCtgW7lSqtKM4L9mLUwuTqKz+LYfRcfDNT/1Cd9/RhYWQZ5VTrVroq5iLfd6uHwNQ30SwmEd5Jgfv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13631</v>
      </c>
      <c r="I3" s="25">
        <f>SUMIFS(I11:I72,A11:A72,"SD")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13594</v>
      </c>
      <c r="D6" s="22"/>
      <c r="E6" s="23" t="s">
        <v>455</v>
      </c>
      <c r="F6" s="17"/>
      <c r="G6" s="17"/>
      <c r="H6" s="17"/>
      <c r="I6" s="17"/>
      <c r="J6" s="19"/>
    </row>
    <row r="7">
      <c r="A7" s="3" t="s">
        <v>578</v>
      </c>
      <c r="B7" s="20" t="s">
        <v>579</v>
      </c>
      <c r="C7" s="21" t="s">
        <v>13631</v>
      </c>
      <c r="D7" s="22"/>
      <c r="E7" s="23" t="s">
        <v>459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4439</v>
      </c>
      <c r="D12" s="37" t="s">
        <v>595</v>
      </c>
      <c r="E12" s="39" t="s">
        <v>4440</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13595</v>
      </c>
      <c r="F14" s="46"/>
      <c r="G14" s="46"/>
      <c r="H14" s="46"/>
      <c r="I14" s="46"/>
      <c r="J14" s="48"/>
    </row>
    <row r="15" ht="405">
      <c r="A15" s="37" t="s">
        <v>601</v>
      </c>
      <c r="B15" s="45"/>
      <c r="C15" s="46"/>
      <c r="D15" s="46"/>
      <c r="E15" s="39" t="s">
        <v>4438</v>
      </c>
      <c r="F15" s="46"/>
      <c r="G15" s="46"/>
      <c r="H15" s="46"/>
      <c r="I15" s="46"/>
      <c r="J15" s="48"/>
    </row>
    <row r="16">
      <c r="A16" s="31" t="s">
        <v>591</v>
      </c>
      <c r="B16" s="32"/>
      <c r="C16" s="33" t="s">
        <v>653</v>
      </c>
      <c r="D16" s="34"/>
      <c r="E16" s="31" t="s">
        <v>4502</v>
      </c>
      <c r="F16" s="34"/>
      <c r="G16" s="34"/>
      <c r="H16" s="34"/>
      <c r="I16" s="35">
        <f>SUMIFS(I17:I24,A17:A24,"P")</f>
        <v>0</v>
      </c>
      <c r="J16" s="36"/>
    </row>
    <row r="17">
      <c r="A17" s="37" t="s">
        <v>593</v>
      </c>
      <c r="B17" s="37">
        <v>2</v>
      </c>
      <c r="C17" s="38" t="s">
        <v>5072</v>
      </c>
      <c r="D17" s="37" t="s">
        <v>595</v>
      </c>
      <c r="E17" s="39" t="s">
        <v>5073</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13596</v>
      </c>
      <c r="F19" s="46"/>
      <c r="G19" s="46"/>
      <c r="H19" s="46"/>
      <c r="I19" s="46"/>
      <c r="J19" s="48"/>
    </row>
    <row r="20" ht="409.5">
      <c r="A20" s="37" t="s">
        <v>601</v>
      </c>
      <c r="B20" s="45"/>
      <c r="C20" s="46"/>
      <c r="D20" s="46"/>
      <c r="E20" s="39" t="s">
        <v>4980</v>
      </c>
      <c r="F20" s="46"/>
      <c r="G20" s="46"/>
      <c r="H20" s="46"/>
      <c r="I20" s="46"/>
      <c r="J20" s="48"/>
    </row>
    <row r="21">
      <c r="A21" s="37" t="s">
        <v>593</v>
      </c>
      <c r="B21" s="37">
        <v>3</v>
      </c>
      <c r="C21" s="38" t="s">
        <v>5599</v>
      </c>
      <c r="D21" s="37" t="s">
        <v>595</v>
      </c>
      <c r="E21" s="39" t="s">
        <v>6051</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13597</v>
      </c>
      <c r="F23" s="46"/>
      <c r="G23" s="46"/>
      <c r="H23" s="46"/>
      <c r="I23" s="46"/>
      <c r="J23" s="48"/>
    </row>
    <row r="24" ht="330">
      <c r="A24" s="37" t="s">
        <v>601</v>
      </c>
      <c r="B24" s="45"/>
      <c r="C24" s="46"/>
      <c r="D24" s="46"/>
      <c r="E24" s="39" t="s">
        <v>4984</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4523</v>
      </c>
      <c r="D26" s="37" t="s">
        <v>595</v>
      </c>
      <c r="E26" s="39" t="s">
        <v>4524</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13598</v>
      </c>
      <c r="F28" s="46"/>
      <c r="G28" s="46"/>
      <c r="H28" s="46"/>
      <c r="I28" s="46"/>
      <c r="J28" s="48"/>
    </row>
    <row r="29" ht="409.5">
      <c r="A29" s="37" t="s">
        <v>601</v>
      </c>
      <c r="B29" s="45"/>
      <c r="C29" s="46"/>
      <c r="D29" s="46"/>
      <c r="E29" s="39" t="s">
        <v>4522</v>
      </c>
      <c r="F29" s="46"/>
      <c r="G29" s="46"/>
      <c r="H29" s="46"/>
      <c r="I29" s="46"/>
      <c r="J29" s="48"/>
    </row>
    <row r="30">
      <c r="A30" s="31" t="s">
        <v>591</v>
      </c>
      <c r="B30" s="32"/>
      <c r="C30" s="33" t="s">
        <v>4878</v>
      </c>
      <c r="D30" s="34"/>
      <c r="E30" s="31" t="s">
        <v>4879</v>
      </c>
      <c r="F30" s="34"/>
      <c r="G30" s="34"/>
      <c r="H30" s="34"/>
      <c r="I30" s="35">
        <f>SUMIFS(I31:I34,A31:A34,"P")</f>
        <v>0</v>
      </c>
      <c r="J30" s="36"/>
    </row>
    <row r="31">
      <c r="A31" s="37" t="s">
        <v>593</v>
      </c>
      <c r="B31" s="37">
        <v>5</v>
      </c>
      <c r="C31" s="38" t="s">
        <v>13599</v>
      </c>
      <c r="D31" s="37" t="s">
        <v>595</v>
      </c>
      <c r="E31" s="39" t="s">
        <v>13600</v>
      </c>
      <c r="F31" s="40" t="s">
        <v>650</v>
      </c>
      <c r="G31" s="41">
        <v>45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13632</v>
      </c>
      <c r="F33" s="46"/>
      <c r="G33" s="46"/>
      <c r="H33" s="46"/>
      <c r="I33" s="46"/>
      <c r="J33" s="48"/>
    </row>
    <row r="34" ht="60">
      <c r="A34" s="37" t="s">
        <v>601</v>
      </c>
      <c r="B34" s="45"/>
      <c r="C34" s="46"/>
      <c r="D34" s="46"/>
      <c r="E34" s="39" t="s">
        <v>13602</v>
      </c>
      <c r="F34" s="46"/>
      <c r="G34" s="46"/>
      <c r="H34" s="46"/>
      <c r="I34" s="46"/>
      <c r="J34" s="48"/>
    </row>
    <row r="35">
      <c r="A35" s="31" t="s">
        <v>591</v>
      </c>
      <c r="B35" s="32"/>
      <c r="C35" s="33" t="s">
        <v>4815</v>
      </c>
      <c r="D35" s="34"/>
      <c r="E35" s="31" t="s">
        <v>4816</v>
      </c>
      <c r="F35" s="34"/>
      <c r="G35" s="34"/>
      <c r="H35" s="34"/>
      <c r="I35" s="35">
        <f>SUMIFS(I36:I67,A36:A67,"P")</f>
        <v>0</v>
      </c>
      <c r="J35" s="36"/>
    </row>
    <row r="36">
      <c r="A36" s="37" t="s">
        <v>593</v>
      </c>
      <c r="B36" s="37">
        <v>6</v>
      </c>
      <c r="C36" s="38" t="s">
        <v>13603</v>
      </c>
      <c r="D36" s="37" t="s">
        <v>595</v>
      </c>
      <c r="E36" s="39" t="s">
        <v>13604</v>
      </c>
      <c r="F36" s="40" t="s">
        <v>650</v>
      </c>
      <c r="G36" s="41">
        <v>21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13633</v>
      </c>
      <c r="F38" s="46"/>
      <c r="G38" s="46"/>
      <c r="H38" s="46"/>
      <c r="I38" s="46"/>
      <c r="J38" s="48"/>
    </row>
    <row r="39" ht="180">
      <c r="A39" s="37" t="s">
        <v>601</v>
      </c>
      <c r="B39" s="45"/>
      <c r="C39" s="46"/>
      <c r="D39" s="46"/>
      <c r="E39" s="39" t="s">
        <v>4853</v>
      </c>
      <c r="F39" s="46"/>
      <c r="G39" s="46"/>
      <c r="H39" s="46"/>
      <c r="I39" s="46"/>
      <c r="J39" s="48"/>
    </row>
    <row r="40">
      <c r="A40" s="37" t="s">
        <v>593</v>
      </c>
      <c r="B40" s="37">
        <v>7</v>
      </c>
      <c r="C40" s="38" t="s">
        <v>13606</v>
      </c>
      <c r="D40" s="37" t="s">
        <v>595</v>
      </c>
      <c r="E40" s="39" t="s">
        <v>13607</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13634</v>
      </c>
      <c r="F42" s="46"/>
      <c r="G42" s="46"/>
      <c r="H42" s="46"/>
      <c r="I42" s="46"/>
      <c r="J42" s="48"/>
    </row>
    <row r="43" ht="180">
      <c r="A43" s="37" t="s">
        <v>601</v>
      </c>
      <c r="B43" s="45"/>
      <c r="C43" s="46"/>
      <c r="D43" s="46"/>
      <c r="E43" s="39" t="s">
        <v>4853</v>
      </c>
      <c r="F43" s="46"/>
      <c r="G43" s="46"/>
      <c r="H43" s="46"/>
      <c r="I43" s="46"/>
      <c r="J43" s="48"/>
    </row>
    <row r="44">
      <c r="A44" s="37" t="s">
        <v>593</v>
      </c>
      <c r="B44" s="37">
        <v>8</v>
      </c>
      <c r="C44" s="38" t="s">
        <v>13609</v>
      </c>
      <c r="D44" s="37" t="s">
        <v>595</v>
      </c>
      <c r="E44" s="39" t="s">
        <v>13610</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13611</v>
      </c>
      <c r="F46" s="46"/>
      <c r="G46" s="46"/>
      <c r="H46" s="46"/>
      <c r="I46" s="46"/>
      <c r="J46" s="48"/>
    </row>
    <row r="47" ht="180">
      <c r="A47" s="37" t="s">
        <v>601</v>
      </c>
      <c r="B47" s="45"/>
      <c r="C47" s="46"/>
      <c r="D47" s="46"/>
      <c r="E47" s="39" t="s">
        <v>4853</v>
      </c>
      <c r="F47" s="46"/>
      <c r="G47" s="46"/>
      <c r="H47" s="46"/>
      <c r="I47" s="46"/>
      <c r="J47" s="48"/>
    </row>
    <row r="48">
      <c r="A48" s="37" t="s">
        <v>593</v>
      </c>
      <c r="B48" s="37">
        <v>9</v>
      </c>
      <c r="C48" s="38" t="s">
        <v>13612</v>
      </c>
      <c r="D48" s="37" t="s">
        <v>595</v>
      </c>
      <c r="E48" s="39" t="s">
        <v>13613</v>
      </c>
      <c r="F48" s="40" t="s">
        <v>650</v>
      </c>
      <c r="G48" s="41">
        <v>1.7549999999999999</v>
      </c>
      <c r="H48" s="42">
        <v>0</v>
      </c>
      <c r="I48" s="43">
        <f>ROUND(G48*H48,P4)</f>
        <v>0</v>
      </c>
      <c r="J48" s="37"/>
      <c r="O48" s="44">
        <f>I48*0.21</f>
        <v>0</v>
      </c>
      <c r="P48">
        <v>3</v>
      </c>
    </row>
    <row r="49">
      <c r="A49" s="37" t="s">
        <v>598</v>
      </c>
      <c r="B49" s="45"/>
      <c r="C49" s="46"/>
      <c r="D49" s="46"/>
      <c r="E49" s="47" t="s">
        <v>595</v>
      </c>
      <c r="F49" s="46"/>
      <c r="G49" s="46"/>
      <c r="H49" s="46"/>
      <c r="I49" s="46"/>
      <c r="J49" s="48"/>
    </row>
    <row r="50" ht="165">
      <c r="A50" s="37" t="s">
        <v>599</v>
      </c>
      <c r="B50" s="45"/>
      <c r="C50" s="46"/>
      <c r="D50" s="46"/>
      <c r="E50" s="49" t="s">
        <v>13635</v>
      </c>
      <c r="F50" s="46"/>
      <c r="G50" s="46"/>
      <c r="H50" s="46"/>
      <c r="I50" s="46"/>
      <c r="J50" s="48"/>
    </row>
    <row r="51" ht="120">
      <c r="A51" s="37" t="s">
        <v>601</v>
      </c>
      <c r="B51" s="45"/>
      <c r="C51" s="46"/>
      <c r="D51" s="46"/>
      <c r="E51" s="39" t="s">
        <v>13615</v>
      </c>
      <c r="F51" s="46"/>
      <c r="G51" s="46"/>
      <c r="H51" s="46"/>
      <c r="I51" s="46"/>
      <c r="J51" s="48"/>
    </row>
    <row r="52">
      <c r="A52" s="37" t="s">
        <v>593</v>
      </c>
      <c r="B52" s="37">
        <v>10</v>
      </c>
      <c r="C52" s="38" t="s">
        <v>13616</v>
      </c>
      <c r="D52" s="37" t="s">
        <v>595</v>
      </c>
      <c r="E52" s="39" t="s">
        <v>13617</v>
      </c>
      <c r="F52" s="40" t="s">
        <v>650</v>
      </c>
      <c r="G52" s="41">
        <v>0.56200000000000006</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13636</v>
      </c>
      <c r="F54" s="46"/>
      <c r="G54" s="46"/>
      <c r="H54" s="46"/>
      <c r="I54" s="46"/>
      <c r="J54" s="48"/>
    </row>
    <row r="55" ht="120">
      <c r="A55" s="37" t="s">
        <v>601</v>
      </c>
      <c r="B55" s="45"/>
      <c r="C55" s="46"/>
      <c r="D55" s="46"/>
      <c r="E55" s="39" t="s">
        <v>13615</v>
      </c>
      <c r="F55" s="46"/>
      <c r="G55" s="46"/>
      <c r="H55" s="46"/>
      <c r="I55" s="46"/>
      <c r="J55" s="48"/>
    </row>
    <row r="56">
      <c r="A56" s="37" t="s">
        <v>593</v>
      </c>
      <c r="B56" s="37">
        <v>11</v>
      </c>
      <c r="C56" s="38" t="s">
        <v>13622</v>
      </c>
      <c r="D56" s="37" t="s">
        <v>595</v>
      </c>
      <c r="E56" s="39" t="s">
        <v>752</v>
      </c>
      <c r="F56" s="40" t="s">
        <v>608</v>
      </c>
      <c r="G56" s="41">
        <v>3</v>
      </c>
      <c r="H56" s="42">
        <v>0</v>
      </c>
      <c r="I56" s="43">
        <f>ROUND(G56*H56,P4)</f>
        <v>0</v>
      </c>
      <c r="J56" s="37"/>
      <c r="O56" s="44">
        <f>I56*0.21</f>
        <v>0</v>
      </c>
      <c r="P56">
        <v>3</v>
      </c>
    </row>
    <row r="57">
      <c r="A57" s="37" t="s">
        <v>598</v>
      </c>
      <c r="B57" s="45"/>
      <c r="C57" s="46"/>
      <c r="D57" s="46"/>
      <c r="E57" s="39" t="s">
        <v>752</v>
      </c>
      <c r="F57" s="46"/>
      <c r="G57" s="46"/>
      <c r="H57" s="46"/>
      <c r="I57" s="46"/>
      <c r="J57" s="48"/>
    </row>
    <row r="58" ht="75">
      <c r="A58" s="37" t="s">
        <v>599</v>
      </c>
      <c r="B58" s="45"/>
      <c r="C58" s="46"/>
      <c r="D58" s="46"/>
      <c r="E58" s="49" t="s">
        <v>13637</v>
      </c>
      <c r="F58" s="46"/>
      <c r="G58" s="46"/>
      <c r="H58" s="46"/>
      <c r="I58" s="46"/>
      <c r="J58" s="48"/>
    </row>
    <row r="59" ht="135">
      <c r="A59" s="37" t="s">
        <v>601</v>
      </c>
      <c r="B59" s="45"/>
      <c r="C59" s="46"/>
      <c r="D59" s="46"/>
      <c r="E59" s="39" t="s">
        <v>13621</v>
      </c>
      <c r="F59" s="46"/>
      <c r="G59" s="46"/>
      <c r="H59" s="46"/>
      <c r="I59" s="46"/>
      <c r="J59" s="48"/>
    </row>
    <row r="60">
      <c r="A60" s="37" t="s">
        <v>593</v>
      </c>
      <c r="B60" s="37">
        <v>12</v>
      </c>
      <c r="C60" s="38" t="s">
        <v>13624</v>
      </c>
      <c r="D60" s="37" t="s">
        <v>595</v>
      </c>
      <c r="E60" s="39" t="s">
        <v>13625</v>
      </c>
      <c r="F60" s="40" t="s">
        <v>608</v>
      </c>
      <c r="G60" s="41">
        <v>6</v>
      </c>
      <c r="H60" s="42">
        <v>0</v>
      </c>
      <c r="I60" s="43">
        <f>ROUND(G60*H60,P4)</f>
        <v>0</v>
      </c>
      <c r="J60" s="37"/>
      <c r="O60" s="44">
        <f>I60*0.21</f>
        <v>0</v>
      </c>
      <c r="P60">
        <v>3</v>
      </c>
    </row>
    <row r="61">
      <c r="A61" s="37" t="s">
        <v>598</v>
      </c>
      <c r="B61" s="45"/>
      <c r="C61" s="46"/>
      <c r="D61" s="46"/>
      <c r="E61" s="39" t="s">
        <v>13625</v>
      </c>
      <c r="F61" s="46"/>
      <c r="G61" s="46"/>
      <c r="H61" s="46"/>
      <c r="I61" s="46"/>
      <c r="J61" s="48"/>
    </row>
    <row r="62" ht="60">
      <c r="A62" s="37" t="s">
        <v>599</v>
      </c>
      <c r="B62" s="45"/>
      <c r="C62" s="46"/>
      <c r="D62" s="46"/>
      <c r="E62" s="49" t="s">
        <v>13638</v>
      </c>
      <c r="F62" s="46"/>
      <c r="G62" s="46"/>
      <c r="H62" s="46"/>
      <c r="I62" s="46"/>
      <c r="J62" s="48"/>
    </row>
    <row r="63" ht="135">
      <c r="A63" s="37" t="s">
        <v>601</v>
      </c>
      <c r="B63" s="45"/>
      <c r="C63" s="46"/>
      <c r="D63" s="46"/>
      <c r="E63" s="39" t="s">
        <v>13621</v>
      </c>
      <c r="F63" s="46"/>
      <c r="G63" s="46"/>
      <c r="H63" s="46"/>
      <c r="I63" s="46"/>
      <c r="J63" s="48"/>
    </row>
    <row r="64">
      <c r="A64" s="37" t="s">
        <v>593</v>
      </c>
      <c r="B64" s="37">
        <v>13</v>
      </c>
      <c r="C64" s="38" t="s">
        <v>13627</v>
      </c>
      <c r="D64" s="37" t="s">
        <v>595</v>
      </c>
      <c r="E64" s="39" t="s">
        <v>13628</v>
      </c>
      <c r="F64" s="40" t="s">
        <v>608</v>
      </c>
      <c r="G64" s="41">
        <v>4</v>
      </c>
      <c r="H64" s="42">
        <v>0</v>
      </c>
      <c r="I64" s="43">
        <f>ROUND(G64*H64,P4)</f>
        <v>0</v>
      </c>
      <c r="J64" s="37"/>
      <c r="O64" s="44">
        <f>I64*0.21</f>
        <v>0</v>
      </c>
      <c r="P64">
        <v>3</v>
      </c>
    </row>
    <row r="65">
      <c r="A65" s="37" t="s">
        <v>598</v>
      </c>
      <c r="B65" s="45"/>
      <c r="C65" s="46"/>
      <c r="D65" s="46"/>
      <c r="E65" s="39" t="s">
        <v>13628</v>
      </c>
      <c r="F65" s="46"/>
      <c r="G65" s="46"/>
      <c r="H65" s="46"/>
      <c r="I65" s="46"/>
      <c r="J65" s="48"/>
    </row>
    <row r="66" ht="75">
      <c r="A66" s="37" t="s">
        <v>599</v>
      </c>
      <c r="B66" s="45"/>
      <c r="C66" s="46"/>
      <c r="D66" s="46"/>
      <c r="E66" s="49" t="s">
        <v>13629</v>
      </c>
      <c r="F66" s="46"/>
      <c r="G66" s="46"/>
      <c r="H66" s="46"/>
      <c r="I66" s="46"/>
      <c r="J66" s="48"/>
    </row>
    <row r="67" ht="135">
      <c r="A67" s="37" t="s">
        <v>601</v>
      </c>
      <c r="B67" s="45"/>
      <c r="C67" s="46"/>
      <c r="D67" s="46"/>
      <c r="E67" s="39" t="s">
        <v>13621</v>
      </c>
      <c r="F67" s="46"/>
      <c r="G67" s="46"/>
      <c r="H67" s="46"/>
      <c r="I67" s="46"/>
      <c r="J67" s="48"/>
    </row>
    <row r="68">
      <c r="A68" s="31" t="s">
        <v>591</v>
      </c>
      <c r="B68" s="32"/>
      <c r="C68" s="33" t="s">
        <v>1812</v>
      </c>
      <c r="D68" s="34"/>
      <c r="E68" s="31" t="s">
        <v>1813</v>
      </c>
      <c r="F68" s="34"/>
      <c r="G68" s="34"/>
      <c r="H68" s="34"/>
      <c r="I68" s="35">
        <f>SUMIFS(I69:I72,A69:A72,"P")</f>
        <v>0</v>
      </c>
      <c r="J68" s="36"/>
    </row>
    <row r="69" ht="45">
      <c r="A69" s="37" t="s">
        <v>593</v>
      </c>
      <c r="B69" s="37">
        <v>14</v>
      </c>
      <c r="C69" s="38" t="s">
        <v>1814</v>
      </c>
      <c r="D69" s="37" t="s">
        <v>1815</v>
      </c>
      <c r="E69" s="39" t="s">
        <v>1816</v>
      </c>
      <c r="F69" s="40" t="s">
        <v>1127</v>
      </c>
      <c r="G69" s="41">
        <v>35</v>
      </c>
      <c r="H69" s="42">
        <v>0</v>
      </c>
      <c r="I69" s="43">
        <f>ROUND(G69*H69,P4)</f>
        <v>0</v>
      </c>
      <c r="J69" s="37"/>
      <c r="O69" s="44">
        <f>I69*0.21</f>
        <v>0</v>
      </c>
      <c r="P69">
        <v>3</v>
      </c>
    </row>
    <row r="70">
      <c r="A70" s="37" t="s">
        <v>598</v>
      </c>
      <c r="B70" s="45"/>
      <c r="C70" s="46"/>
      <c r="D70" s="46"/>
      <c r="E70" s="39" t="s">
        <v>1817</v>
      </c>
      <c r="F70" s="46"/>
      <c r="G70" s="46"/>
      <c r="H70" s="46"/>
      <c r="I70" s="46"/>
      <c r="J70" s="48"/>
    </row>
    <row r="71" ht="75">
      <c r="A71" s="37" t="s">
        <v>599</v>
      </c>
      <c r="B71" s="45"/>
      <c r="C71" s="46"/>
      <c r="D71" s="46"/>
      <c r="E71" s="49" t="s">
        <v>13630</v>
      </c>
      <c r="F71" s="46"/>
      <c r="G71" s="46"/>
      <c r="H71" s="46"/>
      <c r="I71" s="46"/>
      <c r="J71" s="48"/>
    </row>
    <row r="72" ht="120">
      <c r="A72" s="37" t="s">
        <v>601</v>
      </c>
      <c r="B72" s="50"/>
      <c r="C72" s="51"/>
      <c r="D72" s="51"/>
      <c r="E72" s="39" t="s">
        <v>1819</v>
      </c>
      <c r="F72" s="51"/>
      <c r="G72" s="51"/>
      <c r="H72" s="51"/>
      <c r="I72" s="51"/>
      <c r="J72" s="52"/>
    </row>
  </sheetData>
  <sheetProtection sheet="1" objects="1" scenarios="1" spinCount="100000" saltValue="bF8QikU877CuuwdndaEviie2EM2aj2ylGes6g9nJLf50vOHUme89c2MgbclYKzBcGlupt2OsEOqvxSXHVgOhbA==" hashValue="K2PIzGfQa2OfwQRD2g6ssKjzl9volEelul9OHZfO9NlCJFBEniCzKf+wxNDl7vwWxB2Qu+5ovpfHJVV5+c8Pp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13639</v>
      </c>
      <c r="I3" s="25">
        <f>SUMIFS(I11:I152,A11:A152,"SD")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13640</v>
      </c>
      <c r="D6" s="22"/>
      <c r="E6" s="23" t="s">
        <v>461</v>
      </c>
      <c r="F6" s="17"/>
      <c r="G6" s="17"/>
      <c r="H6" s="17"/>
      <c r="I6" s="17"/>
      <c r="J6" s="19"/>
    </row>
    <row r="7">
      <c r="A7" s="3" t="s">
        <v>578</v>
      </c>
      <c r="B7" s="20" t="s">
        <v>579</v>
      </c>
      <c r="C7" s="21" t="s">
        <v>13639</v>
      </c>
      <c r="D7" s="22"/>
      <c r="E7" s="23" t="s">
        <v>463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SUMIFS(I12:I22,A12:A22,"P")</f>
        <v>0</v>
      </c>
      <c r="J11" s="36"/>
    </row>
    <row r="12">
      <c r="A12" s="37" t="s">
        <v>593</v>
      </c>
      <c r="B12" s="37">
        <v>1</v>
      </c>
      <c r="C12" s="38" t="s">
        <v>13641</v>
      </c>
      <c r="D12" s="37" t="s">
        <v>595</v>
      </c>
      <c r="E12" s="39" t="s">
        <v>13642</v>
      </c>
      <c r="F12" s="40" t="s">
        <v>1719</v>
      </c>
      <c r="G12" s="41">
        <v>11.446</v>
      </c>
      <c r="H12" s="42">
        <v>0</v>
      </c>
      <c r="I12" s="43">
        <f>ROUND(G12*H12,P4)</f>
        <v>0</v>
      </c>
      <c r="J12" s="37"/>
      <c r="O12" s="44">
        <f>I12*0.21</f>
        <v>0</v>
      </c>
      <c r="P12">
        <v>3</v>
      </c>
    </row>
    <row r="13">
      <c r="A13" s="37" t="s">
        <v>598</v>
      </c>
      <c r="B13" s="45"/>
      <c r="C13" s="46"/>
      <c r="D13" s="46"/>
      <c r="E13" s="39" t="s">
        <v>13642</v>
      </c>
      <c r="F13" s="46"/>
      <c r="G13" s="46"/>
      <c r="H13" s="46"/>
      <c r="I13" s="46"/>
      <c r="J13" s="48"/>
    </row>
    <row r="14">
      <c r="A14" s="37" t="s">
        <v>601</v>
      </c>
      <c r="B14" s="45"/>
      <c r="C14" s="46"/>
      <c r="D14" s="46"/>
      <c r="E14" s="47" t="s">
        <v>595</v>
      </c>
      <c r="F14" s="46"/>
      <c r="G14" s="46"/>
      <c r="H14" s="46"/>
      <c r="I14" s="46"/>
      <c r="J14" s="48"/>
    </row>
    <row r="15">
      <c r="A15" s="37" t="s">
        <v>593</v>
      </c>
      <c r="B15" s="37">
        <v>2</v>
      </c>
      <c r="C15" s="38" t="s">
        <v>1600</v>
      </c>
      <c r="D15" s="37" t="s">
        <v>595</v>
      </c>
      <c r="E15" s="39" t="s">
        <v>1601</v>
      </c>
      <c r="F15" s="40" t="s">
        <v>641</v>
      </c>
      <c r="G15" s="41">
        <v>128.19800000000001</v>
      </c>
      <c r="H15" s="42">
        <v>0</v>
      </c>
      <c r="I15" s="43">
        <f>ROUND(G15*H15,P4)</f>
        <v>0</v>
      </c>
      <c r="J15" s="37"/>
      <c r="O15" s="44">
        <f>I15*0.21</f>
        <v>0</v>
      </c>
      <c r="P15">
        <v>3</v>
      </c>
    </row>
    <row r="16" ht="45">
      <c r="A16" s="37" t="s">
        <v>598</v>
      </c>
      <c r="B16" s="45"/>
      <c r="C16" s="46"/>
      <c r="D16" s="46"/>
      <c r="E16" s="39" t="s">
        <v>1602</v>
      </c>
      <c r="F16" s="46"/>
      <c r="G16" s="46"/>
      <c r="H16" s="46"/>
      <c r="I16" s="46"/>
      <c r="J16" s="48"/>
    </row>
    <row r="17" ht="90">
      <c r="A17" s="37" t="s">
        <v>599</v>
      </c>
      <c r="B17" s="45"/>
      <c r="C17" s="46"/>
      <c r="D17" s="46"/>
      <c r="E17" s="49" t="s">
        <v>13643</v>
      </c>
      <c r="F17" s="46"/>
      <c r="G17" s="46"/>
      <c r="H17" s="46"/>
      <c r="I17" s="46"/>
      <c r="J17" s="48"/>
    </row>
    <row r="18">
      <c r="A18" s="37" t="s">
        <v>601</v>
      </c>
      <c r="B18" s="45"/>
      <c r="C18" s="46"/>
      <c r="D18" s="46"/>
      <c r="E18" s="47" t="s">
        <v>595</v>
      </c>
      <c r="F18" s="46"/>
      <c r="G18" s="46"/>
      <c r="H18" s="46"/>
      <c r="I18" s="46"/>
      <c r="J18" s="48"/>
    </row>
    <row r="19">
      <c r="A19" s="37" t="s">
        <v>593</v>
      </c>
      <c r="B19" s="37">
        <v>3</v>
      </c>
      <c r="C19" s="38" t="s">
        <v>13644</v>
      </c>
      <c r="D19" s="37" t="s">
        <v>595</v>
      </c>
      <c r="E19" s="39" t="s">
        <v>13645</v>
      </c>
      <c r="F19" s="40" t="s">
        <v>650</v>
      </c>
      <c r="G19" s="41">
        <v>457.85000000000002</v>
      </c>
      <c r="H19" s="42">
        <v>0</v>
      </c>
      <c r="I19" s="43">
        <f>ROUND(G19*H19,P4)</f>
        <v>0</v>
      </c>
      <c r="J19" s="37"/>
      <c r="O19" s="44">
        <f>I19*0.21</f>
        <v>0</v>
      </c>
      <c r="P19">
        <v>3</v>
      </c>
    </row>
    <row r="20">
      <c r="A20" s="37" t="s">
        <v>598</v>
      </c>
      <c r="B20" s="45"/>
      <c r="C20" s="46"/>
      <c r="D20" s="46"/>
      <c r="E20" s="39" t="s">
        <v>13645</v>
      </c>
      <c r="F20" s="46"/>
      <c r="G20" s="46"/>
      <c r="H20" s="46"/>
      <c r="I20" s="46"/>
      <c r="J20" s="48"/>
    </row>
    <row r="21" ht="60">
      <c r="A21" s="37" t="s">
        <v>599</v>
      </c>
      <c r="B21" s="45"/>
      <c r="C21" s="46"/>
      <c r="D21" s="46"/>
      <c r="E21" s="49" t="s">
        <v>13646</v>
      </c>
      <c r="F21" s="46"/>
      <c r="G21" s="46"/>
      <c r="H21" s="46"/>
      <c r="I21" s="46"/>
      <c r="J21" s="48"/>
    </row>
    <row r="22">
      <c r="A22" s="37" t="s">
        <v>601</v>
      </c>
      <c r="B22" s="45"/>
      <c r="C22" s="46"/>
      <c r="D22" s="46"/>
      <c r="E22" s="47" t="s">
        <v>595</v>
      </c>
      <c r="F22" s="46"/>
      <c r="G22" s="46"/>
      <c r="H22" s="46"/>
      <c r="I22" s="46"/>
      <c r="J22" s="48"/>
    </row>
    <row r="23">
      <c r="A23" s="31" t="s">
        <v>591</v>
      </c>
      <c r="B23" s="32"/>
      <c r="C23" s="33" t="s">
        <v>1826</v>
      </c>
      <c r="D23" s="34"/>
      <c r="E23" s="31" t="s">
        <v>1827</v>
      </c>
      <c r="F23" s="34"/>
      <c r="G23" s="34"/>
      <c r="H23" s="34"/>
      <c r="I23" s="35">
        <f>SUMIFS(I24:I31,A24:A31,"P")</f>
        <v>0</v>
      </c>
      <c r="J23" s="36"/>
    </row>
    <row r="24">
      <c r="A24" s="37" t="s">
        <v>593</v>
      </c>
      <c r="B24" s="37">
        <v>4</v>
      </c>
      <c r="C24" s="38" t="s">
        <v>13647</v>
      </c>
      <c r="D24" s="37" t="s">
        <v>595</v>
      </c>
      <c r="E24" s="39" t="s">
        <v>13648</v>
      </c>
      <c r="F24" s="40" t="s">
        <v>608</v>
      </c>
      <c r="G24" s="41">
        <v>1</v>
      </c>
      <c r="H24" s="42">
        <v>0</v>
      </c>
      <c r="I24" s="43">
        <f>ROUND(G24*H24,P4)</f>
        <v>0</v>
      </c>
      <c r="J24" s="37"/>
      <c r="O24" s="44">
        <f>I24*0.21</f>
        <v>0</v>
      </c>
      <c r="P24">
        <v>3</v>
      </c>
    </row>
    <row r="25" ht="60">
      <c r="A25" s="37" t="s">
        <v>598</v>
      </c>
      <c r="B25" s="45"/>
      <c r="C25" s="46"/>
      <c r="D25" s="46"/>
      <c r="E25" s="39" t="s">
        <v>13649</v>
      </c>
      <c r="F25" s="46"/>
      <c r="G25" s="46"/>
      <c r="H25" s="46"/>
      <c r="I25" s="46"/>
      <c r="J25" s="48"/>
    </row>
    <row r="26" ht="45">
      <c r="A26" s="37" t="s">
        <v>599</v>
      </c>
      <c r="B26" s="45"/>
      <c r="C26" s="46"/>
      <c r="D26" s="46"/>
      <c r="E26" s="49" t="s">
        <v>13650</v>
      </c>
      <c r="F26" s="46"/>
      <c r="G26" s="46"/>
      <c r="H26" s="46"/>
      <c r="I26" s="46"/>
      <c r="J26" s="48"/>
    </row>
    <row r="27">
      <c r="A27" s="37" t="s">
        <v>601</v>
      </c>
      <c r="B27" s="45"/>
      <c r="C27" s="46"/>
      <c r="D27" s="46"/>
      <c r="E27" s="47" t="s">
        <v>595</v>
      </c>
      <c r="F27" s="46"/>
      <c r="G27" s="46"/>
      <c r="H27" s="46"/>
      <c r="I27" s="46"/>
      <c r="J27" s="48"/>
    </row>
    <row r="28">
      <c r="A28" s="37" t="s">
        <v>593</v>
      </c>
      <c r="B28" s="37">
        <v>5</v>
      </c>
      <c r="C28" s="38" t="s">
        <v>13651</v>
      </c>
      <c r="D28" s="37" t="s">
        <v>595</v>
      </c>
      <c r="E28" s="39" t="s">
        <v>13652</v>
      </c>
      <c r="F28" s="40" t="s">
        <v>608</v>
      </c>
      <c r="G28" s="41">
        <v>1</v>
      </c>
      <c r="H28" s="42">
        <v>0</v>
      </c>
      <c r="I28" s="43">
        <f>ROUND(G28*H28,P4)</f>
        <v>0</v>
      </c>
      <c r="J28" s="37"/>
      <c r="O28" s="44">
        <f>I28*0.21</f>
        <v>0</v>
      </c>
      <c r="P28">
        <v>3</v>
      </c>
    </row>
    <row r="29" ht="45">
      <c r="A29" s="37" t="s">
        <v>598</v>
      </c>
      <c r="B29" s="45"/>
      <c r="C29" s="46"/>
      <c r="D29" s="46"/>
      <c r="E29" s="39" t="s">
        <v>13653</v>
      </c>
      <c r="F29" s="46"/>
      <c r="G29" s="46"/>
      <c r="H29" s="46"/>
      <c r="I29" s="46"/>
      <c r="J29" s="48"/>
    </row>
    <row r="30" ht="30">
      <c r="A30" s="37" t="s">
        <v>599</v>
      </c>
      <c r="B30" s="45"/>
      <c r="C30" s="46"/>
      <c r="D30" s="46"/>
      <c r="E30" s="49" t="s">
        <v>13654</v>
      </c>
      <c r="F30" s="46"/>
      <c r="G30" s="46"/>
      <c r="H30" s="46"/>
      <c r="I30" s="46"/>
      <c r="J30" s="48"/>
    </row>
    <row r="31">
      <c r="A31" s="37" t="s">
        <v>601</v>
      </c>
      <c r="B31" s="45"/>
      <c r="C31" s="46"/>
      <c r="D31" s="46"/>
      <c r="E31" s="47" t="s">
        <v>595</v>
      </c>
      <c r="F31" s="46"/>
      <c r="G31" s="46"/>
      <c r="H31" s="46"/>
      <c r="I31" s="46"/>
      <c r="J31" s="48"/>
    </row>
    <row r="32">
      <c r="A32" s="31" t="s">
        <v>591</v>
      </c>
      <c r="B32" s="32"/>
      <c r="C32" s="33" t="s">
        <v>12182</v>
      </c>
      <c r="D32" s="34"/>
      <c r="E32" s="31" t="s">
        <v>12183</v>
      </c>
      <c r="F32" s="34"/>
      <c r="G32" s="34"/>
      <c r="H32" s="34"/>
      <c r="I32" s="35">
        <f>SUMIFS(I33:I44,A33:A44,"P")</f>
        <v>0</v>
      </c>
      <c r="J32" s="36"/>
    </row>
    <row r="33">
      <c r="A33" s="37" t="s">
        <v>593</v>
      </c>
      <c r="B33" s="37">
        <v>6</v>
      </c>
      <c r="C33" s="38" t="s">
        <v>13655</v>
      </c>
      <c r="D33" s="37" t="s">
        <v>595</v>
      </c>
      <c r="E33" s="39" t="s">
        <v>13656</v>
      </c>
      <c r="F33" s="40" t="s">
        <v>597</v>
      </c>
      <c r="G33" s="41">
        <v>18.199999999999999</v>
      </c>
      <c r="H33" s="42">
        <v>0</v>
      </c>
      <c r="I33" s="43">
        <f>ROUND(G33*H33,P4)</f>
        <v>0</v>
      </c>
      <c r="J33" s="37"/>
      <c r="O33" s="44">
        <f>I33*0.21</f>
        <v>0</v>
      </c>
      <c r="P33">
        <v>3</v>
      </c>
    </row>
    <row r="34" ht="30">
      <c r="A34" s="37" t="s">
        <v>598</v>
      </c>
      <c r="B34" s="45"/>
      <c r="C34" s="46"/>
      <c r="D34" s="46"/>
      <c r="E34" s="39" t="s">
        <v>13657</v>
      </c>
      <c r="F34" s="46"/>
      <c r="G34" s="46"/>
      <c r="H34" s="46"/>
      <c r="I34" s="46"/>
      <c r="J34" s="48"/>
    </row>
    <row r="35" ht="75">
      <c r="A35" s="37" t="s">
        <v>599</v>
      </c>
      <c r="B35" s="45"/>
      <c r="C35" s="46"/>
      <c r="D35" s="46"/>
      <c r="E35" s="49" t="s">
        <v>13658</v>
      </c>
      <c r="F35" s="46"/>
      <c r="G35" s="46"/>
      <c r="H35" s="46"/>
      <c r="I35" s="46"/>
      <c r="J35" s="48"/>
    </row>
    <row r="36">
      <c r="A36" s="37" t="s">
        <v>601</v>
      </c>
      <c r="B36" s="45"/>
      <c r="C36" s="46"/>
      <c r="D36" s="46"/>
      <c r="E36" s="47" t="s">
        <v>595</v>
      </c>
      <c r="F36" s="46"/>
      <c r="G36" s="46"/>
      <c r="H36" s="46"/>
      <c r="I36" s="46"/>
      <c r="J36" s="48"/>
    </row>
    <row r="37" ht="30">
      <c r="A37" s="37" t="s">
        <v>593</v>
      </c>
      <c r="B37" s="37">
        <v>7</v>
      </c>
      <c r="C37" s="38" t="s">
        <v>13659</v>
      </c>
      <c r="D37" s="37" t="s">
        <v>595</v>
      </c>
      <c r="E37" s="39" t="s">
        <v>13660</v>
      </c>
      <c r="F37" s="40" t="s">
        <v>597</v>
      </c>
      <c r="G37" s="41">
        <v>45.5</v>
      </c>
      <c r="H37" s="42">
        <v>0</v>
      </c>
      <c r="I37" s="43">
        <f>ROUND(G37*H37,P4)</f>
        <v>0</v>
      </c>
      <c r="J37" s="37"/>
      <c r="O37" s="44">
        <f>I37*0.21</f>
        <v>0</v>
      </c>
      <c r="P37">
        <v>3</v>
      </c>
    </row>
    <row r="38" ht="30">
      <c r="A38" s="37" t="s">
        <v>598</v>
      </c>
      <c r="B38" s="45"/>
      <c r="C38" s="46"/>
      <c r="D38" s="46"/>
      <c r="E38" s="39" t="s">
        <v>13661</v>
      </c>
      <c r="F38" s="46"/>
      <c r="G38" s="46"/>
      <c r="H38" s="46"/>
      <c r="I38" s="46"/>
      <c r="J38" s="48"/>
    </row>
    <row r="39" ht="45">
      <c r="A39" s="37" t="s">
        <v>599</v>
      </c>
      <c r="B39" s="45"/>
      <c r="C39" s="46"/>
      <c r="D39" s="46"/>
      <c r="E39" s="49" t="s">
        <v>13662</v>
      </c>
      <c r="F39" s="46"/>
      <c r="G39" s="46"/>
      <c r="H39" s="46"/>
      <c r="I39" s="46"/>
      <c r="J39" s="48"/>
    </row>
    <row r="40">
      <c r="A40" s="37" t="s">
        <v>601</v>
      </c>
      <c r="B40" s="45"/>
      <c r="C40" s="46"/>
      <c r="D40" s="46"/>
      <c r="E40" s="47" t="s">
        <v>595</v>
      </c>
      <c r="F40" s="46"/>
      <c r="G40" s="46"/>
      <c r="H40" s="46"/>
      <c r="I40" s="46"/>
      <c r="J40" s="48"/>
    </row>
    <row r="41">
      <c r="A41" s="37" t="s">
        <v>593</v>
      </c>
      <c r="B41" s="37">
        <v>8</v>
      </c>
      <c r="C41" s="38" t="s">
        <v>13663</v>
      </c>
      <c r="D41" s="37" t="s">
        <v>595</v>
      </c>
      <c r="E41" s="39" t="s">
        <v>13664</v>
      </c>
      <c r="F41" s="40" t="s">
        <v>650</v>
      </c>
      <c r="G41" s="41">
        <v>50.049999999999997</v>
      </c>
      <c r="H41" s="42">
        <v>0</v>
      </c>
      <c r="I41" s="43">
        <f>ROUND(G41*H41,P4)</f>
        <v>0</v>
      </c>
      <c r="J41" s="37"/>
      <c r="O41" s="44">
        <f>I41*0.21</f>
        <v>0</v>
      </c>
      <c r="P41">
        <v>3</v>
      </c>
    </row>
    <row r="42" ht="45">
      <c r="A42" s="37" t="s">
        <v>598</v>
      </c>
      <c r="B42" s="45"/>
      <c r="C42" s="46"/>
      <c r="D42" s="46"/>
      <c r="E42" s="39" t="s">
        <v>13665</v>
      </c>
      <c r="F42" s="46"/>
      <c r="G42" s="46"/>
      <c r="H42" s="46"/>
      <c r="I42" s="46"/>
      <c r="J42" s="48"/>
    </row>
    <row r="43" ht="75">
      <c r="A43" s="37" t="s">
        <v>599</v>
      </c>
      <c r="B43" s="45"/>
      <c r="C43" s="46"/>
      <c r="D43" s="46"/>
      <c r="E43" s="49" t="s">
        <v>13666</v>
      </c>
      <c r="F43" s="46"/>
      <c r="G43" s="46"/>
      <c r="H43" s="46"/>
      <c r="I43" s="46"/>
      <c r="J43" s="48"/>
    </row>
    <row r="44">
      <c r="A44" s="37" t="s">
        <v>601</v>
      </c>
      <c r="B44" s="45"/>
      <c r="C44" s="46"/>
      <c r="D44" s="46"/>
      <c r="E44" s="47" t="s">
        <v>595</v>
      </c>
      <c r="F44" s="46"/>
      <c r="G44" s="46"/>
      <c r="H44" s="46"/>
      <c r="I44" s="46"/>
      <c r="J44" s="48"/>
    </row>
    <row r="45">
      <c r="A45" s="31" t="s">
        <v>591</v>
      </c>
      <c r="B45" s="32"/>
      <c r="C45" s="33" t="s">
        <v>12287</v>
      </c>
      <c r="D45" s="34"/>
      <c r="E45" s="31" t="s">
        <v>12288</v>
      </c>
      <c r="F45" s="34"/>
      <c r="G45" s="34"/>
      <c r="H45" s="34"/>
      <c r="I45" s="35">
        <f>SUMIFS(I46:I49,A46:A49,"P")</f>
        <v>0</v>
      </c>
      <c r="J45" s="36"/>
    </row>
    <row r="46">
      <c r="A46" s="37" t="s">
        <v>593</v>
      </c>
      <c r="B46" s="37">
        <v>9</v>
      </c>
      <c r="C46" s="38" t="s">
        <v>13667</v>
      </c>
      <c r="D46" s="37" t="s">
        <v>595</v>
      </c>
      <c r="E46" s="39" t="s">
        <v>13668</v>
      </c>
      <c r="F46" s="40" t="s">
        <v>597</v>
      </c>
      <c r="G46" s="41">
        <v>9.0999999999999996</v>
      </c>
      <c r="H46" s="42">
        <v>0</v>
      </c>
      <c r="I46" s="43">
        <f>ROUND(G46*H46,P4)</f>
        <v>0</v>
      </c>
      <c r="J46" s="37"/>
      <c r="O46" s="44">
        <f>I46*0.21</f>
        <v>0</v>
      </c>
      <c r="P46">
        <v>3</v>
      </c>
    </row>
    <row r="47" ht="30">
      <c r="A47" s="37" t="s">
        <v>598</v>
      </c>
      <c r="B47" s="45"/>
      <c r="C47" s="46"/>
      <c r="D47" s="46"/>
      <c r="E47" s="39" t="s">
        <v>13669</v>
      </c>
      <c r="F47" s="46"/>
      <c r="G47" s="46"/>
      <c r="H47" s="46"/>
      <c r="I47" s="46"/>
      <c r="J47" s="48"/>
    </row>
    <row r="48" ht="75">
      <c r="A48" s="37" t="s">
        <v>599</v>
      </c>
      <c r="B48" s="45"/>
      <c r="C48" s="46"/>
      <c r="D48" s="46"/>
      <c r="E48" s="49" t="s">
        <v>13670</v>
      </c>
      <c r="F48" s="46"/>
      <c r="G48" s="46"/>
      <c r="H48" s="46"/>
      <c r="I48" s="46"/>
      <c r="J48" s="48"/>
    </row>
    <row r="49">
      <c r="A49" s="37" t="s">
        <v>601</v>
      </c>
      <c r="B49" s="45"/>
      <c r="C49" s="46"/>
      <c r="D49" s="46"/>
      <c r="E49" s="47" t="s">
        <v>595</v>
      </c>
      <c r="F49" s="46"/>
      <c r="G49" s="46"/>
      <c r="H49" s="46"/>
      <c r="I49" s="46"/>
      <c r="J49" s="48"/>
    </row>
    <row r="50">
      <c r="A50" s="31" t="s">
        <v>591</v>
      </c>
      <c r="B50" s="32"/>
      <c r="C50" s="33" t="s">
        <v>13138</v>
      </c>
      <c r="D50" s="34"/>
      <c r="E50" s="31" t="s">
        <v>13139</v>
      </c>
      <c r="F50" s="34"/>
      <c r="G50" s="34"/>
      <c r="H50" s="34"/>
      <c r="I50" s="35">
        <f>SUMIFS(I51:I76,A51:A76,"P")</f>
        <v>0</v>
      </c>
      <c r="J50" s="36"/>
    </row>
    <row r="51">
      <c r="A51" s="37" t="s">
        <v>593</v>
      </c>
      <c r="B51" s="37">
        <v>10</v>
      </c>
      <c r="C51" s="38" t="s">
        <v>13671</v>
      </c>
      <c r="D51" s="37" t="s">
        <v>595</v>
      </c>
      <c r="E51" s="39" t="s">
        <v>13672</v>
      </c>
      <c r="F51" s="40" t="s">
        <v>650</v>
      </c>
      <c r="G51" s="41">
        <v>270</v>
      </c>
      <c r="H51" s="42">
        <v>0</v>
      </c>
      <c r="I51" s="43">
        <f>ROUND(G51*H51,P4)</f>
        <v>0</v>
      </c>
      <c r="J51" s="37"/>
      <c r="O51" s="44">
        <f>I51*0.21</f>
        <v>0</v>
      </c>
      <c r="P51">
        <v>3</v>
      </c>
    </row>
    <row r="52">
      <c r="A52" s="37" t="s">
        <v>598</v>
      </c>
      <c r="B52" s="45"/>
      <c r="C52" s="46"/>
      <c r="D52" s="46"/>
      <c r="E52" s="39" t="s">
        <v>13673</v>
      </c>
      <c r="F52" s="46"/>
      <c r="G52" s="46"/>
      <c r="H52" s="46"/>
      <c r="I52" s="46"/>
      <c r="J52" s="48"/>
    </row>
    <row r="53" ht="45">
      <c r="A53" s="37" t="s">
        <v>599</v>
      </c>
      <c r="B53" s="45"/>
      <c r="C53" s="46"/>
      <c r="D53" s="46"/>
      <c r="E53" s="49" t="s">
        <v>13674</v>
      </c>
      <c r="F53" s="46"/>
      <c r="G53" s="46"/>
      <c r="H53" s="46"/>
      <c r="I53" s="46"/>
      <c r="J53" s="48"/>
    </row>
    <row r="54">
      <c r="A54" s="37" t="s">
        <v>601</v>
      </c>
      <c r="B54" s="45"/>
      <c r="C54" s="46"/>
      <c r="D54" s="46"/>
      <c r="E54" s="47" t="s">
        <v>595</v>
      </c>
      <c r="F54" s="46"/>
      <c r="G54" s="46"/>
      <c r="H54" s="46"/>
      <c r="I54" s="46"/>
      <c r="J54" s="48"/>
    </row>
    <row r="55" ht="30">
      <c r="A55" s="37" t="s">
        <v>593</v>
      </c>
      <c r="B55" s="37">
        <v>11</v>
      </c>
      <c r="C55" s="38" t="s">
        <v>13675</v>
      </c>
      <c r="D55" s="37" t="s">
        <v>595</v>
      </c>
      <c r="E55" s="39" t="s">
        <v>13676</v>
      </c>
      <c r="F55" s="40" t="s">
        <v>650</v>
      </c>
      <c r="G55" s="41">
        <v>270</v>
      </c>
      <c r="H55" s="42">
        <v>0</v>
      </c>
      <c r="I55" s="43">
        <f>ROUND(G55*H55,P4)</f>
        <v>0</v>
      </c>
      <c r="J55" s="37"/>
      <c r="O55" s="44">
        <f>I55*0.21</f>
        <v>0</v>
      </c>
      <c r="P55">
        <v>3</v>
      </c>
    </row>
    <row r="56">
      <c r="A56" s="37" t="s">
        <v>598</v>
      </c>
      <c r="B56" s="45"/>
      <c r="C56" s="46"/>
      <c r="D56" s="46"/>
      <c r="E56" s="39" t="s">
        <v>13677</v>
      </c>
      <c r="F56" s="46"/>
      <c r="G56" s="46"/>
      <c r="H56" s="46"/>
      <c r="I56" s="46"/>
      <c r="J56" s="48"/>
    </row>
    <row r="57">
      <c r="A57" s="37" t="s">
        <v>599</v>
      </c>
      <c r="B57" s="45"/>
      <c r="C57" s="46"/>
      <c r="D57" s="46"/>
      <c r="E57" s="49" t="s">
        <v>13678</v>
      </c>
      <c r="F57" s="46"/>
      <c r="G57" s="46"/>
      <c r="H57" s="46"/>
      <c r="I57" s="46"/>
      <c r="J57" s="48"/>
    </row>
    <row r="58">
      <c r="A58" s="37" t="s">
        <v>601</v>
      </c>
      <c r="B58" s="45"/>
      <c r="C58" s="46"/>
      <c r="D58" s="46"/>
      <c r="E58" s="47" t="s">
        <v>595</v>
      </c>
      <c r="F58" s="46"/>
      <c r="G58" s="46"/>
      <c r="H58" s="46"/>
      <c r="I58" s="46"/>
      <c r="J58" s="48"/>
    </row>
    <row r="59" ht="30">
      <c r="A59" s="37" t="s">
        <v>593</v>
      </c>
      <c r="B59" s="37">
        <v>12</v>
      </c>
      <c r="C59" s="38" t="s">
        <v>13679</v>
      </c>
      <c r="D59" s="37" t="s">
        <v>595</v>
      </c>
      <c r="E59" s="39" t="s">
        <v>13680</v>
      </c>
      <c r="F59" s="40" t="s">
        <v>597</v>
      </c>
      <c r="G59" s="41">
        <v>37.810000000000002</v>
      </c>
      <c r="H59" s="42">
        <v>0</v>
      </c>
      <c r="I59" s="43">
        <f>ROUND(G59*H59,P4)</f>
        <v>0</v>
      </c>
      <c r="J59" s="37"/>
      <c r="O59" s="44">
        <f>I59*0.21</f>
        <v>0</v>
      </c>
      <c r="P59">
        <v>3</v>
      </c>
    </row>
    <row r="60" ht="30">
      <c r="A60" s="37" t="s">
        <v>598</v>
      </c>
      <c r="B60" s="45"/>
      <c r="C60" s="46"/>
      <c r="D60" s="46"/>
      <c r="E60" s="39" t="s">
        <v>13681</v>
      </c>
      <c r="F60" s="46"/>
      <c r="G60" s="46"/>
      <c r="H60" s="46"/>
      <c r="I60" s="46"/>
      <c r="J60" s="48"/>
    </row>
    <row r="61" ht="30">
      <c r="A61" s="37" t="s">
        <v>599</v>
      </c>
      <c r="B61" s="45"/>
      <c r="C61" s="46"/>
      <c r="D61" s="46"/>
      <c r="E61" s="49" t="s">
        <v>13682</v>
      </c>
      <c r="F61" s="46"/>
      <c r="G61" s="46"/>
      <c r="H61" s="46"/>
      <c r="I61" s="46"/>
      <c r="J61" s="48"/>
    </row>
    <row r="62">
      <c r="A62" s="37" t="s">
        <v>601</v>
      </c>
      <c r="B62" s="45"/>
      <c r="C62" s="46"/>
      <c r="D62" s="46"/>
      <c r="E62" s="47" t="s">
        <v>595</v>
      </c>
      <c r="F62" s="46"/>
      <c r="G62" s="46"/>
      <c r="H62" s="46"/>
      <c r="I62" s="46"/>
      <c r="J62" s="48"/>
    </row>
    <row r="63" ht="30">
      <c r="A63" s="37" t="s">
        <v>593</v>
      </c>
      <c r="B63" s="37">
        <v>13</v>
      </c>
      <c r="C63" s="38" t="s">
        <v>13683</v>
      </c>
      <c r="D63" s="37" t="s">
        <v>595</v>
      </c>
      <c r="E63" s="39" t="s">
        <v>13684</v>
      </c>
      <c r="F63" s="40" t="s">
        <v>597</v>
      </c>
      <c r="G63" s="41">
        <v>37.810000000000002</v>
      </c>
      <c r="H63" s="42">
        <v>0</v>
      </c>
      <c r="I63" s="43">
        <f>ROUND(G63*H63,P4)</f>
        <v>0</v>
      </c>
      <c r="J63" s="37"/>
      <c r="O63" s="44">
        <f>I63*0.21</f>
        <v>0</v>
      </c>
      <c r="P63">
        <v>3</v>
      </c>
    </row>
    <row r="64">
      <c r="A64" s="37" t="s">
        <v>598</v>
      </c>
      <c r="B64" s="45"/>
      <c r="C64" s="46"/>
      <c r="D64" s="46"/>
      <c r="E64" s="39" t="s">
        <v>13677</v>
      </c>
      <c r="F64" s="46"/>
      <c r="G64" s="46"/>
      <c r="H64" s="46"/>
      <c r="I64" s="46"/>
      <c r="J64" s="48"/>
    </row>
    <row r="65">
      <c r="A65" s="37" t="s">
        <v>601</v>
      </c>
      <c r="B65" s="45"/>
      <c r="C65" s="46"/>
      <c r="D65" s="46"/>
      <c r="E65" s="47" t="s">
        <v>595</v>
      </c>
      <c r="F65" s="46"/>
      <c r="G65" s="46"/>
      <c r="H65" s="46"/>
      <c r="I65" s="46"/>
      <c r="J65" s="48"/>
    </row>
    <row r="66">
      <c r="A66" s="37" t="s">
        <v>593</v>
      </c>
      <c r="B66" s="37">
        <v>14</v>
      </c>
      <c r="C66" s="38" t="s">
        <v>13685</v>
      </c>
      <c r="D66" s="37" t="s">
        <v>595</v>
      </c>
      <c r="E66" s="39" t="s">
        <v>13686</v>
      </c>
      <c r="F66" s="40" t="s">
        <v>650</v>
      </c>
      <c r="G66" s="41">
        <v>18.5</v>
      </c>
      <c r="H66" s="42">
        <v>0</v>
      </c>
      <c r="I66" s="43">
        <f>ROUND(G66*H66,P4)</f>
        <v>0</v>
      </c>
      <c r="J66" s="37"/>
      <c r="O66" s="44">
        <f>I66*0.21</f>
        <v>0</v>
      </c>
      <c r="P66">
        <v>3</v>
      </c>
    </row>
    <row r="67">
      <c r="A67" s="37" t="s">
        <v>598</v>
      </c>
      <c r="B67" s="45"/>
      <c r="C67" s="46"/>
      <c r="D67" s="46"/>
      <c r="E67" s="39" t="s">
        <v>13687</v>
      </c>
      <c r="F67" s="46"/>
      <c r="G67" s="46"/>
      <c r="H67" s="46"/>
      <c r="I67" s="46"/>
      <c r="J67" s="48"/>
    </row>
    <row r="68" ht="45">
      <c r="A68" s="37" t="s">
        <v>599</v>
      </c>
      <c r="B68" s="45"/>
      <c r="C68" s="46"/>
      <c r="D68" s="46"/>
      <c r="E68" s="49" t="s">
        <v>13688</v>
      </c>
      <c r="F68" s="46"/>
      <c r="G68" s="46"/>
      <c r="H68" s="46"/>
      <c r="I68" s="46"/>
      <c r="J68" s="48"/>
    </row>
    <row r="69">
      <c r="A69" s="37" t="s">
        <v>601</v>
      </c>
      <c r="B69" s="45"/>
      <c r="C69" s="46"/>
      <c r="D69" s="46"/>
      <c r="E69" s="47" t="s">
        <v>595</v>
      </c>
      <c r="F69" s="46"/>
      <c r="G69" s="46"/>
      <c r="H69" s="46"/>
      <c r="I69" s="46"/>
      <c r="J69" s="48"/>
    </row>
    <row r="70">
      <c r="A70" s="37" t="s">
        <v>593</v>
      </c>
      <c r="B70" s="37">
        <v>15</v>
      </c>
      <c r="C70" s="38" t="s">
        <v>13689</v>
      </c>
      <c r="D70" s="37" t="s">
        <v>595</v>
      </c>
      <c r="E70" s="39" t="s">
        <v>13690</v>
      </c>
      <c r="F70" s="40" t="s">
        <v>650</v>
      </c>
      <c r="G70" s="41">
        <v>48.137999999999998</v>
      </c>
      <c r="H70" s="42">
        <v>0</v>
      </c>
      <c r="I70" s="43">
        <f>ROUND(G70*H70,P4)</f>
        <v>0</v>
      </c>
      <c r="J70" s="37"/>
      <c r="O70" s="44">
        <f>I70*0.21</f>
        <v>0</v>
      </c>
      <c r="P70">
        <v>3</v>
      </c>
    </row>
    <row r="71">
      <c r="A71" s="37" t="s">
        <v>598</v>
      </c>
      <c r="B71" s="45"/>
      <c r="C71" s="46"/>
      <c r="D71" s="46"/>
      <c r="E71" s="39" t="s">
        <v>13691</v>
      </c>
      <c r="F71" s="46"/>
      <c r="G71" s="46"/>
      <c r="H71" s="46"/>
      <c r="I71" s="46"/>
      <c r="J71" s="48"/>
    </row>
    <row r="72" ht="90">
      <c r="A72" s="37" t="s">
        <v>599</v>
      </c>
      <c r="B72" s="45"/>
      <c r="C72" s="46"/>
      <c r="D72" s="46"/>
      <c r="E72" s="49" t="s">
        <v>13692</v>
      </c>
      <c r="F72" s="46"/>
      <c r="G72" s="46"/>
      <c r="H72" s="46"/>
      <c r="I72" s="46"/>
      <c r="J72" s="48"/>
    </row>
    <row r="73">
      <c r="A73" s="37" t="s">
        <v>601</v>
      </c>
      <c r="B73" s="45"/>
      <c r="C73" s="46"/>
      <c r="D73" s="46"/>
      <c r="E73" s="47" t="s">
        <v>595</v>
      </c>
      <c r="F73" s="46"/>
      <c r="G73" s="46"/>
      <c r="H73" s="46"/>
      <c r="I73" s="46"/>
      <c r="J73" s="48"/>
    </row>
    <row r="74">
      <c r="A74" s="37" t="s">
        <v>593</v>
      </c>
      <c r="B74" s="37">
        <v>16</v>
      </c>
      <c r="C74" s="38" t="s">
        <v>13693</v>
      </c>
      <c r="D74" s="37" t="s">
        <v>595</v>
      </c>
      <c r="E74" s="39" t="s">
        <v>13694</v>
      </c>
      <c r="F74" s="40" t="s">
        <v>1127</v>
      </c>
      <c r="G74" s="41">
        <v>0.02</v>
      </c>
      <c r="H74" s="42">
        <v>0</v>
      </c>
      <c r="I74" s="43">
        <f>ROUND(G74*H74,P4)</f>
        <v>0</v>
      </c>
      <c r="J74" s="37"/>
      <c r="O74" s="44">
        <f>I74*0.21</f>
        <v>0</v>
      </c>
      <c r="P74">
        <v>3</v>
      </c>
    </row>
    <row r="75" ht="45">
      <c r="A75" s="37" t="s">
        <v>598</v>
      </c>
      <c r="B75" s="45"/>
      <c r="C75" s="46"/>
      <c r="D75" s="46"/>
      <c r="E75" s="39" t="s">
        <v>13695</v>
      </c>
      <c r="F75" s="46"/>
      <c r="G75" s="46"/>
      <c r="H75" s="46"/>
      <c r="I75" s="46"/>
      <c r="J75" s="48"/>
    </row>
    <row r="76">
      <c r="A76" s="37" t="s">
        <v>601</v>
      </c>
      <c r="B76" s="45"/>
      <c r="C76" s="46"/>
      <c r="D76" s="46"/>
      <c r="E76" s="47" t="s">
        <v>595</v>
      </c>
      <c r="F76" s="46"/>
      <c r="G76" s="46"/>
      <c r="H76" s="46"/>
      <c r="I76" s="46"/>
      <c r="J76" s="48"/>
    </row>
    <row r="77">
      <c r="A77" s="31" t="s">
        <v>591</v>
      </c>
      <c r="B77" s="32"/>
      <c r="C77" s="33" t="s">
        <v>7806</v>
      </c>
      <c r="D77" s="34"/>
      <c r="E77" s="31" t="s">
        <v>7807</v>
      </c>
      <c r="F77" s="34"/>
      <c r="G77" s="34"/>
      <c r="H77" s="34"/>
      <c r="I77" s="35">
        <f>SUMIFS(I78:I81,A78:A81,"P")</f>
        <v>0</v>
      </c>
      <c r="J77" s="36"/>
    </row>
    <row r="78">
      <c r="A78" s="37" t="s">
        <v>593</v>
      </c>
      <c r="B78" s="37">
        <v>17</v>
      </c>
      <c r="C78" s="38" t="s">
        <v>13696</v>
      </c>
      <c r="D78" s="37" t="s">
        <v>595</v>
      </c>
      <c r="E78" s="39" t="s">
        <v>13697</v>
      </c>
      <c r="F78" s="40" t="s">
        <v>650</v>
      </c>
      <c r="G78" s="41">
        <v>107.77</v>
      </c>
      <c r="H78" s="42">
        <v>0</v>
      </c>
      <c r="I78" s="43">
        <f>ROUND(G78*H78,P4)</f>
        <v>0</v>
      </c>
      <c r="J78" s="37"/>
      <c r="O78" s="44">
        <f>I78*0.21</f>
        <v>0</v>
      </c>
      <c r="P78">
        <v>3</v>
      </c>
    </row>
    <row r="79">
      <c r="A79" s="37" t="s">
        <v>598</v>
      </c>
      <c r="B79" s="45"/>
      <c r="C79" s="46"/>
      <c r="D79" s="46"/>
      <c r="E79" s="39" t="s">
        <v>13698</v>
      </c>
      <c r="F79" s="46"/>
      <c r="G79" s="46"/>
      <c r="H79" s="46"/>
      <c r="I79" s="46"/>
      <c r="J79" s="48"/>
    </row>
    <row r="80" ht="60">
      <c r="A80" s="37" t="s">
        <v>599</v>
      </c>
      <c r="B80" s="45"/>
      <c r="C80" s="46"/>
      <c r="D80" s="46"/>
      <c r="E80" s="49" t="s">
        <v>13699</v>
      </c>
      <c r="F80" s="46"/>
      <c r="G80" s="46"/>
      <c r="H80" s="46"/>
      <c r="I80" s="46"/>
      <c r="J80" s="48"/>
    </row>
    <row r="81">
      <c r="A81" s="37" t="s">
        <v>601</v>
      </c>
      <c r="B81" s="45"/>
      <c r="C81" s="46"/>
      <c r="D81" s="46"/>
      <c r="E81" s="47" t="s">
        <v>595</v>
      </c>
      <c r="F81" s="46"/>
      <c r="G81" s="46"/>
      <c r="H81" s="46"/>
      <c r="I81" s="46"/>
      <c r="J81" s="48"/>
    </row>
    <row r="82">
      <c r="A82" s="31" t="s">
        <v>591</v>
      </c>
      <c r="B82" s="32"/>
      <c r="C82" s="33" t="s">
        <v>13700</v>
      </c>
      <c r="D82" s="34"/>
      <c r="E82" s="31" t="s">
        <v>13701</v>
      </c>
      <c r="F82" s="34"/>
      <c r="G82" s="34"/>
      <c r="H82" s="34"/>
      <c r="I82" s="35">
        <f>SUMIFS(I83:I86,A83:A86,"P")</f>
        <v>0</v>
      </c>
      <c r="J82" s="36"/>
    </row>
    <row r="83" ht="30">
      <c r="A83" s="37" t="s">
        <v>593</v>
      </c>
      <c r="B83" s="37">
        <v>18</v>
      </c>
      <c r="C83" s="38" t="s">
        <v>13702</v>
      </c>
      <c r="D83" s="37" t="s">
        <v>595</v>
      </c>
      <c r="E83" s="39" t="s">
        <v>13703</v>
      </c>
      <c r="F83" s="40" t="s">
        <v>608</v>
      </c>
      <c r="G83" s="41">
        <v>1</v>
      </c>
      <c r="H83" s="42">
        <v>0</v>
      </c>
      <c r="I83" s="43">
        <f>ROUND(G83*H83,P4)</f>
        <v>0</v>
      </c>
      <c r="J83" s="37"/>
      <c r="O83" s="44">
        <f>I83*0.21</f>
        <v>0</v>
      </c>
      <c r="P83">
        <v>3</v>
      </c>
    </row>
    <row r="84" ht="30">
      <c r="A84" s="37" t="s">
        <v>598</v>
      </c>
      <c r="B84" s="45"/>
      <c r="C84" s="46"/>
      <c r="D84" s="46"/>
      <c r="E84" s="39" t="s">
        <v>13703</v>
      </c>
      <c r="F84" s="46"/>
      <c r="G84" s="46"/>
      <c r="H84" s="46"/>
      <c r="I84" s="46"/>
      <c r="J84" s="48"/>
    </row>
    <row r="85" ht="30">
      <c r="A85" s="37" t="s">
        <v>599</v>
      </c>
      <c r="B85" s="45"/>
      <c r="C85" s="46"/>
      <c r="D85" s="46"/>
      <c r="E85" s="49" t="s">
        <v>13704</v>
      </c>
      <c r="F85" s="46"/>
      <c r="G85" s="46"/>
      <c r="H85" s="46"/>
      <c r="I85" s="46"/>
      <c r="J85" s="48"/>
    </row>
    <row r="86">
      <c r="A86" s="37" t="s">
        <v>601</v>
      </c>
      <c r="B86" s="45"/>
      <c r="C86" s="46"/>
      <c r="D86" s="46"/>
      <c r="E86" s="47" t="s">
        <v>595</v>
      </c>
      <c r="F86" s="46"/>
      <c r="G86" s="46"/>
      <c r="H86" s="46"/>
      <c r="I86" s="46"/>
      <c r="J86" s="48"/>
    </row>
    <row r="87">
      <c r="A87" s="31" t="s">
        <v>591</v>
      </c>
      <c r="B87" s="32"/>
      <c r="C87" s="33" t="s">
        <v>4815</v>
      </c>
      <c r="D87" s="34"/>
      <c r="E87" s="31" t="s">
        <v>4816</v>
      </c>
      <c r="F87" s="34"/>
      <c r="G87" s="34"/>
      <c r="H87" s="34"/>
      <c r="I87" s="35">
        <f>SUMIFS(I88:I111,A88:A111,"P")</f>
        <v>0</v>
      </c>
      <c r="J87" s="36"/>
    </row>
    <row r="88">
      <c r="A88" s="37" t="s">
        <v>593</v>
      </c>
      <c r="B88" s="37">
        <v>19</v>
      </c>
      <c r="C88" s="38" t="s">
        <v>13705</v>
      </c>
      <c r="D88" s="37" t="s">
        <v>595</v>
      </c>
      <c r="E88" s="39" t="s">
        <v>13706</v>
      </c>
      <c r="F88" s="40" t="s">
        <v>641</v>
      </c>
      <c r="G88" s="41">
        <v>5.8600000000000003</v>
      </c>
      <c r="H88" s="42">
        <v>0</v>
      </c>
      <c r="I88" s="43">
        <f>ROUND(G88*H88,P4)</f>
        <v>0</v>
      </c>
      <c r="J88" s="37"/>
      <c r="O88" s="44">
        <f>I88*0.21</f>
        <v>0</v>
      </c>
      <c r="P88">
        <v>3</v>
      </c>
    </row>
    <row r="89">
      <c r="A89" s="37" t="s">
        <v>598</v>
      </c>
      <c r="B89" s="45"/>
      <c r="C89" s="46"/>
      <c r="D89" s="46"/>
      <c r="E89" s="39" t="s">
        <v>13707</v>
      </c>
      <c r="F89" s="46"/>
      <c r="G89" s="46"/>
      <c r="H89" s="46"/>
      <c r="I89" s="46"/>
      <c r="J89" s="48"/>
    </row>
    <row r="90" ht="75">
      <c r="A90" s="37" t="s">
        <v>599</v>
      </c>
      <c r="B90" s="45"/>
      <c r="C90" s="46"/>
      <c r="D90" s="46"/>
      <c r="E90" s="49" t="s">
        <v>13708</v>
      </c>
      <c r="F90" s="46"/>
      <c r="G90" s="46"/>
      <c r="H90" s="46"/>
      <c r="I90" s="46"/>
      <c r="J90" s="48"/>
    </row>
    <row r="91">
      <c r="A91" s="37" t="s">
        <v>601</v>
      </c>
      <c r="B91" s="45"/>
      <c r="C91" s="46"/>
      <c r="D91" s="46"/>
      <c r="E91" s="47" t="s">
        <v>595</v>
      </c>
      <c r="F91" s="46"/>
      <c r="G91" s="46"/>
      <c r="H91" s="46"/>
      <c r="I91" s="46"/>
      <c r="J91" s="48"/>
    </row>
    <row r="92" ht="30">
      <c r="A92" s="37" t="s">
        <v>593</v>
      </c>
      <c r="B92" s="37">
        <v>20</v>
      </c>
      <c r="C92" s="38" t="s">
        <v>13709</v>
      </c>
      <c r="D92" s="37" t="s">
        <v>595</v>
      </c>
      <c r="E92" s="39" t="s">
        <v>13710</v>
      </c>
      <c r="F92" s="40" t="s">
        <v>597</v>
      </c>
      <c r="G92" s="41">
        <v>1430</v>
      </c>
      <c r="H92" s="42">
        <v>0</v>
      </c>
      <c r="I92" s="43">
        <f>ROUND(G92*H92,P4)</f>
        <v>0</v>
      </c>
      <c r="J92" s="37"/>
      <c r="O92" s="44">
        <f>I92*0.21</f>
        <v>0</v>
      </c>
      <c r="P92">
        <v>3</v>
      </c>
    </row>
    <row r="93" ht="30">
      <c r="A93" s="37" t="s">
        <v>598</v>
      </c>
      <c r="B93" s="45"/>
      <c r="C93" s="46"/>
      <c r="D93" s="46"/>
      <c r="E93" s="39" t="s">
        <v>13711</v>
      </c>
      <c r="F93" s="46"/>
      <c r="G93" s="46"/>
      <c r="H93" s="46"/>
      <c r="I93" s="46"/>
      <c r="J93" s="48"/>
    </row>
    <row r="94" ht="60">
      <c r="A94" s="37" t="s">
        <v>599</v>
      </c>
      <c r="B94" s="45"/>
      <c r="C94" s="46"/>
      <c r="D94" s="46"/>
      <c r="E94" s="49" t="s">
        <v>13712</v>
      </c>
      <c r="F94" s="46"/>
      <c r="G94" s="46"/>
      <c r="H94" s="46"/>
      <c r="I94" s="46"/>
      <c r="J94" s="48"/>
    </row>
    <row r="95">
      <c r="A95" s="37" t="s">
        <v>601</v>
      </c>
      <c r="B95" s="45"/>
      <c r="C95" s="46"/>
      <c r="D95" s="46"/>
      <c r="E95" s="47" t="s">
        <v>595</v>
      </c>
      <c r="F95" s="46"/>
      <c r="G95" s="46"/>
      <c r="H95" s="46"/>
      <c r="I95" s="46"/>
      <c r="J95" s="48"/>
    </row>
    <row r="96" ht="30">
      <c r="A96" s="37" t="s">
        <v>593</v>
      </c>
      <c r="B96" s="37">
        <v>21</v>
      </c>
      <c r="C96" s="38" t="s">
        <v>13713</v>
      </c>
      <c r="D96" s="37" t="s">
        <v>595</v>
      </c>
      <c r="E96" s="39" t="s">
        <v>13714</v>
      </c>
      <c r="F96" s="40" t="s">
        <v>650</v>
      </c>
      <c r="G96" s="41">
        <v>50.049999999999997</v>
      </c>
      <c r="H96" s="42">
        <v>0</v>
      </c>
      <c r="I96" s="43">
        <f>ROUND(G96*H96,P4)</f>
        <v>0</v>
      </c>
      <c r="J96" s="37"/>
      <c r="O96" s="44">
        <f>I96*0.21</f>
        <v>0</v>
      </c>
      <c r="P96">
        <v>3</v>
      </c>
    </row>
    <row r="97" ht="30">
      <c r="A97" s="37" t="s">
        <v>598</v>
      </c>
      <c r="B97" s="45"/>
      <c r="C97" s="46"/>
      <c r="D97" s="46"/>
      <c r="E97" s="39" t="s">
        <v>13715</v>
      </c>
      <c r="F97" s="46"/>
      <c r="G97" s="46"/>
      <c r="H97" s="46"/>
      <c r="I97" s="46"/>
      <c r="J97" s="48"/>
    </row>
    <row r="98" ht="75">
      <c r="A98" s="37" t="s">
        <v>599</v>
      </c>
      <c r="B98" s="45"/>
      <c r="C98" s="46"/>
      <c r="D98" s="46"/>
      <c r="E98" s="49" t="s">
        <v>13716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13717</v>
      </c>
      <c r="D100" s="37" t="s">
        <v>595</v>
      </c>
      <c r="E100" s="39" t="s">
        <v>13718</v>
      </c>
      <c r="F100" s="40" t="s">
        <v>641</v>
      </c>
      <c r="G100" s="41">
        <v>66.5</v>
      </c>
      <c r="H100" s="42">
        <v>0</v>
      </c>
      <c r="I100" s="43">
        <f>ROUND(G100*H100,P4)</f>
        <v>0</v>
      </c>
      <c r="J100" s="37"/>
      <c r="O100" s="44">
        <f>I100*0.21</f>
        <v>0</v>
      </c>
      <c r="P100">
        <v>3</v>
      </c>
    </row>
    <row r="101" ht="30">
      <c r="A101" s="37" t="s">
        <v>598</v>
      </c>
      <c r="B101" s="45"/>
      <c r="C101" s="46"/>
      <c r="D101" s="46"/>
      <c r="E101" s="39" t="s">
        <v>13719</v>
      </c>
      <c r="F101" s="46"/>
      <c r="G101" s="46"/>
      <c r="H101" s="46"/>
      <c r="I101" s="46"/>
      <c r="J101" s="48"/>
    </row>
    <row r="102" ht="90">
      <c r="A102" s="37" t="s">
        <v>599</v>
      </c>
      <c r="B102" s="45"/>
      <c r="C102" s="46"/>
      <c r="D102" s="46"/>
      <c r="E102" s="49" t="s">
        <v>13720</v>
      </c>
      <c r="F102" s="46"/>
      <c r="G102" s="46"/>
      <c r="H102" s="46"/>
      <c r="I102" s="46"/>
      <c r="J102" s="48"/>
    </row>
    <row r="103">
      <c r="A103" s="37" t="s">
        <v>601</v>
      </c>
      <c r="B103" s="45"/>
      <c r="C103" s="46"/>
      <c r="D103" s="46"/>
      <c r="E103" s="47" t="s">
        <v>595</v>
      </c>
      <c r="F103" s="46"/>
      <c r="G103" s="46"/>
      <c r="H103" s="46"/>
      <c r="I103" s="46"/>
      <c r="J103" s="48"/>
    </row>
    <row r="104" ht="30">
      <c r="A104" s="37" t="s">
        <v>593</v>
      </c>
      <c r="B104" s="37">
        <v>23</v>
      </c>
      <c r="C104" s="38" t="s">
        <v>13721</v>
      </c>
      <c r="D104" s="37" t="s">
        <v>595</v>
      </c>
      <c r="E104" s="39" t="s">
        <v>13722</v>
      </c>
      <c r="F104" s="40" t="s">
        <v>641</v>
      </c>
      <c r="G104" s="41">
        <v>858.75</v>
      </c>
      <c r="H104" s="42">
        <v>0</v>
      </c>
      <c r="I104" s="43">
        <f>ROUND(G104*H104,P4)</f>
        <v>0</v>
      </c>
      <c r="J104" s="37"/>
      <c r="O104" s="44">
        <f>I104*0.21</f>
        <v>0</v>
      </c>
      <c r="P104">
        <v>3</v>
      </c>
    </row>
    <row r="105" ht="45">
      <c r="A105" s="37" t="s">
        <v>598</v>
      </c>
      <c r="B105" s="45"/>
      <c r="C105" s="46"/>
      <c r="D105" s="46"/>
      <c r="E105" s="39" t="s">
        <v>13723</v>
      </c>
      <c r="F105" s="46"/>
      <c r="G105" s="46"/>
      <c r="H105" s="46"/>
      <c r="I105" s="46"/>
      <c r="J105" s="48"/>
    </row>
    <row r="106" ht="105">
      <c r="A106" s="37" t="s">
        <v>599</v>
      </c>
      <c r="B106" s="45"/>
      <c r="C106" s="46"/>
      <c r="D106" s="46"/>
      <c r="E106" s="49" t="s">
        <v>13724</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13725</v>
      </c>
      <c r="D108" s="37" t="s">
        <v>595</v>
      </c>
      <c r="E108" s="39" t="s">
        <v>13726</v>
      </c>
      <c r="F108" s="40" t="s">
        <v>641</v>
      </c>
      <c r="G108" s="41">
        <v>1363.5</v>
      </c>
      <c r="H108" s="42">
        <v>0</v>
      </c>
      <c r="I108" s="43">
        <f>ROUND(G108*H108,P4)</f>
        <v>0</v>
      </c>
      <c r="J108" s="37"/>
      <c r="O108" s="44">
        <f>I108*0.21</f>
        <v>0</v>
      </c>
      <c r="P108">
        <v>3</v>
      </c>
    </row>
    <row r="109" ht="45">
      <c r="A109" s="37" t="s">
        <v>598</v>
      </c>
      <c r="B109" s="45"/>
      <c r="C109" s="46"/>
      <c r="D109" s="46"/>
      <c r="E109" s="39" t="s">
        <v>13727</v>
      </c>
      <c r="F109" s="46"/>
      <c r="G109" s="46"/>
      <c r="H109" s="46"/>
      <c r="I109" s="46"/>
      <c r="J109" s="48"/>
    </row>
    <row r="110" ht="30">
      <c r="A110" s="37" t="s">
        <v>599</v>
      </c>
      <c r="B110" s="45"/>
      <c r="C110" s="46"/>
      <c r="D110" s="46"/>
      <c r="E110" s="49" t="s">
        <v>13728</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SUMIFS(I113:I128,A113:A128,"P")</f>
        <v>0</v>
      </c>
      <c r="J112" s="36"/>
    </row>
    <row r="113" ht="45">
      <c r="A113" s="37" t="s">
        <v>593</v>
      </c>
      <c r="B113" s="37">
        <v>25</v>
      </c>
      <c r="C113" s="38" t="s">
        <v>1130</v>
      </c>
      <c r="D113" s="37" t="s">
        <v>1131</v>
      </c>
      <c r="E113" s="39" t="s">
        <v>1132</v>
      </c>
      <c r="F113" s="40" t="s">
        <v>1127</v>
      </c>
      <c r="G113" s="41">
        <v>974.57799999999997</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105">
      <c r="A115" s="37" t="s">
        <v>599</v>
      </c>
      <c r="B115" s="45"/>
      <c r="C115" s="46"/>
      <c r="D115" s="46"/>
      <c r="E115" s="49" t="s">
        <v>13729</v>
      </c>
      <c r="F115" s="46"/>
      <c r="G115" s="46"/>
      <c r="H115" s="46"/>
      <c r="I115" s="46"/>
      <c r="J115" s="48"/>
    </row>
    <row r="116" ht="120">
      <c r="A116" s="37" t="s">
        <v>601</v>
      </c>
      <c r="B116" s="45"/>
      <c r="C116" s="46"/>
      <c r="D116" s="46"/>
      <c r="E116" s="39" t="s">
        <v>1819</v>
      </c>
      <c r="F116" s="46"/>
      <c r="G116" s="46"/>
      <c r="H116" s="46"/>
      <c r="I116" s="46"/>
      <c r="J116" s="48"/>
    </row>
    <row r="117" ht="60">
      <c r="A117" s="37" t="s">
        <v>593</v>
      </c>
      <c r="B117" s="37">
        <v>26</v>
      </c>
      <c r="C117" s="38" t="s">
        <v>2447</v>
      </c>
      <c r="D117" s="37" t="s">
        <v>2448</v>
      </c>
      <c r="E117" s="39" t="s">
        <v>2449</v>
      </c>
      <c r="F117" s="40" t="s">
        <v>1127</v>
      </c>
      <c r="G117" s="41">
        <v>11.720000000000001</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30">
      <c r="A119" s="37" t="s">
        <v>599</v>
      </c>
      <c r="B119" s="45"/>
      <c r="C119" s="46"/>
      <c r="D119" s="46"/>
      <c r="E119" s="49" t="s">
        <v>13730</v>
      </c>
      <c r="F119" s="46"/>
      <c r="G119" s="46"/>
      <c r="H119" s="46"/>
      <c r="I119" s="46"/>
      <c r="J119" s="48"/>
    </row>
    <row r="120">
      <c r="A120" s="37" t="s">
        <v>601</v>
      </c>
      <c r="B120" s="45"/>
      <c r="C120" s="46"/>
      <c r="D120" s="46"/>
      <c r="E120" s="47" t="s">
        <v>595</v>
      </c>
      <c r="F120" s="46"/>
      <c r="G120" s="46"/>
      <c r="H120" s="46"/>
      <c r="I120" s="46"/>
      <c r="J120" s="48"/>
    </row>
    <row r="121" ht="45">
      <c r="A121" s="37" t="s">
        <v>593</v>
      </c>
      <c r="B121" s="37">
        <v>27</v>
      </c>
      <c r="C121" s="38" t="s">
        <v>4715</v>
      </c>
      <c r="D121" s="37" t="s">
        <v>4716</v>
      </c>
      <c r="E121" s="39" t="s">
        <v>4717</v>
      </c>
      <c r="F121" s="40" t="s">
        <v>1127</v>
      </c>
      <c r="G121" s="41">
        <v>1.6359999999999999</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90">
      <c r="A123" s="37" t="s">
        <v>599</v>
      </c>
      <c r="B123" s="45"/>
      <c r="C123" s="46"/>
      <c r="D123" s="46"/>
      <c r="E123" s="49" t="s">
        <v>13731</v>
      </c>
      <c r="F123" s="46"/>
      <c r="G123" s="46"/>
      <c r="H123" s="46"/>
      <c r="I123" s="46"/>
      <c r="J123" s="48"/>
    </row>
    <row r="124" ht="120">
      <c r="A124" s="37" t="s">
        <v>601</v>
      </c>
      <c r="B124" s="45"/>
      <c r="C124" s="46"/>
      <c r="D124" s="46"/>
      <c r="E124" s="39" t="s">
        <v>1819</v>
      </c>
      <c r="F124" s="46"/>
      <c r="G124" s="46"/>
      <c r="H124" s="46"/>
      <c r="I124" s="46"/>
      <c r="J124" s="48"/>
    </row>
    <row r="125" ht="45">
      <c r="A125" s="37" t="s">
        <v>593</v>
      </c>
      <c r="B125" s="37">
        <v>28</v>
      </c>
      <c r="C125" s="38" t="s">
        <v>13732</v>
      </c>
      <c r="D125" s="37" t="s">
        <v>13733</v>
      </c>
      <c r="E125" s="39" t="s">
        <v>13734</v>
      </c>
      <c r="F125" s="40" t="s">
        <v>1127</v>
      </c>
      <c r="G125" s="41">
        <v>1.0669999999999999</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30">
      <c r="A127" s="37" t="s">
        <v>599</v>
      </c>
      <c r="B127" s="45"/>
      <c r="C127" s="46"/>
      <c r="D127" s="46"/>
      <c r="E127" s="49" t="s">
        <v>13735</v>
      </c>
      <c r="F127" s="46"/>
      <c r="G127" s="46"/>
      <c r="H127" s="46"/>
      <c r="I127" s="46"/>
      <c r="J127" s="48"/>
    </row>
    <row r="128" ht="120">
      <c r="A128" s="37" t="s">
        <v>601</v>
      </c>
      <c r="B128" s="45"/>
      <c r="C128" s="46"/>
      <c r="D128" s="46"/>
      <c r="E128" s="39" t="s">
        <v>1819</v>
      </c>
      <c r="F128" s="46"/>
      <c r="G128" s="46"/>
      <c r="H128" s="46"/>
      <c r="I128" s="46"/>
      <c r="J128" s="48"/>
    </row>
    <row r="129">
      <c r="A129" s="31" t="s">
        <v>591</v>
      </c>
      <c r="B129" s="32"/>
      <c r="C129" s="33" t="s">
        <v>13736</v>
      </c>
      <c r="D129" s="34"/>
      <c r="E129" s="31" t="s">
        <v>13737</v>
      </c>
      <c r="F129" s="34"/>
      <c r="G129" s="34"/>
      <c r="H129" s="34"/>
      <c r="I129" s="35">
        <f>SUMIFS(I130:I148,A130:A148,"P")</f>
        <v>0</v>
      </c>
      <c r="J129" s="36"/>
    </row>
    <row r="130">
      <c r="A130" s="37" t="s">
        <v>593</v>
      </c>
      <c r="B130" s="37">
        <v>29</v>
      </c>
      <c r="C130" s="38" t="s">
        <v>13738</v>
      </c>
      <c r="D130" s="37" t="s">
        <v>595</v>
      </c>
      <c r="E130" s="39" t="s">
        <v>13739</v>
      </c>
      <c r="F130" s="40" t="s">
        <v>1127</v>
      </c>
      <c r="G130" s="41">
        <v>0.32900000000000001</v>
      </c>
      <c r="H130" s="42">
        <v>0</v>
      </c>
      <c r="I130" s="43">
        <f>ROUND(G130*H130,P4)</f>
        <v>0</v>
      </c>
      <c r="J130" s="37"/>
      <c r="O130" s="44">
        <f>I130*0.21</f>
        <v>0</v>
      </c>
      <c r="P130">
        <v>3</v>
      </c>
    </row>
    <row r="131" ht="30">
      <c r="A131" s="37" t="s">
        <v>598</v>
      </c>
      <c r="B131" s="45"/>
      <c r="C131" s="46"/>
      <c r="D131" s="46"/>
      <c r="E131" s="39" t="s">
        <v>13740</v>
      </c>
      <c r="F131" s="46"/>
      <c r="G131" s="46"/>
      <c r="H131" s="46"/>
      <c r="I131" s="46"/>
      <c r="J131" s="48"/>
    </row>
    <row r="132">
      <c r="A132" s="37" t="s">
        <v>599</v>
      </c>
      <c r="B132" s="45"/>
      <c r="C132" s="46"/>
      <c r="D132" s="46"/>
      <c r="E132" s="49" t="s">
        <v>13741</v>
      </c>
      <c r="F132" s="46"/>
      <c r="G132" s="46"/>
      <c r="H132" s="46"/>
      <c r="I132" s="46"/>
      <c r="J132" s="48"/>
    </row>
    <row r="133">
      <c r="A133" s="37" t="s">
        <v>601</v>
      </c>
      <c r="B133" s="45"/>
      <c r="C133" s="46"/>
      <c r="D133" s="46"/>
      <c r="E133" s="47" t="s">
        <v>595</v>
      </c>
      <c r="F133" s="46"/>
      <c r="G133" s="46"/>
      <c r="H133" s="46"/>
      <c r="I133" s="46"/>
      <c r="J133" s="48"/>
    </row>
    <row r="134">
      <c r="A134" s="37" t="s">
        <v>593</v>
      </c>
      <c r="B134" s="37">
        <v>30</v>
      </c>
      <c r="C134" s="38" t="s">
        <v>13742</v>
      </c>
      <c r="D134" s="37" t="s">
        <v>595</v>
      </c>
      <c r="E134" s="39" t="s">
        <v>13743</v>
      </c>
      <c r="F134" s="40" t="s">
        <v>1127</v>
      </c>
      <c r="G134" s="41">
        <v>0.73799999999999999</v>
      </c>
      <c r="H134" s="42">
        <v>0</v>
      </c>
      <c r="I134" s="43">
        <f>ROUND(G134*H134,P4)</f>
        <v>0</v>
      </c>
      <c r="J134" s="37"/>
      <c r="O134" s="44">
        <f>I134*0.21</f>
        <v>0</v>
      </c>
      <c r="P134">
        <v>3</v>
      </c>
    </row>
    <row r="135" ht="30">
      <c r="A135" s="37" t="s">
        <v>598</v>
      </c>
      <c r="B135" s="45"/>
      <c r="C135" s="46"/>
      <c r="D135" s="46"/>
      <c r="E135" s="39" t="s">
        <v>13744</v>
      </c>
      <c r="F135" s="46"/>
      <c r="G135" s="46"/>
      <c r="H135" s="46"/>
      <c r="I135" s="46"/>
      <c r="J135" s="48"/>
    </row>
    <row r="136" ht="30">
      <c r="A136" s="37" t="s">
        <v>599</v>
      </c>
      <c r="B136" s="45"/>
      <c r="C136" s="46"/>
      <c r="D136" s="46"/>
      <c r="E136" s="49" t="s">
        <v>13745</v>
      </c>
      <c r="F136" s="46"/>
      <c r="G136" s="46"/>
      <c r="H136" s="46"/>
      <c r="I136" s="46"/>
      <c r="J136" s="48"/>
    </row>
    <row r="137">
      <c r="A137" s="37" t="s">
        <v>601</v>
      </c>
      <c r="B137" s="45"/>
      <c r="C137" s="46"/>
      <c r="D137" s="46"/>
      <c r="E137" s="47" t="s">
        <v>595</v>
      </c>
      <c r="F137" s="46"/>
      <c r="G137" s="46"/>
      <c r="H137" s="46"/>
      <c r="I137" s="46"/>
      <c r="J137" s="48"/>
    </row>
    <row r="138" ht="30">
      <c r="A138" s="37" t="s">
        <v>593</v>
      </c>
      <c r="B138" s="37">
        <v>31</v>
      </c>
      <c r="C138" s="38" t="s">
        <v>13746</v>
      </c>
      <c r="D138" s="37" t="s">
        <v>595</v>
      </c>
      <c r="E138" s="39" t="s">
        <v>13747</v>
      </c>
      <c r="F138" s="40" t="s">
        <v>1127</v>
      </c>
      <c r="G138" s="41">
        <v>993.61400000000003</v>
      </c>
      <c r="H138" s="42">
        <v>0</v>
      </c>
      <c r="I138" s="43">
        <f>ROUND(G138*H138,P4)</f>
        <v>0</v>
      </c>
      <c r="J138" s="37"/>
      <c r="O138" s="44">
        <f>I138*0.21</f>
        <v>0</v>
      </c>
      <c r="P138">
        <v>3</v>
      </c>
    </row>
    <row r="139" ht="30">
      <c r="A139" s="37" t="s">
        <v>598</v>
      </c>
      <c r="B139" s="45"/>
      <c r="C139" s="46"/>
      <c r="D139" s="46"/>
      <c r="E139" s="39" t="s">
        <v>13748</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13749</v>
      </c>
      <c r="D141" s="37" t="s">
        <v>595</v>
      </c>
      <c r="E141" s="39" t="s">
        <v>13750</v>
      </c>
      <c r="F141" s="40" t="s">
        <v>1797</v>
      </c>
      <c r="G141" s="41">
        <v>2</v>
      </c>
      <c r="H141" s="42">
        <v>0</v>
      </c>
      <c r="I141" s="43">
        <f>ROUND(G141*H141,P4)</f>
        <v>0</v>
      </c>
      <c r="J141" s="37"/>
      <c r="O141" s="44">
        <f>I141*0.21</f>
        <v>0</v>
      </c>
      <c r="P141">
        <v>3</v>
      </c>
    </row>
    <row r="142">
      <c r="A142" s="37" t="s">
        <v>598</v>
      </c>
      <c r="B142" s="45"/>
      <c r="C142" s="46"/>
      <c r="D142" s="46"/>
      <c r="E142" s="39" t="s">
        <v>13750</v>
      </c>
      <c r="F142" s="46"/>
      <c r="G142" s="46"/>
      <c r="H142" s="46"/>
      <c r="I142" s="46"/>
      <c r="J142" s="48"/>
    </row>
    <row r="143" ht="75">
      <c r="A143" s="37" t="s">
        <v>599</v>
      </c>
      <c r="B143" s="45"/>
      <c r="C143" s="46"/>
      <c r="D143" s="46"/>
      <c r="E143" s="49" t="s">
        <v>13751</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13752</v>
      </c>
      <c r="D145" s="37" t="s">
        <v>595</v>
      </c>
      <c r="E145" s="39" t="s">
        <v>13753</v>
      </c>
      <c r="F145" s="40" t="s">
        <v>1797</v>
      </c>
      <c r="G145" s="41">
        <v>2</v>
      </c>
      <c r="H145" s="42">
        <v>0</v>
      </c>
      <c r="I145" s="43">
        <f>ROUND(G145*H145,P4)</f>
        <v>0</v>
      </c>
      <c r="J145" s="37"/>
      <c r="O145" s="44">
        <f>I145*0.21</f>
        <v>0</v>
      </c>
      <c r="P145">
        <v>3</v>
      </c>
    </row>
    <row r="146">
      <c r="A146" s="37" t="s">
        <v>598</v>
      </c>
      <c r="B146" s="45"/>
      <c r="C146" s="46"/>
      <c r="D146" s="46"/>
      <c r="E146" s="39" t="s">
        <v>13750</v>
      </c>
      <c r="F146" s="46"/>
      <c r="G146" s="46"/>
      <c r="H146" s="46"/>
      <c r="I146" s="46"/>
      <c r="J146" s="48"/>
    </row>
    <row r="147" ht="90">
      <c r="A147" s="37" t="s">
        <v>599</v>
      </c>
      <c r="B147" s="45"/>
      <c r="C147" s="46"/>
      <c r="D147" s="46"/>
      <c r="E147" s="49" t="s">
        <v>13754</v>
      </c>
      <c r="F147" s="46"/>
      <c r="G147" s="46"/>
      <c r="H147" s="46"/>
      <c r="I147" s="46"/>
      <c r="J147" s="48"/>
    </row>
    <row r="148">
      <c r="A148" s="37" t="s">
        <v>601</v>
      </c>
      <c r="B148" s="45"/>
      <c r="C148" s="46"/>
      <c r="D148" s="46"/>
      <c r="E148" s="47" t="s">
        <v>595</v>
      </c>
      <c r="F148" s="46"/>
      <c r="G148" s="46"/>
      <c r="H148" s="46"/>
      <c r="I148" s="46"/>
      <c r="J148" s="48"/>
    </row>
    <row r="149">
      <c r="A149" s="31" t="s">
        <v>591</v>
      </c>
      <c r="B149" s="32"/>
      <c r="C149" s="33" t="s">
        <v>1820</v>
      </c>
      <c r="D149" s="34"/>
      <c r="E149" s="31" t="s">
        <v>1821</v>
      </c>
      <c r="F149" s="34"/>
      <c r="G149" s="34"/>
      <c r="H149" s="34"/>
      <c r="I149" s="35">
        <f>SUMIFS(I150:I152,A150:A152,"P")</f>
        <v>0</v>
      </c>
      <c r="J149" s="36"/>
    </row>
    <row r="150">
      <c r="A150" s="37" t="s">
        <v>593</v>
      </c>
      <c r="B150" s="37">
        <v>34</v>
      </c>
      <c r="C150" s="38" t="s">
        <v>13755</v>
      </c>
      <c r="D150" s="37" t="s">
        <v>595</v>
      </c>
      <c r="E150" s="39" t="s">
        <v>13756</v>
      </c>
      <c r="F150" s="40" t="s">
        <v>1127</v>
      </c>
      <c r="G150" s="41">
        <v>0.60099999999999998</v>
      </c>
      <c r="H150" s="42">
        <v>0</v>
      </c>
      <c r="I150" s="43">
        <f>ROUND(G150*H150,P4)</f>
        <v>0</v>
      </c>
      <c r="J150" s="37"/>
      <c r="O150" s="44">
        <f>I150*0.21</f>
        <v>0</v>
      </c>
      <c r="P150">
        <v>3</v>
      </c>
    </row>
    <row r="151">
      <c r="A151" s="37" t="s">
        <v>598</v>
      </c>
      <c r="B151" s="45"/>
      <c r="C151" s="46"/>
      <c r="D151" s="46"/>
      <c r="E151" s="39" t="s">
        <v>13757</v>
      </c>
      <c r="F151" s="46"/>
      <c r="G151" s="46"/>
      <c r="H151" s="46"/>
      <c r="I151" s="46"/>
      <c r="J151" s="48"/>
    </row>
    <row r="152">
      <c r="A152" s="37" t="s">
        <v>601</v>
      </c>
      <c r="B152" s="50"/>
      <c r="C152" s="51"/>
      <c r="D152" s="51"/>
      <c r="E152" s="53" t="s">
        <v>595</v>
      </c>
      <c r="F152" s="51"/>
      <c r="G152" s="51"/>
      <c r="H152" s="51"/>
      <c r="I152" s="51"/>
      <c r="J152" s="52"/>
    </row>
  </sheetData>
  <sheetProtection sheet="1" objects="1" scenarios="1" spinCount="100000" saltValue="/LWdaedfQ0fLwYBhbxV/pKDOYGAOugW2U/zIGnoF/5SUcddJkR4F2k9Sckg3C/g9K8luXEH94MvcsoIoW/Nn8A==" hashValue="gFRINT9KMyaQD77lwtS9TsKNk/gpOsff+bUGiiuZIcY+hsMu9GTwlyWPuI8IgSGsJ/pPcdhC+f0dOaC/ijprh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13758</v>
      </c>
      <c r="I3" s="25">
        <f>SUMIFS(I11:I47,A11:A47,"SD")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13759</v>
      </c>
      <c r="D6" s="22"/>
      <c r="E6" s="23" t="s">
        <v>465</v>
      </c>
      <c r="F6" s="17"/>
      <c r="G6" s="17"/>
      <c r="H6" s="17"/>
      <c r="I6" s="17"/>
      <c r="J6" s="19"/>
    </row>
    <row r="7">
      <c r="A7" s="3" t="s">
        <v>578</v>
      </c>
      <c r="B7" s="20" t="s">
        <v>579</v>
      </c>
      <c r="C7" s="21" t="s">
        <v>13758</v>
      </c>
      <c r="D7" s="22"/>
      <c r="E7" s="23" t="s">
        <v>467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4439</v>
      </c>
      <c r="D12" s="37" t="s">
        <v>595</v>
      </c>
      <c r="E12" s="39" t="s">
        <v>4440</v>
      </c>
      <c r="F12" s="40" t="s">
        <v>641</v>
      </c>
      <c r="G12" s="41">
        <v>9.7200000000000006</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13760</v>
      </c>
      <c r="F14" s="46"/>
      <c r="G14" s="46"/>
      <c r="H14" s="46"/>
      <c r="I14" s="46"/>
      <c r="J14" s="48"/>
    </row>
    <row r="15" ht="405">
      <c r="A15" s="37" t="s">
        <v>601</v>
      </c>
      <c r="B15" s="45"/>
      <c r="C15" s="46"/>
      <c r="D15" s="46"/>
      <c r="E15" s="39" t="s">
        <v>4438</v>
      </c>
      <c r="F15" s="46"/>
      <c r="G15" s="46"/>
      <c r="H15" s="46"/>
      <c r="I15" s="46"/>
      <c r="J15" s="48"/>
    </row>
    <row r="16">
      <c r="A16" s="31" t="s">
        <v>591</v>
      </c>
      <c r="B16" s="32"/>
      <c r="C16" s="33" t="s">
        <v>653</v>
      </c>
      <c r="D16" s="34"/>
      <c r="E16" s="31" t="s">
        <v>4955</v>
      </c>
      <c r="F16" s="34"/>
      <c r="G16" s="34"/>
      <c r="H16" s="34"/>
      <c r="I16" s="35">
        <f>SUMIFS(I17:I20,A17:A20,"P")</f>
        <v>0</v>
      </c>
      <c r="J16" s="36"/>
    </row>
    <row r="17">
      <c r="A17" s="37" t="s">
        <v>593</v>
      </c>
      <c r="B17" s="37">
        <v>2</v>
      </c>
      <c r="C17" s="38" t="s">
        <v>13761</v>
      </c>
      <c r="D17" s="37" t="s">
        <v>595</v>
      </c>
      <c r="E17" s="39" t="s">
        <v>13762</v>
      </c>
      <c r="F17" s="40" t="s">
        <v>597</v>
      </c>
      <c r="G17" s="41">
        <v>497.10000000000002</v>
      </c>
      <c r="H17" s="42">
        <v>0</v>
      </c>
      <c r="I17" s="43">
        <f>ROUND(G17*H17,P4)</f>
        <v>0</v>
      </c>
      <c r="J17" s="37"/>
      <c r="O17" s="44">
        <f>I17*0.21</f>
        <v>0</v>
      </c>
      <c r="P17">
        <v>3</v>
      </c>
    </row>
    <row r="18">
      <c r="A18" s="37" t="s">
        <v>598</v>
      </c>
      <c r="B18" s="45"/>
      <c r="C18" s="46"/>
      <c r="D18" s="46"/>
      <c r="E18" s="47" t="s">
        <v>595</v>
      </c>
      <c r="F18" s="46"/>
      <c r="G18" s="46"/>
      <c r="H18" s="46"/>
      <c r="I18" s="46"/>
      <c r="J18" s="48"/>
    </row>
    <row r="19" ht="195">
      <c r="A19" s="37" t="s">
        <v>599</v>
      </c>
      <c r="B19" s="45"/>
      <c r="C19" s="46"/>
      <c r="D19" s="46"/>
      <c r="E19" s="49" t="s">
        <v>13763</v>
      </c>
      <c r="F19" s="46"/>
      <c r="G19" s="46"/>
      <c r="H19" s="46"/>
      <c r="I19" s="46"/>
      <c r="J19" s="48"/>
    </row>
    <row r="20" ht="120">
      <c r="A20" s="37" t="s">
        <v>601</v>
      </c>
      <c r="B20" s="45"/>
      <c r="C20" s="46"/>
      <c r="D20" s="46"/>
      <c r="E20" s="39" t="s">
        <v>13764</v>
      </c>
      <c r="F20" s="46"/>
      <c r="G20" s="46"/>
      <c r="H20" s="46"/>
      <c r="I20" s="46"/>
      <c r="J20" s="48"/>
    </row>
    <row r="21">
      <c r="A21" s="31" t="s">
        <v>591</v>
      </c>
      <c r="B21" s="32"/>
      <c r="C21" s="33" t="s">
        <v>689</v>
      </c>
      <c r="D21" s="34"/>
      <c r="E21" s="31" t="s">
        <v>4985</v>
      </c>
      <c r="F21" s="34"/>
      <c r="G21" s="34"/>
      <c r="H21" s="34"/>
      <c r="I21" s="35">
        <f>SUMIFS(I22:I25,A22:A25,"P")</f>
        <v>0</v>
      </c>
      <c r="J21" s="36"/>
    </row>
    <row r="22">
      <c r="A22" s="37" t="s">
        <v>593</v>
      </c>
      <c r="B22" s="37">
        <v>3</v>
      </c>
      <c r="C22" s="38" t="s">
        <v>13765</v>
      </c>
      <c r="D22" s="37" t="s">
        <v>595</v>
      </c>
      <c r="E22" s="39" t="s">
        <v>13766</v>
      </c>
      <c r="F22" s="40" t="s">
        <v>2715</v>
      </c>
      <c r="G22" s="41">
        <v>601</v>
      </c>
      <c r="H22" s="42">
        <v>0</v>
      </c>
      <c r="I22" s="43">
        <f>ROUND(G22*H22,P4)</f>
        <v>0</v>
      </c>
      <c r="J22" s="37"/>
      <c r="O22" s="44">
        <f>I22*0.21</f>
        <v>0</v>
      </c>
      <c r="P22">
        <v>3</v>
      </c>
    </row>
    <row r="23">
      <c r="A23" s="37" t="s">
        <v>598</v>
      </c>
      <c r="B23" s="45"/>
      <c r="C23" s="46"/>
      <c r="D23" s="46"/>
      <c r="E23" s="47" t="s">
        <v>595</v>
      </c>
      <c r="F23" s="46"/>
      <c r="G23" s="46"/>
      <c r="H23" s="46"/>
      <c r="I23" s="46"/>
      <c r="J23" s="48"/>
    </row>
    <row r="24" ht="255">
      <c r="A24" s="37" t="s">
        <v>599</v>
      </c>
      <c r="B24" s="45"/>
      <c r="C24" s="46"/>
      <c r="D24" s="46"/>
      <c r="E24" s="49" t="s">
        <v>13767</v>
      </c>
      <c r="F24" s="46"/>
      <c r="G24" s="46"/>
      <c r="H24" s="46"/>
      <c r="I24" s="46"/>
      <c r="J24" s="48"/>
    </row>
    <row r="25" ht="45">
      <c r="A25" s="37" t="s">
        <v>601</v>
      </c>
      <c r="B25" s="45"/>
      <c r="C25" s="46"/>
      <c r="D25" s="46"/>
      <c r="E25" s="39" t="s">
        <v>13768</v>
      </c>
      <c r="F25" s="46"/>
      <c r="G25" s="46"/>
      <c r="H25" s="46"/>
      <c r="I25" s="46"/>
      <c r="J25" s="48"/>
    </row>
    <row r="26">
      <c r="A26" s="31" t="s">
        <v>591</v>
      </c>
      <c r="B26" s="32"/>
      <c r="C26" s="33" t="s">
        <v>755</v>
      </c>
      <c r="D26" s="34"/>
      <c r="E26" s="31" t="s">
        <v>1643</v>
      </c>
      <c r="F26" s="34"/>
      <c r="G26" s="34"/>
      <c r="H26" s="34"/>
      <c r="I26" s="35">
        <f>SUMIFS(I27:I30,A27:A30,"P")</f>
        <v>0</v>
      </c>
      <c r="J26" s="36"/>
    </row>
    <row r="27">
      <c r="A27" s="37" t="s">
        <v>593</v>
      </c>
      <c r="B27" s="37">
        <v>4</v>
      </c>
      <c r="C27" s="38" t="s">
        <v>13769</v>
      </c>
      <c r="D27" s="37" t="s">
        <v>595</v>
      </c>
      <c r="E27" s="39" t="s">
        <v>13770</v>
      </c>
      <c r="F27" s="40" t="s">
        <v>641</v>
      </c>
      <c r="G27" s="41">
        <v>21.210999999999999</v>
      </c>
      <c r="H27" s="42">
        <v>0</v>
      </c>
      <c r="I27" s="43">
        <f>ROUND(G27*H27,P4)</f>
        <v>0</v>
      </c>
      <c r="J27" s="37"/>
      <c r="O27" s="44">
        <f>I27*0.21</f>
        <v>0</v>
      </c>
      <c r="P27">
        <v>3</v>
      </c>
    </row>
    <row r="28">
      <c r="A28" s="37" t="s">
        <v>598</v>
      </c>
      <c r="B28" s="45"/>
      <c r="C28" s="46"/>
      <c r="D28" s="46"/>
      <c r="E28" s="47" t="s">
        <v>595</v>
      </c>
      <c r="F28" s="46"/>
      <c r="G28" s="46"/>
      <c r="H28" s="46"/>
      <c r="I28" s="46"/>
      <c r="J28" s="48"/>
    </row>
    <row r="29" ht="285">
      <c r="A29" s="37" t="s">
        <v>599</v>
      </c>
      <c r="B29" s="45"/>
      <c r="C29" s="46"/>
      <c r="D29" s="46"/>
      <c r="E29" s="49" t="s">
        <v>13771</v>
      </c>
      <c r="F29" s="46"/>
      <c r="G29" s="46"/>
      <c r="H29" s="46"/>
      <c r="I29" s="46"/>
      <c r="J29" s="48"/>
    </row>
    <row r="30" ht="360">
      <c r="A30" s="37" t="s">
        <v>601</v>
      </c>
      <c r="B30" s="45"/>
      <c r="C30" s="46"/>
      <c r="D30" s="46"/>
      <c r="E30" s="39" t="s">
        <v>13772</v>
      </c>
      <c r="F30" s="46"/>
      <c r="G30" s="46"/>
      <c r="H30" s="46"/>
      <c r="I30" s="46"/>
      <c r="J30" s="48"/>
    </row>
    <row r="31">
      <c r="A31" s="31" t="s">
        <v>591</v>
      </c>
      <c r="B31" s="32"/>
      <c r="C31" s="33" t="s">
        <v>4878</v>
      </c>
      <c r="D31" s="34"/>
      <c r="E31" s="31" t="s">
        <v>4879</v>
      </c>
      <c r="F31" s="34"/>
      <c r="G31" s="34"/>
      <c r="H31" s="34"/>
      <c r="I31" s="35">
        <f>SUMIFS(I32:I42,A32:A42,"P")</f>
        <v>0</v>
      </c>
      <c r="J31" s="36"/>
    </row>
    <row r="32">
      <c r="A32" s="37" t="s">
        <v>593</v>
      </c>
      <c r="B32" s="37">
        <v>5</v>
      </c>
      <c r="C32" s="38" t="s">
        <v>13773</v>
      </c>
      <c r="D32" s="37" t="s">
        <v>595</v>
      </c>
      <c r="E32" s="39" t="s">
        <v>13774</v>
      </c>
      <c r="F32" s="40" t="s">
        <v>650</v>
      </c>
      <c r="G32" s="41">
        <v>1920.78</v>
      </c>
      <c r="H32" s="42">
        <v>0</v>
      </c>
      <c r="I32" s="43">
        <f>ROUND(G32*H32,P4)</f>
        <v>0</v>
      </c>
      <c r="J32" s="37"/>
      <c r="O32" s="44">
        <f>I32*0.21</f>
        <v>0</v>
      </c>
      <c r="P32">
        <v>3</v>
      </c>
    </row>
    <row r="33">
      <c r="A33" s="37" t="s">
        <v>598</v>
      </c>
      <c r="B33" s="45"/>
      <c r="C33" s="46"/>
      <c r="D33" s="46"/>
      <c r="E33" s="47" t="s">
        <v>595</v>
      </c>
      <c r="F33" s="46"/>
      <c r="G33" s="46"/>
      <c r="H33" s="46"/>
      <c r="I33" s="46"/>
      <c r="J33" s="48"/>
    </row>
    <row r="34" ht="180">
      <c r="A34" s="37" t="s">
        <v>599</v>
      </c>
      <c r="B34" s="45"/>
      <c r="C34" s="46"/>
      <c r="D34" s="46"/>
      <c r="E34" s="49" t="s">
        <v>13775</v>
      </c>
      <c r="F34" s="46"/>
      <c r="G34" s="46"/>
      <c r="H34" s="46"/>
      <c r="I34" s="46"/>
      <c r="J34" s="48"/>
    </row>
    <row r="35" ht="105">
      <c r="A35" s="37" t="s">
        <v>601</v>
      </c>
      <c r="B35" s="45"/>
      <c r="C35" s="46"/>
      <c r="D35" s="46"/>
      <c r="E35" s="39" t="s">
        <v>13776</v>
      </c>
      <c r="F35" s="46"/>
      <c r="G35" s="46"/>
      <c r="H35" s="46"/>
      <c r="I35" s="46"/>
      <c r="J35" s="48"/>
    </row>
    <row r="36">
      <c r="A36" s="37" t="s">
        <v>593</v>
      </c>
      <c r="B36" s="37">
        <v>6</v>
      </c>
      <c r="C36" s="38" t="s">
        <v>13777</v>
      </c>
      <c r="D36" s="37" t="s">
        <v>595</v>
      </c>
      <c r="E36" s="39" t="s">
        <v>13778</v>
      </c>
      <c r="F36" s="40" t="s">
        <v>650</v>
      </c>
      <c r="G36" s="41">
        <v>2.1600000000000001</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13779</v>
      </c>
      <c r="F38" s="46"/>
      <c r="G38" s="46"/>
      <c r="H38" s="46"/>
      <c r="I38" s="46"/>
      <c r="J38" s="48"/>
    </row>
    <row r="39" ht="120">
      <c r="A39" s="37" t="s">
        <v>601</v>
      </c>
      <c r="B39" s="45"/>
      <c r="C39" s="46"/>
      <c r="D39" s="46"/>
      <c r="E39" s="39" t="s">
        <v>13780</v>
      </c>
      <c r="F39" s="46"/>
      <c r="G39" s="46"/>
      <c r="H39" s="46"/>
      <c r="I39" s="46"/>
      <c r="J39" s="48"/>
    </row>
    <row r="40">
      <c r="A40" s="37" t="s">
        <v>593</v>
      </c>
      <c r="B40" s="37">
        <v>7</v>
      </c>
      <c r="C40" s="38" t="s">
        <v>13781</v>
      </c>
      <c r="D40" s="37" t="s">
        <v>595</v>
      </c>
      <c r="E40" s="39" t="s">
        <v>13782</v>
      </c>
      <c r="F40" s="40" t="s">
        <v>1797</v>
      </c>
      <c r="G40" s="41">
        <v>1</v>
      </c>
      <c r="H40" s="42">
        <v>0</v>
      </c>
      <c r="I40" s="43">
        <f>ROUND(G40*H40,P4)</f>
        <v>0</v>
      </c>
      <c r="J40" s="37"/>
      <c r="O40" s="44">
        <f>I40*0</f>
        <v>0</v>
      </c>
      <c r="P40">
        <v>1</v>
      </c>
    </row>
    <row r="41">
      <c r="A41" s="37" t="s">
        <v>598</v>
      </c>
      <c r="B41" s="45"/>
      <c r="C41" s="46"/>
      <c r="D41" s="46"/>
      <c r="E41" s="47" t="s">
        <v>595</v>
      </c>
      <c r="F41" s="46"/>
      <c r="G41" s="46"/>
      <c r="H41" s="46"/>
      <c r="I41" s="46"/>
      <c r="J41" s="48"/>
    </row>
    <row r="42" ht="30">
      <c r="A42" s="37" t="s">
        <v>601</v>
      </c>
      <c r="B42" s="45"/>
      <c r="C42" s="46"/>
      <c r="D42" s="46"/>
      <c r="E42" s="39" t="s">
        <v>13783</v>
      </c>
      <c r="F42" s="46"/>
      <c r="G42" s="46"/>
      <c r="H42" s="46"/>
      <c r="I42" s="46"/>
      <c r="J42" s="48"/>
    </row>
    <row r="43">
      <c r="A43" s="31" t="s">
        <v>591</v>
      </c>
      <c r="B43" s="32"/>
      <c r="C43" s="33" t="s">
        <v>1812</v>
      </c>
      <c r="D43" s="34"/>
      <c r="E43" s="31" t="s">
        <v>1813</v>
      </c>
      <c r="F43" s="34"/>
      <c r="G43" s="34"/>
      <c r="H43" s="34"/>
      <c r="I43" s="35">
        <f>SUMIFS(I44:I47,A44:A47,"P")</f>
        <v>0</v>
      </c>
      <c r="J43" s="36"/>
    </row>
    <row r="44" ht="45">
      <c r="A44" s="37" t="s">
        <v>593</v>
      </c>
      <c r="B44" s="37">
        <v>8</v>
      </c>
      <c r="C44" s="38" t="s">
        <v>1814</v>
      </c>
      <c r="D44" s="37" t="s">
        <v>1815</v>
      </c>
      <c r="E44" s="39" t="s">
        <v>1816</v>
      </c>
      <c r="F44" s="40" t="s">
        <v>1127</v>
      </c>
      <c r="G44" s="41">
        <v>35.548999999999999</v>
      </c>
      <c r="H44" s="42">
        <v>0</v>
      </c>
      <c r="I44" s="43">
        <f>ROUND(G44*H44,P4)</f>
        <v>0</v>
      </c>
      <c r="J44" s="37"/>
      <c r="O44" s="44">
        <f>I44*0.21</f>
        <v>0</v>
      </c>
      <c r="P44">
        <v>3</v>
      </c>
    </row>
    <row r="45">
      <c r="A45" s="37" t="s">
        <v>598</v>
      </c>
      <c r="B45" s="45"/>
      <c r="C45" s="46"/>
      <c r="D45" s="46"/>
      <c r="E45" s="39" t="s">
        <v>1817</v>
      </c>
      <c r="F45" s="46"/>
      <c r="G45" s="46"/>
      <c r="H45" s="46"/>
      <c r="I45" s="46"/>
      <c r="J45" s="48"/>
    </row>
    <row r="46" ht="75">
      <c r="A46" s="37" t="s">
        <v>599</v>
      </c>
      <c r="B46" s="45"/>
      <c r="C46" s="46"/>
      <c r="D46" s="46"/>
      <c r="E46" s="49" t="s">
        <v>13784</v>
      </c>
      <c r="F46" s="46"/>
      <c r="G46" s="46"/>
      <c r="H46" s="46"/>
      <c r="I46" s="46"/>
      <c r="J46" s="48"/>
    </row>
    <row r="47" ht="120">
      <c r="A47" s="37" t="s">
        <v>601</v>
      </c>
      <c r="B47" s="50"/>
      <c r="C47" s="51"/>
      <c r="D47" s="51"/>
      <c r="E47" s="39" t="s">
        <v>1819</v>
      </c>
      <c r="F47" s="51"/>
      <c r="G47" s="51"/>
      <c r="H47" s="51"/>
      <c r="I47" s="51"/>
      <c r="J47" s="52"/>
    </row>
  </sheetData>
  <sheetProtection sheet="1" objects="1" scenarios="1" spinCount="100000" saltValue="kk+eNmqXy4AId2b3XbnJpdJjIeebeCvQs3bTtKSVBU1JaOZXtT+bNCBc7qdxVml5RwxRs1dEc7ogCz01YYVqcA==" hashValue="j8dfO/lBAuOu2fKUVu110p0KwhuZbS5VL9Yb+gVLe2FUMpeqUOPzXk1I+fBqvSAzbo3ND0hOuBPu3b/wqvNop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13785</v>
      </c>
      <c r="I3" s="25">
        <f>SUMIFS(I11:I288,A11:A288,"SD")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13787</v>
      </c>
      <c r="D6" s="22"/>
      <c r="E6" s="23" t="s">
        <v>471</v>
      </c>
      <c r="F6" s="17"/>
      <c r="G6" s="17"/>
      <c r="H6" s="17"/>
      <c r="I6" s="17"/>
      <c r="J6" s="19"/>
    </row>
    <row r="7">
      <c r="A7" s="3" t="s">
        <v>578</v>
      </c>
      <c r="B7" s="20" t="s">
        <v>579</v>
      </c>
      <c r="C7" s="21" t="s">
        <v>13785</v>
      </c>
      <c r="D7" s="22"/>
      <c r="E7" s="23" t="s">
        <v>473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13788</v>
      </c>
      <c r="D11" s="34"/>
      <c r="E11" s="31" t="s">
        <v>13789</v>
      </c>
      <c r="F11" s="34"/>
      <c r="G11" s="34"/>
      <c r="H11" s="34"/>
      <c r="I11" s="35">
        <f>SUMIFS(I12:I67,A12:A67,"P")</f>
        <v>0</v>
      </c>
      <c r="J11" s="36"/>
    </row>
    <row r="12">
      <c r="A12" s="37" t="s">
        <v>593</v>
      </c>
      <c r="B12" s="37">
        <v>1</v>
      </c>
      <c r="C12" s="38" t="s">
        <v>13790</v>
      </c>
      <c r="D12" s="37" t="s">
        <v>595</v>
      </c>
      <c r="E12" s="39" t="s">
        <v>13791</v>
      </c>
      <c r="F12" s="40" t="s">
        <v>641</v>
      </c>
      <c r="G12" s="41">
        <v>695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13792</v>
      </c>
      <c r="F14" s="46"/>
      <c r="G14" s="46"/>
      <c r="H14" s="46"/>
      <c r="I14" s="46"/>
      <c r="J14" s="48"/>
    </row>
    <row r="15" ht="300">
      <c r="A15" s="37" t="s">
        <v>601</v>
      </c>
      <c r="B15" s="45"/>
      <c r="C15" s="46"/>
      <c r="D15" s="46"/>
      <c r="E15" s="39" t="s">
        <v>13793</v>
      </c>
      <c r="F15" s="46"/>
      <c r="G15" s="46"/>
      <c r="H15" s="46"/>
      <c r="I15" s="46"/>
      <c r="J15" s="48"/>
    </row>
    <row r="16">
      <c r="A16" s="37" t="s">
        <v>593</v>
      </c>
      <c r="B16" s="37">
        <v>2</v>
      </c>
      <c r="C16" s="38" t="s">
        <v>13794</v>
      </c>
      <c r="D16" s="37" t="s">
        <v>595</v>
      </c>
      <c r="E16" s="39" t="s">
        <v>13795</v>
      </c>
      <c r="F16" s="40" t="s">
        <v>641</v>
      </c>
      <c r="G16" s="41">
        <v>342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13796</v>
      </c>
      <c r="F18" s="46"/>
      <c r="G18" s="46"/>
      <c r="H18" s="46"/>
      <c r="I18" s="46"/>
      <c r="J18" s="48"/>
    </row>
    <row r="19" ht="180">
      <c r="A19" s="37" t="s">
        <v>601</v>
      </c>
      <c r="B19" s="45"/>
      <c r="C19" s="46"/>
      <c r="D19" s="46"/>
      <c r="E19" s="39" t="s">
        <v>13797</v>
      </c>
      <c r="F19" s="46"/>
      <c r="G19" s="46"/>
      <c r="H19" s="46"/>
      <c r="I19" s="46"/>
      <c r="J19" s="48"/>
    </row>
    <row r="20">
      <c r="A20" s="37" t="s">
        <v>593</v>
      </c>
      <c r="B20" s="37">
        <v>3</v>
      </c>
      <c r="C20" s="38" t="s">
        <v>13798</v>
      </c>
      <c r="D20" s="37" t="s">
        <v>595</v>
      </c>
      <c r="E20" s="39" t="s">
        <v>13799</v>
      </c>
      <c r="F20" s="40" t="s">
        <v>608</v>
      </c>
      <c r="G20" s="41">
        <v>113</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13800</v>
      </c>
      <c r="F22" s="46"/>
      <c r="G22" s="46"/>
      <c r="H22" s="46"/>
      <c r="I22" s="46"/>
      <c r="J22" s="48"/>
    </row>
    <row r="23" ht="165">
      <c r="A23" s="37" t="s">
        <v>601</v>
      </c>
      <c r="B23" s="45"/>
      <c r="C23" s="46"/>
      <c r="D23" s="46"/>
      <c r="E23" s="39" t="s">
        <v>13801</v>
      </c>
      <c r="F23" s="46"/>
      <c r="G23" s="46"/>
      <c r="H23" s="46"/>
      <c r="I23" s="46"/>
      <c r="J23" s="48"/>
    </row>
    <row r="24" ht="30">
      <c r="A24" s="37" t="s">
        <v>593</v>
      </c>
      <c r="B24" s="37">
        <v>4</v>
      </c>
      <c r="C24" s="38" t="s">
        <v>13802</v>
      </c>
      <c r="D24" s="37" t="s">
        <v>595</v>
      </c>
      <c r="E24" s="39" t="s">
        <v>13803</v>
      </c>
      <c r="F24" s="40" t="s">
        <v>608</v>
      </c>
      <c r="G24" s="41">
        <v>113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13804</v>
      </c>
      <c r="F26" s="46"/>
      <c r="G26" s="46"/>
      <c r="H26" s="46"/>
      <c r="I26" s="46"/>
      <c r="J26" s="48"/>
    </row>
    <row r="27" ht="150">
      <c r="A27" s="37" t="s">
        <v>601</v>
      </c>
      <c r="B27" s="45"/>
      <c r="C27" s="46"/>
      <c r="D27" s="46"/>
      <c r="E27" s="39" t="s">
        <v>13805</v>
      </c>
      <c r="F27" s="46"/>
      <c r="G27" s="46"/>
      <c r="H27" s="46"/>
      <c r="I27" s="46"/>
      <c r="J27" s="48"/>
    </row>
    <row r="28">
      <c r="A28" s="37" t="s">
        <v>593</v>
      </c>
      <c r="B28" s="37">
        <v>5</v>
      </c>
      <c r="C28" s="38" t="s">
        <v>13806</v>
      </c>
      <c r="D28" s="37" t="s">
        <v>595</v>
      </c>
      <c r="E28" s="39" t="s">
        <v>13807</v>
      </c>
      <c r="F28" s="40" t="s">
        <v>608</v>
      </c>
      <c r="G28" s="41">
        <v>113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13804</v>
      </c>
      <c r="F30" s="46"/>
      <c r="G30" s="46"/>
      <c r="H30" s="46"/>
      <c r="I30" s="46"/>
      <c r="J30" s="48"/>
    </row>
    <row r="31" ht="150">
      <c r="A31" s="37" t="s">
        <v>601</v>
      </c>
      <c r="B31" s="45"/>
      <c r="C31" s="46"/>
      <c r="D31" s="46"/>
      <c r="E31" s="39" t="s">
        <v>13808</v>
      </c>
      <c r="F31" s="46"/>
      <c r="G31" s="46"/>
      <c r="H31" s="46"/>
      <c r="I31" s="46"/>
      <c r="J31" s="48"/>
    </row>
    <row r="32">
      <c r="A32" s="37" t="s">
        <v>593</v>
      </c>
      <c r="B32" s="37">
        <v>6</v>
      </c>
      <c r="C32" s="38" t="s">
        <v>13809</v>
      </c>
      <c r="D32" s="37" t="s">
        <v>595</v>
      </c>
      <c r="E32" s="39" t="s">
        <v>13810</v>
      </c>
      <c r="F32" s="40" t="s">
        <v>4420</v>
      </c>
      <c r="G32" s="41">
        <v>13900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13811</v>
      </c>
      <c r="F34" s="46"/>
      <c r="G34" s="46"/>
      <c r="H34" s="46"/>
      <c r="I34" s="46"/>
      <c r="J34" s="48"/>
    </row>
    <row r="35" ht="165">
      <c r="A35" s="37" t="s">
        <v>601</v>
      </c>
      <c r="B35" s="45"/>
      <c r="C35" s="46"/>
      <c r="D35" s="46"/>
      <c r="E35" s="39" t="s">
        <v>13812</v>
      </c>
      <c r="F35" s="46"/>
      <c r="G35" s="46"/>
      <c r="H35" s="46"/>
      <c r="I35" s="46"/>
      <c r="J35" s="48"/>
    </row>
    <row r="36">
      <c r="A36" s="37" t="s">
        <v>593</v>
      </c>
      <c r="B36" s="37">
        <v>7</v>
      </c>
      <c r="C36" s="38" t="s">
        <v>13813</v>
      </c>
      <c r="D36" s="37" t="s">
        <v>595</v>
      </c>
      <c r="E36" s="39" t="s">
        <v>13814</v>
      </c>
      <c r="F36" s="40" t="s">
        <v>1127</v>
      </c>
      <c r="G36" s="41">
        <v>1251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13815</v>
      </c>
      <c r="F38" s="46"/>
      <c r="G38" s="46"/>
      <c r="H38" s="46"/>
      <c r="I38" s="46"/>
      <c r="J38" s="48"/>
    </row>
    <row r="39" ht="120">
      <c r="A39" s="37" t="s">
        <v>601</v>
      </c>
      <c r="B39" s="45"/>
      <c r="C39" s="46"/>
      <c r="D39" s="46"/>
      <c r="E39" s="39" t="s">
        <v>13816</v>
      </c>
      <c r="F39" s="46"/>
      <c r="G39" s="46"/>
      <c r="H39" s="46"/>
      <c r="I39" s="46"/>
      <c r="J39" s="48"/>
    </row>
    <row r="40">
      <c r="A40" s="37" t="s">
        <v>593</v>
      </c>
      <c r="B40" s="37">
        <v>8</v>
      </c>
      <c r="C40" s="38" t="s">
        <v>13817</v>
      </c>
      <c r="D40" s="37" t="s">
        <v>595</v>
      </c>
      <c r="E40" s="39" t="s">
        <v>13818</v>
      </c>
      <c r="F40" s="40" t="s">
        <v>608</v>
      </c>
      <c r="G40" s="41">
        <v>452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13819</v>
      </c>
      <c r="F42" s="46"/>
      <c r="G42" s="46"/>
      <c r="H42" s="46"/>
      <c r="I42" s="46"/>
      <c r="J42" s="48"/>
    </row>
    <row r="43" ht="105">
      <c r="A43" s="37" t="s">
        <v>601</v>
      </c>
      <c r="B43" s="45"/>
      <c r="C43" s="46"/>
      <c r="D43" s="46"/>
      <c r="E43" s="39" t="s">
        <v>13820</v>
      </c>
      <c r="F43" s="46"/>
      <c r="G43" s="46"/>
      <c r="H43" s="46"/>
      <c r="I43" s="46"/>
      <c r="J43" s="48"/>
    </row>
    <row r="44">
      <c r="A44" s="37" t="s">
        <v>593</v>
      </c>
      <c r="B44" s="37">
        <v>9</v>
      </c>
      <c r="C44" s="38" t="s">
        <v>13821</v>
      </c>
      <c r="D44" s="37" t="s">
        <v>595</v>
      </c>
      <c r="E44" s="39" t="s">
        <v>13822</v>
      </c>
      <c r="F44" s="40" t="s">
        <v>608</v>
      </c>
      <c r="G44" s="41">
        <v>408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13823</v>
      </c>
      <c r="F46" s="46"/>
      <c r="G46" s="46"/>
      <c r="H46" s="46"/>
      <c r="I46" s="46"/>
      <c r="J46" s="48"/>
    </row>
    <row r="47" ht="105">
      <c r="A47" s="37" t="s">
        <v>601</v>
      </c>
      <c r="B47" s="45"/>
      <c r="C47" s="46"/>
      <c r="D47" s="46"/>
      <c r="E47" s="39" t="s">
        <v>13824</v>
      </c>
      <c r="F47" s="46"/>
      <c r="G47" s="46"/>
      <c r="H47" s="46"/>
      <c r="I47" s="46"/>
      <c r="J47" s="48"/>
    </row>
    <row r="48">
      <c r="A48" s="37" t="s">
        <v>593</v>
      </c>
      <c r="B48" s="37">
        <v>10</v>
      </c>
      <c r="C48" s="38" t="s">
        <v>13825</v>
      </c>
      <c r="D48" s="37" t="s">
        <v>595</v>
      </c>
      <c r="E48" s="39" t="s">
        <v>13826</v>
      </c>
      <c r="F48" s="40" t="s">
        <v>608</v>
      </c>
      <c r="G48" s="41">
        <v>71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13827</v>
      </c>
      <c r="F50" s="46"/>
      <c r="G50" s="46"/>
      <c r="H50" s="46"/>
      <c r="I50" s="46"/>
      <c r="J50" s="48"/>
    </row>
    <row r="51" ht="105">
      <c r="A51" s="37" t="s">
        <v>601</v>
      </c>
      <c r="B51" s="45"/>
      <c r="C51" s="46"/>
      <c r="D51" s="46"/>
      <c r="E51" s="39" t="s">
        <v>13828</v>
      </c>
      <c r="F51" s="46"/>
      <c r="G51" s="46"/>
      <c r="H51" s="46"/>
      <c r="I51" s="46"/>
      <c r="J51" s="48"/>
    </row>
    <row r="52">
      <c r="A52" s="37" t="s">
        <v>593</v>
      </c>
      <c r="B52" s="37">
        <v>11</v>
      </c>
      <c r="C52" s="38" t="s">
        <v>13829</v>
      </c>
      <c r="D52" s="37" t="s">
        <v>595</v>
      </c>
      <c r="E52" s="39" t="s">
        <v>13830</v>
      </c>
      <c r="F52" s="40" t="s">
        <v>608</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13831</v>
      </c>
      <c r="F54" s="46"/>
      <c r="G54" s="46"/>
      <c r="H54" s="46"/>
      <c r="I54" s="46"/>
      <c r="J54" s="48"/>
    </row>
    <row r="55" ht="90">
      <c r="A55" s="37" t="s">
        <v>601</v>
      </c>
      <c r="B55" s="45"/>
      <c r="C55" s="46"/>
      <c r="D55" s="46"/>
      <c r="E55" s="39" t="s">
        <v>13832</v>
      </c>
      <c r="F55" s="46"/>
      <c r="G55" s="46"/>
      <c r="H55" s="46"/>
      <c r="I55" s="46"/>
      <c r="J55" s="48"/>
    </row>
    <row r="56">
      <c r="A56" s="37" t="s">
        <v>593</v>
      </c>
      <c r="B56" s="37">
        <v>12</v>
      </c>
      <c r="C56" s="38" t="s">
        <v>13833</v>
      </c>
      <c r="D56" s="37" t="s">
        <v>595</v>
      </c>
      <c r="E56" s="39" t="s">
        <v>13834</v>
      </c>
      <c r="F56" s="40" t="s">
        <v>608</v>
      </c>
      <c r="G56" s="41">
        <v>20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13835</v>
      </c>
      <c r="F58" s="46"/>
      <c r="G58" s="46"/>
      <c r="H58" s="46"/>
      <c r="I58" s="46"/>
      <c r="J58" s="48"/>
    </row>
    <row r="59" ht="135">
      <c r="A59" s="37" t="s">
        <v>601</v>
      </c>
      <c r="B59" s="45"/>
      <c r="C59" s="46"/>
      <c r="D59" s="46"/>
      <c r="E59" s="39" t="s">
        <v>13836</v>
      </c>
      <c r="F59" s="46"/>
      <c r="G59" s="46"/>
      <c r="H59" s="46"/>
      <c r="I59" s="46"/>
      <c r="J59" s="48"/>
    </row>
    <row r="60">
      <c r="A60" s="37" t="s">
        <v>593</v>
      </c>
      <c r="B60" s="37">
        <v>13</v>
      </c>
      <c r="C60" s="38" t="s">
        <v>13837</v>
      </c>
      <c r="D60" s="37" t="s">
        <v>595</v>
      </c>
      <c r="E60" s="39" t="s">
        <v>13838</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13839</v>
      </c>
      <c r="F62" s="46"/>
      <c r="G62" s="46"/>
      <c r="H62" s="46"/>
      <c r="I62" s="46"/>
      <c r="J62" s="48"/>
    </row>
    <row r="63" ht="105">
      <c r="A63" s="37" t="s">
        <v>601</v>
      </c>
      <c r="B63" s="45"/>
      <c r="C63" s="46"/>
      <c r="D63" s="46"/>
      <c r="E63" s="39" t="s">
        <v>13840</v>
      </c>
      <c r="F63" s="46"/>
      <c r="G63" s="46"/>
      <c r="H63" s="46"/>
      <c r="I63" s="46"/>
      <c r="J63" s="48"/>
    </row>
    <row r="64" ht="30">
      <c r="A64" s="37" t="s">
        <v>593</v>
      </c>
      <c r="B64" s="37">
        <v>14</v>
      </c>
      <c r="C64" s="38" t="s">
        <v>13841</v>
      </c>
      <c r="D64" s="37" t="s">
        <v>595</v>
      </c>
      <c r="E64" s="39" t="s">
        <v>13842</v>
      </c>
      <c r="F64" s="40" t="s">
        <v>624</v>
      </c>
      <c r="G64" s="41">
        <v>950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13843</v>
      </c>
      <c r="F66" s="46"/>
      <c r="G66" s="46"/>
      <c r="H66" s="46"/>
      <c r="I66" s="46"/>
      <c r="J66" s="48"/>
    </row>
    <row r="67" ht="120">
      <c r="A67" s="37" t="s">
        <v>601</v>
      </c>
      <c r="B67" s="45"/>
      <c r="C67" s="46"/>
      <c r="D67" s="46"/>
      <c r="E67" s="39" t="s">
        <v>13844</v>
      </c>
      <c r="F67" s="46"/>
      <c r="G67" s="46"/>
      <c r="H67" s="46"/>
      <c r="I67" s="46"/>
      <c r="J67" s="48"/>
    </row>
    <row r="68">
      <c r="A68" s="31" t="s">
        <v>591</v>
      </c>
      <c r="B68" s="32"/>
      <c r="C68" s="33" t="s">
        <v>13845</v>
      </c>
      <c r="D68" s="34"/>
      <c r="E68" s="31" t="s">
        <v>13846</v>
      </c>
      <c r="F68" s="34"/>
      <c r="G68" s="34"/>
      <c r="H68" s="34"/>
      <c r="I68" s="35">
        <f>SUMIFS(I69:I120,A69:A120,"P")</f>
        <v>0</v>
      </c>
      <c r="J68" s="36"/>
    </row>
    <row r="69" ht="30">
      <c r="A69" s="37" t="s">
        <v>593</v>
      </c>
      <c r="B69" s="37">
        <v>15</v>
      </c>
      <c r="C69" s="38" t="s">
        <v>13847</v>
      </c>
      <c r="D69" s="37" t="s">
        <v>595</v>
      </c>
      <c r="E69" s="39" t="s">
        <v>13848</v>
      </c>
      <c r="F69" s="40" t="s">
        <v>608</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13849</v>
      </c>
      <c r="F71" s="46"/>
      <c r="G71" s="46"/>
      <c r="H71" s="46"/>
      <c r="I71" s="46"/>
      <c r="J71" s="48"/>
    </row>
    <row r="72" ht="120">
      <c r="A72" s="37" t="s">
        <v>601</v>
      </c>
      <c r="B72" s="45"/>
      <c r="C72" s="46"/>
      <c r="D72" s="46"/>
      <c r="E72" s="39" t="s">
        <v>13850</v>
      </c>
      <c r="F72" s="46"/>
      <c r="G72" s="46"/>
      <c r="H72" s="46"/>
      <c r="I72" s="46"/>
      <c r="J72" s="48"/>
    </row>
    <row r="73" ht="30">
      <c r="A73" s="37" t="s">
        <v>593</v>
      </c>
      <c r="B73" s="37">
        <v>16</v>
      </c>
      <c r="C73" s="38" t="s">
        <v>13851</v>
      </c>
      <c r="D73" s="37" t="s">
        <v>595</v>
      </c>
      <c r="E73" s="39" t="s">
        <v>13852</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13853</v>
      </c>
      <c r="F75" s="46"/>
      <c r="G75" s="46"/>
      <c r="H75" s="46"/>
      <c r="I75" s="46"/>
      <c r="J75" s="48"/>
    </row>
    <row r="76" ht="120">
      <c r="A76" s="37" t="s">
        <v>601</v>
      </c>
      <c r="B76" s="45"/>
      <c r="C76" s="46"/>
      <c r="D76" s="46"/>
      <c r="E76" s="39" t="s">
        <v>13850</v>
      </c>
      <c r="F76" s="46"/>
      <c r="G76" s="46"/>
      <c r="H76" s="46"/>
      <c r="I76" s="46"/>
      <c r="J76" s="48"/>
    </row>
    <row r="77" ht="30">
      <c r="A77" s="37" t="s">
        <v>593</v>
      </c>
      <c r="B77" s="37">
        <v>17</v>
      </c>
      <c r="C77" s="38" t="s">
        <v>13854</v>
      </c>
      <c r="D77" s="37" t="s">
        <v>595</v>
      </c>
      <c r="E77" s="39" t="s">
        <v>13855</v>
      </c>
      <c r="F77" s="40" t="s">
        <v>608</v>
      </c>
      <c r="G77" s="41">
        <v>2</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13849</v>
      </c>
      <c r="F79" s="46"/>
      <c r="G79" s="46"/>
      <c r="H79" s="46"/>
      <c r="I79" s="46"/>
      <c r="J79" s="48"/>
    </row>
    <row r="80" ht="120">
      <c r="A80" s="37" t="s">
        <v>601</v>
      </c>
      <c r="B80" s="45"/>
      <c r="C80" s="46"/>
      <c r="D80" s="46"/>
      <c r="E80" s="39" t="s">
        <v>13850</v>
      </c>
      <c r="F80" s="46"/>
      <c r="G80" s="46"/>
      <c r="H80" s="46"/>
      <c r="I80" s="46"/>
      <c r="J80" s="48"/>
    </row>
    <row r="81" ht="30">
      <c r="A81" s="37" t="s">
        <v>593</v>
      </c>
      <c r="B81" s="37">
        <v>18</v>
      </c>
      <c r="C81" s="38" t="s">
        <v>13856</v>
      </c>
      <c r="D81" s="37" t="s">
        <v>595</v>
      </c>
      <c r="E81" s="39" t="s">
        <v>13857</v>
      </c>
      <c r="F81" s="40" t="s">
        <v>608</v>
      </c>
      <c r="G81" s="41">
        <v>64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13858</v>
      </c>
      <c r="F83" s="46"/>
      <c r="G83" s="46"/>
      <c r="H83" s="46"/>
      <c r="I83" s="46"/>
      <c r="J83" s="48"/>
    </row>
    <row r="84" ht="120">
      <c r="A84" s="37" t="s">
        <v>601</v>
      </c>
      <c r="B84" s="45"/>
      <c r="C84" s="46"/>
      <c r="D84" s="46"/>
      <c r="E84" s="39" t="s">
        <v>13850</v>
      </c>
      <c r="F84" s="46"/>
      <c r="G84" s="46"/>
      <c r="H84" s="46"/>
      <c r="I84" s="46"/>
      <c r="J84" s="48"/>
    </row>
    <row r="85">
      <c r="A85" s="37" t="s">
        <v>593</v>
      </c>
      <c r="B85" s="37">
        <v>19</v>
      </c>
      <c r="C85" s="38" t="s">
        <v>13859</v>
      </c>
      <c r="D85" s="37" t="s">
        <v>595</v>
      </c>
      <c r="E85" s="39" t="s">
        <v>13860</v>
      </c>
      <c r="F85" s="40" t="s">
        <v>608</v>
      </c>
      <c r="G85" s="41">
        <v>32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13861</v>
      </c>
      <c r="F87" s="46"/>
      <c r="G87" s="46"/>
      <c r="H87" s="46"/>
      <c r="I87" s="46"/>
      <c r="J87" s="48"/>
    </row>
    <row r="88" ht="120">
      <c r="A88" s="37" t="s">
        <v>601</v>
      </c>
      <c r="B88" s="45"/>
      <c r="C88" s="46"/>
      <c r="D88" s="46"/>
      <c r="E88" s="39" t="s">
        <v>13862</v>
      </c>
      <c r="F88" s="46"/>
      <c r="G88" s="46"/>
      <c r="H88" s="46"/>
      <c r="I88" s="46"/>
      <c r="J88" s="48"/>
    </row>
    <row r="89">
      <c r="A89" s="37" t="s">
        <v>593</v>
      </c>
      <c r="B89" s="37">
        <v>20</v>
      </c>
      <c r="C89" s="38" t="s">
        <v>13863</v>
      </c>
      <c r="D89" s="37" t="s">
        <v>595</v>
      </c>
      <c r="E89" s="39" t="s">
        <v>13864</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13849</v>
      </c>
      <c r="F91" s="46"/>
      <c r="G91" s="46"/>
      <c r="H91" s="46"/>
      <c r="I91" s="46"/>
      <c r="J91" s="48"/>
    </row>
    <row r="92" ht="120">
      <c r="A92" s="37" t="s">
        <v>601</v>
      </c>
      <c r="B92" s="45"/>
      <c r="C92" s="46"/>
      <c r="D92" s="46"/>
      <c r="E92" s="39" t="s">
        <v>13862</v>
      </c>
      <c r="F92" s="46"/>
      <c r="G92" s="46"/>
      <c r="H92" s="46"/>
      <c r="I92" s="46"/>
      <c r="J92" s="48"/>
    </row>
    <row r="93">
      <c r="A93" s="37" t="s">
        <v>593</v>
      </c>
      <c r="B93" s="37">
        <v>21</v>
      </c>
      <c r="C93" s="38" t="s">
        <v>13865</v>
      </c>
      <c r="D93" s="37" t="s">
        <v>595</v>
      </c>
      <c r="E93" s="39" t="s">
        <v>13866</v>
      </c>
      <c r="F93" s="40" t="s">
        <v>597</v>
      </c>
      <c r="G93" s="41">
        <v>100</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13867</v>
      </c>
      <c r="F95" s="46"/>
      <c r="G95" s="46"/>
      <c r="H95" s="46"/>
      <c r="I95" s="46"/>
      <c r="J95" s="48"/>
    </row>
    <row r="96" ht="120">
      <c r="A96" s="37" t="s">
        <v>601</v>
      </c>
      <c r="B96" s="45"/>
      <c r="C96" s="46"/>
      <c r="D96" s="46"/>
      <c r="E96" s="39" t="s">
        <v>13868</v>
      </c>
      <c r="F96" s="46"/>
      <c r="G96" s="46"/>
      <c r="H96" s="46"/>
      <c r="I96" s="46"/>
      <c r="J96" s="48"/>
    </row>
    <row r="97" ht="30">
      <c r="A97" s="37" t="s">
        <v>593</v>
      </c>
      <c r="B97" s="37">
        <v>22</v>
      </c>
      <c r="C97" s="38" t="s">
        <v>13869</v>
      </c>
      <c r="D97" s="37" t="s">
        <v>595</v>
      </c>
      <c r="E97" s="39" t="s">
        <v>13870</v>
      </c>
      <c r="F97" s="40" t="s">
        <v>608</v>
      </c>
      <c r="G97" s="41">
        <v>5</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13871</v>
      </c>
      <c r="F99" s="46"/>
      <c r="G99" s="46"/>
      <c r="H99" s="46"/>
      <c r="I99" s="46"/>
      <c r="J99" s="48"/>
    </row>
    <row r="100" ht="135">
      <c r="A100" s="37" t="s">
        <v>601</v>
      </c>
      <c r="B100" s="45"/>
      <c r="C100" s="46"/>
      <c r="D100" s="46"/>
      <c r="E100" s="39" t="s">
        <v>13872</v>
      </c>
      <c r="F100" s="46"/>
      <c r="G100" s="46"/>
      <c r="H100" s="46"/>
      <c r="I100" s="46"/>
      <c r="J100" s="48"/>
    </row>
    <row r="101" ht="30">
      <c r="A101" s="37" t="s">
        <v>593</v>
      </c>
      <c r="B101" s="37">
        <v>23</v>
      </c>
      <c r="C101" s="38" t="s">
        <v>13873</v>
      </c>
      <c r="D101" s="37" t="s">
        <v>595</v>
      </c>
      <c r="E101" s="39" t="s">
        <v>13874</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13849</v>
      </c>
      <c r="F103" s="46"/>
      <c r="G103" s="46"/>
      <c r="H103" s="46"/>
      <c r="I103" s="46"/>
      <c r="J103" s="48"/>
    </row>
    <row r="104" ht="135">
      <c r="A104" s="37" t="s">
        <v>601</v>
      </c>
      <c r="B104" s="45"/>
      <c r="C104" s="46"/>
      <c r="D104" s="46"/>
      <c r="E104" s="39" t="s">
        <v>13872</v>
      </c>
      <c r="F104" s="46"/>
      <c r="G104" s="46"/>
      <c r="H104" s="46"/>
      <c r="I104" s="46"/>
      <c r="J104" s="48"/>
    </row>
    <row r="105">
      <c r="A105" s="37" t="s">
        <v>593</v>
      </c>
      <c r="B105" s="37">
        <v>24</v>
      </c>
      <c r="C105" s="38" t="s">
        <v>13875</v>
      </c>
      <c r="D105" s="37" t="s">
        <v>595</v>
      </c>
      <c r="E105" s="39" t="s">
        <v>13876</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13871</v>
      </c>
      <c r="F107" s="46"/>
      <c r="G107" s="46"/>
      <c r="H107" s="46"/>
      <c r="I107" s="46"/>
      <c r="J107" s="48"/>
    </row>
    <row r="108" ht="135">
      <c r="A108" s="37" t="s">
        <v>601</v>
      </c>
      <c r="B108" s="45"/>
      <c r="C108" s="46"/>
      <c r="D108" s="46"/>
      <c r="E108" s="39" t="s">
        <v>13872</v>
      </c>
      <c r="F108" s="46"/>
      <c r="G108" s="46"/>
      <c r="H108" s="46"/>
      <c r="I108" s="46"/>
      <c r="J108" s="48"/>
    </row>
    <row r="109">
      <c r="A109" s="37" t="s">
        <v>593</v>
      </c>
      <c r="B109" s="37">
        <v>25</v>
      </c>
      <c r="C109" s="38" t="s">
        <v>13877</v>
      </c>
      <c r="D109" s="37" t="s">
        <v>595</v>
      </c>
      <c r="E109" s="39" t="s">
        <v>13878</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13849</v>
      </c>
      <c r="F111" s="46"/>
      <c r="G111" s="46"/>
      <c r="H111" s="46"/>
      <c r="I111" s="46"/>
      <c r="J111" s="48"/>
    </row>
    <row r="112" ht="135">
      <c r="A112" s="37" t="s">
        <v>601</v>
      </c>
      <c r="B112" s="45"/>
      <c r="C112" s="46"/>
      <c r="D112" s="46"/>
      <c r="E112" s="39" t="s">
        <v>13879</v>
      </c>
      <c r="F112" s="46"/>
      <c r="G112" s="46"/>
      <c r="H112" s="46"/>
      <c r="I112" s="46"/>
      <c r="J112" s="48"/>
    </row>
    <row r="113">
      <c r="A113" s="37" t="s">
        <v>593</v>
      </c>
      <c r="B113" s="37">
        <v>26</v>
      </c>
      <c r="C113" s="38" t="s">
        <v>13880</v>
      </c>
      <c r="D113" s="37" t="s">
        <v>595</v>
      </c>
      <c r="E113" s="39" t="s">
        <v>13881</v>
      </c>
      <c r="F113" s="40" t="s">
        <v>608</v>
      </c>
      <c r="G113" s="41">
        <v>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13882</v>
      </c>
      <c r="F115" s="46"/>
      <c r="G115" s="46"/>
      <c r="H115" s="46"/>
      <c r="I115" s="46"/>
      <c r="J115" s="48"/>
    </row>
    <row r="116" ht="135">
      <c r="A116" s="37" t="s">
        <v>601</v>
      </c>
      <c r="B116" s="45"/>
      <c r="C116" s="46"/>
      <c r="D116" s="46"/>
      <c r="E116" s="39" t="s">
        <v>13879</v>
      </c>
      <c r="F116" s="46"/>
      <c r="G116" s="46"/>
      <c r="H116" s="46"/>
      <c r="I116" s="46"/>
      <c r="J116" s="48"/>
    </row>
    <row r="117" ht="30">
      <c r="A117" s="37" t="s">
        <v>593</v>
      </c>
      <c r="B117" s="37">
        <v>27</v>
      </c>
      <c r="C117" s="38" t="s">
        <v>13883</v>
      </c>
      <c r="D117" s="37" t="s">
        <v>595</v>
      </c>
      <c r="E117" s="39" t="s">
        <v>13884</v>
      </c>
      <c r="F117" s="40" t="s">
        <v>624</v>
      </c>
      <c r="G117" s="41">
        <v>230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13885</v>
      </c>
      <c r="F119" s="46"/>
      <c r="G119" s="46"/>
      <c r="H119" s="46"/>
      <c r="I119" s="46"/>
      <c r="J119" s="48"/>
    </row>
    <row r="120" ht="135">
      <c r="A120" s="37" t="s">
        <v>601</v>
      </c>
      <c r="B120" s="45"/>
      <c r="C120" s="46"/>
      <c r="D120" s="46"/>
      <c r="E120" s="39" t="s">
        <v>13886</v>
      </c>
      <c r="F120" s="46"/>
      <c r="G120" s="46"/>
      <c r="H120" s="46"/>
      <c r="I120" s="46"/>
      <c r="J120" s="48"/>
    </row>
    <row r="121">
      <c r="A121" s="31" t="s">
        <v>591</v>
      </c>
      <c r="B121" s="32"/>
      <c r="C121" s="33" t="s">
        <v>13887</v>
      </c>
      <c r="D121" s="34"/>
      <c r="E121" s="31" t="s">
        <v>13888</v>
      </c>
      <c r="F121" s="34"/>
      <c r="G121" s="34"/>
      <c r="H121" s="34"/>
      <c r="I121" s="35">
        <f>SUMIFS(I122:I244,A122:A244,"P")</f>
        <v>0</v>
      </c>
      <c r="J121" s="36"/>
    </row>
    <row r="122">
      <c r="A122" s="37" t="s">
        <v>593</v>
      </c>
      <c r="B122" s="37">
        <v>28</v>
      </c>
      <c r="C122" s="38" t="s">
        <v>13889</v>
      </c>
      <c r="D122" s="37" t="s">
        <v>595</v>
      </c>
      <c r="E122" s="39" t="s">
        <v>13890</v>
      </c>
      <c r="F122" s="40" t="s">
        <v>608</v>
      </c>
      <c r="G122" s="41">
        <v>20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13891</v>
      </c>
      <c r="F124" s="46"/>
      <c r="G124" s="46"/>
      <c r="H124" s="46"/>
      <c r="I124" s="46"/>
      <c r="J124" s="48"/>
    </row>
    <row r="125" ht="105">
      <c r="A125" s="37" t="s">
        <v>601</v>
      </c>
      <c r="B125" s="45"/>
      <c r="C125" s="46"/>
      <c r="D125" s="46"/>
      <c r="E125" s="39" t="s">
        <v>13892</v>
      </c>
      <c r="F125" s="46"/>
      <c r="G125" s="46"/>
      <c r="H125" s="46"/>
      <c r="I125" s="46"/>
      <c r="J125" s="48"/>
    </row>
    <row r="126">
      <c r="A126" s="37" t="s">
        <v>593</v>
      </c>
      <c r="B126" s="37">
        <v>29</v>
      </c>
      <c r="C126" s="38" t="s">
        <v>13893</v>
      </c>
      <c r="D126" s="37" t="s">
        <v>595</v>
      </c>
      <c r="E126" s="39" t="s">
        <v>13894</v>
      </c>
      <c r="F126" s="40" t="s">
        <v>608</v>
      </c>
      <c r="G126" s="41">
        <v>136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c r="A128" s="37" t="s">
        <v>599</v>
      </c>
      <c r="B128" s="45"/>
      <c r="C128" s="46"/>
      <c r="D128" s="46"/>
      <c r="E128" s="49" t="s">
        <v>13895</v>
      </c>
      <c r="F128" s="46"/>
      <c r="G128" s="46"/>
      <c r="H128" s="46"/>
      <c r="I128" s="46"/>
      <c r="J128" s="48"/>
    </row>
    <row r="129" ht="105">
      <c r="A129" s="37" t="s">
        <v>601</v>
      </c>
      <c r="B129" s="45"/>
      <c r="C129" s="46"/>
      <c r="D129" s="46"/>
      <c r="E129" s="39" t="s">
        <v>13892</v>
      </c>
      <c r="F129" s="46"/>
      <c r="G129" s="46"/>
      <c r="H129" s="46"/>
      <c r="I129" s="46"/>
      <c r="J129" s="48"/>
    </row>
    <row r="130">
      <c r="A130" s="37" t="s">
        <v>593</v>
      </c>
      <c r="B130" s="37">
        <v>30</v>
      </c>
      <c r="C130" s="38" t="s">
        <v>13896</v>
      </c>
      <c r="D130" s="37" t="s">
        <v>595</v>
      </c>
      <c r="E130" s="39" t="s">
        <v>13897</v>
      </c>
      <c r="F130" s="40" t="s">
        <v>608</v>
      </c>
      <c r="G130" s="41">
        <v>328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13898</v>
      </c>
      <c r="F132" s="46"/>
      <c r="G132" s="46"/>
      <c r="H132" s="46"/>
      <c r="I132" s="46"/>
      <c r="J132" s="48"/>
    </row>
    <row r="133" ht="105">
      <c r="A133" s="37" t="s">
        <v>601</v>
      </c>
      <c r="B133" s="45"/>
      <c r="C133" s="46"/>
      <c r="D133" s="46"/>
      <c r="E133" s="39" t="s">
        <v>13899</v>
      </c>
      <c r="F133" s="46"/>
      <c r="G133" s="46"/>
      <c r="H133" s="46"/>
      <c r="I133" s="46"/>
      <c r="J133" s="48"/>
    </row>
    <row r="134">
      <c r="A134" s="37" t="s">
        <v>593</v>
      </c>
      <c r="B134" s="37">
        <v>31</v>
      </c>
      <c r="C134" s="38" t="s">
        <v>13900</v>
      </c>
      <c r="D134" s="37" t="s">
        <v>595</v>
      </c>
      <c r="E134" s="39" t="s">
        <v>13901</v>
      </c>
      <c r="F134" s="40" t="s">
        <v>608</v>
      </c>
      <c r="G134" s="41">
        <v>8</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13902</v>
      </c>
      <c r="F136" s="46"/>
      <c r="G136" s="46"/>
      <c r="H136" s="46"/>
      <c r="I136" s="46"/>
      <c r="J136" s="48"/>
    </row>
    <row r="137" ht="120">
      <c r="A137" s="37" t="s">
        <v>601</v>
      </c>
      <c r="B137" s="45"/>
      <c r="C137" s="46"/>
      <c r="D137" s="46"/>
      <c r="E137" s="39" t="s">
        <v>13903</v>
      </c>
      <c r="F137" s="46"/>
      <c r="G137" s="46"/>
      <c r="H137" s="46"/>
      <c r="I137" s="46"/>
      <c r="J137" s="48"/>
    </row>
    <row r="138">
      <c r="A138" s="37" t="s">
        <v>593</v>
      </c>
      <c r="B138" s="37">
        <v>32</v>
      </c>
      <c r="C138" s="38" t="s">
        <v>13904</v>
      </c>
      <c r="D138" s="37" t="s">
        <v>595</v>
      </c>
      <c r="E138" s="39" t="s">
        <v>13905</v>
      </c>
      <c r="F138" s="40" t="s">
        <v>608</v>
      </c>
      <c r="G138" s="41">
        <v>1340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13906</v>
      </c>
      <c r="F140" s="46"/>
      <c r="G140" s="46"/>
      <c r="H140" s="46"/>
      <c r="I140" s="46"/>
      <c r="J140" s="48"/>
    </row>
    <row r="141" ht="120">
      <c r="A141" s="37" t="s">
        <v>601</v>
      </c>
      <c r="B141" s="45"/>
      <c r="C141" s="46"/>
      <c r="D141" s="46"/>
      <c r="E141" s="39" t="s">
        <v>13903</v>
      </c>
      <c r="F141" s="46"/>
      <c r="G141" s="46"/>
      <c r="H141" s="46"/>
      <c r="I141" s="46"/>
      <c r="J141" s="48"/>
    </row>
    <row r="142">
      <c r="A142" s="37" t="s">
        <v>593</v>
      </c>
      <c r="B142" s="37">
        <v>33</v>
      </c>
      <c r="C142" s="38" t="s">
        <v>13907</v>
      </c>
      <c r="D142" s="37" t="s">
        <v>595</v>
      </c>
      <c r="E142" s="39" t="s">
        <v>13908</v>
      </c>
      <c r="F142" s="40" t="s">
        <v>608</v>
      </c>
      <c r="G142" s="41">
        <v>26</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13909</v>
      </c>
      <c r="F144" s="46"/>
      <c r="G144" s="46"/>
      <c r="H144" s="46"/>
      <c r="I144" s="46"/>
      <c r="J144" s="48"/>
    </row>
    <row r="145" ht="120">
      <c r="A145" s="37" t="s">
        <v>601</v>
      </c>
      <c r="B145" s="45"/>
      <c r="C145" s="46"/>
      <c r="D145" s="46"/>
      <c r="E145" s="39" t="s">
        <v>13903</v>
      </c>
      <c r="F145" s="46"/>
      <c r="G145" s="46"/>
      <c r="H145" s="46"/>
      <c r="I145" s="46"/>
      <c r="J145" s="48"/>
    </row>
    <row r="146">
      <c r="A146" s="37" t="s">
        <v>593</v>
      </c>
      <c r="B146" s="37">
        <v>34</v>
      </c>
      <c r="C146" s="38" t="s">
        <v>13910</v>
      </c>
      <c r="D146" s="37" t="s">
        <v>595</v>
      </c>
      <c r="E146" s="39" t="s">
        <v>13911</v>
      </c>
      <c r="F146" s="40" t="s">
        <v>608</v>
      </c>
      <c r="G146" s="41">
        <v>12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13912</v>
      </c>
      <c r="F148" s="46"/>
      <c r="G148" s="46"/>
      <c r="H148" s="46"/>
      <c r="I148" s="46"/>
      <c r="J148" s="48"/>
    </row>
    <row r="149" ht="120">
      <c r="A149" s="37" t="s">
        <v>601</v>
      </c>
      <c r="B149" s="45"/>
      <c r="C149" s="46"/>
      <c r="D149" s="46"/>
      <c r="E149" s="39" t="s">
        <v>13903</v>
      </c>
      <c r="F149" s="46"/>
      <c r="G149" s="46"/>
      <c r="H149" s="46"/>
      <c r="I149" s="46"/>
      <c r="J149" s="48"/>
    </row>
    <row r="150">
      <c r="A150" s="37" t="s">
        <v>593</v>
      </c>
      <c r="B150" s="37">
        <v>35</v>
      </c>
      <c r="C150" s="38" t="s">
        <v>13913</v>
      </c>
      <c r="D150" s="37" t="s">
        <v>595</v>
      </c>
      <c r="E150" s="39" t="s">
        <v>13914</v>
      </c>
      <c r="F150" s="40" t="s">
        <v>608</v>
      </c>
      <c r="G150" s="41">
        <v>68</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13915</v>
      </c>
      <c r="F152" s="46"/>
      <c r="G152" s="46"/>
      <c r="H152" s="46"/>
      <c r="I152" s="46"/>
      <c r="J152" s="48"/>
    </row>
    <row r="153" ht="120">
      <c r="A153" s="37" t="s">
        <v>601</v>
      </c>
      <c r="B153" s="45"/>
      <c r="C153" s="46"/>
      <c r="D153" s="46"/>
      <c r="E153" s="39" t="s">
        <v>13903</v>
      </c>
      <c r="F153" s="46"/>
      <c r="G153" s="46"/>
      <c r="H153" s="46"/>
      <c r="I153" s="46"/>
      <c r="J153" s="48"/>
    </row>
    <row r="154">
      <c r="A154" s="37" t="s">
        <v>593</v>
      </c>
      <c r="B154" s="37">
        <v>36</v>
      </c>
      <c r="C154" s="38" t="s">
        <v>13916</v>
      </c>
      <c r="D154" s="37" t="s">
        <v>595</v>
      </c>
      <c r="E154" s="39" t="s">
        <v>13917</v>
      </c>
      <c r="F154" s="40" t="s">
        <v>608</v>
      </c>
      <c r="G154" s="41">
        <v>8</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13902</v>
      </c>
      <c r="F156" s="46"/>
      <c r="G156" s="46"/>
      <c r="H156" s="46"/>
      <c r="I156" s="46"/>
      <c r="J156" s="48"/>
    </row>
    <row r="157" ht="120">
      <c r="A157" s="37" t="s">
        <v>601</v>
      </c>
      <c r="B157" s="45"/>
      <c r="C157" s="46"/>
      <c r="D157" s="46"/>
      <c r="E157" s="39" t="s">
        <v>13903</v>
      </c>
      <c r="F157" s="46"/>
      <c r="G157" s="46"/>
      <c r="H157" s="46"/>
      <c r="I157" s="46"/>
      <c r="J157" s="48"/>
    </row>
    <row r="158">
      <c r="A158" s="37" t="s">
        <v>593</v>
      </c>
      <c r="B158" s="37">
        <v>37</v>
      </c>
      <c r="C158" s="38" t="s">
        <v>13918</v>
      </c>
      <c r="D158" s="37" t="s">
        <v>595</v>
      </c>
      <c r="E158" s="39" t="s">
        <v>13919</v>
      </c>
      <c r="F158" s="40" t="s">
        <v>608</v>
      </c>
      <c r="G158" s="41">
        <v>16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13920</v>
      </c>
      <c r="F160" s="46"/>
      <c r="G160" s="46"/>
      <c r="H160" s="46"/>
      <c r="I160" s="46"/>
      <c r="J160" s="48"/>
    </row>
    <row r="161" ht="120">
      <c r="A161" s="37" t="s">
        <v>601</v>
      </c>
      <c r="B161" s="45"/>
      <c r="C161" s="46"/>
      <c r="D161" s="46"/>
      <c r="E161" s="39" t="s">
        <v>13903</v>
      </c>
      <c r="F161" s="46"/>
      <c r="G161" s="46"/>
      <c r="H161" s="46"/>
      <c r="I161" s="46"/>
      <c r="J161" s="48"/>
    </row>
    <row r="162">
      <c r="A162" s="37" t="s">
        <v>593</v>
      </c>
      <c r="B162" s="37">
        <v>38</v>
      </c>
      <c r="C162" s="38" t="s">
        <v>13921</v>
      </c>
      <c r="D162" s="37" t="s">
        <v>595</v>
      </c>
      <c r="E162" s="39" t="s">
        <v>13922</v>
      </c>
      <c r="F162" s="40" t="s">
        <v>597</v>
      </c>
      <c r="G162" s="41">
        <v>880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13923</v>
      </c>
      <c r="F164" s="46"/>
      <c r="G164" s="46"/>
      <c r="H164" s="46"/>
      <c r="I164" s="46"/>
      <c r="J164" s="48"/>
    </row>
    <row r="165" ht="105">
      <c r="A165" s="37" t="s">
        <v>601</v>
      </c>
      <c r="B165" s="45"/>
      <c r="C165" s="46"/>
      <c r="D165" s="46"/>
      <c r="E165" s="39" t="s">
        <v>13924</v>
      </c>
      <c r="F165" s="46"/>
      <c r="G165" s="46"/>
      <c r="H165" s="46"/>
      <c r="I165" s="46"/>
      <c r="J165" s="48"/>
    </row>
    <row r="166">
      <c r="A166" s="37" t="s">
        <v>593</v>
      </c>
      <c r="B166" s="37">
        <v>39</v>
      </c>
      <c r="C166" s="38" t="s">
        <v>13925</v>
      </c>
      <c r="D166" s="37" t="s">
        <v>595</v>
      </c>
      <c r="E166" s="39" t="s">
        <v>13926</v>
      </c>
      <c r="F166" s="40" t="s">
        <v>608</v>
      </c>
      <c r="G166" s="41">
        <v>18</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13927</v>
      </c>
      <c r="F168" s="46"/>
      <c r="G168" s="46"/>
      <c r="H168" s="46"/>
      <c r="I168" s="46"/>
      <c r="J168" s="48"/>
    </row>
    <row r="169" ht="135">
      <c r="A169" s="37" t="s">
        <v>601</v>
      </c>
      <c r="B169" s="45"/>
      <c r="C169" s="46"/>
      <c r="D169" s="46"/>
      <c r="E169" s="39" t="s">
        <v>13928</v>
      </c>
      <c r="F169" s="46"/>
      <c r="G169" s="46"/>
      <c r="H169" s="46"/>
      <c r="I169" s="46"/>
      <c r="J169" s="48"/>
    </row>
    <row r="170">
      <c r="A170" s="37" t="s">
        <v>593</v>
      </c>
      <c r="B170" s="37">
        <v>40</v>
      </c>
      <c r="C170" s="38" t="s">
        <v>13929</v>
      </c>
      <c r="D170" s="37" t="s">
        <v>595</v>
      </c>
      <c r="E170" s="39" t="s">
        <v>13930</v>
      </c>
      <c r="F170" s="40" t="s">
        <v>608</v>
      </c>
      <c r="G170" s="41">
        <v>2</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c r="A172" s="37" t="s">
        <v>599</v>
      </c>
      <c r="B172" s="45"/>
      <c r="C172" s="46"/>
      <c r="D172" s="46"/>
      <c r="E172" s="49" t="s">
        <v>13931</v>
      </c>
      <c r="F172" s="46"/>
      <c r="G172" s="46"/>
      <c r="H172" s="46"/>
      <c r="I172" s="46"/>
      <c r="J172" s="48"/>
    </row>
    <row r="173" ht="135">
      <c r="A173" s="37" t="s">
        <v>601</v>
      </c>
      <c r="B173" s="45"/>
      <c r="C173" s="46"/>
      <c r="D173" s="46"/>
      <c r="E173" s="39" t="s">
        <v>13928</v>
      </c>
      <c r="F173" s="46"/>
      <c r="G173" s="46"/>
      <c r="H173" s="46"/>
      <c r="I173" s="46"/>
      <c r="J173" s="48"/>
    </row>
    <row r="174">
      <c r="A174" s="37" t="s">
        <v>593</v>
      </c>
      <c r="B174" s="37">
        <v>41</v>
      </c>
      <c r="C174" s="38" t="s">
        <v>13932</v>
      </c>
      <c r="D174" s="37" t="s">
        <v>595</v>
      </c>
      <c r="E174" s="39" t="s">
        <v>13933</v>
      </c>
      <c r="F174" s="40" t="s">
        <v>597</v>
      </c>
      <c r="G174" s="41">
        <v>11180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13934</v>
      </c>
      <c r="F176" s="46"/>
      <c r="G176" s="46"/>
      <c r="H176" s="46"/>
      <c r="I176" s="46"/>
      <c r="J176" s="48"/>
    </row>
    <row r="177" ht="120">
      <c r="A177" s="37" t="s">
        <v>601</v>
      </c>
      <c r="B177" s="45"/>
      <c r="C177" s="46"/>
      <c r="D177" s="46"/>
      <c r="E177" s="39" t="s">
        <v>13935</v>
      </c>
      <c r="F177" s="46"/>
      <c r="G177" s="46"/>
      <c r="H177" s="46"/>
      <c r="I177" s="46"/>
      <c r="J177" s="48"/>
    </row>
    <row r="178">
      <c r="A178" s="37" t="s">
        <v>593</v>
      </c>
      <c r="B178" s="37">
        <v>42</v>
      </c>
      <c r="C178" s="38" t="s">
        <v>13936</v>
      </c>
      <c r="D178" s="37" t="s">
        <v>595</v>
      </c>
      <c r="E178" s="39" t="s">
        <v>13937</v>
      </c>
      <c r="F178" s="40" t="s">
        <v>597</v>
      </c>
      <c r="G178" s="41">
        <v>8680</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13938</v>
      </c>
      <c r="F180" s="46"/>
      <c r="G180" s="46"/>
      <c r="H180" s="46"/>
      <c r="I180" s="46"/>
      <c r="J180" s="48"/>
    </row>
    <row r="181" ht="120">
      <c r="A181" s="37" t="s">
        <v>601</v>
      </c>
      <c r="B181" s="45"/>
      <c r="C181" s="46"/>
      <c r="D181" s="46"/>
      <c r="E181" s="39" t="s">
        <v>13935</v>
      </c>
      <c r="F181" s="46"/>
      <c r="G181" s="46"/>
      <c r="H181" s="46"/>
      <c r="I181" s="46"/>
      <c r="J181" s="48"/>
    </row>
    <row r="182">
      <c r="A182" s="37" t="s">
        <v>593</v>
      </c>
      <c r="B182" s="37">
        <v>43</v>
      </c>
      <c r="C182" s="38" t="s">
        <v>4796</v>
      </c>
      <c r="D182" s="37" t="s">
        <v>595</v>
      </c>
      <c r="E182" s="39" t="s">
        <v>4797</v>
      </c>
      <c r="F182" s="40" t="s">
        <v>597</v>
      </c>
      <c r="G182" s="41">
        <v>8680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13939</v>
      </c>
      <c r="F184" s="46"/>
      <c r="G184" s="46"/>
      <c r="H184" s="46"/>
      <c r="I184" s="46"/>
      <c r="J184" s="48"/>
    </row>
    <row r="185" ht="105">
      <c r="A185" s="37" t="s">
        <v>601</v>
      </c>
      <c r="B185" s="45"/>
      <c r="C185" s="46"/>
      <c r="D185" s="46"/>
      <c r="E185" s="39" t="s">
        <v>4799</v>
      </c>
      <c r="F185" s="46"/>
      <c r="G185" s="46"/>
      <c r="H185" s="46"/>
      <c r="I185" s="46"/>
      <c r="J185" s="48"/>
    </row>
    <row r="186">
      <c r="A186" s="37" t="s">
        <v>593</v>
      </c>
      <c r="B186" s="37">
        <v>44</v>
      </c>
      <c r="C186" s="38" t="s">
        <v>13940</v>
      </c>
      <c r="D186" s="37" t="s">
        <v>595</v>
      </c>
      <c r="E186" s="39" t="s">
        <v>13941</v>
      </c>
      <c r="F186" s="40" t="s">
        <v>608</v>
      </c>
      <c r="G186" s="41">
        <v>20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c r="A188" s="37" t="s">
        <v>599</v>
      </c>
      <c r="B188" s="45"/>
      <c r="C188" s="46"/>
      <c r="D188" s="46"/>
      <c r="E188" s="49" t="s">
        <v>13942</v>
      </c>
      <c r="F188" s="46"/>
      <c r="G188" s="46"/>
      <c r="H188" s="46"/>
      <c r="I188" s="46"/>
      <c r="J188" s="48"/>
    </row>
    <row r="189" ht="105">
      <c r="A189" s="37" t="s">
        <v>601</v>
      </c>
      <c r="B189" s="45"/>
      <c r="C189" s="46"/>
      <c r="D189" s="46"/>
      <c r="E189" s="39" t="s">
        <v>13943</v>
      </c>
      <c r="F189" s="46"/>
      <c r="G189" s="46"/>
      <c r="H189" s="46"/>
      <c r="I189" s="46"/>
      <c r="J189" s="48"/>
    </row>
    <row r="190">
      <c r="A190" s="37" t="s">
        <v>593</v>
      </c>
      <c r="B190" s="37">
        <v>45</v>
      </c>
      <c r="C190" s="38" t="s">
        <v>13944</v>
      </c>
      <c r="D190" s="37" t="s">
        <v>595</v>
      </c>
      <c r="E190" s="39" t="s">
        <v>13945</v>
      </c>
      <c r="F190" s="40" t="s">
        <v>608</v>
      </c>
      <c r="G190" s="41">
        <v>18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13927</v>
      </c>
      <c r="F192" s="46"/>
      <c r="G192" s="46"/>
      <c r="H192" s="46"/>
      <c r="I192" s="46"/>
      <c r="J192" s="48"/>
    </row>
    <row r="193" ht="105">
      <c r="A193" s="37" t="s">
        <v>601</v>
      </c>
      <c r="B193" s="45"/>
      <c r="C193" s="46"/>
      <c r="D193" s="46"/>
      <c r="E193" s="39" t="s">
        <v>13943</v>
      </c>
      <c r="F193" s="46"/>
      <c r="G193" s="46"/>
      <c r="H193" s="46"/>
      <c r="I193" s="46"/>
      <c r="J193" s="48"/>
    </row>
    <row r="194">
      <c r="A194" s="37" t="s">
        <v>593</v>
      </c>
      <c r="B194" s="37">
        <v>46</v>
      </c>
      <c r="C194" s="38" t="s">
        <v>13946</v>
      </c>
      <c r="D194" s="37" t="s">
        <v>595</v>
      </c>
      <c r="E194" s="39" t="s">
        <v>13947</v>
      </c>
      <c r="F194" s="40" t="s">
        <v>608</v>
      </c>
      <c r="G194" s="41">
        <v>18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13927</v>
      </c>
      <c r="F196" s="46"/>
      <c r="G196" s="46"/>
      <c r="H196" s="46"/>
      <c r="I196" s="46"/>
      <c r="J196" s="48"/>
    </row>
    <row r="197" ht="105">
      <c r="A197" s="37" t="s">
        <v>601</v>
      </c>
      <c r="B197" s="45"/>
      <c r="C197" s="46"/>
      <c r="D197" s="46"/>
      <c r="E197" s="39" t="s">
        <v>13943</v>
      </c>
      <c r="F197" s="46"/>
      <c r="G197" s="46"/>
      <c r="H197" s="46"/>
      <c r="I197" s="46"/>
      <c r="J197" s="48"/>
    </row>
    <row r="198">
      <c r="A198" s="37" t="s">
        <v>593</v>
      </c>
      <c r="B198" s="37">
        <v>47</v>
      </c>
      <c r="C198" s="38" t="s">
        <v>13948</v>
      </c>
      <c r="D198" s="37" t="s">
        <v>595</v>
      </c>
      <c r="E198" s="39" t="s">
        <v>13949</v>
      </c>
      <c r="F198" s="40" t="s">
        <v>608</v>
      </c>
      <c r="G198" s="41">
        <v>232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13950</v>
      </c>
      <c r="F200" s="46"/>
      <c r="G200" s="46"/>
      <c r="H200" s="46"/>
      <c r="I200" s="46"/>
      <c r="J200" s="48"/>
    </row>
    <row r="201" ht="135">
      <c r="A201" s="37" t="s">
        <v>601</v>
      </c>
      <c r="B201" s="45"/>
      <c r="C201" s="46"/>
      <c r="D201" s="46"/>
      <c r="E201" s="39" t="s">
        <v>13928</v>
      </c>
      <c r="F201" s="46"/>
      <c r="G201" s="46"/>
      <c r="H201" s="46"/>
      <c r="I201" s="46"/>
      <c r="J201" s="48"/>
    </row>
    <row r="202">
      <c r="A202" s="37" t="s">
        <v>593</v>
      </c>
      <c r="B202" s="37">
        <v>48</v>
      </c>
      <c r="C202" s="38" t="s">
        <v>13951</v>
      </c>
      <c r="D202" s="37" t="s">
        <v>595</v>
      </c>
      <c r="E202" s="39" t="s">
        <v>13952</v>
      </c>
      <c r="F202" s="40" t="s">
        <v>608</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13953</v>
      </c>
      <c r="F204" s="46"/>
      <c r="G204" s="46"/>
      <c r="H204" s="46"/>
      <c r="I204" s="46"/>
      <c r="J204" s="48"/>
    </row>
    <row r="205" ht="135">
      <c r="A205" s="37" t="s">
        <v>601</v>
      </c>
      <c r="B205" s="45"/>
      <c r="C205" s="46"/>
      <c r="D205" s="46"/>
      <c r="E205" s="39" t="s">
        <v>13928</v>
      </c>
      <c r="F205" s="46"/>
      <c r="G205" s="46"/>
      <c r="H205" s="46"/>
      <c r="I205" s="46"/>
      <c r="J205" s="48"/>
    </row>
    <row r="206">
      <c r="A206" s="37" t="s">
        <v>593</v>
      </c>
      <c r="B206" s="37">
        <v>49</v>
      </c>
      <c r="C206" s="38" t="s">
        <v>13954</v>
      </c>
      <c r="D206" s="37" t="s">
        <v>595</v>
      </c>
      <c r="E206" s="39" t="s">
        <v>13955</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13956</v>
      </c>
      <c r="F208" s="46"/>
      <c r="G208" s="46"/>
      <c r="H208" s="46"/>
      <c r="I208" s="46"/>
      <c r="J208" s="48"/>
    </row>
    <row r="209" ht="135">
      <c r="A209" s="37" t="s">
        <v>601</v>
      </c>
      <c r="B209" s="45"/>
      <c r="C209" s="46"/>
      <c r="D209" s="46"/>
      <c r="E209" s="39" t="s">
        <v>13928</v>
      </c>
      <c r="F209" s="46"/>
      <c r="G209" s="46"/>
      <c r="H209" s="46"/>
      <c r="I209" s="46"/>
      <c r="J209" s="48"/>
    </row>
    <row r="210">
      <c r="A210" s="37" t="s">
        <v>593</v>
      </c>
      <c r="B210" s="37">
        <v>50</v>
      </c>
      <c r="C210" s="38" t="s">
        <v>13957</v>
      </c>
      <c r="D210" s="37" t="s">
        <v>595</v>
      </c>
      <c r="E210" s="39" t="s">
        <v>13958</v>
      </c>
      <c r="F210" s="40" t="s">
        <v>597</v>
      </c>
      <c r="G210" s="41">
        <v>140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13959</v>
      </c>
      <c r="F212" s="46"/>
      <c r="G212" s="46"/>
      <c r="H212" s="46"/>
      <c r="I212" s="46"/>
      <c r="J212" s="48"/>
    </row>
    <row r="213" ht="135">
      <c r="A213" s="37" t="s">
        <v>601</v>
      </c>
      <c r="B213" s="45"/>
      <c r="C213" s="46"/>
      <c r="D213" s="46"/>
      <c r="E213" s="39" t="s">
        <v>13960</v>
      </c>
      <c r="F213" s="46"/>
      <c r="G213" s="46"/>
      <c r="H213" s="46"/>
      <c r="I213" s="46"/>
      <c r="J213" s="48"/>
    </row>
    <row r="214">
      <c r="A214" s="37" t="s">
        <v>593</v>
      </c>
      <c r="B214" s="37">
        <v>51</v>
      </c>
      <c r="C214" s="38" t="s">
        <v>13961</v>
      </c>
      <c r="D214" s="37" t="s">
        <v>595</v>
      </c>
      <c r="E214" s="39" t="s">
        <v>13962</v>
      </c>
      <c r="F214" s="40" t="s">
        <v>597</v>
      </c>
      <c r="G214" s="41">
        <v>1500</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13963</v>
      </c>
      <c r="F216" s="46"/>
      <c r="G216" s="46"/>
      <c r="H216" s="46"/>
      <c r="I216" s="46"/>
      <c r="J216" s="48"/>
    </row>
    <row r="217" ht="135">
      <c r="A217" s="37" t="s">
        <v>601</v>
      </c>
      <c r="B217" s="45"/>
      <c r="C217" s="46"/>
      <c r="D217" s="46"/>
      <c r="E217" s="39" t="s">
        <v>13960</v>
      </c>
      <c r="F217" s="46"/>
      <c r="G217" s="46"/>
      <c r="H217" s="46"/>
      <c r="I217" s="46"/>
      <c r="J217" s="48"/>
    </row>
    <row r="218">
      <c r="A218" s="37" t="s">
        <v>593</v>
      </c>
      <c r="B218" s="37">
        <v>52</v>
      </c>
      <c r="C218" s="38" t="s">
        <v>13964</v>
      </c>
      <c r="D218" s="37" t="s">
        <v>595</v>
      </c>
      <c r="E218" s="39" t="s">
        <v>13965</v>
      </c>
      <c r="F218" s="40" t="s">
        <v>608</v>
      </c>
      <c r="G218" s="41">
        <v>11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13966</v>
      </c>
      <c r="F220" s="46"/>
      <c r="G220" s="46"/>
      <c r="H220" s="46"/>
      <c r="I220" s="46"/>
      <c r="J220" s="48"/>
    </row>
    <row r="221" ht="135">
      <c r="A221" s="37" t="s">
        <v>601</v>
      </c>
      <c r="B221" s="45"/>
      <c r="C221" s="46"/>
      <c r="D221" s="46"/>
      <c r="E221" s="39" t="s">
        <v>13928</v>
      </c>
      <c r="F221" s="46"/>
      <c r="G221" s="46"/>
      <c r="H221" s="46"/>
      <c r="I221" s="46"/>
      <c r="J221" s="48"/>
    </row>
    <row r="222">
      <c r="A222" s="37" t="s">
        <v>593</v>
      </c>
      <c r="B222" s="37">
        <v>53</v>
      </c>
      <c r="C222" s="38" t="s">
        <v>13967</v>
      </c>
      <c r="D222" s="37" t="s">
        <v>595</v>
      </c>
      <c r="E222" s="39" t="s">
        <v>13968</v>
      </c>
      <c r="F222" s="40" t="s">
        <v>608</v>
      </c>
      <c r="G222" s="41">
        <v>146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13969</v>
      </c>
      <c r="F224" s="46"/>
      <c r="G224" s="46"/>
      <c r="H224" s="46"/>
      <c r="I224" s="46"/>
      <c r="J224" s="48"/>
    </row>
    <row r="225" ht="135">
      <c r="A225" s="37" t="s">
        <v>601</v>
      </c>
      <c r="B225" s="45"/>
      <c r="C225" s="46"/>
      <c r="D225" s="46"/>
      <c r="E225" s="39" t="s">
        <v>13928</v>
      </c>
      <c r="F225" s="46"/>
      <c r="G225" s="46"/>
      <c r="H225" s="46"/>
      <c r="I225" s="46"/>
      <c r="J225" s="48"/>
    </row>
    <row r="226">
      <c r="A226" s="37" t="s">
        <v>593</v>
      </c>
      <c r="B226" s="37">
        <v>54</v>
      </c>
      <c r="C226" s="38" t="s">
        <v>13970</v>
      </c>
      <c r="D226" s="37" t="s">
        <v>595</v>
      </c>
      <c r="E226" s="39" t="s">
        <v>13971</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13972</v>
      </c>
      <c r="F228" s="46"/>
      <c r="G228" s="46"/>
      <c r="H228" s="46"/>
      <c r="I228" s="46"/>
      <c r="J228" s="48"/>
    </row>
    <row r="229" ht="90">
      <c r="A229" s="37" t="s">
        <v>601</v>
      </c>
      <c r="B229" s="45"/>
      <c r="C229" s="46"/>
      <c r="D229" s="46"/>
      <c r="E229" s="39" t="s">
        <v>13973</v>
      </c>
      <c r="F229" s="46"/>
      <c r="G229" s="46"/>
      <c r="H229" s="46"/>
      <c r="I229" s="46"/>
      <c r="J229" s="48"/>
    </row>
    <row r="230">
      <c r="A230" s="37" t="s">
        <v>593</v>
      </c>
      <c r="B230" s="37">
        <v>55</v>
      </c>
      <c r="C230" s="38" t="s">
        <v>13974</v>
      </c>
      <c r="D230" s="37" t="s">
        <v>595</v>
      </c>
      <c r="E230" s="39" t="s">
        <v>13975</v>
      </c>
      <c r="F230" s="40" t="s">
        <v>608</v>
      </c>
      <c r="G230" s="41">
        <v>266</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13976</v>
      </c>
      <c r="F232" s="46"/>
      <c r="G232" s="46"/>
      <c r="H232" s="46"/>
      <c r="I232" s="46"/>
      <c r="J232" s="48"/>
    </row>
    <row r="233" ht="90">
      <c r="A233" s="37" t="s">
        <v>601</v>
      </c>
      <c r="B233" s="45"/>
      <c r="C233" s="46"/>
      <c r="D233" s="46"/>
      <c r="E233" s="39" t="s">
        <v>13973</v>
      </c>
      <c r="F233" s="46"/>
      <c r="G233" s="46"/>
      <c r="H233" s="46"/>
      <c r="I233" s="46"/>
      <c r="J233" s="48"/>
    </row>
    <row r="234">
      <c r="A234" s="37" t="s">
        <v>593</v>
      </c>
      <c r="B234" s="37">
        <v>56</v>
      </c>
      <c r="C234" s="38" t="s">
        <v>13977</v>
      </c>
      <c r="D234" s="37" t="s">
        <v>595</v>
      </c>
      <c r="E234" s="39" t="s">
        <v>13978</v>
      </c>
      <c r="F234" s="40" t="s">
        <v>597</v>
      </c>
      <c r="G234" s="41">
        <v>1000</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13979</v>
      </c>
      <c r="F236" s="46"/>
      <c r="G236" s="46"/>
      <c r="H236" s="46"/>
      <c r="I236" s="46"/>
      <c r="J236" s="48"/>
    </row>
    <row r="237" ht="60">
      <c r="A237" s="37" t="s">
        <v>601</v>
      </c>
      <c r="B237" s="45"/>
      <c r="C237" s="46"/>
      <c r="D237" s="46"/>
      <c r="E237" s="39" t="s">
        <v>13980</v>
      </c>
      <c r="F237" s="46"/>
      <c r="G237" s="46"/>
      <c r="H237" s="46"/>
      <c r="I237" s="46"/>
      <c r="J237" s="48"/>
    </row>
    <row r="238" ht="30">
      <c r="A238" s="37" t="s">
        <v>593</v>
      </c>
      <c r="B238" s="37">
        <v>57</v>
      </c>
      <c r="C238" s="38" t="s">
        <v>13981</v>
      </c>
      <c r="D238" s="37" t="s">
        <v>595</v>
      </c>
      <c r="E238" s="39" t="s">
        <v>13982</v>
      </c>
      <c r="F238" s="40" t="s">
        <v>624</v>
      </c>
      <c r="G238" s="41">
        <v>828.202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20">
      <c r="A240" s="37" t="s">
        <v>601</v>
      </c>
      <c r="B240" s="45"/>
      <c r="C240" s="46"/>
      <c r="D240" s="46"/>
      <c r="E240" s="39" t="s">
        <v>13983</v>
      </c>
      <c r="F240" s="46"/>
      <c r="G240" s="46"/>
      <c r="H240" s="46"/>
      <c r="I240" s="46"/>
      <c r="J240" s="48"/>
    </row>
    <row r="241">
      <c r="A241" s="37" t="s">
        <v>593</v>
      </c>
      <c r="B241" s="37">
        <v>58</v>
      </c>
      <c r="C241" s="38" t="s">
        <v>13984</v>
      </c>
      <c r="D241" s="37" t="s">
        <v>595</v>
      </c>
      <c r="E241" s="39" t="s">
        <v>13985</v>
      </c>
      <c r="F241" s="40" t="s">
        <v>608</v>
      </c>
      <c r="G241" s="41">
        <v>130</v>
      </c>
      <c r="H241" s="42">
        <v>0</v>
      </c>
      <c r="I241" s="43">
        <f>ROUND(G241*H241,P4)</f>
        <v>0</v>
      </c>
      <c r="J241" s="37"/>
      <c r="O241" s="44">
        <f>I241*0.21</f>
        <v>0</v>
      </c>
      <c r="P241">
        <v>3</v>
      </c>
    </row>
    <row r="242">
      <c r="A242" s="37" t="s">
        <v>598</v>
      </c>
      <c r="B242" s="45"/>
      <c r="C242" s="46"/>
      <c r="D242" s="46"/>
      <c r="E242" s="39" t="s">
        <v>13985</v>
      </c>
      <c r="F242" s="46"/>
      <c r="G242" s="46"/>
      <c r="H242" s="46"/>
      <c r="I242" s="46"/>
      <c r="J242" s="48"/>
    </row>
    <row r="243">
      <c r="A243" s="37" t="s">
        <v>599</v>
      </c>
      <c r="B243" s="45"/>
      <c r="C243" s="46"/>
      <c r="D243" s="46"/>
      <c r="E243" s="49" t="s">
        <v>13986</v>
      </c>
      <c r="F243" s="46"/>
      <c r="G243" s="46"/>
      <c r="H243" s="46"/>
      <c r="I243" s="46"/>
      <c r="J243" s="48"/>
    </row>
    <row r="244" ht="135">
      <c r="A244" s="37" t="s">
        <v>601</v>
      </c>
      <c r="B244" s="45"/>
      <c r="C244" s="46"/>
      <c r="D244" s="46"/>
      <c r="E244" s="39" t="s">
        <v>13928</v>
      </c>
      <c r="F244" s="46"/>
      <c r="G244" s="46"/>
      <c r="H244" s="46"/>
      <c r="I244" s="46"/>
      <c r="J244" s="48"/>
    </row>
    <row r="245">
      <c r="A245" s="31" t="s">
        <v>591</v>
      </c>
      <c r="B245" s="32"/>
      <c r="C245" s="33" t="s">
        <v>13987</v>
      </c>
      <c r="D245" s="34"/>
      <c r="E245" s="31" t="s">
        <v>13988</v>
      </c>
      <c r="F245" s="34"/>
      <c r="G245" s="34"/>
      <c r="H245" s="34"/>
      <c r="I245" s="35">
        <f>SUMIFS(I246:I249,A246:A249,"P")</f>
        <v>0</v>
      </c>
      <c r="J245" s="36"/>
    </row>
    <row r="246">
      <c r="A246" s="37" t="s">
        <v>593</v>
      </c>
      <c r="B246" s="37">
        <v>59</v>
      </c>
      <c r="C246" s="38" t="s">
        <v>13989</v>
      </c>
      <c r="D246" s="37" t="s">
        <v>595</v>
      </c>
      <c r="E246" s="39" t="s">
        <v>13990</v>
      </c>
      <c r="F246" s="40" t="s">
        <v>608</v>
      </c>
      <c r="G246" s="41">
        <v>3</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13991</v>
      </c>
      <c r="F248" s="46"/>
      <c r="G248" s="46"/>
      <c r="H248" s="46"/>
      <c r="I248" s="46"/>
      <c r="J248" s="48"/>
    </row>
    <row r="249" ht="105">
      <c r="A249" s="37" t="s">
        <v>601</v>
      </c>
      <c r="B249" s="45"/>
      <c r="C249" s="46"/>
      <c r="D249" s="46"/>
      <c r="E249" s="39" t="s">
        <v>13992</v>
      </c>
      <c r="F249" s="46"/>
      <c r="G249" s="46"/>
      <c r="H249" s="46"/>
      <c r="I249" s="46"/>
      <c r="J249" s="48"/>
    </row>
    <row r="250">
      <c r="A250" s="31" t="s">
        <v>591</v>
      </c>
      <c r="B250" s="32"/>
      <c r="C250" s="33" t="s">
        <v>13993</v>
      </c>
      <c r="D250" s="34"/>
      <c r="E250" s="31" t="s">
        <v>13994</v>
      </c>
      <c r="F250" s="34"/>
      <c r="G250" s="34"/>
      <c r="H250" s="34"/>
      <c r="I250" s="35">
        <f>SUMIFS(I251:I284,A251:A284,"P")</f>
        <v>0</v>
      </c>
      <c r="J250" s="36"/>
    </row>
    <row r="251">
      <c r="A251" s="37" t="s">
        <v>593</v>
      </c>
      <c r="B251" s="37">
        <v>60</v>
      </c>
      <c r="C251" s="38" t="s">
        <v>13995</v>
      </c>
      <c r="D251" s="37" t="s">
        <v>595</v>
      </c>
      <c r="E251" s="39" t="s">
        <v>13996</v>
      </c>
      <c r="F251" s="40" t="s">
        <v>964</v>
      </c>
      <c r="G251" s="41">
        <v>8.6999999999999993</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13997</v>
      </c>
      <c r="F253" s="46"/>
      <c r="G253" s="46"/>
      <c r="H253" s="46"/>
      <c r="I253" s="46"/>
      <c r="J253" s="48"/>
    </row>
    <row r="254" ht="135">
      <c r="A254" s="37" t="s">
        <v>601</v>
      </c>
      <c r="B254" s="45"/>
      <c r="C254" s="46"/>
      <c r="D254" s="46"/>
      <c r="E254" s="39" t="s">
        <v>13998</v>
      </c>
      <c r="F254" s="46"/>
      <c r="G254" s="46"/>
      <c r="H254" s="46"/>
      <c r="I254" s="46"/>
      <c r="J254" s="48"/>
    </row>
    <row r="255">
      <c r="A255" s="37" t="s">
        <v>593</v>
      </c>
      <c r="B255" s="37">
        <v>61</v>
      </c>
      <c r="C255" s="38" t="s">
        <v>13999</v>
      </c>
      <c r="D255" s="37" t="s">
        <v>595</v>
      </c>
      <c r="E255" s="39" t="s">
        <v>14000</v>
      </c>
      <c r="F255" s="40" t="s">
        <v>964</v>
      </c>
      <c r="G255" s="41">
        <v>8.6999999999999993</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13997</v>
      </c>
      <c r="F257" s="46"/>
      <c r="G257" s="46"/>
      <c r="H257" s="46"/>
      <c r="I257" s="46"/>
      <c r="J257" s="48"/>
    </row>
    <row r="258" ht="120">
      <c r="A258" s="37" t="s">
        <v>601</v>
      </c>
      <c r="B258" s="45"/>
      <c r="C258" s="46"/>
      <c r="D258" s="46"/>
      <c r="E258" s="39" t="s">
        <v>14001</v>
      </c>
      <c r="F258" s="46"/>
      <c r="G258" s="46"/>
      <c r="H258" s="46"/>
      <c r="I258" s="46"/>
      <c r="J258" s="48"/>
    </row>
    <row r="259">
      <c r="A259" s="37" t="s">
        <v>593</v>
      </c>
      <c r="B259" s="37">
        <v>62</v>
      </c>
      <c r="C259" s="38" t="s">
        <v>14002</v>
      </c>
      <c r="D259" s="37" t="s">
        <v>595</v>
      </c>
      <c r="E259" s="39" t="s">
        <v>14003</v>
      </c>
      <c r="F259" s="40" t="s">
        <v>608</v>
      </c>
      <c r="G259" s="41">
        <v>2</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13839</v>
      </c>
      <c r="F261" s="46"/>
      <c r="G261" s="46"/>
      <c r="H261" s="46"/>
      <c r="I261" s="46"/>
      <c r="J261" s="48"/>
    </row>
    <row r="262" ht="120">
      <c r="A262" s="37" t="s">
        <v>601</v>
      </c>
      <c r="B262" s="45"/>
      <c r="C262" s="46"/>
      <c r="D262" s="46"/>
      <c r="E262" s="39" t="s">
        <v>14004</v>
      </c>
      <c r="F262" s="46"/>
      <c r="G262" s="46"/>
      <c r="H262" s="46"/>
      <c r="I262" s="46"/>
      <c r="J262" s="48"/>
    </row>
    <row r="263">
      <c r="A263" s="37" t="s">
        <v>593</v>
      </c>
      <c r="B263" s="37">
        <v>63</v>
      </c>
      <c r="C263" s="38" t="s">
        <v>14005</v>
      </c>
      <c r="D263" s="37" t="s">
        <v>595</v>
      </c>
      <c r="E263" s="39" t="s">
        <v>14006</v>
      </c>
      <c r="F263" s="40" t="s">
        <v>608</v>
      </c>
      <c r="G263" s="41">
        <v>3</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13991</v>
      </c>
      <c r="F265" s="46"/>
      <c r="G265" s="46"/>
      <c r="H265" s="46"/>
      <c r="I265" s="46"/>
      <c r="J265" s="48"/>
    </row>
    <row r="266" ht="120">
      <c r="A266" s="37" t="s">
        <v>601</v>
      </c>
      <c r="B266" s="45"/>
      <c r="C266" s="46"/>
      <c r="D266" s="46"/>
      <c r="E266" s="39" t="s">
        <v>14007</v>
      </c>
      <c r="F266" s="46"/>
      <c r="G266" s="46"/>
      <c r="H266" s="46"/>
      <c r="I266" s="46"/>
      <c r="J266" s="48"/>
    </row>
    <row r="267">
      <c r="A267" s="37" t="s">
        <v>593</v>
      </c>
      <c r="B267" s="37">
        <v>64</v>
      </c>
      <c r="C267" s="38" t="s">
        <v>14008</v>
      </c>
      <c r="D267" s="37" t="s">
        <v>595</v>
      </c>
      <c r="E267" s="39" t="s">
        <v>14009</v>
      </c>
      <c r="F267" s="40" t="s">
        <v>608</v>
      </c>
      <c r="G267" s="41">
        <v>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105">
      <c r="A269" s="37" t="s">
        <v>601</v>
      </c>
      <c r="B269" s="45"/>
      <c r="C269" s="46"/>
      <c r="D269" s="46"/>
      <c r="E269" s="39" t="s">
        <v>14010</v>
      </c>
      <c r="F269" s="46"/>
      <c r="G269" s="46"/>
      <c r="H269" s="46"/>
      <c r="I269" s="46"/>
      <c r="J269" s="48"/>
    </row>
    <row r="270">
      <c r="A270" s="37" t="s">
        <v>593</v>
      </c>
      <c r="B270" s="37">
        <v>65</v>
      </c>
      <c r="C270" s="38" t="s">
        <v>14011</v>
      </c>
      <c r="D270" s="37" t="s">
        <v>595</v>
      </c>
      <c r="E270" s="39" t="s">
        <v>14012</v>
      </c>
      <c r="F270" s="40" t="s">
        <v>608</v>
      </c>
      <c r="G270" s="41">
        <v>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20">
      <c r="A272" s="37" t="s">
        <v>601</v>
      </c>
      <c r="B272" s="45"/>
      <c r="C272" s="46"/>
      <c r="D272" s="46"/>
      <c r="E272" s="39" t="s">
        <v>14013</v>
      </c>
      <c r="F272" s="46"/>
      <c r="G272" s="46"/>
      <c r="H272" s="46"/>
      <c r="I272" s="46"/>
      <c r="J272" s="48"/>
    </row>
    <row r="273">
      <c r="A273" s="37" t="s">
        <v>593</v>
      </c>
      <c r="B273" s="37">
        <v>66</v>
      </c>
      <c r="C273" s="38" t="s">
        <v>3089</v>
      </c>
      <c r="D273" s="37" t="s">
        <v>595</v>
      </c>
      <c r="E273" s="39" t="s">
        <v>635</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05">
      <c r="A275" s="37" t="s">
        <v>601</v>
      </c>
      <c r="B275" s="45"/>
      <c r="C275" s="46"/>
      <c r="D275" s="46"/>
      <c r="E275" s="39" t="s">
        <v>14014</v>
      </c>
      <c r="F275" s="46"/>
      <c r="G275" s="46"/>
      <c r="H275" s="46"/>
      <c r="I275" s="46"/>
      <c r="J275" s="48"/>
    </row>
    <row r="276">
      <c r="A276" s="37" t="s">
        <v>593</v>
      </c>
      <c r="B276" s="37">
        <v>67</v>
      </c>
      <c r="C276" s="38" t="s">
        <v>14015</v>
      </c>
      <c r="D276" s="37" t="s">
        <v>595</v>
      </c>
      <c r="E276" s="39" t="s">
        <v>14016</v>
      </c>
      <c r="F276" s="40" t="s">
        <v>624</v>
      </c>
      <c r="G276" s="41">
        <v>40</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120">
      <c r="A278" s="37" t="s">
        <v>601</v>
      </c>
      <c r="B278" s="45"/>
      <c r="C278" s="46"/>
      <c r="D278" s="46"/>
      <c r="E278" s="39" t="s">
        <v>14017</v>
      </c>
      <c r="F278" s="46"/>
      <c r="G278" s="46"/>
      <c r="H278" s="46"/>
      <c r="I278" s="46"/>
      <c r="J278" s="48"/>
    </row>
    <row r="279">
      <c r="A279" s="37" t="s">
        <v>593</v>
      </c>
      <c r="B279" s="37">
        <v>68</v>
      </c>
      <c r="C279" s="38" t="s">
        <v>14018</v>
      </c>
      <c r="D279" s="37" t="s">
        <v>595</v>
      </c>
      <c r="E279" s="39" t="s">
        <v>14019</v>
      </c>
      <c r="F279" s="40" t="s">
        <v>624</v>
      </c>
      <c r="G279" s="41">
        <v>35</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20">
      <c r="A281" s="37" t="s">
        <v>601</v>
      </c>
      <c r="B281" s="45"/>
      <c r="C281" s="46"/>
      <c r="D281" s="46"/>
      <c r="E281" s="39" t="s">
        <v>14020</v>
      </c>
      <c r="F281" s="46"/>
      <c r="G281" s="46"/>
      <c r="H281" s="46"/>
      <c r="I281" s="46"/>
      <c r="J281" s="48"/>
    </row>
    <row r="282" ht="30">
      <c r="A282" s="37" t="s">
        <v>593</v>
      </c>
      <c r="B282" s="37">
        <v>69</v>
      </c>
      <c r="C282" s="38" t="s">
        <v>14021</v>
      </c>
      <c r="D282" s="37" t="s">
        <v>595</v>
      </c>
      <c r="E282" s="39" t="s">
        <v>14022</v>
      </c>
      <c r="F282" s="40" t="s">
        <v>608</v>
      </c>
      <c r="G282" s="41">
        <v>90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601</v>
      </c>
      <c r="B284" s="45"/>
      <c r="C284" s="46"/>
      <c r="D284" s="46"/>
      <c r="E284" s="39" t="s">
        <v>14023</v>
      </c>
      <c r="F284" s="46"/>
      <c r="G284" s="46"/>
      <c r="H284" s="46"/>
      <c r="I284" s="46"/>
      <c r="J284" s="48"/>
    </row>
    <row r="285">
      <c r="A285" s="31" t="s">
        <v>591</v>
      </c>
      <c r="B285" s="32"/>
      <c r="C285" s="33" t="s">
        <v>1812</v>
      </c>
      <c r="D285" s="34"/>
      <c r="E285" s="31" t="s">
        <v>1813</v>
      </c>
      <c r="F285" s="34"/>
      <c r="G285" s="34"/>
      <c r="H285" s="34"/>
      <c r="I285" s="35">
        <f>SUMIFS(I286:I288,A286:A288,"P")</f>
        <v>0</v>
      </c>
      <c r="J285" s="36"/>
    </row>
    <row r="286" ht="45">
      <c r="A286" s="37" t="s">
        <v>593</v>
      </c>
      <c r="B286" s="37">
        <v>70</v>
      </c>
      <c r="C286" s="38" t="s">
        <v>1814</v>
      </c>
      <c r="D286" s="37" t="s">
        <v>1815</v>
      </c>
      <c r="E286" s="39" t="s">
        <v>1816</v>
      </c>
      <c r="F286" s="40" t="s">
        <v>1127</v>
      </c>
      <c r="G286" s="41">
        <v>1251</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20">
      <c r="A288" s="37" t="s">
        <v>601</v>
      </c>
      <c r="B288" s="50"/>
      <c r="C288" s="51"/>
      <c r="D288" s="51"/>
      <c r="E288" s="39" t="s">
        <v>1819</v>
      </c>
      <c r="F288" s="51"/>
      <c r="G288" s="51"/>
      <c r="H288" s="51"/>
      <c r="I288" s="51"/>
      <c r="J288" s="52"/>
    </row>
  </sheetData>
  <sheetProtection sheet="1" objects="1" scenarios="1" spinCount="100000" saltValue="DGYSKMkpHWCcwO8d+nDOpr0uNdQVTnsfEATx2XxTx2eXNgyDySyDhvEuhhCMYTRM9PnTw8bZdcEl9tSQ2dydxg==" hashValue="SNzbnE6wUbcA1IxLJUDIgkmdrXK+FO5fz4yt9H//03CPRtVuGNad232SaYODTQxKoDEs9hl26MDUV4uZ1r6XB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14024</v>
      </c>
      <c r="I3" s="25">
        <f>SUMIFS(I11:I292,A11:A292,"SD")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13787</v>
      </c>
      <c r="D6" s="22"/>
      <c r="E6" s="23" t="s">
        <v>471</v>
      </c>
      <c r="F6" s="17"/>
      <c r="G6" s="17"/>
      <c r="H6" s="17"/>
      <c r="I6" s="17"/>
      <c r="J6" s="19"/>
    </row>
    <row r="7">
      <c r="A7" s="3" t="s">
        <v>578</v>
      </c>
      <c r="B7" s="20" t="s">
        <v>579</v>
      </c>
      <c r="C7" s="21" t="s">
        <v>14024</v>
      </c>
      <c r="D7" s="22"/>
      <c r="E7" s="23" t="s">
        <v>475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13788</v>
      </c>
      <c r="D11" s="34"/>
      <c r="E11" s="31" t="s">
        <v>13789</v>
      </c>
      <c r="F11" s="34"/>
      <c r="G11" s="34"/>
      <c r="H11" s="34"/>
      <c r="I11" s="35">
        <f>SUMIFS(I12:I54,A12:A54,"P")</f>
        <v>0</v>
      </c>
      <c r="J11" s="36"/>
    </row>
    <row r="12">
      <c r="A12" s="37" t="s">
        <v>593</v>
      </c>
      <c r="B12" s="37">
        <v>1</v>
      </c>
      <c r="C12" s="38" t="s">
        <v>13790</v>
      </c>
      <c r="D12" s="37" t="s">
        <v>595</v>
      </c>
      <c r="E12" s="39" t="s">
        <v>13791</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14025</v>
      </c>
      <c r="F14" s="46"/>
      <c r="G14" s="46"/>
      <c r="H14" s="46"/>
      <c r="I14" s="46"/>
      <c r="J14" s="48"/>
    </row>
    <row r="15" ht="300">
      <c r="A15" s="37" t="s">
        <v>601</v>
      </c>
      <c r="B15" s="45"/>
      <c r="C15" s="46"/>
      <c r="D15" s="46"/>
      <c r="E15" s="39" t="s">
        <v>13793</v>
      </c>
      <c r="F15" s="46"/>
      <c r="G15" s="46"/>
      <c r="H15" s="46"/>
      <c r="I15" s="46"/>
      <c r="J15" s="48"/>
    </row>
    <row r="16">
      <c r="A16" s="37" t="s">
        <v>593</v>
      </c>
      <c r="B16" s="37">
        <v>2</v>
      </c>
      <c r="C16" s="38" t="s">
        <v>13794</v>
      </c>
      <c r="D16" s="37" t="s">
        <v>595</v>
      </c>
      <c r="E16" s="39" t="s">
        <v>13795</v>
      </c>
      <c r="F16" s="40" t="s">
        <v>641</v>
      </c>
      <c r="G16" s="41">
        <v>266</v>
      </c>
      <c r="H16" s="42">
        <v>0</v>
      </c>
      <c r="I16" s="43">
        <f>ROUND(G16*H16,P4)</f>
        <v>0</v>
      </c>
      <c r="J16" s="37"/>
      <c r="O16" s="44">
        <f>I16*0.21</f>
        <v>0</v>
      </c>
      <c r="P16">
        <v>3</v>
      </c>
    </row>
    <row r="17">
      <c r="A17" s="37" t="s">
        <v>598</v>
      </c>
      <c r="B17" s="45"/>
      <c r="C17" s="46"/>
      <c r="D17" s="46"/>
      <c r="E17" s="39" t="s">
        <v>14026</v>
      </c>
      <c r="F17" s="46"/>
      <c r="G17" s="46"/>
      <c r="H17" s="46"/>
      <c r="I17" s="46"/>
      <c r="J17" s="48"/>
    </row>
    <row r="18" ht="180">
      <c r="A18" s="37" t="s">
        <v>601</v>
      </c>
      <c r="B18" s="45"/>
      <c r="C18" s="46"/>
      <c r="D18" s="46"/>
      <c r="E18" s="39" t="s">
        <v>13797</v>
      </c>
      <c r="F18" s="46"/>
      <c r="G18" s="46"/>
      <c r="H18" s="46"/>
      <c r="I18" s="46"/>
      <c r="J18" s="48"/>
    </row>
    <row r="19">
      <c r="A19" s="37" t="s">
        <v>593</v>
      </c>
      <c r="B19" s="37">
        <v>3</v>
      </c>
      <c r="C19" s="38" t="s">
        <v>13798</v>
      </c>
      <c r="D19" s="37" t="s">
        <v>595</v>
      </c>
      <c r="E19" s="39" t="s">
        <v>13799</v>
      </c>
      <c r="F19" s="40" t="s">
        <v>608</v>
      </c>
      <c r="G19" s="41">
        <v>29</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14027</v>
      </c>
      <c r="F21" s="46"/>
      <c r="G21" s="46"/>
      <c r="H21" s="46"/>
      <c r="I21" s="46"/>
      <c r="J21" s="48"/>
    </row>
    <row r="22" ht="165">
      <c r="A22" s="37" t="s">
        <v>601</v>
      </c>
      <c r="B22" s="45"/>
      <c r="C22" s="46"/>
      <c r="D22" s="46"/>
      <c r="E22" s="39" t="s">
        <v>13801</v>
      </c>
      <c r="F22" s="46"/>
      <c r="G22" s="46"/>
      <c r="H22" s="46"/>
      <c r="I22" s="46"/>
      <c r="J22" s="48"/>
    </row>
    <row r="23" ht="30">
      <c r="A23" s="37" t="s">
        <v>593</v>
      </c>
      <c r="B23" s="37">
        <v>4</v>
      </c>
      <c r="C23" s="38" t="s">
        <v>13802</v>
      </c>
      <c r="D23" s="37" t="s">
        <v>595</v>
      </c>
      <c r="E23" s="39" t="s">
        <v>13803</v>
      </c>
      <c r="F23" s="40" t="s">
        <v>608</v>
      </c>
      <c r="G23" s="41">
        <v>29</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14027</v>
      </c>
      <c r="F25" s="46"/>
      <c r="G25" s="46"/>
      <c r="H25" s="46"/>
      <c r="I25" s="46"/>
      <c r="J25" s="48"/>
    </row>
    <row r="26" ht="150">
      <c r="A26" s="37" t="s">
        <v>601</v>
      </c>
      <c r="B26" s="45"/>
      <c r="C26" s="46"/>
      <c r="D26" s="46"/>
      <c r="E26" s="39" t="s">
        <v>13805</v>
      </c>
      <c r="F26" s="46"/>
      <c r="G26" s="46"/>
      <c r="H26" s="46"/>
      <c r="I26" s="46"/>
      <c r="J26" s="48"/>
    </row>
    <row r="27">
      <c r="A27" s="37" t="s">
        <v>593</v>
      </c>
      <c r="B27" s="37">
        <v>5</v>
      </c>
      <c r="C27" s="38" t="s">
        <v>13806</v>
      </c>
      <c r="D27" s="37" t="s">
        <v>595</v>
      </c>
      <c r="E27" s="39" t="s">
        <v>13807</v>
      </c>
      <c r="F27" s="40" t="s">
        <v>608</v>
      </c>
      <c r="G27" s="41">
        <v>29</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14027</v>
      </c>
      <c r="F29" s="46"/>
      <c r="G29" s="46"/>
      <c r="H29" s="46"/>
      <c r="I29" s="46"/>
      <c r="J29" s="48"/>
    </row>
    <row r="30" ht="150">
      <c r="A30" s="37" t="s">
        <v>601</v>
      </c>
      <c r="B30" s="45"/>
      <c r="C30" s="46"/>
      <c r="D30" s="46"/>
      <c r="E30" s="39" t="s">
        <v>13808</v>
      </c>
      <c r="F30" s="46"/>
      <c r="G30" s="46"/>
      <c r="H30" s="46"/>
      <c r="I30" s="46"/>
      <c r="J30" s="48"/>
    </row>
    <row r="31">
      <c r="A31" s="37" t="s">
        <v>593</v>
      </c>
      <c r="B31" s="37">
        <v>6</v>
      </c>
      <c r="C31" s="38" t="s">
        <v>13809</v>
      </c>
      <c r="D31" s="37" t="s">
        <v>595</v>
      </c>
      <c r="E31" s="39" t="s">
        <v>13810</v>
      </c>
      <c r="F31" s="40" t="s">
        <v>4420</v>
      </c>
      <c r="G31" s="41">
        <v>6160</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14028</v>
      </c>
      <c r="F33" s="46"/>
      <c r="G33" s="46"/>
      <c r="H33" s="46"/>
      <c r="I33" s="46"/>
      <c r="J33" s="48"/>
    </row>
    <row r="34" ht="165">
      <c r="A34" s="37" t="s">
        <v>601</v>
      </c>
      <c r="B34" s="45"/>
      <c r="C34" s="46"/>
      <c r="D34" s="46"/>
      <c r="E34" s="39" t="s">
        <v>13812</v>
      </c>
      <c r="F34" s="46"/>
      <c r="G34" s="46"/>
      <c r="H34" s="46"/>
      <c r="I34" s="46"/>
      <c r="J34" s="48"/>
    </row>
    <row r="35">
      <c r="A35" s="37" t="s">
        <v>593</v>
      </c>
      <c r="B35" s="37">
        <v>7</v>
      </c>
      <c r="C35" s="38" t="s">
        <v>13813</v>
      </c>
      <c r="D35" s="37" t="s">
        <v>595</v>
      </c>
      <c r="E35" s="39" t="s">
        <v>13814</v>
      </c>
      <c r="F35" s="40" t="s">
        <v>1127</v>
      </c>
      <c r="G35" s="41">
        <v>554.39999999999998</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14029</v>
      </c>
      <c r="F37" s="46"/>
      <c r="G37" s="46"/>
      <c r="H37" s="46"/>
      <c r="I37" s="46"/>
      <c r="J37" s="48"/>
    </row>
    <row r="38" ht="120">
      <c r="A38" s="37" t="s">
        <v>601</v>
      </c>
      <c r="B38" s="45"/>
      <c r="C38" s="46"/>
      <c r="D38" s="46"/>
      <c r="E38" s="39" t="s">
        <v>13816</v>
      </c>
      <c r="F38" s="46"/>
      <c r="G38" s="46"/>
      <c r="H38" s="46"/>
      <c r="I38" s="46"/>
      <c r="J38" s="48"/>
    </row>
    <row r="39">
      <c r="A39" s="37" t="s">
        <v>593</v>
      </c>
      <c r="B39" s="37">
        <v>8</v>
      </c>
      <c r="C39" s="38" t="s">
        <v>13817</v>
      </c>
      <c r="D39" s="37" t="s">
        <v>595</v>
      </c>
      <c r="E39" s="39" t="s">
        <v>13818</v>
      </c>
      <c r="F39" s="40" t="s">
        <v>608</v>
      </c>
      <c r="G39" s="41">
        <v>116</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14030</v>
      </c>
      <c r="F41" s="46"/>
      <c r="G41" s="46"/>
      <c r="H41" s="46"/>
      <c r="I41" s="46"/>
      <c r="J41" s="48"/>
    </row>
    <row r="42" ht="105">
      <c r="A42" s="37" t="s">
        <v>601</v>
      </c>
      <c r="B42" s="45"/>
      <c r="C42" s="46"/>
      <c r="D42" s="46"/>
      <c r="E42" s="39" t="s">
        <v>13820</v>
      </c>
      <c r="F42" s="46"/>
      <c r="G42" s="46"/>
      <c r="H42" s="46"/>
      <c r="I42" s="46"/>
      <c r="J42" s="48"/>
    </row>
    <row r="43">
      <c r="A43" s="37" t="s">
        <v>593</v>
      </c>
      <c r="B43" s="37">
        <v>9</v>
      </c>
      <c r="C43" s="38" t="s">
        <v>13821</v>
      </c>
      <c r="D43" s="37" t="s">
        <v>595</v>
      </c>
      <c r="E43" s="39" t="s">
        <v>13822</v>
      </c>
      <c r="F43" s="40" t="s">
        <v>608</v>
      </c>
      <c r="G43" s="41">
        <v>300</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14031</v>
      </c>
      <c r="F45" s="46"/>
      <c r="G45" s="46"/>
      <c r="H45" s="46"/>
      <c r="I45" s="46"/>
      <c r="J45" s="48"/>
    </row>
    <row r="46" ht="105">
      <c r="A46" s="37" t="s">
        <v>601</v>
      </c>
      <c r="B46" s="45"/>
      <c r="C46" s="46"/>
      <c r="D46" s="46"/>
      <c r="E46" s="39" t="s">
        <v>13824</v>
      </c>
      <c r="F46" s="46"/>
      <c r="G46" s="46"/>
      <c r="H46" s="46"/>
      <c r="I46" s="46"/>
      <c r="J46" s="48"/>
    </row>
    <row r="47">
      <c r="A47" s="37" t="s">
        <v>593</v>
      </c>
      <c r="B47" s="37">
        <v>10</v>
      </c>
      <c r="C47" s="38" t="s">
        <v>13825</v>
      </c>
      <c r="D47" s="37" t="s">
        <v>595</v>
      </c>
      <c r="E47" s="39" t="s">
        <v>13826</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14032</v>
      </c>
      <c r="F49" s="46"/>
      <c r="G49" s="46"/>
      <c r="H49" s="46"/>
      <c r="I49" s="46"/>
      <c r="J49" s="48"/>
    </row>
    <row r="50" ht="105">
      <c r="A50" s="37" t="s">
        <v>601</v>
      </c>
      <c r="B50" s="45"/>
      <c r="C50" s="46"/>
      <c r="D50" s="46"/>
      <c r="E50" s="39" t="s">
        <v>13828</v>
      </c>
      <c r="F50" s="46"/>
      <c r="G50" s="46"/>
      <c r="H50" s="46"/>
      <c r="I50" s="46"/>
      <c r="J50" s="48"/>
    </row>
    <row r="51" ht="30">
      <c r="A51" s="37" t="s">
        <v>593</v>
      </c>
      <c r="B51" s="37">
        <v>11</v>
      </c>
      <c r="C51" s="38" t="s">
        <v>13841</v>
      </c>
      <c r="D51" s="37" t="s">
        <v>595</v>
      </c>
      <c r="E51" s="39" t="s">
        <v>13842</v>
      </c>
      <c r="F51" s="40" t="s">
        <v>624</v>
      </c>
      <c r="G51" s="41">
        <v>462</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14033</v>
      </c>
      <c r="F53" s="46"/>
      <c r="G53" s="46"/>
      <c r="H53" s="46"/>
      <c r="I53" s="46"/>
      <c r="J53" s="48"/>
    </row>
    <row r="54" ht="120">
      <c r="A54" s="37" t="s">
        <v>601</v>
      </c>
      <c r="B54" s="45"/>
      <c r="C54" s="46"/>
      <c r="D54" s="46"/>
      <c r="E54" s="39" t="s">
        <v>13844</v>
      </c>
      <c r="F54" s="46"/>
      <c r="G54" s="46"/>
      <c r="H54" s="46"/>
      <c r="I54" s="46"/>
      <c r="J54" s="48"/>
    </row>
    <row r="55">
      <c r="A55" s="31" t="s">
        <v>591</v>
      </c>
      <c r="B55" s="32"/>
      <c r="C55" s="33" t="s">
        <v>13845</v>
      </c>
      <c r="D55" s="34"/>
      <c r="E55" s="31" t="s">
        <v>13846</v>
      </c>
      <c r="F55" s="34"/>
      <c r="G55" s="34"/>
      <c r="H55" s="34"/>
      <c r="I55" s="35">
        <f>SUMIFS(I56:I87,A56:A87,"P")</f>
        <v>0</v>
      </c>
      <c r="J55" s="36"/>
    </row>
    <row r="56" ht="30">
      <c r="A56" s="37" t="s">
        <v>593</v>
      </c>
      <c r="B56" s="37">
        <v>12</v>
      </c>
      <c r="C56" s="38" t="s">
        <v>13847</v>
      </c>
      <c r="D56" s="37" t="s">
        <v>595</v>
      </c>
      <c r="E56" s="39" t="s">
        <v>13848</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13849</v>
      </c>
      <c r="F58" s="46"/>
      <c r="G58" s="46"/>
      <c r="H58" s="46"/>
      <c r="I58" s="46"/>
      <c r="J58" s="48"/>
    </row>
    <row r="59" ht="120">
      <c r="A59" s="37" t="s">
        <v>601</v>
      </c>
      <c r="B59" s="45"/>
      <c r="C59" s="46"/>
      <c r="D59" s="46"/>
      <c r="E59" s="39" t="s">
        <v>13850</v>
      </c>
      <c r="F59" s="46"/>
      <c r="G59" s="46"/>
      <c r="H59" s="46"/>
      <c r="I59" s="46"/>
      <c r="J59" s="48"/>
    </row>
    <row r="60" ht="30">
      <c r="A60" s="37" t="s">
        <v>593</v>
      </c>
      <c r="B60" s="37">
        <v>13</v>
      </c>
      <c r="C60" s="38" t="s">
        <v>13851</v>
      </c>
      <c r="D60" s="37" t="s">
        <v>595</v>
      </c>
      <c r="E60" s="39" t="s">
        <v>13852</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13849</v>
      </c>
      <c r="F62" s="46"/>
      <c r="G62" s="46"/>
      <c r="H62" s="46"/>
      <c r="I62" s="46"/>
      <c r="J62" s="48"/>
    </row>
    <row r="63" ht="120">
      <c r="A63" s="37" t="s">
        <v>601</v>
      </c>
      <c r="B63" s="45"/>
      <c r="C63" s="46"/>
      <c r="D63" s="46"/>
      <c r="E63" s="39" t="s">
        <v>13850</v>
      </c>
      <c r="F63" s="46"/>
      <c r="G63" s="46"/>
      <c r="H63" s="46"/>
      <c r="I63" s="46"/>
      <c r="J63" s="48"/>
    </row>
    <row r="64">
      <c r="A64" s="37" t="s">
        <v>593</v>
      </c>
      <c r="B64" s="37">
        <v>14</v>
      </c>
      <c r="C64" s="38" t="s">
        <v>14034</v>
      </c>
      <c r="D64" s="37" t="s">
        <v>595</v>
      </c>
      <c r="E64" s="39" t="s">
        <v>14035</v>
      </c>
      <c r="F64" s="40" t="s">
        <v>608</v>
      </c>
      <c r="G64" s="41">
        <v>17</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14036</v>
      </c>
      <c r="F66" s="46"/>
      <c r="G66" s="46"/>
      <c r="H66" s="46"/>
      <c r="I66" s="46"/>
      <c r="J66" s="48"/>
    </row>
    <row r="67" ht="120">
      <c r="A67" s="37" t="s">
        <v>601</v>
      </c>
      <c r="B67" s="45"/>
      <c r="C67" s="46"/>
      <c r="D67" s="46"/>
      <c r="E67" s="39" t="s">
        <v>13862</v>
      </c>
      <c r="F67" s="46"/>
      <c r="G67" s="46"/>
      <c r="H67" s="46"/>
      <c r="I67" s="46"/>
      <c r="J67" s="48"/>
    </row>
    <row r="68">
      <c r="A68" s="37" t="s">
        <v>593</v>
      </c>
      <c r="B68" s="37">
        <v>15</v>
      </c>
      <c r="C68" s="38" t="s">
        <v>13863</v>
      </c>
      <c r="D68" s="37" t="s">
        <v>595</v>
      </c>
      <c r="E68" s="39" t="s">
        <v>13864</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14037</v>
      </c>
      <c r="F70" s="46"/>
      <c r="G70" s="46"/>
      <c r="H70" s="46"/>
      <c r="I70" s="46"/>
      <c r="J70" s="48"/>
    </row>
    <row r="71" ht="120">
      <c r="A71" s="37" t="s">
        <v>601</v>
      </c>
      <c r="B71" s="45"/>
      <c r="C71" s="46"/>
      <c r="D71" s="46"/>
      <c r="E71" s="39" t="s">
        <v>13862</v>
      </c>
      <c r="F71" s="46"/>
      <c r="G71" s="46"/>
      <c r="H71" s="46"/>
      <c r="I71" s="46"/>
      <c r="J71" s="48"/>
    </row>
    <row r="72">
      <c r="A72" s="37" t="s">
        <v>593</v>
      </c>
      <c r="B72" s="37">
        <v>16</v>
      </c>
      <c r="C72" s="38" t="s">
        <v>13865</v>
      </c>
      <c r="D72" s="37" t="s">
        <v>595</v>
      </c>
      <c r="E72" s="39" t="s">
        <v>13866</v>
      </c>
      <c r="F72" s="40" t="s">
        <v>597</v>
      </c>
      <c r="G72" s="41">
        <v>28</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14038</v>
      </c>
      <c r="F74" s="46"/>
      <c r="G74" s="46"/>
      <c r="H74" s="46"/>
      <c r="I74" s="46"/>
      <c r="J74" s="48"/>
    </row>
    <row r="75" ht="120">
      <c r="A75" s="37" t="s">
        <v>601</v>
      </c>
      <c r="B75" s="45"/>
      <c r="C75" s="46"/>
      <c r="D75" s="46"/>
      <c r="E75" s="39" t="s">
        <v>13868</v>
      </c>
      <c r="F75" s="46"/>
      <c r="G75" s="46"/>
      <c r="H75" s="46"/>
      <c r="I75" s="46"/>
      <c r="J75" s="48"/>
    </row>
    <row r="76" ht="30">
      <c r="A76" s="37" t="s">
        <v>593</v>
      </c>
      <c r="B76" s="37">
        <v>17</v>
      </c>
      <c r="C76" s="38" t="s">
        <v>13869</v>
      </c>
      <c r="D76" s="37" t="s">
        <v>595</v>
      </c>
      <c r="E76" s="39" t="s">
        <v>13870</v>
      </c>
      <c r="F76" s="40" t="s">
        <v>608</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13849</v>
      </c>
      <c r="F78" s="46"/>
      <c r="G78" s="46"/>
      <c r="H78" s="46"/>
      <c r="I78" s="46"/>
      <c r="J78" s="48"/>
    </row>
    <row r="79" ht="135">
      <c r="A79" s="37" t="s">
        <v>601</v>
      </c>
      <c r="B79" s="45"/>
      <c r="C79" s="46"/>
      <c r="D79" s="46"/>
      <c r="E79" s="39" t="s">
        <v>13872</v>
      </c>
      <c r="F79" s="46"/>
      <c r="G79" s="46"/>
      <c r="H79" s="46"/>
      <c r="I79" s="46"/>
      <c r="J79" s="48"/>
    </row>
    <row r="80" ht="30">
      <c r="A80" s="37" t="s">
        <v>593</v>
      </c>
      <c r="B80" s="37">
        <v>18</v>
      </c>
      <c r="C80" s="38" t="s">
        <v>13873</v>
      </c>
      <c r="D80" s="37" t="s">
        <v>595</v>
      </c>
      <c r="E80" s="39" t="s">
        <v>13874</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13849</v>
      </c>
      <c r="F82" s="46"/>
      <c r="G82" s="46"/>
      <c r="H82" s="46"/>
      <c r="I82" s="46"/>
      <c r="J82" s="48"/>
    </row>
    <row r="83" ht="135">
      <c r="A83" s="37" t="s">
        <v>601</v>
      </c>
      <c r="B83" s="45"/>
      <c r="C83" s="46"/>
      <c r="D83" s="46"/>
      <c r="E83" s="39" t="s">
        <v>13872</v>
      </c>
      <c r="F83" s="46"/>
      <c r="G83" s="46"/>
      <c r="H83" s="46"/>
      <c r="I83" s="46"/>
      <c r="J83" s="48"/>
    </row>
    <row r="84" ht="30">
      <c r="A84" s="37" t="s">
        <v>593</v>
      </c>
      <c r="B84" s="37">
        <v>19</v>
      </c>
      <c r="C84" s="38" t="s">
        <v>13883</v>
      </c>
      <c r="D84" s="37" t="s">
        <v>595</v>
      </c>
      <c r="E84" s="39" t="s">
        <v>13884</v>
      </c>
      <c r="F84" s="40" t="s">
        <v>624</v>
      </c>
      <c r="G84" s="41">
        <v>66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14039</v>
      </c>
      <c r="F86" s="46"/>
      <c r="G86" s="46"/>
      <c r="H86" s="46"/>
      <c r="I86" s="46"/>
      <c r="J86" s="48"/>
    </row>
    <row r="87" ht="135">
      <c r="A87" s="37" t="s">
        <v>601</v>
      </c>
      <c r="B87" s="45"/>
      <c r="C87" s="46"/>
      <c r="D87" s="46"/>
      <c r="E87" s="39" t="s">
        <v>13886</v>
      </c>
      <c r="F87" s="46"/>
      <c r="G87" s="46"/>
      <c r="H87" s="46"/>
      <c r="I87" s="46"/>
      <c r="J87" s="48"/>
    </row>
    <row r="88">
      <c r="A88" s="31" t="s">
        <v>591</v>
      </c>
      <c r="B88" s="32"/>
      <c r="C88" s="33" t="s">
        <v>13887</v>
      </c>
      <c r="D88" s="34"/>
      <c r="E88" s="31" t="s">
        <v>13888</v>
      </c>
      <c r="F88" s="34"/>
      <c r="G88" s="34"/>
      <c r="H88" s="34"/>
      <c r="I88" s="35">
        <f>SUMIFS(I89:I255,A89:A255,"P")</f>
        <v>0</v>
      </c>
      <c r="J88" s="36"/>
    </row>
    <row r="89">
      <c r="A89" s="37" t="s">
        <v>593</v>
      </c>
      <c r="B89" s="37">
        <v>20</v>
      </c>
      <c r="C89" s="38" t="s">
        <v>13889</v>
      </c>
      <c r="D89" s="37" t="s">
        <v>595</v>
      </c>
      <c r="E89" s="39" t="s">
        <v>13890</v>
      </c>
      <c r="F89" s="40" t="s">
        <v>608</v>
      </c>
      <c r="G89" s="41">
        <v>18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14040</v>
      </c>
      <c r="F91" s="46"/>
      <c r="G91" s="46"/>
      <c r="H91" s="46"/>
      <c r="I91" s="46"/>
      <c r="J91" s="48"/>
    </row>
    <row r="92" ht="105">
      <c r="A92" s="37" t="s">
        <v>601</v>
      </c>
      <c r="B92" s="45"/>
      <c r="C92" s="46"/>
      <c r="D92" s="46"/>
      <c r="E92" s="39" t="s">
        <v>13892</v>
      </c>
      <c r="F92" s="46"/>
      <c r="G92" s="46"/>
      <c r="H92" s="46"/>
      <c r="I92" s="46"/>
      <c r="J92" s="48"/>
    </row>
    <row r="93">
      <c r="A93" s="37" t="s">
        <v>593</v>
      </c>
      <c r="B93" s="37">
        <v>21</v>
      </c>
      <c r="C93" s="38" t="s">
        <v>13893</v>
      </c>
      <c r="D93" s="37" t="s">
        <v>595</v>
      </c>
      <c r="E93" s="39" t="s">
        <v>13894</v>
      </c>
      <c r="F93" s="40" t="s">
        <v>608</v>
      </c>
      <c r="G93" s="41">
        <v>29</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14041</v>
      </c>
      <c r="F95" s="46"/>
      <c r="G95" s="46"/>
      <c r="H95" s="46"/>
      <c r="I95" s="46"/>
      <c r="J95" s="48"/>
    </row>
    <row r="96" ht="105">
      <c r="A96" s="37" t="s">
        <v>601</v>
      </c>
      <c r="B96" s="45"/>
      <c r="C96" s="46"/>
      <c r="D96" s="46"/>
      <c r="E96" s="39" t="s">
        <v>13892</v>
      </c>
      <c r="F96" s="46"/>
      <c r="G96" s="46"/>
      <c r="H96" s="46"/>
      <c r="I96" s="46"/>
      <c r="J96" s="48"/>
    </row>
    <row r="97">
      <c r="A97" s="37" t="s">
        <v>593</v>
      </c>
      <c r="B97" s="37">
        <v>22</v>
      </c>
      <c r="C97" s="38" t="s">
        <v>13896</v>
      </c>
      <c r="D97" s="37" t="s">
        <v>595</v>
      </c>
      <c r="E97" s="39" t="s">
        <v>13897</v>
      </c>
      <c r="F97" s="40" t="s">
        <v>608</v>
      </c>
      <c r="G97" s="41">
        <v>98</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14042</v>
      </c>
      <c r="F99" s="46"/>
      <c r="G99" s="46"/>
      <c r="H99" s="46"/>
      <c r="I99" s="46"/>
      <c r="J99" s="48"/>
    </row>
    <row r="100" ht="105">
      <c r="A100" s="37" t="s">
        <v>601</v>
      </c>
      <c r="B100" s="45"/>
      <c r="C100" s="46"/>
      <c r="D100" s="46"/>
      <c r="E100" s="39" t="s">
        <v>13899</v>
      </c>
      <c r="F100" s="46"/>
      <c r="G100" s="46"/>
      <c r="H100" s="46"/>
      <c r="I100" s="46"/>
      <c r="J100" s="48"/>
    </row>
    <row r="101">
      <c r="A101" s="37" t="s">
        <v>593</v>
      </c>
      <c r="B101" s="37">
        <v>23</v>
      </c>
      <c r="C101" s="38" t="s">
        <v>13900</v>
      </c>
      <c r="D101" s="37" t="s">
        <v>595</v>
      </c>
      <c r="E101" s="39" t="s">
        <v>13901</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14043</v>
      </c>
      <c r="F103" s="46"/>
      <c r="G103" s="46"/>
      <c r="H103" s="46"/>
      <c r="I103" s="46"/>
      <c r="J103" s="48"/>
    </row>
    <row r="104" ht="120">
      <c r="A104" s="37" t="s">
        <v>601</v>
      </c>
      <c r="B104" s="45"/>
      <c r="C104" s="46"/>
      <c r="D104" s="46"/>
      <c r="E104" s="39" t="s">
        <v>13903</v>
      </c>
      <c r="F104" s="46"/>
      <c r="G104" s="46"/>
      <c r="H104" s="46"/>
      <c r="I104" s="46"/>
      <c r="J104" s="48"/>
    </row>
    <row r="105">
      <c r="A105" s="37" t="s">
        <v>593</v>
      </c>
      <c r="B105" s="37">
        <v>24</v>
      </c>
      <c r="C105" s="38" t="s">
        <v>14044</v>
      </c>
      <c r="D105" s="37" t="s">
        <v>595</v>
      </c>
      <c r="E105" s="39" t="s">
        <v>14045</v>
      </c>
      <c r="F105" s="40" t="s">
        <v>608</v>
      </c>
      <c r="G105" s="41">
        <v>4</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13956</v>
      </c>
      <c r="F107" s="46"/>
      <c r="G107" s="46"/>
      <c r="H107" s="46"/>
      <c r="I107" s="46"/>
      <c r="J107" s="48"/>
    </row>
    <row r="108" ht="120">
      <c r="A108" s="37" t="s">
        <v>601</v>
      </c>
      <c r="B108" s="45"/>
      <c r="C108" s="46"/>
      <c r="D108" s="46"/>
      <c r="E108" s="39" t="s">
        <v>13903</v>
      </c>
      <c r="F108" s="46"/>
      <c r="G108" s="46"/>
      <c r="H108" s="46"/>
      <c r="I108" s="46"/>
      <c r="J108" s="48"/>
    </row>
    <row r="109">
      <c r="A109" s="37" t="s">
        <v>593</v>
      </c>
      <c r="B109" s="37">
        <v>25</v>
      </c>
      <c r="C109" s="38" t="s">
        <v>13904</v>
      </c>
      <c r="D109" s="37" t="s">
        <v>595</v>
      </c>
      <c r="E109" s="39" t="s">
        <v>13905</v>
      </c>
      <c r="F109" s="40" t="s">
        <v>608</v>
      </c>
      <c r="G109" s="41">
        <v>395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14046</v>
      </c>
      <c r="F111" s="46"/>
      <c r="G111" s="46"/>
      <c r="H111" s="46"/>
      <c r="I111" s="46"/>
      <c r="J111" s="48"/>
    </row>
    <row r="112" ht="120">
      <c r="A112" s="37" t="s">
        <v>601</v>
      </c>
      <c r="B112" s="45"/>
      <c r="C112" s="46"/>
      <c r="D112" s="46"/>
      <c r="E112" s="39" t="s">
        <v>13903</v>
      </c>
      <c r="F112" s="46"/>
      <c r="G112" s="46"/>
      <c r="H112" s="46"/>
      <c r="I112" s="46"/>
      <c r="J112" s="48"/>
    </row>
    <row r="113">
      <c r="A113" s="37" t="s">
        <v>593</v>
      </c>
      <c r="B113" s="37">
        <v>26</v>
      </c>
      <c r="C113" s="38" t="s">
        <v>13907</v>
      </c>
      <c r="D113" s="37" t="s">
        <v>595</v>
      </c>
      <c r="E113" s="39" t="s">
        <v>13908</v>
      </c>
      <c r="F113" s="40" t="s">
        <v>608</v>
      </c>
      <c r="G113" s="41">
        <v>20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13891</v>
      </c>
      <c r="F115" s="46"/>
      <c r="G115" s="46"/>
      <c r="H115" s="46"/>
      <c r="I115" s="46"/>
      <c r="J115" s="48"/>
    </row>
    <row r="116" ht="120">
      <c r="A116" s="37" t="s">
        <v>601</v>
      </c>
      <c r="B116" s="45"/>
      <c r="C116" s="46"/>
      <c r="D116" s="46"/>
      <c r="E116" s="39" t="s">
        <v>13903</v>
      </c>
      <c r="F116" s="46"/>
      <c r="G116" s="46"/>
      <c r="H116" s="46"/>
      <c r="I116" s="46"/>
      <c r="J116" s="48"/>
    </row>
    <row r="117">
      <c r="A117" s="37" t="s">
        <v>593</v>
      </c>
      <c r="B117" s="37">
        <v>27</v>
      </c>
      <c r="C117" s="38" t="s">
        <v>13910</v>
      </c>
      <c r="D117" s="37" t="s">
        <v>595</v>
      </c>
      <c r="E117" s="39" t="s">
        <v>13911</v>
      </c>
      <c r="F117" s="40" t="s">
        <v>608</v>
      </c>
      <c r="G117" s="41">
        <v>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13902</v>
      </c>
      <c r="F119" s="46"/>
      <c r="G119" s="46"/>
      <c r="H119" s="46"/>
      <c r="I119" s="46"/>
      <c r="J119" s="48"/>
    </row>
    <row r="120" ht="120">
      <c r="A120" s="37" t="s">
        <v>601</v>
      </c>
      <c r="B120" s="45"/>
      <c r="C120" s="46"/>
      <c r="D120" s="46"/>
      <c r="E120" s="39" t="s">
        <v>13903</v>
      </c>
      <c r="F120" s="46"/>
      <c r="G120" s="46"/>
      <c r="H120" s="46"/>
      <c r="I120" s="46"/>
      <c r="J120" s="48"/>
    </row>
    <row r="121">
      <c r="A121" s="37" t="s">
        <v>593</v>
      </c>
      <c r="B121" s="37">
        <v>28</v>
      </c>
      <c r="C121" s="38" t="s">
        <v>13913</v>
      </c>
      <c r="D121" s="37" t="s">
        <v>595</v>
      </c>
      <c r="E121" s="39" t="s">
        <v>13914</v>
      </c>
      <c r="F121" s="40" t="s">
        <v>608</v>
      </c>
      <c r="G121" s="41">
        <v>44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14047</v>
      </c>
      <c r="F123" s="46"/>
      <c r="G123" s="46"/>
      <c r="H123" s="46"/>
      <c r="I123" s="46"/>
      <c r="J123" s="48"/>
    </row>
    <row r="124" ht="120">
      <c r="A124" s="37" t="s">
        <v>601</v>
      </c>
      <c r="B124" s="45"/>
      <c r="C124" s="46"/>
      <c r="D124" s="46"/>
      <c r="E124" s="39" t="s">
        <v>13903</v>
      </c>
      <c r="F124" s="46"/>
      <c r="G124" s="46"/>
      <c r="H124" s="46"/>
      <c r="I124" s="46"/>
      <c r="J124" s="48"/>
    </row>
    <row r="125">
      <c r="A125" s="37" t="s">
        <v>593</v>
      </c>
      <c r="B125" s="37">
        <v>29</v>
      </c>
      <c r="C125" s="38" t="s">
        <v>14048</v>
      </c>
      <c r="D125" s="37" t="s">
        <v>595</v>
      </c>
      <c r="E125" s="39" t="s">
        <v>14049</v>
      </c>
      <c r="F125" s="40" t="s">
        <v>608</v>
      </c>
      <c r="G125" s="41">
        <v>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14043</v>
      </c>
      <c r="F127" s="46"/>
      <c r="G127" s="46"/>
      <c r="H127" s="46"/>
      <c r="I127" s="46"/>
      <c r="J127" s="48"/>
    </row>
    <row r="128" ht="120">
      <c r="A128" s="37" t="s">
        <v>601</v>
      </c>
      <c r="B128" s="45"/>
      <c r="C128" s="46"/>
      <c r="D128" s="46"/>
      <c r="E128" s="39" t="s">
        <v>13903</v>
      </c>
      <c r="F128" s="46"/>
      <c r="G128" s="46"/>
      <c r="H128" s="46"/>
      <c r="I128" s="46"/>
      <c r="J128" s="48"/>
    </row>
    <row r="129">
      <c r="A129" s="37" t="s">
        <v>593</v>
      </c>
      <c r="B129" s="37">
        <v>30</v>
      </c>
      <c r="C129" s="38" t="s">
        <v>13916</v>
      </c>
      <c r="D129" s="37" t="s">
        <v>595</v>
      </c>
      <c r="E129" s="39" t="s">
        <v>13917</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14050</v>
      </c>
      <c r="F131" s="46"/>
      <c r="G131" s="46"/>
      <c r="H131" s="46"/>
      <c r="I131" s="46"/>
      <c r="J131" s="48"/>
    </row>
    <row r="132" ht="120">
      <c r="A132" s="37" t="s">
        <v>601</v>
      </c>
      <c r="B132" s="45"/>
      <c r="C132" s="46"/>
      <c r="D132" s="46"/>
      <c r="E132" s="39" t="s">
        <v>13903</v>
      </c>
      <c r="F132" s="46"/>
      <c r="G132" s="46"/>
      <c r="H132" s="46"/>
      <c r="I132" s="46"/>
      <c r="J132" s="48"/>
    </row>
    <row r="133">
      <c r="A133" s="37" t="s">
        <v>593</v>
      </c>
      <c r="B133" s="37">
        <v>31</v>
      </c>
      <c r="C133" s="38" t="s">
        <v>13918</v>
      </c>
      <c r="D133" s="37" t="s">
        <v>595</v>
      </c>
      <c r="E133" s="39" t="s">
        <v>13919</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14043</v>
      </c>
      <c r="F135" s="46"/>
      <c r="G135" s="46"/>
      <c r="H135" s="46"/>
      <c r="I135" s="46"/>
      <c r="J135" s="48"/>
    </row>
    <row r="136" ht="120">
      <c r="A136" s="37" t="s">
        <v>601</v>
      </c>
      <c r="B136" s="45"/>
      <c r="C136" s="46"/>
      <c r="D136" s="46"/>
      <c r="E136" s="39" t="s">
        <v>13903</v>
      </c>
      <c r="F136" s="46"/>
      <c r="G136" s="46"/>
      <c r="H136" s="46"/>
      <c r="I136" s="46"/>
      <c r="J136" s="48"/>
    </row>
    <row r="137">
      <c r="A137" s="37" t="s">
        <v>593</v>
      </c>
      <c r="B137" s="37">
        <v>32</v>
      </c>
      <c r="C137" s="38" t="s">
        <v>13921</v>
      </c>
      <c r="D137" s="37" t="s">
        <v>595</v>
      </c>
      <c r="E137" s="39" t="s">
        <v>13922</v>
      </c>
      <c r="F137" s="40" t="s">
        <v>597</v>
      </c>
      <c r="G137" s="41">
        <v>80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14051</v>
      </c>
      <c r="F139" s="46"/>
      <c r="G139" s="46"/>
      <c r="H139" s="46"/>
      <c r="I139" s="46"/>
      <c r="J139" s="48"/>
    </row>
    <row r="140" ht="105">
      <c r="A140" s="37" t="s">
        <v>601</v>
      </c>
      <c r="B140" s="45"/>
      <c r="C140" s="46"/>
      <c r="D140" s="46"/>
      <c r="E140" s="39" t="s">
        <v>13924</v>
      </c>
      <c r="F140" s="46"/>
      <c r="G140" s="46"/>
      <c r="H140" s="46"/>
      <c r="I140" s="46"/>
      <c r="J140" s="48"/>
    </row>
    <row r="141">
      <c r="A141" s="37" t="s">
        <v>593</v>
      </c>
      <c r="B141" s="37">
        <v>33</v>
      </c>
      <c r="C141" s="38" t="s">
        <v>14052</v>
      </c>
      <c r="D141" s="37" t="s">
        <v>595</v>
      </c>
      <c r="E141" s="39" t="s">
        <v>14053</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13931</v>
      </c>
      <c r="F143" s="46"/>
      <c r="G143" s="46"/>
      <c r="H143" s="46"/>
      <c r="I143" s="46"/>
      <c r="J143" s="48"/>
    </row>
    <row r="144" ht="135">
      <c r="A144" s="37" t="s">
        <v>601</v>
      </c>
      <c r="B144" s="45"/>
      <c r="C144" s="46"/>
      <c r="D144" s="46"/>
      <c r="E144" s="39" t="s">
        <v>13928</v>
      </c>
      <c r="F144" s="46"/>
      <c r="G144" s="46"/>
      <c r="H144" s="46"/>
      <c r="I144" s="46"/>
      <c r="J144" s="48"/>
    </row>
    <row r="145">
      <c r="A145" s="37" t="s">
        <v>593</v>
      </c>
      <c r="B145" s="37">
        <v>34</v>
      </c>
      <c r="C145" s="38" t="s">
        <v>13925</v>
      </c>
      <c r="D145" s="37" t="s">
        <v>595</v>
      </c>
      <c r="E145" s="39" t="s">
        <v>13926</v>
      </c>
      <c r="F145" s="40" t="s">
        <v>608</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14054</v>
      </c>
      <c r="F147" s="46"/>
      <c r="G147" s="46"/>
      <c r="H147" s="46"/>
      <c r="I147" s="46"/>
      <c r="J147" s="48"/>
    </row>
    <row r="148" ht="135">
      <c r="A148" s="37" t="s">
        <v>601</v>
      </c>
      <c r="B148" s="45"/>
      <c r="C148" s="46"/>
      <c r="D148" s="46"/>
      <c r="E148" s="39" t="s">
        <v>13928</v>
      </c>
      <c r="F148" s="46"/>
      <c r="G148" s="46"/>
      <c r="H148" s="46"/>
      <c r="I148" s="46"/>
      <c r="J148" s="48"/>
    </row>
    <row r="149">
      <c r="A149" s="37" t="s">
        <v>593</v>
      </c>
      <c r="B149" s="37">
        <v>35</v>
      </c>
      <c r="C149" s="38" t="s">
        <v>13929</v>
      </c>
      <c r="D149" s="37" t="s">
        <v>595</v>
      </c>
      <c r="E149" s="39" t="s">
        <v>13930</v>
      </c>
      <c r="F149" s="40" t="s">
        <v>608</v>
      </c>
      <c r="G149" s="41">
        <v>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14054</v>
      </c>
      <c r="F151" s="46"/>
      <c r="G151" s="46"/>
      <c r="H151" s="46"/>
      <c r="I151" s="46"/>
      <c r="J151" s="48"/>
    </row>
    <row r="152" ht="135">
      <c r="A152" s="37" t="s">
        <v>601</v>
      </c>
      <c r="B152" s="45"/>
      <c r="C152" s="46"/>
      <c r="D152" s="46"/>
      <c r="E152" s="39" t="s">
        <v>13928</v>
      </c>
      <c r="F152" s="46"/>
      <c r="G152" s="46"/>
      <c r="H152" s="46"/>
      <c r="I152" s="46"/>
      <c r="J152" s="48"/>
    </row>
    <row r="153">
      <c r="A153" s="37" t="s">
        <v>593</v>
      </c>
      <c r="B153" s="37">
        <v>36</v>
      </c>
      <c r="C153" s="38" t="s">
        <v>13932</v>
      </c>
      <c r="D153" s="37" t="s">
        <v>595</v>
      </c>
      <c r="E153" s="39" t="s">
        <v>13933</v>
      </c>
      <c r="F153" s="40" t="s">
        <v>597</v>
      </c>
      <c r="G153" s="41">
        <v>2920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14055</v>
      </c>
      <c r="F155" s="46"/>
      <c r="G155" s="46"/>
      <c r="H155" s="46"/>
      <c r="I155" s="46"/>
      <c r="J155" s="48"/>
    </row>
    <row r="156" ht="120">
      <c r="A156" s="37" t="s">
        <v>601</v>
      </c>
      <c r="B156" s="45"/>
      <c r="C156" s="46"/>
      <c r="D156" s="46"/>
      <c r="E156" s="39" t="s">
        <v>13935</v>
      </c>
      <c r="F156" s="46"/>
      <c r="G156" s="46"/>
      <c r="H156" s="46"/>
      <c r="I156" s="46"/>
      <c r="J156" s="48"/>
    </row>
    <row r="157">
      <c r="A157" s="37" t="s">
        <v>593</v>
      </c>
      <c r="B157" s="37">
        <v>37</v>
      </c>
      <c r="C157" s="38" t="s">
        <v>14056</v>
      </c>
      <c r="D157" s="37" t="s">
        <v>595</v>
      </c>
      <c r="E157" s="39" t="s">
        <v>14057</v>
      </c>
      <c r="F157" s="40" t="s">
        <v>597</v>
      </c>
      <c r="G157" s="41">
        <v>226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14058</v>
      </c>
      <c r="F159" s="46"/>
      <c r="G159" s="46"/>
      <c r="H159" s="46"/>
      <c r="I159" s="46"/>
      <c r="J159" s="48"/>
    </row>
    <row r="160" ht="120">
      <c r="A160" s="37" t="s">
        <v>601</v>
      </c>
      <c r="B160" s="45"/>
      <c r="C160" s="46"/>
      <c r="D160" s="46"/>
      <c r="E160" s="39" t="s">
        <v>13935</v>
      </c>
      <c r="F160" s="46"/>
      <c r="G160" s="46"/>
      <c r="H160" s="46"/>
      <c r="I160" s="46"/>
      <c r="J160" s="48"/>
    </row>
    <row r="161">
      <c r="A161" s="37" t="s">
        <v>593</v>
      </c>
      <c r="B161" s="37">
        <v>38</v>
      </c>
      <c r="C161" s="38" t="s">
        <v>13936</v>
      </c>
      <c r="D161" s="37" t="s">
        <v>595</v>
      </c>
      <c r="E161" s="39" t="s">
        <v>13937</v>
      </c>
      <c r="F161" s="40" t="s">
        <v>597</v>
      </c>
      <c r="G161" s="41">
        <v>1350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14059</v>
      </c>
      <c r="F163" s="46"/>
      <c r="G163" s="46"/>
      <c r="H163" s="46"/>
      <c r="I163" s="46"/>
      <c r="J163" s="48"/>
    </row>
    <row r="164" ht="120">
      <c r="A164" s="37" t="s">
        <v>601</v>
      </c>
      <c r="B164" s="45"/>
      <c r="C164" s="46"/>
      <c r="D164" s="46"/>
      <c r="E164" s="39" t="s">
        <v>13935</v>
      </c>
      <c r="F164" s="46"/>
      <c r="G164" s="46"/>
      <c r="H164" s="46"/>
      <c r="I164" s="46"/>
      <c r="J164" s="48"/>
    </row>
    <row r="165">
      <c r="A165" s="37" t="s">
        <v>593</v>
      </c>
      <c r="B165" s="37">
        <v>39</v>
      </c>
      <c r="C165" s="38" t="s">
        <v>4796</v>
      </c>
      <c r="D165" s="37" t="s">
        <v>595</v>
      </c>
      <c r="E165" s="39" t="s">
        <v>4797</v>
      </c>
      <c r="F165" s="40" t="s">
        <v>597</v>
      </c>
      <c r="G165" s="41">
        <v>1576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14060</v>
      </c>
      <c r="F167" s="46"/>
      <c r="G167" s="46"/>
      <c r="H167" s="46"/>
      <c r="I167" s="46"/>
      <c r="J167" s="48"/>
    </row>
    <row r="168" ht="105">
      <c r="A168" s="37" t="s">
        <v>601</v>
      </c>
      <c r="B168" s="45"/>
      <c r="C168" s="46"/>
      <c r="D168" s="46"/>
      <c r="E168" s="39" t="s">
        <v>4799</v>
      </c>
      <c r="F168" s="46"/>
      <c r="G168" s="46"/>
      <c r="H168" s="46"/>
      <c r="I168" s="46"/>
      <c r="J168" s="48"/>
    </row>
    <row r="169">
      <c r="A169" s="37" t="s">
        <v>593</v>
      </c>
      <c r="B169" s="37">
        <v>40</v>
      </c>
      <c r="C169" s="38" t="s">
        <v>13940</v>
      </c>
      <c r="D169" s="37" t="s">
        <v>595</v>
      </c>
      <c r="E169" s="39" t="s">
        <v>13941</v>
      </c>
      <c r="F169" s="40" t="s">
        <v>608</v>
      </c>
      <c r="G169" s="41">
        <v>10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14061</v>
      </c>
      <c r="F171" s="46"/>
      <c r="G171" s="46"/>
      <c r="H171" s="46"/>
      <c r="I171" s="46"/>
      <c r="J171" s="48"/>
    </row>
    <row r="172" ht="105">
      <c r="A172" s="37" t="s">
        <v>601</v>
      </c>
      <c r="B172" s="45"/>
      <c r="C172" s="46"/>
      <c r="D172" s="46"/>
      <c r="E172" s="39" t="s">
        <v>13943</v>
      </c>
      <c r="F172" s="46"/>
      <c r="G172" s="46"/>
      <c r="H172" s="46"/>
      <c r="I172" s="46"/>
      <c r="J172" s="48"/>
    </row>
    <row r="173">
      <c r="A173" s="37" t="s">
        <v>593</v>
      </c>
      <c r="B173" s="37">
        <v>41</v>
      </c>
      <c r="C173" s="38" t="s">
        <v>13944</v>
      </c>
      <c r="D173" s="37" t="s">
        <v>595</v>
      </c>
      <c r="E173" s="39" t="s">
        <v>13945</v>
      </c>
      <c r="F173" s="40" t="s">
        <v>608</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14062</v>
      </c>
      <c r="F175" s="46"/>
      <c r="G175" s="46"/>
      <c r="H175" s="46"/>
      <c r="I175" s="46"/>
      <c r="J175" s="48"/>
    </row>
    <row r="176" ht="105">
      <c r="A176" s="37" t="s">
        <v>601</v>
      </c>
      <c r="B176" s="45"/>
      <c r="C176" s="46"/>
      <c r="D176" s="46"/>
      <c r="E176" s="39" t="s">
        <v>13943</v>
      </c>
      <c r="F176" s="46"/>
      <c r="G176" s="46"/>
      <c r="H176" s="46"/>
      <c r="I176" s="46"/>
      <c r="J176" s="48"/>
    </row>
    <row r="177">
      <c r="A177" s="37" t="s">
        <v>593</v>
      </c>
      <c r="B177" s="37">
        <v>42</v>
      </c>
      <c r="C177" s="38" t="s">
        <v>13946</v>
      </c>
      <c r="D177" s="37" t="s">
        <v>595</v>
      </c>
      <c r="E177" s="39" t="s">
        <v>13947</v>
      </c>
      <c r="F177" s="40" t="s">
        <v>608</v>
      </c>
      <c r="G177" s="41">
        <v>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14062</v>
      </c>
      <c r="F179" s="46"/>
      <c r="G179" s="46"/>
      <c r="H179" s="46"/>
      <c r="I179" s="46"/>
      <c r="J179" s="48"/>
    </row>
    <row r="180" ht="105">
      <c r="A180" s="37" t="s">
        <v>601</v>
      </c>
      <c r="B180" s="45"/>
      <c r="C180" s="46"/>
      <c r="D180" s="46"/>
      <c r="E180" s="39" t="s">
        <v>13943</v>
      </c>
      <c r="F180" s="46"/>
      <c r="G180" s="46"/>
      <c r="H180" s="46"/>
      <c r="I180" s="46"/>
      <c r="J180" s="48"/>
    </row>
    <row r="181">
      <c r="A181" s="37" t="s">
        <v>593</v>
      </c>
      <c r="B181" s="37">
        <v>43</v>
      </c>
      <c r="C181" s="38" t="s">
        <v>14063</v>
      </c>
      <c r="D181" s="37" t="s">
        <v>595</v>
      </c>
      <c r="E181" s="39" t="s">
        <v>14064</v>
      </c>
      <c r="F181" s="40" t="s">
        <v>608</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14065</v>
      </c>
      <c r="F183" s="46"/>
      <c r="G183" s="46"/>
      <c r="H183" s="46"/>
      <c r="I183" s="46"/>
      <c r="J183" s="48"/>
    </row>
    <row r="184" ht="135">
      <c r="A184" s="37" t="s">
        <v>601</v>
      </c>
      <c r="B184" s="45"/>
      <c r="C184" s="46"/>
      <c r="D184" s="46"/>
      <c r="E184" s="39" t="s">
        <v>13928</v>
      </c>
      <c r="F184" s="46"/>
      <c r="G184" s="46"/>
      <c r="H184" s="46"/>
      <c r="I184" s="46"/>
      <c r="J184" s="48"/>
    </row>
    <row r="185">
      <c r="A185" s="37" t="s">
        <v>593</v>
      </c>
      <c r="B185" s="37">
        <v>44</v>
      </c>
      <c r="C185" s="38" t="s">
        <v>14066</v>
      </c>
      <c r="D185" s="37" t="s">
        <v>595</v>
      </c>
      <c r="E185" s="39" t="s">
        <v>14067</v>
      </c>
      <c r="F185" s="40" t="s">
        <v>608</v>
      </c>
      <c r="G185" s="41">
        <v>5</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14065</v>
      </c>
      <c r="F187" s="46"/>
      <c r="G187" s="46"/>
      <c r="H187" s="46"/>
      <c r="I187" s="46"/>
      <c r="J187" s="48"/>
    </row>
    <row r="188" ht="135">
      <c r="A188" s="37" t="s">
        <v>601</v>
      </c>
      <c r="B188" s="45"/>
      <c r="C188" s="46"/>
      <c r="D188" s="46"/>
      <c r="E188" s="39" t="s">
        <v>13928</v>
      </c>
      <c r="F188" s="46"/>
      <c r="G188" s="46"/>
      <c r="H188" s="46"/>
      <c r="I188" s="46"/>
      <c r="J188" s="48"/>
    </row>
    <row r="189">
      <c r="A189" s="37" t="s">
        <v>593</v>
      </c>
      <c r="B189" s="37">
        <v>45</v>
      </c>
      <c r="C189" s="38" t="s">
        <v>14068</v>
      </c>
      <c r="D189" s="37" t="s">
        <v>595</v>
      </c>
      <c r="E189" s="39" t="s">
        <v>14069</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14050</v>
      </c>
      <c r="F191" s="46"/>
      <c r="G191" s="46"/>
      <c r="H191" s="46"/>
      <c r="I191" s="46"/>
      <c r="J191" s="48"/>
    </row>
    <row r="192" ht="135">
      <c r="A192" s="37" t="s">
        <v>601</v>
      </c>
      <c r="B192" s="45"/>
      <c r="C192" s="46"/>
      <c r="D192" s="46"/>
      <c r="E192" s="39" t="s">
        <v>13928</v>
      </c>
      <c r="F192" s="46"/>
      <c r="G192" s="46"/>
      <c r="H192" s="46"/>
      <c r="I192" s="46"/>
      <c r="J192" s="48"/>
    </row>
    <row r="193">
      <c r="A193" s="37" t="s">
        <v>593</v>
      </c>
      <c r="B193" s="37">
        <v>46</v>
      </c>
      <c r="C193" s="38" t="s">
        <v>14070</v>
      </c>
      <c r="D193" s="37" t="s">
        <v>595</v>
      </c>
      <c r="E193" s="39" t="s">
        <v>14071</v>
      </c>
      <c r="F193" s="40" t="s">
        <v>608</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14043</v>
      </c>
      <c r="F195" s="46"/>
      <c r="G195" s="46"/>
      <c r="H195" s="46"/>
      <c r="I195" s="46"/>
      <c r="J195" s="48"/>
    </row>
    <row r="196" ht="135">
      <c r="A196" s="37" t="s">
        <v>601</v>
      </c>
      <c r="B196" s="45"/>
      <c r="C196" s="46"/>
      <c r="D196" s="46"/>
      <c r="E196" s="39" t="s">
        <v>13928</v>
      </c>
      <c r="F196" s="46"/>
      <c r="G196" s="46"/>
      <c r="H196" s="46"/>
      <c r="I196" s="46"/>
      <c r="J196" s="48"/>
    </row>
    <row r="197">
      <c r="A197" s="37" t="s">
        <v>593</v>
      </c>
      <c r="B197" s="37">
        <v>47</v>
      </c>
      <c r="C197" s="38" t="s">
        <v>14072</v>
      </c>
      <c r="D197" s="37" t="s">
        <v>595</v>
      </c>
      <c r="E197" s="39" t="s">
        <v>14073</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14050</v>
      </c>
      <c r="F199" s="46"/>
      <c r="G199" s="46"/>
      <c r="H199" s="46"/>
      <c r="I199" s="46"/>
      <c r="J199" s="48"/>
    </row>
    <row r="200" ht="135">
      <c r="A200" s="37" t="s">
        <v>601</v>
      </c>
      <c r="B200" s="45"/>
      <c r="C200" s="46"/>
      <c r="D200" s="46"/>
      <c r="E200" s="39" t="s">
        <v>13928</v>
      </c>
      <c r="F200" s="46"/>
      <c r="G200" s="46"/>
      <c r="H200" s="46"/>
      <c r="I200" s="46"/>
      <c r="J200" s="48"/>
    </row>
    <row r="201">
      <c r="A201" s="37" t="s">
        <v>593</v>
      </c>
      <c r="B201" s="37">
        <v>48</v>
      </c>
      <c r="C201" s="38" t="s">
        <v>14074</v>
      </c>
      <c r="D201" s="37" t="s">
        <v>595</v>
      </c>
      <c r="E201" s="39" t="s">
        <v>14075</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14050</v>
      </c>
      <c r="F203" s="46"/>
      <c r="G203" s="46"/>
      <c r="H203" s="46"/>
      <c r="I203" s="46"/>
      <c r="J203" s="48"/>
    </row>
    <row r="204" ht="135">
      <c r="A204" s="37" t="s">
        <v>601</v>
      </c>
      <c r="B204" s="45"/>
      <c r="C204" s="46"/>
      <c r="D204" s="46"/>
      <c r="E204" s="39" t="s">
        <v>13928</v>
      </c>
      <c r="F204" s="46"/>
      <c r="G204" s="46"/>
      <c r="H204" s="46"/>
      <c r="I204" s="46"/>
      <c r="J204" s="48"/>
    </row>
    <row r="205" ht="30">
      <c r="A205" s="37" t="s">
        <v>593</v>
      </c>
      <c r="B205" s="37">
        <v>49</v>
      </c>
      <c r="C205" s="38" t="s">
        <v>14076</v>
      </c>
      <c r="D205" s="37" t="s">
        <v>595</v>
      </c>
      <c r="E205" s="39" t="s">
        <v>14077</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14043</v>
      </c>
      <c r="F207" s="46"/>
      <c r="G207" s="46"/>
      <c r="H207" s="46"/>
      <c r="I207" s="46"/>
      <c r="J207" s="48"/>
    </row>
    <row r="208" ht="135">
      <c r="A208" s="37" t="s">
        <v>601</v>
      </c>
      <c r="B208" s="45"/>
      <c r="C208" s="46"/>
      <c r="D208" s="46"/>
      <c r="E208" s="39" t="s">
        <v>13928</v>
      </c>
      <c r="F208" s="46"/>
      <c r="G208" s="46"/>
      <c r="H208" s="46"/>
      <c r="I208" s="46"/>
      <c r="J208" s="48"/>
    </row>
    <row r="209">
      <c r="A209" s="37" t="s">
        <v>593</v>
      </c>
      <c r="B209" s="37">
        <v>50</v>
      </c>
      <c r="C209" s="38" t="s">
        <v>14078</v>
      </c>
      <c r="D209" s="37" t="s">
        <v>595</v>
      </c>
      <c r="E209" s="39" t="s">
        <v>14079</v>
      </c>
      <c r="F209" s="40" t="s">
        <v>608</v>
      </c>
      <c r="G209" s="41">
        <v>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13956</v>
      </c>
      <c r="F211" s="46"/>
      <c r="G211" s="46"/>
      <c r="H211" s="46"/>
      <c r="I211" s="46"/>
      <c r="J211" s="48"/>
    </row>
    <row r="212" ht="135">
      <c r="A212" s="37" t="s">
        <v>601</v>
      </c>
      <c r="B212" s="45"/>
      <c r="C212" s="46"/>
      <c r="D212" s="46"/>
      <c r="E212" s="39" t="s">
        <v>13928</v>
      </c>
      <c r="F212" s="46"/>
      <c r="G212" s="46"/>
      <c r="H212" s="46"/>
      <c r="I212" s="46"/>
      <c r="J212" s="48"/>
    </row>
    <row r="213">
      <c r="A213" s="37" t="s">
        <v>593</v>
      </c>
      <c r="B213" s="37">
        <v>51</v>
      </c>
      <c r="C213" s="38" t="s">
        <v>14080</v>
      </c>
      <c r="D213" s="37" t="s">
        <v>595</v>
      </c>
      <c r="E213" s="39" t="s">
        <v>14081</v>
      </c>
      <c r="F213" s="40" t="s">
        <v>597</v>
      </c>
      <c r="G213" s="41">
        <v>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14082</v>
      </c>
      <c r="F215" s="46"/>
      <c r="G215" s="46"/>
      <c r="H215" s="46"/>
      <c r="I215" s="46"/>
      <c r="J215" s="48"/>
    </row>
    <row r="216" ht="135">
      <c r="A216" s="37" t="s">
        <v>601</v>
      </c>
      <c r="B216" s="45"/>
      <c r="C216" s="46"/>
      <c r="D216" s="46"/>
      <c r="E216" s="39" t="s">
        <v>13960</v>
      </c>
      <c r="F216" s="46"/>
      <c r="G216" s="46"/>
      <c r="H216" s="46"/>
      <c r="I216" s="46"/>
      <c r="J216" s="48"/>
    </row>
    <row r="217">
      <c r="A217" s="37" t="s">
        <v>593</v>
      </c>
      <c r="B217" s="37">
        <v>52</v>
      </c>
      <c r="C217" s="38" t="s">
        <v>14083</v>
      </c>
      <c r="D217" s="37" t="s">
        <v>595</v>
      </c>
      <c r="E217" s="39" t="s">
        <v>14084</v>
      </c>
      <c r="F217" s="40" t="s">
        <v>597</v>
      </c>
      <c r="G217" s="41">
        <v>56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14085</v>
      </c>
      <c r="F219" s="46"/>
      <c r="G219" s="46"/>
      <c r="H219" s="46"/>
      <c r="I219" s="46"/>
      <c r="J219" s="48"/>
    </row>
    <row r="220" ht="135">
      <c r="A220" s="37" t="s">
        <v>601</v>
      </c>
      <c r="B220" s="45"/>
      <c r="C220" s="46"/>
      <c r="D220" s="46"/>
      <c r="E220" s="39" t="s">
        <v>13960</v>
      </c>
      <c r="F220" s="46"/>
      <c r="G220" s="46"/>
      <c r="H220" s="46"/>
      <c r="I220" s="46"/>
      <c r="J220" s="48"/>
    </row>
    <row r="221">
      <c r="A221" s="37" t="s">
        <v>593</v>
      </c>
      <c r="B221" s="37">
        <v>53</v>
      </c>
      <c r="C221" s="38" t="s">
        <v>13948</v>
      </c>
      <c r="D221" s="37" t="s">
        <v>595</v>
      </c>
      <c r="E221" s="39" t="s">
        <v>13949</v>
      </c>
      <c r="F221" s="40" t="s">
        <v>608</v>
      </c>
      <c r="G221" s="41">
        <v>30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14086</v>
      </c>
      <c r="F223" s="46"/>
      <c r="G223" s="46"/>
      <c r="H223" s="46"/>
      <c r="I223" s="46"/>
      <c r="J223" s="48"/>
    </row>
    <row r="224" ht="135">
      <c r="A224" s="37" t="s">
        <v>601</v>
      </c>
      <c r="B224" s="45"/>
      <c r="C224" s="46"/>
      <c r="D224" s="46"/>
      <c r="E224" s="39" t="s">
        <v>13928</v>
      </c>
      <c r="F224" s="46"/>
      <c r="G224" s="46"/>
      <c r="H224" s="46"/>
      <c r="I224" s="46"/>
      <c r="J224" s="48"/>
    </row>
    <row r="225">
      <c r="A225" s="37" t="s">
        <v>593</v>
      </c>
      <c r="B225" s="37">
        <v>54</v>
      </c>
      <c r="C225" s="38" t="s">
        <v>13951</v>
      </c>
      <c r="D225" s="37" t="s">
        <v>595</v>
      </c>
      <c r="E225" s="39" t="s">
        <v>13952</v>
      </c>
      <c r="F225" s="40" t="s">
        <v>608</v>
      </c>
      <c r="G225" s="41">
        <v>34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14087</v>
      </c>
      <c r="F227" s="46"/>
      <c r="G227" s="46"/>
      <c r="H227" s="46"/>
      <c r="I227" s="46"/>
      <c r="J227" s="48"/>
    </row>
    <row r="228" ht="135">
      <c r="A228" s="37" t="s">
        <v>601</v>
      </c>
      <c r="B228" s="45"/>
      <c r="C228" s="46"/>
      <c r="D228" s="46"/>
      <c r="E228" s="39" t="s">
        <v>13928</v>
      </c>
      <c r="F228" s="46"/>
      <c r="G228" s="46"/>
      <c r="H228" s="46"/>
      <c r="I228" s="46"/>
      <c r="J228" s="48"/>
    </row>
    <row r="229">
      <c r="A229" s="37" t="s">
        <v>593</v>
      </c>
      <c r="B229" s="37">
        <v>55</v>
      </c>
      <c r="C229" s="38" t="s">
        <v>14088</v>
      </c>
      <c r="D229" s="37" t="s">
        <v>595</v>
      </c>
      <c r="E229" s="39" t="s">
        <v>14089</v>
      </c>
      <c r="F229" s="40" t="s">
        <v>608</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13956</v>
      </c>
      <c r="F231" s="46"/>
      <c r="G231" s="46"/>
      <c r="H231" s="46"/>
      <c r="I231" s="46"/>
      <c r="J231" s="48"/>
    </row>
    <row r="232" ht="135">
      <c r="A232" s="37" t="s">
        <v>601</v>
      </c>
      <c r="B232" s="45"/>
      <c r="C232" s="46"/>
      <c r="D232" s="46"/>
      <c r="E232" s="39" t="s">
        <v>13928</v>
      </c>
      <c r="F232" s="46"/>
      <c r="G232" s="46"/>
      <c r="H232" s="46"/>
      <c r="I232" s="46"/>
      <c r="J232" s="48"/>
    </row>
    <row r="233">
      <c r="A233" s="37" t="s">
        <v>593</v>
      </c>
      <c r="B233" s="37">
        <v>56</v>
      </c>
      <c r="C233" s="38" t="s">
        <v>14090</v>
      </c>
      <c r="D233" s="37" t="s">
        <v>595</v>
      </c>
      <c r="E233" s="39" t="s">
        <v>14091</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13956</v>
      </c>
      <c r="F235" s="46"/>
      <c r="G235" s="46"/>
      <c r="H235" s="46"/>
      <c r="I235" s="46"/>
      <c r="J235" s="48"/>
    </row>
    <row r="236" ht="135">
      <c r="A236" s="37" t="s">
        <v>601</v>
      </c>
      <c r="B236" s="45"/>
      <c r="C236" s="46"/>
      <c r="D236" s="46"/>
      <c r="E236" s="39" t="s">
        <v>13928</v>
      </c>
      <c r="F236" s="46"/>
      <c r="G236" s="46"/>
      <c r="H236" s="46"/>
      <c r="I236" s="46"/>
      <c r="J236" s="48"/>
    </row>
    <row r="237">
      <c r="A237" s="37" t="s">
        <v>593</v>
      </c>
      <c r="B237" s="37">
        <v>57</v>
      </c>
      <c r="C237" s="38" t="s">
        <v>14092</v>
      </c>
      <c r="D237" s="37" t="s">
        <v>595</v>
      </c>
      <c r="E237" s="39" t="s">
        <v>14093</v>
      </c>
      <c r="F237" s="40" t="s">
        <v>608</v>
      </c>
      <c r="G237" s="41">
        <v>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13956</v>
      </c>
      <c r="F239" s="46"/>
      <c r="G239" s="46"/>
      <c r="H239" s="46"/>
      <c r="I239" s="46"/>
      <c r="J239" s="48"/>
    </row>
    <row r="240" ht="135">
      <c r="A240" s="37" t="s">
        <v>601</v>
      </c>
      <c r="B240" s="45"/>
      <c r="C240" s="46"/>
      <c r="D240" s="46"/>
      <c r="E240" s="39" t="s">
        <v>13928</v>
      </c>
      <c r="F240" s="46"/>
      <c r="G240" s="46"/>
      <c r="H240" s="46"/>
      <c r="I240" s="46"/>
      <c r="J240" s="48"/>
    </row>
    <row r="241">
      <c r="A241" s="37" t="s">
        <v>593</v>
      </c>
      <c r="B241" s="37">
        <v>58</v>
      </c>
      <c r="C241" s="38" t="s">
        <v>14094</v>
      </c>
      <c r="D241" s="37" t="s">
        <v>595</v>
      </c>
      <c r="E241" s="39" t="s">
        <v>14095</v>
      </c>
      <c r="F241" s="40" t="s">
        <v>608</v>
      </c>
      <c r="G241" s="41">
        <v>16</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13920</v>
      </c>
      <c r="F243" s="46"/>
      <c r="G243" s="46"/>
      <c r="H243" s="46"/>
      <c r="I243" s="46"/>
      <c r="J243" s="48"/>
    </row>
    <row r="244" ht="135">
      <c r="A244" s="37" t="s">
        <v>601</v>
      </c>
      <c r="B244" s="45"/>
      <c r="C244" s="46"/>
      <c r="D244" s="46"/>
      <c r="E244" s="39" t="s">
        <v>13928</v>
      </c>
      <c r="F244" s="46"/>
      <c r="G244" s="46"/>
      <c r="H244" s="46"/>
      <c r="I244" s="46"/>
      <c r="J244" s="48"/>
    </row>
    <row r="245">
      <c r="A245" s="37" t="s">
        <v>593</v>
      </c>
      <c r="B245" s="37">
        <v>59</v>
      </c>
      <c r="C245" s="38" t="s">
        <v>13964</v>
      </c>
      <c r="D245" s="37" t="s">
        <v>595</v>
      </c>
      <c r="E245" s="39" t="s">
        <v>13965</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13902</v>
      </c>
      <c r="F247" s="46"/>
      <c r="G247" s="46"/>
      <c r="H247" s="46"/>
      <c r="I247" s="46"/>
      <c r="J247" s="48"/>
    </row>
    <row r="248" ht="135">
      <c r="A248" s="37" t="s">
        <v>601</v>
      </c>
      <c r="B248" s="45"/>
      <c r="C248" s="46"/>
      <c r="D248" s="46"/>
      <c r="E248" s="39" t="s">
        <v>13928</v>
      </c>
      <c r="F248" s="46"/>
      <c r="G248" s="46"/>
      <c r="H248" s="46"/>
      <c r="I248" s="46"/>
      <c r="J248" s="48"/>
    </row>
    <row r="249">
      <c r="A249" s="37" t="s">
        <v>593</v>
      </c>
      <c r="B249" s="37">
        <v>60</v>
      </c>
      <c r="C249" s="38" t="s">
        <v>13967</v>
      </c>
      <c r="D249" s="37" t="s">
        <v>595</v>
      </c>
      <c r="E249" s="39" t="s">
        <v>13968</v>
      </c>
      <c r="F249" s="40" t="s">
        <v>608</v>
      </c>
      <c r="G249" s="41">
        <v>33</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14096</v>
      </c>
      <c r="F251" s="46"/>
      <c r="G251" s="46"/>
      <c r="H251" s="46"/>
      <c r="I251" s="46"/>
      <c r="J251" s="48"/>
    </row>
    <row r="252" ht="135">
      <c r="A252" s="37" t="s">
        <v>601</v>
      </c>
      <c r="B252" s="45"/>
      <c r="C252" s="46"/>
      <c r="D252" s="46"/>
      <c r="E252" s="39" t="s">
        <v>13928</v>
      </c>
      <c r="F252" s="46"/>
      <c r="G252" s="46"/>
      <c r="H252" s="46"/>
      <c r="I252" s="46"/>
      <c r="J252" s="48"/>
    </row>
    <row r="253" ht="30">
      <c r="A253" s="37" t="s">
        <v>593</v>
      </c>
      <c r="B253" s="37">
        <v>61</v>
      </c>
      <c r="C253" s="38" t="s">
        <v>13981</v>
      </c>
      <c r="D253" s="37" t="s">
        <v>595</v>
      </c>
      <c r="E253" s="39" t="s">
        <v>13982</v>
      </c>
      <c r="F253" s="40" t="s">
        <v>624</v>
      </c>
      <c r="G253" s="41">
        <v>143.273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120">
      <c r="A255" s="37" t="s">
        <v>601</v>
      </c>
      <c r="B255" s="45"/>
      <c r="C255" s="46"/>
      <c r="D255" s="46"/>
      <c r="E255" s="39" t="s">
        <v>13983</v>
      </c>
      <c r="F255" s="46"/>
      <c r="G255" s="46"/>
      <c r="H255" s="46"/>
      <c r="I255" s="46"/>
      <c r="J255" s="48"/>
    </row>
    <row r="256">
      <c r="A256" s="31" t="s">
        <v>591</v>
      </c>
      <c r="B256" s="32"/>
      <c r="C256" s="33" t="s">
        <v>13987</v>
      </c>
      <c r="D256" s="34"/>
      <c r="E256" s="31" t="s">
        <v>13988</v>
      </c>
      <c r="F256" s="34"/>
      <c r="G256" s="34"/>
      <c r="H256" s="34"/>
      <c r="I256" s="35">
        <f>SUMIFS(I257:I260,A257:A260,"P")</f>
        <v>0</v>
      </c>
      <c r="J256" s="36"/>
    </row>
    <row r="257">
      <c r="A257" s="37" t="s">
        <v>593</v>
      </c>
      <c r="B257" s="37">
        <v>62</v>
      </c>
      <c r="C257" s="38" t="s">
        <v>14097</v>
      </c>
      <c r="D257" s="37" t="s">
        <v>595</v>
      </c>
      <c r="E257" s="39" t="s">
        <v>14098</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13972</v>
      </c>
      <c r="F259" s="46"/>
      <c r="G259" s="46"/>
      <c r="H259" s="46"/>
      <c r="I259" s="46"/>
      <c r="J259" s="48"/>
    </row>
    <row r="260" ht="105">
      <c r="A260" s="37" t="s">
        <v>601</v>
      </c>
      <c r="B260" s="45"/>
      <c r="C260" s="46"/>
      <c r="D260" s="46"/>
      <c r="E260" s="39" t="s">
        <v>13992</v>
      </c>
      <c r="F260" s="46"/>
      <c r="G260" s="46"/>
      <c r="H260" s="46"/>
      <c r="I260" s="46"/>
      <c r="J260" s="48"/>
    </row>
    <row r="261">
      <c r="A261" s="31" t="s">
        <v>591</v>
      </c>
      <c r="B261" s="32"/>
      <c r="C261" s="33" t="s">
        <v>13993</v>
      </c>
      <c r="D261" s="34"/>
      <c r="E261" s="31" t="s">
        <v>13994</v>
      </c>
      <c r="F261" s="34"/>
      <c r="G261" s="34"/>
      <c r="H261" s="34"/>
      <c r="I261" s="35">
        <f>SUMIFS(I262:I288,A262:A288,"P")</f>
        <v>0</v>
      </c>
      <c r="J261" s="36"/>
    </row>
    <row r="262">
      <c r="A262" s="37" t="s">
        <v>593</v>
      </c>
      <c r="B262" s="37">
        <v>63</v>
      </c>
      <c r="C262" s="38" t="s">
        <v>13995</v>
      </c>
      <c r="D262" s="37" t="s">
        <v>595</v>
      </c>
      <c r="E262" s="39" t="s">
        <v>13996</v>
      </c>
      <c r="F262" s="40" t="s">
        <v>964</v>
      </c>
      <c r="G262" s="41">
        <v>2</v>
      </c>
      <c r="H262" s="42">
        <v>0</v>
      </c>
      <c r="I262" s="43">
        <f>ROUND(G262*H262,P4)</f>
        <v>0</v>
      </c>
      <c r="J262" s="37"/>
      <c r="O262" s="44">
        <f>I262*0.21</f>
        <v>0</v>
      </c>
      <c r="P262">
        <v>3</v>
      </c>
    </row>
    <row r="263">
      <c r="A263" s="37" t="s">
        <v>598</v>
      </c>
      <c r="B263" s="45"/>
      <c r="C263" s="46"/>
      <c r="D263" s="46"/>
      <c r="E263" s="39" t="s">
        <v>14099</v>
      </c>
      <c r="F263" s="46"/>
      <c r="G263" s="46"/>
      <c r="H263" s="46"/>
      <c r="I263" s="46"/>
      <c r="J263" s="48"/>
    </row>
    <row r="264" ht="135">
      <c r="A264" s="37" t="s">
        <v>601</v>
      </c>
      <c r="B264" s="45"/>
      <c r="C264" s="46"/>
      <c r="D264" s="46"/>
      <c r="E264" s="39" t="s">
        <v>13998</v>
      </c>
      <c r="F264" s="46"/>
      <c r="G264" s="46"/>
      <c r="H264" s="46"/>
      <c r="I264" s="46"/>
      <c r="J264" s="48"/>
    </row>
    <row r="265">
      <c r="A265" s="37" t="s">
        <v>593</v>
      </c>
      <c r="B265" s="37">
        <v>64</v>
      </c>
      <c r="C265" s="38" t="s">
        <v>13999</v>
      </c>
      <c r="D265" s="37" t="s">
        <v>595</v>
      </c>
      <c r="E265" s="39" t="s">
        <v>14000</v>
      </c>
      <c r="F265" s="40" t="s">
        <v>964</v>
      </c>
      <c r="G265" s="41">
        <v>2</v>
      </c>
      <c r="H265" s="42">
        <v>0</v>
      </c>
      <c r="I265" s="43">
        <f>ROUND(G265*H265,P4)</f>
        <v>0</v>
      </c>
      <c r="J265" s="37"/>
      <c r="O265" s="44">
        <f>I265*0.21</f>
        <v>0</v>
      </c>
      <c r="P265">
        <v>3</v>
      </c>
    </row>
    <row r="266">
      <c r="A266" s="37" t="s">
        <v>598</v>
      </c>
      <c r="B266" s="45"/>
      <c r="C266" s="46"/>
      <c r="D266" s="46"/>
      <c r="E266" s="39" t="s">
        <v>14099</v>
      </c>
      <c r="F266" s="46"/>
      <c r="G266" s="46"/>
      <c r="H266" s="46"/>
      <c r="I266" s="46"/>
      <c r="J266" s="48"/>
    </row>
    <row r="267" ht="120">
      <c r="A267" s="37" t="s">
        <v>601</v>
      </c>
      <c r="B267" s="45"/>
      <c r="C267" s="46"/>
      <c r="D267" s="46"/>
      <c r="E267" s="39" t="s">
        <v>14001</v>
      </c>
      <c r="F267" s="46"/>
      <c r="G267" s="46"/>
      <c r="H267" s="46"/>
      <c r="I267" s="46"/>
      <c r="J267" s="48"/>
    </row>
    <row r="268">
      <c r="A268" s="37" t="s">
        <v>593</v>
      </c>
      <c r="B268" s="37">
        <v>65</v>
      </c>
      <c r="C268" s="38" t="s">
        <v>14002</v>
      </c>
      <c r="D268" s="37" t="s">
        <v>595</v>
      </c>
      <c r="E268" s="39" t="s">
        <v>14003</v>
      </c>
      <c r="F268" s="40" t="s">
        <v>608</v>
      </c>
      <c r="G268" s="41">
        <v>2</v>
      </c>
      <c r="H268" s="42">
        <v>0</v>
      </c>
      <c r="I268" s="43">
        <f>ROUND(G268*H268,P4)</f>
        <v>0</v>
      </c>
      <c r="J268" s="37"/>
      <c r="O268" s="44">
        <f>I268*0.21</f>
        <v>0</v>
      </c>
      <c r="P268">
        <v>3</v>
      </c>
    </row>
    <row r="269">
      <c r="A269" s="37" t="s">
        <v>598</v>
      </c>
      <c r="B269" s="45"/>
      <c r="C269" s="46"/>
      <c r="D269" s="46"/>
      <c r="E269" s="39" t="s">
        <v>14099</v>
      </c>
      <c r="F269" s="46"/>
      <c r="G269" s="46"/>
      <c r="H269" s="46"/>
      <c r="I269" s="46"/>
      <c r="J269" s="48"/>
    </row>
    <row r="270" ht="120">
      <c r="A270" s="37" t="s">
        <v>601</v>
      </c>
      <c r="B270" s="45"/>
      <c r="C270" s="46"/>
      <c r="D270" s="46"/>
      <c r="E270" s="39" t="s">
        <v>14004</v>
      </c>
      <c r="F270" s="46"/>
      <c r="G270" s="46"/>
      <c r="H270" s="46"/>
      <c r="I270" s="46"/>
      <c r="J270" s="48"/>
    </row>
    <row r="271">
      <c r="A271" s="37" t="s">
        <v>593</v>
      </c>
      <c r="B271" s="37">
        <v>66</v>
      </c>
      <c r="C271" s="38" t="s">
        <v>14008</v>
      </c>
      <c r="D271" s="37" t="s">
        <v>595</v>
      </c>
      <c r="E271" s="39" t="s">
        <v>14009</v>
      </c>
      <c r="F271" s="40" t="s">
        <v>608</v>
      </c>
      <c r="G271" s="41">
        <v>1</v>
      </c>
      <c r="H271" s="42">
        <v>0</v>
      </c>
      <c r="I271" s="43">
        <f>ROUND(G271*H271,P4)</f>
        <v>0</v>
      </c>
      <c r="J271" s="37"/>
      <c r="O271" s="44">
        <f>I271*0.21</f>
        <v>0</v>
      </c>
      <c r="P271">
        <v>3</v>
      </c>
    </row>
    <row r="272">
      <c r="A272" s="37" t="s">
        <v>598</v>
      </c>
      <c r="B272" s="45"/>
      <c r="C272" s="46"/>
      <c r="D272" s="46"/>
      <c r="E272" s="39" t="s">
        <v>14099</v>
      </c>
      <c r="F272" s="46"/>
      <c r="G272" s="46"/>
      <c r="H272" s="46"/>
      <c r="I272" s="46"/>
      <c r="J272" s="48"/>
    </row>
    <row r="273" ht="105">
      <c r="A273" s="37" t="s">
        <v>601</v>
      </c>
      <c r="B273" s="45"/>
      <c r="C273" s="46"/>
      <c r="D273" s="46"/>
      <c r="E273" s="39" t="s">
        <v>14010</v>
      </c>
      <c r="F273" s="46"/>
      <c r="G273" s="46"/>
      <c r="H273" s="46"/>
      <c r="I273" s="46"/>
      <c r="J273" s="48"/>
    </row>
    <row r="274">
      <c r="A274" s="37" t="s">
        <v>593</v>
      </c>
      <c r="B274" s="37">
        <v>67</v>
      </c>
      <c r="C274" s="38" t="s">
        <v>14011</v>
      </c>
      <c r="D274" s="37" t="s">
        <v>595</v>
      </c>
      <c r="E274" s="39" t="s">
        <v>14012</v>
      </c>
      <c r="F274" s="40" t="s">
        <v>608</v>
      </c>
      <c r="G274" s="41">
        <v>1</v>
      </c>
      <c r="H274" s="42">
        <v>0</v>
      </c>
      <c r="I274" s="43">
        <f>ROUND(G274*H274,P4)</f>
        <v>0</v>
      </c>
      <c r="J274" s="37"/>
      <c r="O274" s="44">
        <f>I274*0.21</f>
        <v>0</v>
      </c>
      <c r="P274">
        <v>3</v>
      </c>
    </row>
    <row r="275">
      <c r="A275" s="37" t="s">
        <v>598</v>
      </c>
      <c r="B275" s="45"/>
      <c r="C275" s="46"/>
      <c r="D275" s="46"/>
      <c r="E275" s="39" t="s">
        <v>14099</v>
      </c>
      <c r="F275" s="46"/>
      <c r="G275" s="46"/>
      <c r="H275" s="46"/>
      <c r="I275" s="46"/>
      <c r="J275" s="48"/>
    </row>
    <row r="276" ht="120">
      <c r="A276" s="37" t="s">
        <v>601</v>
      </c>
      <c r="B276" s="45"/>
      <c r="C276" s="46"/>
      <c r="D276" s="46"/>
      <c r="E276" s="39" t="s">
        <v>14013</v>
      </c>
      <c r="F276" s="46"/>
      <c r="G276" s="46"/>
      <c r="H276" s="46"/>
      <c r="I276" s="46"/>
      <c r="J276" s="48"/>
    </row>
    <row r="277">
      <c r="A277" s="37" t="s">
        <v>593</v>
      </c>
      <c r="B277" s="37">
        <v>68</v>
      </c>
      <c r="C277" s="38" t="s">
        <v>3089</v>
      </c>
      <c r="D277" s="37" t="s">
        <v>595</v>
      </c>
      <c r="E277" s="39" t="s">
        <v>635</v>
      </c>
      <c r="F277" s="40" t="s">
        <v>608</v>
      </c>
      <c r="G277" s="41">
        <v>1</v>
      </c>
      <c r="H277" s="42">
        <v>0</v>
      </c>
      <c r="I277" s="43">
        <f>ROUND(G277*H277,P4)</f>
        <v>0</v>
      </c>
      <c r="J277" s="37"/>
      <c r="O277" s="44">
        <f>I277*0.21</f>
        <v>0</v>
      </c>
      <c r="P277">
        <v>3</v>
      </c>
    </row>
    <row r="278">
      <c r="A278" s="37" t="s">
        <v>598</v>
      </c>
      <c r="B278" s="45"/>
      <c r="C278" s="46"/>
      <c r="D278" s="46"/>
      <c r="E278" s="39" t="s">
        <v>14099</v>
      </c>
      <c r="F278" s="46"/>
      <c r="G278" s="46"/>
      <c r="H278" s="46"/>
      <c r="I278" s="46"/>
      <c r="J278" s="48"/>
    </row>
    <row r="279" ht="105">
      <c r="A279" s="37" t="s">
        <v>601</v>
      </c>
      <c r="B279" s="45"/>
      <c r="C279" s="46"/>
      <c r="D279" s="46"/>
      <c r="E279" s="39" t="s">
        <v>14014</v>
      </c>
      <c r="F279" s="46"/>
      <c r="G279" s="46"/>
      <c r="H279" s="46"/>
      <c r="I279" s="46"/>
      <c r="J279" s="48"/>
    </row>
    <row r="280">
      <c r="A280" s="37" t="s">
        <v>593</v>
      </c>
      <c r="B280" s="37">
        <v>69</v>
      </c>
      <c r="C280" s="38" t="s">
        <v>14015</v>
      </c>
      <c r="D280" s="37" t="s">
        <v>595</v>
      </c>
      <c r="E280" s="39" t="s">
        <v>14016</v>
      </c>
      <c r="F280" s="40" t="s">
        <v>624</v>
      </c>
      <c r="G280" s="41">
        <v>20</v>
      </c>
      <c r="H280" s="42">
        <v>0</v>
      </c>
      <c r="I280" s="43">
        <f>ROUND(G280*H280,P4)</f>
        <v>0</v>
      </c>
      <c r="J280" s="37"/>
      <c r="O280" s="44">
        <f>I280*0.21</f>
        <v>0</v>
      </c>
      <c r="P280">
        <v>3</v>
      </c>
    </row>
    <row r="281">
      <c r="A281" s="37" t="s">
        <v>598</v>
      </c>
      <c r="B281" s="45"/>
      <c r="C281" s="46"/>
      <c r="D281" s="46"/>
      <c r="E281" s="39" t="s">
        <v>14099</v>
      </c>
      <c r="F281" s="46"/>
      <c r="G281" s="46"/>
      <c r="H281" s="46"/>
      <c r="I281" s="46"/>
      <c r="J281" s="48"/>
    </row>
    <row r="282" ht="120">
      <c r="A282" s="37" t="s">
        <v>601</v>
      </c>
      <c r="B282" s="45"/>
      <c r="C282" s="46"/>
      <c r="D282" s="46"/>
      <c r="E282" s="39" t="s">
        <v>14017</v>
      </c>
      <c r="F282" s="46"/>
      <c r="G282" s="46"/>
      <c r="H282" s="46"/>
      <c r="I282" s="46"/>
      <c r="J282" s="48"/>
    </row>
    <row r="283">
      <c r="A283" s="37" t="s">
        <v>593</v>
      </c>
      <c r="B283" s="37">
        <v>70</v>
      </c>
      <c r="C283" s="38" t="s">
        <v>14018</v>
      </c>
      <c r="D283" s="37" t="s">
        <v>595</v>
      </c>
      <c r="E283" s="39" t="s">
        <v>14019</v>
      </c>
      <c r="F283" s="40" t="s">
        <v>624</v>
      </c>
      <c r="G283" s="41">
        <v>15</v>
      </c>
      <c r="H283" s="42">
        <v>0</v>
      </c>
      <c r="I283" s="43">
        <f>ROUND(G283*H283,P4)</f>
        <v>0</v>
      </c>
      <c r="J283" s="37"/>
      <c r="O283" s="44">
        <f>I283*0.21</f>
        <v>0</v>
      </c>
      <c r="P283">
        <v>3</v>
      </c>
    </row>
    <row r="284">
      <c r="A284" s="37" t="s">
        <v>598</v>
      </c>
      <c r="B284" s="45"/>
      <c r="C284" s="46"/>
      <c r="D284" s="46"/>
      <c r="E284" s="39" t="s">
        <v>14099</v>
      </c>
      <c r="F284" s="46"/>
      <c r="G284" s="46"/>
      <c r="H284" s="46"/>
      <c r="I284" s="46"/>
      <c r="J284" s="48"/>
    </row>
    <row r="285" ht="120">
      <c r="A285" s="37" t="s">
        <v>601</v>
      </c>
      <c r="B285" s="45"/>
      <c r="C285" s="46"/>
      <c r="D285" s="46"/>
      <c r="E285" s="39" t="s">
        <v>14020</v>
      </c>
      <c r="F285" s="46"/>
      <c r="G285" s="46"/>
      <c r="H285" s="46"/>
      <c r="I285" s="46"/>
      <c r="J285" s="48"/>
    </row>
    <row r="286">
      <c r="A286" s="37" t="s">
        <v>593</v>
      </c>
      <c r="B286" s="37">
        <v>71</v>
      </c>
      <c r="C286" s="38" t="s">
        <v>14100</v>
      </c>
      <c r="D286" s="37" t="s">
        <v>595</v>
      </c>
      <c r="E286" s="39" t="s">
        <v>14101</v>
      </c>
      <c r="F286" s="40" t="s">
        <v>608</v>
      </c>
      <c r="G286" s="41">
        <v>20</v>
      </c>
      <c r="H286" s="42">
        <v>0</v>
      </c>
      <c r="I286" s="43">
        <f>ROUND(G286*H286,P4)</f>
        <v>0</v>
      </c>
      <c r="J286" s="37"/>
      <c r="O286" s="44">
        <f>I286*0.21</f>
        <v>0</v>
      </c>
      <c r="P286">
        <v>3</v>
      </c>
    </row>
    <row r="287">
      <c r="A287" s="37" t="s">
        <v>598</v>
      </c>
      <c r="B287" s="45"/>
      <c r="C287" s="46"/>
      <c r="D287" s="46"/>
      <c r="E287" s="39" t="s">
        <v>14099</v>
      </c>
      <c r="F287" s="46"/>
      <c r="G287" s="46"/>
      <c r="H287" s="46"/>
      <c r="I287" s="46"/>
      <c r="J287" s="48"/>
    </row>
    <row r="288" ht="90">
      <c r="A288" s="37" t="s">
        <v>601</v>
      </c>
      <c r="B288" s="45"/>
      <c r="C288" s="46"/>
      <c r="D288" s="46"/>
      <c r="E288" s="39" t="s">
        <v>14023</v>
      </c>
      <c r="F288" s="46"/>
      <c r="G288" s="46"/>
      <c r="H288" s="46"/>
      <c r="I288" s="46"/>
      <c r="J288" s="48"/>
    </row>
    <row r="289">
      <c r="A289" s="31" t="s">
        <v>591</v>
      </c>
      <c r="B289" s="32"/>
      <c r="C289" s="33" t="s">
        <v>1812</v>
      </c>
      <c r="D289" s="34"/>
      <c r="E289" s="31" t="s">
        <v>1813</v>
      </c>
      <c r="F289" s="34"/>
      <c r="G289" s="34"/>
      <c r="H289" s="34"/>
      <c r="I289" s="35">
        <f>SUMIFS(I290:I292,A290:A292,"P")</f>
        <v>0</v>
      </c>
      <c r="J289" s="36"/>
    </row>
    <row r="290" ht="45">
      <c r="A290" s="37" t="s">
        <v>593</v>
      </c>
      <c r="B290" s="37">
        <v>72</v>
      </c>
      <c r="C290" s="38" t="s">
        <v>1814</v>
      </c>
      <c r="D290" s="37" t="s">
        <v>1815</v>
      </c>
      <c r="E290" s="39" t="s">
        <v>1816</v>
      </c>
      <c r="F290" s="40" t="s">
        <v>1127</v>
      </c>
      <c r="G290" s="41">
        <v>554.39999999999998</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20">
      <c r="A292" s="37" t="s">
        <v>601</v>
      </c>
      <c r="B292" s="50"/>
      <c r="C292" s="51"/>
      <c r="D292" s="51"/>
      <c r="E292" s="39" t="s">
        <v>1819</v>
      </c>
      <c r="F292" s="51"/>
      <c r="G292" s="51"/>
      <c r="H292" s="51"/>
      <c r="I292" s="51"/>
      <c r="J292" s="52"/>
    </row>
  </sheetData>
  <sheetProtection sheet="1" objects="1" scenarios="1" spinCount="100000" saltValue="cnHeKa1YgvfYhzfPlPaEUpGRENPZ9K/2lHWZRnnByQZM9dGoyktwPwYa/G3WCAPE7CvZlSub/0dlWagHEJefyQ==" hashValue="BSNxgOyuU8BnIo4oUYI8BfUfO9Oj36R13ePs5KbMvtAXqoA7YWAPSvd0FNwTsLFMS66i94L7zV7PiAl2RQ0bb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14102</v>
      </c>
      <c r="I3" s="25">
        <f>SUMIFS(I11:I186,A11:A186,"SD")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13787</v>
      </c>
      <c r="D6" s="22"/>
      <c r="E6" s="23" t="s">
        <v>471</v>
      </c>
      <c r="F6" s="17"/>
      <c r="G6" s="17"/>
      <c r="H6" s="17"/>
      <c r="I6" s="17"/>
      <c r="J6" s="19"/>
    </row>
    <row r="7">
      <c r="A7" s="3" t="s">
        <v>578</v>
      </c>
      <c r="B7" s="20" t="s">
        <v>579</v>
      </c>
      <c r="C7" s="21" t="s">
        <v>14102</v>
      </c>
      <c r="D7" s="22"/>
      <c r="E7" s="23" t="s">
        <v>477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13788</v>
      </c>
      <c r="D11" s="34"/>
      <c r="E11" s="31" t="s">
        <v>13789</v>
      </c>
      <c r="F11" s="34"/>
      <c r="G11" s="34"/>
      <c r="H11" s="34"/>
      <c r="I11" s="35">
        <f>SUMIFS(I12:I52,A12:A52,"P")</f>
        <v>0</v>
      </c>
      <c r="J11" s="36"/>
    </row>
    <row r="12">
      <c r="A12" s="37" t="s">
        <v>593</v>
      </c>
      <c r="B12" s="37">
        <v>1</v>
      </c>
      <c r="C12" s="38" t="s">
        <v>13790</v>
      </c>
      <c r="D12" s="37" t="s">
        <v>595</v>
      </c>
      <c r="E12" s="39" t="s">
        <v>13791</v>
      </c>
      <c r="F12" s="40" t="s">
        <v>641</v>
      </c>
      <c r="G12" s="41">
        <v>755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14103</v>
      </c>
      <c r="F14" s="46"/>
      <c r="G14" s="46"/>
      <c r="H14" s="46"/>
      <c r="I14" s="46"/>
      <c r="J14" s="48"/>
    </row>
    <row r="15" ht="300">
      <c r="A15" s="37" t="s">
        <v>601</v>
      </c>
      <c r="B15" s="45"/>
      <c r="C15" s="46"/>
      <c r="D15" s="46"/>
      <c r="E15" s="39" t="s">
        <v>13793</v>
      </c>
      <c r="F15" s="46"/>
      <c r="G15" s="46"/>
      <c r="H15" s="46"/>
      <c r="I15" s="46"/>
      <c r="J15" s="48"/>
    </row>
    <row r="16">
      <c r="A16" s="37" t="s">
        <v>593</v>
      </c>
      <c r="B16" s="37">
        <v>2</v>
      </c>
      <c r="C16" s="38" t="s">
        <v>13794</v>
      </c>
      <c r="D16" s="37" t="s">
        <v>595</v>
      </c>
      <c r="E16" s="39" t="s">
        <v>13795</v>
      </c>
      <c r="F16" s="40" t="s">
        <v>641</v>
      </c>
      <c r="G16" s="41">
        <v>170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14104</v>
      </c>
      <c r="F18" s="46"/>
      <c r="G18" s="46"/>
      <c r="H18" s="46"/>
      <c r="I18" s="46"/>
      <c r="J18" s="48"/>
    </row>
    <row r="19" ht="180">
      <c r="A19" s="37" t="s">
        <v>601</v>
      </c>
      <c r="B19" s="45"/>
      <c r="C19" s="46"/>
      <c r="D19" s="46"/>
      <c r="E19" s="39" t="s">
        <v>13797</v>
      </c>
      <c r="F19" s="46"/>
      <c r="G19" s="46"/>
      <c r="H19" s="46"/>
      <c r="I19" s="46"/>
      <c r="J19" s="48"/>
    </row>
    <row r="20">
      <c r="A20" s="37" t="s">
        <v>593</v>
      </c>
      <c r="B20" s="37">
        <v>3</v>
      </c>
      <c r="C20" s="38" t="s">
        <v>13798</v>
      </c>
      <c r="D20" s="37" t="s">
        <v>595</v>
      </c>
      <c r="E20" s="39" t="s">
        <v>13799</v>
      </c>
      <c r="F20" s="40" t="s">
        <v>608</v>
      </c>
      <c r="G20" s="41">
        <v>158</v>
      </c>
      <c r="H20" s="42">
        <v>0</v>
      </c>
      <c r="I20" s="43">
        <f>ROUND(G20*H20,P4)</f>
        <v>0</v>
      </c>
      <c r="J20" s="37"/>
      <c r="O20" s="44">
        <f>I20*0.21</f>
        <v>0</v>
      </c>
      <c r="P20">
        <v>3</v>
      </c>
    </row>
    <row r="21">
      <c r="A21" s="37" t="s">
        <v>598</v>
      </c>
      <c r="B21" s="45"/>
      <c r="C21" s="46"/>
      <c r="D21" s="46"/>
      <c r="E21" s="39" t="s">
        <v>14026</v>
      </c>
      <c r="F21" s="46"/>
      <c r="G21" s="46"/>
      <c r="H21" s="46"/>
      <c r="I21" s="46"/>
      <c r="J21" s="48"/>
    </row>
    <row r="22" ht="165">
      <c r="A22" s="37" t="s">
        <v>601</v>
      </c>
      <c r="B22" s="45"/>
      <c r="C22" s="46"/>
      <c r="D22" s="46"/>
      <c r="E22" s="39" t="s">
        <v>13801</v>
      </c>
      <c r="F22" s="46"/>
      <c r="G22" s="46"/>
      <c r="H22" s="46"/>
      <c r="I22" s="46"/>
      <c r="J22" s="48"/>
    </row>
    <row r="23" ht="30">
      <c r="A23" s="37" t="s">
        <v>593</v>
      </c>
      <c r="B23" s="37">
        <v>4</v>
      </c>
      <c r="C23" s="38" t="s">
        <v>13802</v>
      </c>
      <c r="D23" s="37" t="s">
        <v>595</v>
      </c>
      <c r="E23" s="39" t="s">
        <v>13803</v>
      </c>
      <c r="F23" s="40" t="s">
        <v>608</v>
      </c>
      <c r="G23" s="41">
        <v>158</v>
      </c>
      <c r="H23" s="42">
        <v>0</v>
      </c>
      <c r="I23" s="43">
        <f>ROUND(G23*H23,P4)</f>
        <v>0</v>
      </c>
      <c r="J23" s="37"/>
      <c r="O23" s="44">
        <f>I23*0.21</f>
        <v>0</v>
      </c>
      <c r="P23">
        <v>3</v>
      </c>
    </row>
    <row r="24">
      <c r="A24" s="37" t="s">
        <v>598</v>
      </c>
      <c r="B24" s="45"/>
      <c r="C24" s="46"/>
      <c r="D24" s="46"/>
      <c r="E24" s="39" t="s">
        <v>14105</v>
      </c>
      <c r="F24" s="46"/>
      <c r="G24" s="46"/>
      <c r="H24" s="46"/>
      <c r="I24" s="46"/>
      <c r="J24" s="48"/>
    </row>
    <row r="25" ht="150">
      <c r="A25" s="37" t="s">
        <v>601</v>
      </c>
      <c r="B25" s="45"/>
      <c r="C25" s="46"/>
      <c r="D25" s="46"/>
      <c r="E25" s="39" t="s">
        <v>13805</v>
      </c>
      <c r="F25" s="46"/>
      <c r="G25" s="46"/>
      <c r="H25" s="46"/>
      <c r="I25" s="46"/>
      <c r="J25" s="48"/>
    </row>
    <row r="26">
      <c r="A26" s="37" t="s">
        <v>593</v>
      </c>
      <c r="B26" s="37">
        <v>5</v>
      </c>
      <c r="C26" s="38" t="s">
        <v>13806</v>
      </c>
      <c r="D26" s="37" t="s">
        <v>595</v>
      </c>
      <c r="E26" s="39" t="s">
        <v>13807</v>
      </c>
      <c r="F26" s="40" t="s">
        <v>608</v>
      </c>
      <c r="G26" s="41">
        <v>158</v>
      </c>
      <c r="H26" s="42">
        <v>0</v>
      </c>
      <c r="I26" s="43">
        <f>ROUND(G26*H26,P4)</f>
        <v>0</v>
      </c>
      <c r="J26" s="37"/>
      <c r="O26" s="44">
        <f>I26*0.21</f>
        <v>0</v>
      </c>
      <c r="P26">
        <v>3</v>
      </c>
    </row>
    <row r="27">
      <c r="A27" s="37" t="s">
        <v>598</v>
      </c>
      <c r="B27" s="45"/>
      <c r="C27" s="46"/>
      <c r="D27" s="46"/>
      <c r="E27" s="39" t="s">
        <v>14105</v>
      </c>
      <c r="F27" s="46"/>
      <c r="G27" s="46"/>
      <c r="H27" s="46"/>
      <c r="I27" s="46"/>
      <c r="J27" s="48"/>
    </row>
    <row r="28" ht="150">
      <c r="A28" s="37" t="s">
        <v>601</v>
      </c>
      <c r="B28" s="45"/>
      <c r="C28" s="46"/>
      <c r="D28" s="46"/>
      <c r="E28" s="39" t="s">
        <v>13808</v>
      </c>
      <c r="F28" s="46"/>
      <c r="G28" s="46"/>
      <c r="H28" s="46"/>
      <c r="I28" s="46"/>
      <c r="J28" s="48"/>
    </row>
    <row r="29">
      <c r="A29" s="37" t="s">
        <v>593</v>
      </c>
      <c r="B29" s="37">
        <v>6</v>
      </c>
      <c r="C29" s="38" t="s">
        <v>13809</v>
      </c>
      <c r="D29" s="37" t="s">
        <v>595</v>
      </c>
      <c r="E29" s="39" t="s">
        <v>13810</v>
      </c>
      <c r="F29" s="40" t="s">
        <v>4420</v>
      </c>
      <c r="G29" s="41">
        <v>15100</v>
      </c>
      <c r="H29" s="42">
        <v>0</v>
      </c>
      <c r="I29" s="43">
        <f>ROUND(G29*H29,P4)</f>
        <v>0</v>
      </c>
      <c r="J29" s="37"/>
      <c r="O29" s="44">
        <f>I29*0.21</f>
        <v>0</v>
      </c>
      <c r="P29">
        <v>3</v>
      </c>
    </row>
    <row r="30">
      <c r="A30" s="37" t="s">
        <v>598</v>
      </c>
      <c r="B30" s="45"/>
      <c r="C30" s="46"/>
      <c r="D30" s="46"/>
      <c r="E30" s="39" t="s">
        <v>14099</v>
      </c>
      <c r="F30" s="46"/>
      <c r="G30" s="46"/>
      <c r="H30" s="46"/>
      <c r="I30" s="46"/>
      <c r="J30" s="48"/>
    </row>
    <row r="31" ht="165">
      <c r="A31" s="37" t="s">
        <v>601</v>
      </c>
      <c r="B31" s="45"/>
      <c r="C31" s="46"/>
      <c r="D31" s="46"/>
      <c r="E31" s="39" t="s">
        <v>13812</v>
      </c>
      <c r="F31" s="46"/>
      <c r="G31" s="46"/>
      <c r="H31" s="46"/>
      <c r="I31" s="46"/>
      <c r="J31" s="48"/>
    </row>
    <row r="32">
      <c r="A32" s="37" t="s">
        <v>593</v>
      </c>
      <c r="B32" s="37">
        <v>7</v>
      </c>
      <c r="C32" s="38" t="s">
        <v>13813</v>
      </c>
      <c r="D32" s="37" t="s">
        <v>595</v>
      </c>
      <c r="E32" s="39" t="s">
        <v>13814</v>
      </c>
      <c r="F32" s="40" t="s">
        <v>1127</v>
      </c>
      <c r="G32" s="41">
        <v>1359</v>
      </c>
      <c r="H32" s="42">
        <v>0</v>
      </c>
      <c r="I32" s="43">
        <f>ROUND(G32*H32,P4)</f>
        <v>0</v>
      </c>
      <c r="J32" s="37"/>
      <c r="O32" s="44">
        <f>I32*0.21</f>
        <v>0</v>
      </c>
      <c r="P32">
        <v>3</v>
      </c>
    </row>
    <row r="33">
      <c r="A33" s="37" t="s">
        <v>598</v>
      </c>
      <c r="B33" s="45"/>
      <c r="C33" s="46"/>
      <c r="D33" s="46"/>
      <c r="E33" s="39" t="s">
        <v>14099</v>
      </c>
      <c r="F33" s="46"/>
      <c r="G33" s="46"/>
      <c r="H33" s="46"/>
      <c r="I33" s="46"/>
      <c r="J33" s="48"/>
    </row>
    <row r="34" ht="120">
      <c r="A34" s="37" t="s">
        <v>601</v>
      </c>
      <c r="B34" s="45"/>
      <c r="C34" s="46"/>
      <c r="D34" s="46"/>
      <c r="E34" s="39" t="s">
        <v>13816</v>
      </c>
      <c r="F34" s="46"/>
      <c r="G34" s="46"/>
      <c r="H34" s="46"/>
      <c r="I34" s="46"/>
      <c r="J34" s="48"/>
    </row>
    <row r="35">
      <c r="A35" s="37" t="s">
        <v>593</v>
      </c>
      <c r="B35" s="37">
        <v>8</v>
      </c>
      <c r="C35" s="38" t="s">
        <v>13817</v>
      </c>
      <c r="D35" s="37" t="s">
        <v>595</v>
      </c>
      <c r="E35" s="39" t="s">
        <v>13818</v>
      </c>
      <c r="F35" s="40" t="s">
        <v>608</v>
      </c>
      <c r="G35" s="41">
        <v>650</v>
      </c>
      <c r="H35" s="42">
        <v>0</v>
      </c>
      <c r="I35" s="43">
        <f>ROUND(G35*H35,P4)</f>
        <v>0</v>
      </c>
      <c r="J35" s="37"/>
      <c r="O35" s="44">
        <f>I35*0.21</f>
        <v>0</v>
      </c>
      <c r="P35">
        <v>3</v>
      </c>
    </row>
    <row r="36">
      <c r="A36" s="37" t="s">
        <v>598</v>
      </c>
      <c r="B36" s="45"/>
      <c r="C36" s="46"/>
      <c r="D36" s="46"/>
      <c r="E36" s="39" t="s">
        <v>14105</v>
      </c>
      <c r="F36" s="46"/>
      <c r="G36" s="46"/>
      <c r="H36" s="46"/>
      <c r="I36" s="46"/>
      <c r="J36" s="48"/>
    </row>
    <row r="37" ht="105">
      <c r="A37" s="37" t="s">
        <v>601</v>
      </c>
      <c r="B37" s="45"/>
      <c r="C37" s="46"/>
      <c r="D37" s="46"/>
      <c r="E37" s="39" t="s">
        <v>13820</v>
      </c>
      <c r="F37" s="46"/>
      <c r="G37" s="46"/>
      <c r="H37" s="46"/>
      <c r="I37" s="46"/>
      <c r="J37" s="48"/>
    </row>
    <row r="38">
      <c r="A38" s="37" t="s">
        <v>593</v>
      </c>
      <c r="B38" s="37">
        <v>9</v>
      </c>
      <c r="C38" s="38" t="s">
        <v>13821</v>
      </c>
      <c r="D38" s="37" t="s">
        <v>595</v>
      </c>
      <c r="E38" s="39" t="s">
        <v>13822</v>
      </c>
      <c r="F38" s="40" t="s">
        <v>608</v>
      </c>
      <c r="G38" s="41">
        <v>240</v>
      </c>
      <c r="H38" s="42">
        <v>0</v>
      </c>
      <c r="I38" s="43">
        <f>ROUND(G38*H38,P4)</f>
        <v>0</v>
      </c>
      <c r="J38" s="37"/>
      <c r="O38" s="44">
        <f>I38*0.21</f>
        <v>0</v>
      </c>
      <c r="P38">
        <v>3</v>
      </c>
    </row>
    <row r="39">
      <c r="A39" s="37" t="s">
        <v>598</v>
      </c>
      <c r="B39" s="45"/>
      <c r="C39" s="46"/>
      <c r="D39" s="46"/>
      <c r="E39" s="39" t="s">
        <v>14105</v>
      </c>
      <c r="F39" s="46"/>
      <c r="G39" s="46"/>
      <c r="H39" s="46"/>
      <c r="I39" s="46"/>
      <c r="J39" s="48"/>
    </row>
    <row r="40" ht="105">
      <c r="A40" s="37" t="s">
        <v>601</v>
      </c>
      <c r="B40" s="45"/>
      <c r="C40" s="46"/>
      <c r="D40" s="46"/>
      <c r="E40" s="39" t="s">
        <v>13824</v>
      </c>
      <c r="F40" s="46"/>
      <c r="G40" s="46"/>
      <c r="H40" s="46"/>
      <c r="I40" s="46"/>
      <c r="J40" s="48"/>
    </row>
    <row r="41">
      <c r="A41" s="37" t="s">
        <v>593</v>
      </c>
      <c r="B41" s="37">
        <v>10</v>
      </c>
      <c r="C41" s="38" t="s">
        <v>13825</v>
      </c>
      <c r="D41" s="37" t="s">
        <v>595</v>
      </c>
      <c r="E41" s="39" t="s">
        <v>13826</v>
      </c>
      <c r="F41" s="40" t="s">
        <v>608</v>
      </c>
      <c r="G41" s="41">
        <v>118</v>
      </c>
      <c r="H41" s="42">
        <v>0</v>
      </c>
      <c r="I41" s="43">
        <f>ROUND(G41*H41,P4)</f>
        <v>0</v>
      </c>
      <c r="J41" s="37"/>
      <c r="O41" s="44">
        <f>I41*0.21</f>
        <v>0</v>
      </c>
      <c r="P41">
        <v>3</v>
      </c>
    </row>
    <row r="42">
      <c r="A42" s="37" t="s">
        <v>598</v>
      </c>
      <c r="B42" s="45"/>
      <c r="C42" s="46"/>
      <c r="D42" s="46"/>
      <c r="E42" s="39" t="s">
        <v>14105</v>
      </c>
      <c r="F42" s="46"/>
      <c r="G42" s="46"/>
      <c r="H42" s="46"/>
      <c r="I42" s="46"/>
      <c r="J42" s="48"/>
    </row>
    <row r="43" ht="105">
      <c r="A43" s="37" t="s">
        <v>601</v>
      </c>
      <c r="B43" s="45"/>
      <c r="C43" s="46"/>
      <c r="D43" s="46"/>
      <c r="E43" s="39" t="s">
        <v>13828</v>
      </c>
      <c r="F43" s="46"/>
      <c r="G43" s="46"/>
      <c r="H43" s="46"/>
      <c r="I43" s="46"/>
      <c r="J43" s="48"/>
    </row>
    <row r="44">
      <c r="A44" s="37" t="s">
        <v>593</v>
      </c>
      <c r="B44" s="37">
        <v>11</v>
      </c>
      <c r="C44" s="38" t="s">
        <v>13829</v>
      </c>
      <c r="D44" s="37" t="s">
        <v>595</v>
      </c>
      <c r="E44" s="39" t="s">
        <v>13830</v>
      </c>
      <c r="F44" s="40" t="s">
        <v>608</v>
      </c>
      <c r="G44" s="41">
        <v>16</v>
      </c>
      <c r="H44" s="42">
        <v>0</v>
      </c>
      <c r="I44" s="43">
        <f>ROUND(G44*H44,P4)</f>
        <v>0</v>
      </c>
      <c r="J44" s="37"/>
      <c r="O44" s="44">
        <f>I44*0.21</f>
        <v>0</v>
      </c>
      <c r="P44">
        <v>3</v>
      </c>
    </row>
    <row r="45">
      <c r="A45" s="37" t="s">
        <v>598</v>
      </c>
      <c r="B45" s="45"/>
      <c r="C45" s="46"/>
      <c r="D45" s="46"/>
      <c r="E45" s="39" t="s">
        <v>14105</v>
      </c>
      <c r="F45" s="46"/>
      <c r="G45" s="46"/>
      <c r="H45" s="46"/>
      <c r="I45" s="46"/>
      <c r="J45" s="48"/>
    </row>
    <row r="46" ht="90">
      <c r="A46" s="37" t="s">
        <v>601</v>
      </c>
      <c r="B46" s="45"/>
      <c r="C46" s="46"/>
      <c r="D46" s="46"/>
      <c r="E46" s="39" t="s">
        <v>13832</v>
      </c>
      <c r="F46" s="46"/>
      <c r="G46" s="46"/>
      <c r="H46" s="46"/>
      <c r="I46" s="46"/>
      <c r="J46" s="48"/>
    </row>
    <row r="47">
      <c r="A47" s="37" t="s">
        <v>593</v>
      </c>
      <c r="B47" s="37">
        <v>12</v>
      </c>
      <c r="C47" s="38" t="s">
        <v>13833</v>
      </c>
      <c r="D47" s="37" t="s">
        <v>595</v>
      </c>
      <c r="E47" s="39" t="s">
        <v>13834</v>
      </c>
      <c r="F47" s="40" t="s">
        <v>608</v>
      </c>
      <c r="G47" s="41">
        <v>10</v>
      </c>
      <c r="H47" s="42">
        <v>0</v>
      </c>
      <c r="I47" s="43">
        <f>ROUND(G47*H47,P4)</f>
        <v>0</v>
      </c>
      <c r="J47" s="37"/>
      <c r="O47" s="44">
        <f>I47*0.21</f>
        <v>0</v>
      </c>
      <c r="P47">
        <v>3</v>
      </c>
    </row>
    <row r="48">
      <c r="A48" s="37" t="s">
        <v>598</v>
      </c>
      <c r="B48" s="45"/>
      <c r="C48" s="46"/>
      <c r="D48" s="46"/>
      <c r="E48" s="39" t="s">
        <v>14099</v>
      </c>
      <c r="F48" s="46"/>
      <c r="G48" s="46"/>
      <c r="H48" s="46"/>
      <c r="I48" s="46"/>
      <c r="J48" s="48"/>
    </row>
    <row r="49" ht="135">
      <c r="A49" s="37" t="s">
        <v>601</v>
      </c>
      <c r="B49" s="45"/>
      <c r="C49" s="46"/>
      <c r="D49" s="46"/>
      <c r="E49" s="39" t="s">
        <v>13836</v>
      </c>
      <c r="F49" s="46"/>
      <c r="G49" s="46"/>
      <c r="H49" s="46"/>
      <c r="I49" s="46"/>
      <c r="J49" s="48"/>
    </row>
    <row r="50" ht="30">
      <c r="A50" s="37" t="s">
        <v>593</v>
      </c>
      <c r="B50" s="37">
        <v>13</v>
      </c>
      <c r="C50" s="38" t="s">
        <v>13841</v>
      </c>
      <c r="D50" s="37" t="s">
        <v>595</v>
      </c>
      <c r="E50" s="39" t="s">
        <v>13842</v>
      </c>
      <c r="F50" s="40" t="s">
        <v>624</v>
      </c>
      <c r="G50" s="41">
        <v>998</v>
      </c>
      <c r="H50" s="42">
        <v>0</v>
      </c>
      <c r="I50" s="43">
        <f>ROUND(G50*H50,P4)</f>
        <v>0</v>
      </c>
      <c r="J50" s="37"/>
      <c r="O50" s="44">
        <f>I50*0.21</f>
        <v>0</v>
      </c>
      <c r="P50">
        <v>3</v>
      </c>
    </row>
    <row r="51">
      <c r="A51" s="37" t="s">
        <v>598</v>
      </c>
      <c r="B51" s="45"/>
      <c r="C51" s="46"/>
      <c r="D51" s="46"/>
      <c r="E51" s="39" t="s">
        <v>14099</v>
      </c>
      <c r="F51" s="46"/>
      <c r="G51" s="46"/>
      <c r="H51" s="46"/>
      <c r="I51" s="46"/>
      <c r="J51" s="48"/>
    </row>
    <row r="52" ht="120">
      <c r="A52" s="37" t="s">
        <v>601</v>
      </c>
      <c r="B52" s="45"/>
      <c r="C52" s="46"/>
      <c r="D52" s="46"/>
      <c r="E52" s="39" t="s">
        <v>13844</v>
      </c>
      <c r="F52" s="46"/>
      <c r="G52" s="46"/>
      <c r="H52" s="46"/>
      <c r="I52" s="46"/>
      <c r="J52" s="48"/>
    </row>
    <row r="53">
      <c r="A53" s="31" t="s">
        <v>591</v>
      </c>
      <c r="B53" s="32"/>
      <c r="C53" s="33" t="s">
        <v>13845</v>
      </c>
      <c r="D53" s="34"/>
      <c r="E53" s="31" t="s">
        <v>13846</v>
      </c>
      <c r="F53" s="34"/>
      <c r="G53" s="34"/>
      <c r="H53" s="34"/>
      <c r="I53" s="35">
        <f>SUMIFS(I54:I80,A54:A80,"P")</f>
        <v>0</v>
      </c>
      <c r="J53" s="36"/>
    </row>
    <row r="54" ht="30">
      <c r="A54" s="37" t="s">
        <v>593</v>
      </c>
      <c r="B54" s="37">
        <v>14</v>
      </c>
      <c r="C54" s="38" t="s">
        <v>13851</v>
      </c>
      <c r="D54" s="37" t="s">
        <v>595</v>
      </c>
      <c r="E54" s="39" t="s">
        <v>13852</v>
      </c>
      <c r="F54" s="40" t="s">
        <v>608</v>
      </c>
      <c r="G54" s="41">
        <v>3</v>
      </c>
      <c r="H54" s="42">
        <v>0</v>
      </c>
      <c r="I54" s="43">
        <f>ROUND(G54*H54,P4)</f>
        <v>0</v>
      </c>
      <c r="J54" s="37"/>
      <c r="O54" s="44">
        <f>I54*0.21</f>
        <v>0</v>
      </c>
      <c r="P54">
        <v>3</v>
      </c>
    </row>
    <row r="55">
      <c r="A55" s="37" t="s">
        <v>598</v>
      </c>
      <c r="B55" s="45"/>
      <c r="C55" s="46"/>
      <c r="D55" s="46"/>
      <c r="E55" s="39" t="s">
        <v>14026</v>
      </c>
      <c r="F55" s="46"/>
      <c r="G55" s="46"/>
      <c r="H55" s="46"/>
      <c r="I55" s="46"/>
      <c r="J55" s="48"/>
    </row>
    <row r="56" ht="120">
      <c r="A56" s="37" t="s">
        <v>601</v>
      </c>
      <c r="B56" s="45"/>
      <c r="C56" s="46"/>
      <c r="D56" s="46"/>
      <c r="E56" s="39" t="s">
        <v>13850</v>
      </c>
      <c r="F56" s="46"/>
      <c r="G56" s="46"/>
      <c r="H56" s="46"/>
      <c r="I56" s="46"/>
      <c r="J56" s="48"/>
    </row>
    <row r="57" ht="30">
      <c r="A57" s="37" t="s">
        <v>593</v>
      </c>
      <c r="B57" s="37">
        <v>15</v>
      </c>
      <c r="C57" s="38" t="s">
        <v>13854</v>
      </c>
      <c r="D57" s="37" t="s">
        <v>595</v>
      </c>
      <c r="E57" s="39" t="s">
        <v>13855</v>
      </c>
      <c r="F57" s="40" t="s">
        <v>608</v>
      </c>
      <c r="G57" s="41">
        <v>1</v>
      </c>
      <c r="H57" s="42">
        <v>0</v>
      </c>
      <c r="I57" s="43">
        <f>ROUND(G57*H57,P4)</f>
        <v>0</v>
      </c>
      <c r="J57" s="37"/>
      <c r="O57" s="44">
        <f>I57*0.21</f>
        <v>0</v>
      </c>
      <c r="P57">
        <v>3</v>
      </c>
    </row>
    <row r="58">
      <c r="A58" s="37" t="s">
        <v>598</v>
      </c>
      <c r="B58" s="45"/>
      <c r="C58" s="46"/>
      <c r="D58" s="46"/>
      <c r="E58" s="39" t="s">
        <v>14026</v>
      </c>
      <c r="F58" s="46"/>
      <c r="G58" s="46"/>
      <c r="H58" s="46"/>
      <c r="I58" s="46"/>
      <c r="J58" s="48"/>
    </row>
    <row r="59" ht="120">
      <c r="A59" s="37" t="s">
        <v>601</v>
      </c>
      <c r="B59" s="45"/>
      <c r="C59" s="46"/>
      <c r="D59" s="46"/>
      <c r="E59" s="39" t="s">
        <v>13850</v>
      </c>
      <c r="F59" s="46"/>
      <c r="G59" s="46"/>
      <c r="H59" s="46"/>
      <c r="I59" s="46"/>
      <c r="J59" s="48"/>
    </row>
    <row r="60" ht="30">
      <c r="A60" s="37" t="s">
        <v>593</v>
      </c>
      <c r="B60" s="37">
        <v>16</v>
      </c>
      <c r="C60" s="38" t="s">
        <v>13856</v>
      </c>
      <c r="D60" s="37" t="s">
        <v>595</v>
      </c>
      <c r="E60" s="39" t="s">
        <v>13857</v>
      </c>
      <c r="F60" s="40" t="s">
        <v>608</v>
      </c>
      <c r="G60" s="41">
        <v>114</v>
      </c>
      <c r="H60" s="42">
        <v>0</v>
      </c>
      <c r="I60" s="43">
        <f>ROUND(G60*H60,P4)</f>
        <v>0</v>
      </c>
      <c r="J60" s="37"/>
      <c r="O60" s="44">
        <f>I60*0.21</f>
        <v>0</v>
      </c>
      <c r="P60">
        <v>3</v>
      </c>
    </row>
    <row r="61">
      <c r="A61" s="37" t="s">
        <v>598</v>
      </c>
      <c r="B61" s="45"/>
      <c r="C61" s="46"/>
      <c r="D61" s="46"/>
      <c r="E61" s="39" t="s">
        <v>14026</v>
      </c>
      <c r="F61" s="46"/>
      <c r="G61" s="46"/>
      <c r="H61" s="46"/>
      <c r="I61" s="46"/>
      <c r="J61" s="48"/>
    </row>
    <row r="62" ht="120">
      <c r="A62" s="37" t="s">
        <v>601</v>
      </c>
      <c r="B62" s="45"/>
      <c r="C62" s="46"/>
      <c r="D62" s="46"/>
      <c r="E62" s="39" t="s">
        <v>13850</v>
      </c>
      <c r="F62" s="46"/>
      <c r="G62" s="46"/>
      <c r="H62" s="46"/>
      <c r="I62" s="46"/>
      <c r="J62" s="48"/>
    </row>
    <row r="63">
      <c r="A63" s="37" t="s">
        <v>593</v>
      </c>
      <c r="B63" s="37">
        <v>17</v>
      </c>
      <c r="C63" s="38" t="s">
        <v>13859</v>
      </c>
      <c r="D63" s="37" t="s">
        <v>595</v>
      </c>
      <c r="E63" s="39" t="s">
        <v>13860</v>
      </c>
      <c r="F63" s="40" t="s">
        <v>608</v>
      </c>
      <c r="G63" s="41">
        <v>32</v>
      </c>
      <c r="H63" s="42">
        <v>0</v>
      </c>
      <c r="I63" s="43">
        <f>ROUND(G63*H63,P4)</f>
        <v>0</v>
      </c>
      <c r="J63" s="37"/>
      <c r="O63" s="44">
        <f>I63*0.21</f>
        <v>0</v>
      </c>
      <c r="P63">
        <v>3</v>
      </c>
    </row>
    <row r="64">
      <c r="A64" s="37" t="s">
        <v>598</v>
      </c>
      <c r="B64" s="45"/>
      <c r="C64" s="46"/>
      <c r="D64" s="46"/>
      <c r="E64" s="39" t="s">
        <v>14026</v>
      </c>
      <c r="F64" s="46"/>
      <c r="G64" s="46"/>
      <c r="H64" s="46"/>
      <c r="I64" s="46"/>
      <c r="J64" s="48"/>
    </row>
    <row r="65" ht="120">
      <c r="A65" s="37" t="s">
        <v>601</v>
      </c>
      <c r="B65" s="45"/>
      <c r="C65" s="46"/>
      <c r="D65" s="46"/>
      <c r="E65" s="39" t="s">
        <v>13862</v>
      </c>
      <c r="F65" s="46"/>
      <c r="G65" s="46"/>
      <c r="H65" s="46"/>
      <c r="I65" s="46"/>
      <c r="J65" s="48"/>
    </row>
    <row r="66">
      <c r="A66" s="37" t="s">
        <v>593</v>
      </c>
      <c r="B66" s="37">
        <v>18</v>
      </c>
      <c r="C66" s="38" t="s">
        <v>13865</v>
      </c>
      <c r="D66" s="37" t="s">
        <v>595</v>
      </c>
      <c r="E66" s="39" t="s">
        <v>13866</v>
      </c>
      <c r="F66" s="40" t="s">
        <v>597</v>
      </c>
      <c r="G66" s="41">
        <v>60</v>
      </c>
      <c r="H66" s="42">
        <v>0</v>
      </c>
      <c r="I66" s="43">
        <f>ROUND(G66*H66,P4)</f>
        <v>0</v>
      </c>
      <c r="J66" s="37"/>
      <c r="O66" s="44">
        <f>I66*0.21</f>
        <v>0</v>
      </c>
      <c r="P66">
        <v>3</v>
      </c>
    </row>
    <row r="67">
      <c r="A67" s="37" t="s">
        <v>598</v>
      </c>
      <c r="B67" s="45"/>
      <c r="C67" s="46"/>
      <c r="D67" s="46"/>
      <c r="E67" s="39" t="s">
        <v>14026</v>
      </c>
      <c r="F67" s="46"/>
      <c r="G67" s="46"/>
      <c r="H67" s="46"/>
      <c r="I67" s="46"/>
      <c r="J67" s="48"/>
    </row>
    <row r="68" ht="120">
      <c r="A68" s="37" t="s">
        <v>601</v>
      </c>
      <c r="B68" s="45"/>
      <c r="C68" s="46"/>
      <c r="D68" s="46"/>
      <c r="E68" s="39" t="s">
        <v>13868</v>
      </c>
      <c r="F68" s="46"/>
      <c r="G68" s="46"/>
      <c r="H68" s="46"/>
      <c r="I68" s="46"/>
      <c r="J68" s="48"/>
    </row>
    <row r="69" ht="30">
      <c r="A69" s="37" t="s">
        <v>593</v>
      </c>
      <c r="B69" s="37">
        <v>19</v>
      </c>
      <c r="C69" s="38" t="s">
        <v>13869</v>
      </c>
      <c r="D69" s="37" t="s">
        <v>595</v>
      </c>
      <c r="E69" s="39" t="s">
        <v>13870</v>
      </c>
      <c r="F69" s="40" t="s">
        <v>608</v>
      </c>
      <c r="G69" s="41">
        <v>4</v>
      </c>
      <c r="H69" s="42">
        <v>0</v>
      </c>
      <c r="I69" s="43">
        <f>ROUND(G69*H69,P4)</f>
        <v>0</v>
      </c>
      <c r="J69" s="37"/>
      <c r="O69" s="44">
        <f>I69*0.21</f>
        <v>0</v>
      </c>
      <c r="P69">
        <v>3</v>
      </c>
    </row>
    <row r="70">
      <c r="A70" s="37" t="s">
        <v>598</v>
      </c>
      <c r="B70" s="45"/>
      <c r="C70" s="46"/>
      <c r="D70" s="46"/>
      <c r="E70" s="39" t="s">
        <v>14026</v>
      </c>
      <c r="F70" s="46"/>
      <c r="G70" s="46"/>
      <c r="H70" s="46"/>
      <c r="I70" s="46"/>
      <c r="J70" s="48"/>
    </row>
    <row r="71" ht="135">
      <c r="A71" s="37" t="s">
        <v>601</v>
      </c>
      <c r="B71" s="45"/>
      <c r="C71" s="46"/>
      <c r="D71" s="46"/>
      <c r="E71" s="39" t="s">
        <v>13872</v>
      </c>
      <c r="F71" s="46"/>
      <c r="G71" s="46"/>
      <c r="H71" s="46"/>
      <c r="I71" s="46"/>
      <c r="J71" s="48"/>
    </row>
    <row r="72">
      <c r="A72" s="37" t="s">
        <v>593</v>
      </c>
      <c r="B72" s="37">
        <v>20</v>
      </c>
      <c r="C72" s="38" t="s">
        <v>13875</v>
      </c>
      <c r="D72" s="37" t="s">
        <v>595</v>
      </c>
      <c r="E72" s="39" t="s">
        <v>13876</v>
      </c>
      <c r="F72" s="40" t="s">
        <v>608</v>
      </c>
      <c r="G72" s="41">
        <v>4</v>
      </c>
      <c r="H72" s="42">
        <v>0</v>
      </c>
      <c r="I72" s="43">
        <f>ROUND(G72*H72,P4)</f>
        <v>0</v>
      </c>
      <c r="J72" s="37"/>
      <c r="O72" s="44">
        <f>I72*0.21</f>
        <v>0</v>
      </c>
      <c r="P72">
        <v>3</v>
      </c>
    </row>
    <row r="73">
      <c r="A73" s="37" t="s">
        <v>598</v>
      </c>
      <c r="B73" s="45"/>
      <c r="C73" s="46"/>
      <c r="D73" s="46"/>
      <c r="E73" s="39" t="s">
        <v>14026</v>
      </c>
      <c r="F73" s="46"/>
      <c r="G73" s="46"/>
      <c r="H73" s="46"/>
      <c r="I73" s="46"/>
      <c r="J73" s="48"/>
    </row>
    <row r="74" ht="135">
      <c r="A74" s="37" t="s">
        <v>601</v>
      </c>
      <c r="B74" s="45"/>
      <c r="C74" s="46"/>
      <c r="D74" s="46"/>
      <c r="E74" s="39" t="s">
        <v>13872</v>
      </c>
      <c r="F74" s="46"/>
      <c r="G74" s="46"/>
      <c r="H74" s="46"/>
      <c r="I74" s="46"/>
      <c r="J74" s="48"/>
    </row>
    <row r="75">
      <c r="A75" s="37" t="s">
        <v>593</v>
      </c>
      <c r="B75" s="37">
        <v>21</v>
      </c>
      <c r="C75" s="38" t="s">
        <v>13880</v>
      </c>
      <c r="D75" s="37" t="s">
        <v>595</v>
      </c>
      <c r="E75" s="39" t="s">
        <v>13881</v>
      </c>
      <c r="F75" s="40" t="s">
        <v>608</v>
      </c>
      <c r="G75" s="41">
        <v>2</v>
      </c>
      <c r="H75" s="42">
        <v>0</v>
      </c>
      <c r="I75" s="43">
        <f>ROUND(G75*H75,P4)</f>
        <v>0</v>
      </c>
      <c r="J75" s="37"/>
      <c r="O75" s="44">
        <f>I75*0.21</f>
        <v>0</v>
      </c>
      <c r="P75">
        <v>3</v>
      </c>
    </row>
    <row r="76">
      <c r="A76" s="37" t="s">
        <v>598</v>
      </c>
      <c r="B76" s="45"/>
      <c r="C76" s="46"/>
      <c r="D76" s="46"/>
      <c r="E76" s="39" t="s">
        <v>14026</v>
      </c>
      <c r="F76" s="46"/>
      <c r="G76" s="46"/>
      <c r="H76" s="46"/>
      <c r="I76" s="46"/>
      <c r="J76" s="48"/>
    </row>
    <row r="77" ht="135">
      <c r="A77" s="37" t="s">
        <v>601</v>
      </c>
      <c r="B77" s="45"/>
      <c r="C77" s="46"/>
      <c r="D77" s="46"/>
      <c r="E77" s="39" t="s">
        <v>13879</v>
      </c>
      <c r="F77" s="46"/>
      <c r="G77" s="46"/>
      <c r="H77" s="46"/>
      <c r="I77" s="46"/>
      <c r="J77" s="48"/>
    </row>
    <row r="78" ht="30">
      <c r="A78" s="37" t="s">
        <v>593</v>
      </c>
      <c r="B78" s="37">
        <v>22</v>
      </c>
      <c r="C78" s="38" t="s">
        <v>13883</v>
      </c>
      <c r="D78" s="37" t="s">
        <v>595</v>
      </c>
      <c r="E78" s="39" t="s">
        <v>13884</v>
      </c>
      <c r="F78" s="40" t="s">
        <v>624</v>
      </c>
      <c r="G78" s="41">
        <v>316</v>
      </c>
      <c r="H78" s="42">
        <v>0</v>
      </c>
      <c r="I78" s="43">
        <f>ROUND(G78*H78,P4)</f>
        <v>0</v>
      </c>
      <c r="J78" s="37"/>
      <c r="O78" s="44">
        <f>I78*0.21</f>
        <v>0</v>
      </c>
      <c r="P78">
        <v>3</v>
      </c>
    </row>
    <row r="79">
      <c r="A79" s="37" t="s">
        <v>598</v>
      </c>
      <c r="B79" s="45"/>
      <c r="C79" s="46"/>
      <c r="D79" s="46"/>
      <c r="E79" s="39" t="s">
        <v>14099</v>
      </c>
      <c r="F79" s="46"/>
      <c r="G79" s="46"/>
      <c r="H79" s="46"/>
      <c r="I79" s="46"/>
      <c r="J79" s="48"/>
    </row>
    <row r="80" ht="135">
      <c r="A80" s="37" t="s">
        <v>601</v>
      </c>
      <c r="B80" s="45"/>
      <c r="C80" s="46"/>
      <c r="D80" s="46"/>
      <c r="E80" s="39" t="s">
        <v>13886</v>
      </c>
      <c r="F80" s="46"/>
      <c r="G80" s="46"/>
      <c r="H80" s="46"/>
      <c r="I80" s="46"/>
      <c r="J80" s="48"/>
    </row>
    <row r="81">
      <c r="A81" s="31" t="s">
        <v>591</v>
      </c>
      <c r="B81" s="32"/>
      <c r="C81" s="33" t="s">
        <v>13887</v>
      </c>
      <c r="D81" s="34"/>
      <c r="E81" s="31" t="s">
        <v>13888</v>
      </c>
      <c r="F81" s="34"/>
      <c r="G81" s="34"/>
      <c r="H81" s="34"/>
      <c r="I81" s="35">
        <f>SUMIFS(I82:I151,A82:A151,"P")</f>
        <v>0</v>
      </c>
      <c r="J81" s="36"/>
    </row>
    <row r="82">
      <c r="A82" s="37" t="s">
        <v>593</v>
      </c>
      <c r="B82" s="37">
        <v>23</v>
      </c>
      <c r="C82" s="38" t="s">
        <v>13889</v>
      </c>
      <c r="D82" s="37" t="s">
        <v>595</v>
      </c>
      <c r="E82" s="39" t="s">
        <v>13890</v>
      </c>
      <c r="F82" s="40" t="s">
        <v>608</v>
      </c>
      <c r="G82" s="41">
        <v>12</v>
      </c>
      <c r="H82" s="42">
        <v>0</v>
      </c>
      <c r="I82" s="43">
        <f>ROUND(G82*H82,P4)</f>
        <v>0</v>
      </c>
      <c r="J82" s="37"/>
      <c r="O82" s="44">
        <f>I82*0.21</f>
        <v>0</v>
      </c>
      <c r="P82">
        <v>3</v>
      </c>
    </row>
    <row r="83">
      <c r="A83" s="37" t="s">
        <v>598</v>
      </c>
      <c r="B83" s="45"/>
      <c r="C83" s="46"/>
      <c r="D83" s="46"/>
      <c r="E83" s="39" t="s">
        <v>14106</v>
      </c>
      <c r="F83" s="46"/>
      <c r="G83" s="46"/>
      <c r="H83" s="46"/>
      <c r="I83" s="46"/>
      <c r="J83" s="48"/>
    </row>
    <row r="84" ht="105">
      <c r="A84" s="37" t="s">
        <v>601</v>
      </c>
      <c r="B84" s="45"/>
      <c r="C84" s="46"/>
      <c r="D84" s="46"/>
      <c r="E84" s="39" t="s">
        <v>13892</v>
      </c>
      <c r="F84" s="46"/>
      <c r="G84" s="46"/>
      <c r="H84" s="46"/>
      <c r="I84" s="46"/>
      <c r="J84" s="48"/>
    </row>
    <row r="85">
      <c r="A85" s="37" t="s">
        <v>593</v>
      </c>
      <c r="B85" s="37">
        <v>24</v>
      </c>
      <c r="C85" s="38" t="s">
        <v>13893</v>
      </c>
      <c r="D85" s="37" t="s">
        <v>595</v>
      </c>
      <c r="E85" s="39" t="s">
        <v>13894</v>
      </c>
      <c r="F85" s="40" t="s">
        <v>608</v>
      </c>
      <c r="G85" s="41">
        <v>150</v>
      </c>
      <c r="H85" s="42">
        <v>0</v>
      </c>
      <c r="I85" s="43">
        <f>ROUND(G85*H85,P4)</f>
        <v>0</v>
      </c>
      <c r="J85" s="37"/>
      <c r="O85" s="44">
        <f>I85*0.21</f>
        <v>0</v>
      </c>
      <c r="P85">
        <v>3</v>
      </c>
    </row>
    <row r="86">
      <c r="A86" s="37" t="s">
        <v>598</v>
      </c>
      <c r="B86" s="45"/>
      <c r="C86" s="46"/>
      <c r="D86" s="46"/>
      <c r="E86" s="39" t="s">
        <v>14106</v>
      </c>
      <c r="F86" s="46"/>
      <c r="G86" s="46"/>
      <c r="H86" s="46"/>
      <c r="I86" s="46"/>
      <c r="J86" s="48"/>
    </row>
    <row r="87" ht="105">
      <c r="A87" s="37" t="s">
        <v>601</v>
      </c>
      <c r="B87" s="45"/>
      <c r="C87" s="46"/>
      <c r="D87" s="46"/>
      <c r="E87" s="39" t="s">
        <v>13892</v>
      </c>
      <c r="F87" s="46"/>
      <c r="G87" s="46"/>
      <c r="H87" s="46"/>
      <c r="I87" s="46"/>
      <c r="J87" s="48"/>
    </row>
    <row r="88">
      <c r="A88" s="37" t="s">
        <v>593</v>
      </c>
      <c r="B88" s="37">
        <v>25</v>
      </c>
      <c r="C88" s="38" t="s">
        <v>13896</v>
      </c>
      <c r="D88" s="37" t="s">
        <v>595</v>
      </c>
      <c r="E88" s="39" t="s">
        <v>13897</v>
      </c>
      <c r="F88" s="40" t="s">
        <v>608</v>
      </c>
      <c r="G88" s="41">
        <v>340</v>
      </c>
      <c r="H88" s="42">
        <v>0</v>
      </c>
      <c r="I88" s="43">
        <f>ROUND(G88*H88,P4)</f>
        <v>0</v>
      </c>
      <c r="J88" s="37"/>
      <c r="O88" s="44">
        <f>I88*0.21</f>
        <v>0</v>
      </c>
      <c r="P88">
        <v>3</v>
      </c>
    </row>
    <row r="89">
      <c r="A89" s="37" t="s">
        <v>598</v>
      </c>
      <c r="B89" s="45"/>
      <c r="C89" s="46"/>
      <c r="D89" s="46"/>
      <c r="E89" s="39" t="s">
        <v>14106</v>
      </c>
      <c r="F89" s="46"/>
      <c r="G89" s="46"/>
      <c r="H89" s="46"/>
      <c r="I89" s="46"/>
      <c r="J89" s="48"/>
    </row>
    <row r="90" ht="105">
      <c r="A90" s="37" t="s">
        <v>601</v>
      </c>
      <c r="B90" s="45"/>
      <c r="C90" s="46"/>
      <c r="D90" s="46"/>
      <c r="E90" s="39" t="s">
        <v>13899</v>
      </c>
      <c r="F90" s="46"/>
      <c r="G90" s="46"/>
      <c r="H90" s="46"/>
      <c r="I90" s="46"/>
      <c r="J90" s="48"/>
    </row>
    <row r="91">
      <c r="A91" s="37" t="s">
        <v>593</v>
      </c>
      <c r="B91" s="37">
        <v>26</v>
      </c>
      <c r="C91" s="38" t="s">
        <v>13900</v>
      </c>
      <c r="D91" s="37" t="s">
        <v>595</v>
      </c>
      <c r="E91" s="39" t="s">
        <v>13901</v>
      </c>
      <c r="F91" s="40" t="s">
        <v>608</v>
      </c>
      <c r="G91" s="41">
        <v>8</v>
      </c>
      <c r="H91" s="42">
        <v>0</v>
      </c>
      <c r="I91" s="43">
        <f>ROUND(G91*H91,P4)</f>
        <v>0</v>
      </c>
      <c r="J91" s="37"/>
      <c r="O91" s="44">
        <f>I91*0.21</f>
        <v>0</v>
      </c>
      <c r="P91">
        <v>3</v>
      </c>
    </row>
    <row r="92">
      <c r="A92" s="37" t="s">
        <v>598</v>
      </c>
      <c r="B92" s="45"/>
      <c r="C92" s="46"/>
      <c r="D92" s="46"/>
      <c r="E92" s="39" t="s">
        <v>14106</v>
      </c>
      <c r="F92" s="46"/>
      <c r="G92" s="46"/>
      <c r="H92" s="46"/>
      <c r="I92" s="46"/>
      <c r="J92" s="48"/>
    </row>
    <row r="93" ht="120">
      <c r="A93" s="37" t="s">
        <v>601</v>
      </c>
      <c r="B93" s="45"/>
      <c r="C93" s="46"/>
      <c r="D93" s="46"/>
      <c r="E93" s="39" t="s">
        <v>13903</v>
      </c>
      <c r="F93" s="46"/>
      <c r="G93" s="46"/>
      <c r="H93" s="46"/>
      <c r="I93" s="46"/>
      <c r="J93" s="48"/>
    </row>
    <row r="94">
      <c r="A94" s="37" t="s">
        <v>593</v>
      </c>
      <c r="B94" s="37">
        <v>27</v>
      </c>
      <c r="C94" s="38" t="s">
        <v>13904</v>
      </c>
      <c r="D94" s="37" t="s">
        <v>595</v>
      </c>
      <c r="E94" s="39" t="s">
        <v>13905</v>
      </c>
      <c r="F94" s="40" t="s">
        <v>608</v>
      </c>
      <c r="G94" s="41">
        <v>1350</v>
      </c>
      <c r="H94" s="42">
        <v>0</v>
      </c>
      <c r="I94" s="43">
        <f>ROUND(G94*H94,P4)</f>
        <v>0</v>
      </c>
      <c r="J94" s="37"/>
      <c r="O94" s="44">
        <f>I94*0.21</f>
        <v>0</v>
      </c>
      <c r="P94">
        <v>3</v>
      </c>
    </row>
    <row r="95">
      <c r="A95" s="37" t="s">
        <v>598</v>
      </c>
      <c r="B95" s="45"/>
      <c r="C95" s="46"/>
      <c r="D95" s="46"/>
      <c r="E95" s="39" t="s">
        <v>14106</v>
      </c>
      <c r="F95" s="46"/>
      <c r="G95" s="46"/>
      <c r="H95" s="46"/>
      <c r="I95" s="46"/>
      <c r="J95" s="48"/>
    </row>
    <row r="96" ht="120">
      <c r="A96" s="37" t="s">
        <v>601</v>
      </c>
      <c r="B96" s="45"/>
      <c r="C96" s="46"/>
      <c r="D96" s="46"/>
      <c r="E96" s="39" t="s">
        <v>13903</v>
      </c>
      <c r="F96" s="46"/>
      <c r="G96" s="46"/>
      <c r="H96" s="46"/>
      <c r="I96" s="46"/>
      <c r="J96" s="48"/>
    </row>
    <row r="97">
      <c r="A97" s="37" t="s">
        <v>593</v>
      </c>
      <c r="B97" s="37">
        <v>28</v>
      </c>
      <c r="C97" s="38" t="s">
        <v>13907</v>
      </c>
      <c r="D97" s="37" t="s">
        <v>595</v>
      </c>
      <c r="E97" s="39" t="s">
        <v>13908</v>
      </c>
      <c r="F97" s="40" t="s">
        <v>608</v>
      </c>
      <c r="G97" s="41">
        <v>30</v>
      </c>
      <c r="H97" s="42">
        <v>0</v>
      </c>
      <c r="I97" s="43">
        <f>ROUND(G97*H97,P4)</f>
        <v>0</v>
      </c>
      <c r="J97" s="37"/>
      <c r="O97" s="44">
        <f>I97*0.21</f>
        <v>0</v>
      </c>
      <c r="P97">
        <v>3</v>
      </c>
    </row>
    <row r="98">
      <c r="A98" s="37" t="s">
        <v>598</v>
      </c>
      <c r="B98" s="45"/>
      <c r="C98" s="46"/>
      <c r="D98" s="46"/>
      <c r="E98" s="39" t="s">
        <v>14106</v>
      </c>
      <c r="F98" s="46"/>
      <c r="G98" s="46"/>
      <c r="H98" s="46"/>
      <c r="I98" s="46"/>
      <c r="J98" s="48"/>
    </row>
    <row r="99" ht="120">
      <c r="A99" s="37" t="s">
        <v>601</v>
      </c>
      <c r="B99" s="45"/>
      <c r="C99" s="46"/>
      <c r="D99" s="46"/>
      <c r="E99" s="39" t="s">
        <v>13903</v>
      </c>
      <c r="F99" s="46"/>
      <c r="G99" s="46"/>
      <c r="H99" s="46"/>
      <c r="I99" s="46"/>
      <c r="J99" s="48"/>
    </row>
    <row r="100">
      <c r="A100" s="37" t="s">
        <v>593</v>
      </c>
      <c r="B100" s="37">
        <v>29</v>
      </c>
      <c r="C100" s="38" t="s">
        <v>13910</v>
      </c>
      <c r="D100" s="37" t="s">
        <v>595</v>
      </c>
      <c r="E100" s="39" t="s">
        <v>13911</v>
      </c>
      <c r="F100" s="40" t="s">
        <v>608</v>
      </c>
      <c r="G100" s="41">
        <v>20</v>
      </c>
      <c r="H100" s="42">
        <v>0</v>
      </c>
      <c r="I100" s="43">
        <f>ROUND(G100*H100,P4)</f>
        <v>0</v>
      </c>
      <c r="J100" s="37"/>
      <c r="O100" s="44">
        <f>I100*0.21</f>
        <v>0</v>
      </c>
      <c r="P100">
        <v>3</v>
      </c>
    </row>
    <row r="101">
      <c r="A101" s="37" t="s">
        <v>598</v>
      </c>
      <c r="B101" s="45"/>
      <c r="C101" s="46"/>
      <c r="D101" s="46"/>
      <c r="E101" s="39" t="s">
        <v>14106</v>
      </c>
      <c r="F101" s="46"/>
      <c r="G101" s="46"/>
      <c r="H101" s="46"/>
      <c r="I101" s="46"/>
      <c r="J101" s="48"/>
    </row>
    <row r="102" ht="120">
      <c r="A102" s="37" t="s">
        <v>601</v>
      </c>
      <c r="B102" s="45"/>
      <c r="C102" s="46"/>
      <c r="D102" s="46"/>
      <c r="E102" s="39" t="s">
        <v>13903</v>
      </c>
      <c r="F102" s="46"/>
      <c r="G102" s="46"/>
      <c r="H102" s="46"/>
      <c r="I102" s="46"/>
      <c r="J102" s="48"/>
    </row>
    <row r="103">
      <c r="A103" s="37" t="s">
        <v>593</v>
      </c>
      <c r="B103" s="37">
        <v>30</v>
      </c>
      <c r="C103" s="38" t="s">
        <v>13913</v>
      </c>
      <c r="D103" s="37" t="s">
        <v>595</v>
      </c>
      <c r="E103" s="39" t="s">
        <v>13914</v>
      </c>
      <c r="F103" s="40" t="s">
        <v>608</v>
      </c>
      <c r="G103" s="41">
        <v>65</v>
      </c>
      <c r="H103" s="42">
        <v>0</v>
      </c>
      <c r="I103" s="43">
        <f>ROUND(G103*H103,P4)</f>
        <v>0</v>
      </c>
      <c r="J103" s="37"/>
      <c r="O103" s="44">
        <f>I103*0.21</f>
        <v>0</v>
      </c>
      <c r="P103">
        <v>3</v>
      </c>
    </row>
    <row r="104">
      <c r="A104" s="37" t="s">
        <v>598</v>
      </c>
      <c r="B104" s="45"/>
      <c r="C104" s="46"/>
      <c r="D104" s="46"/>
      <c r="E104" s="39" t="s">
        <v>14106</v>
      </c>
      <c r="F104" s="46"/>
      <c r="G104" s="46"/>
      <c r="H104" s="46"/>
      <c r="I104" s="46"/>
      <c r="J104" s="48"/>
    </row>
    <row r="105" ht="120">
      <c r="A105" s="37" t="s">
        <v>601</v>
      </c>
      <c r="B105" s="45"/>
      <c r="C105" s="46"/>
      <c r="D105" s="46"/>
      <c r="E105" s="39" t="s">
        <v>13903</v>
      </c>
      <c r="F105" s="46"/>
      <c r="G105" s="46"/>
      <c r="H105" s="46"/>
      <c r="I105" s="46"/>
      <c r="J105" s="48"/>
    </row>
    <row r="106">
      <c r="A106" s="37" t="s">
        <v>593</v>
      </c>
      <c r="B106" s="37">
        <v>31</v>
      </c>
      <c r="C106" s="38" t="s">
        <v>13916</v>
      </c>
      <c r="D106" s="37" t="s">
        <v>595</v>
      </c>
      <c r="E106" s="39" t="s">
        <v>13917</v>
      </c>
      <c r="F106" s="40" t="s">
        <v>608</v>
      </c>
      <c r="G106" s="41">
        <v>8</v>
      </c>
      <c r="H106" s="42">
        <v>0</v>
      </c>
      <c r="I106" s="43">
        <f>ROUND(G106*H106,P4)</f>
        <v>0</v>
      </c>
      <c r="J106" s="37"/>
      <c r="O106" s="44">
        <f>I106*0.21</f>
        <v>0</v>
      </c>
      <c r="P106">
        <v>3</v>
      </c>
    </row>
    <row r="107">
      <c r="A107" s="37" t="s">
        <v>598</v>
      </c>
      <c r="B107" s="45"/>
      <c r="C107" s="46"/>
      <c r="D107" s="46"/>
      <c r="E107" s="39" t="s">
        <v>14106</v>
      </c>
      <c r="F107" s="46"/>
      <c r="G107" s="46"/>
      <c r="H107" s="46"/>
      <c r="I107" s="46"/>
      <c r="J107" s="48"/>
    </row>
    <row r="108" ht="120">
      <c r="A108" s="37" t="s">
        <v>601</v>
      </c>
      <c r="B108" s="45"/>
      <c r="C108" s="46"/>
      <c r="D108" s="46"/>
      <c r="E108" s="39" t="s">
        <v>13903</v>
      </c>
      <c r="F108" s="46"/>
      <c r="G108" s="46"/>
      <c r="H108" s="46"/>
      <c r="I108" s="46"/>
      <c r="J108" s="48"/>
    </row>
    <row r="109">
      <c r="A109" s="37" t="s">
        <v>593</v>
      </c>
      <c r="B109" s="37">
        <v>32</v>
      </c>
      <c r="C109" s="38" t="s">
        <v>13918</v>
      </c>
      <c r="D109" s="37" t="s">
        <v>595</v>
      </c>
      <c r="E109" s="39" t="s">
        <v>13919</v>
      </c>
      <c r="F109" s="40" t="s">
        <v>608</v>
      </c>
      <c r="G109" s="41">
        <v>14</v>
      </c>
      <c r="H109" s="42">
        <v>0</v>
      </c>
      <c r="I109" s="43">
        <f>ROUND(G109*H109,P4)</f>
        <v>0</v>
      </c>
      <c r="J109" s="37"/>
      <c r="O109" s="44">
        <f>I109*0.21</f>
        <v>0</v>
      </c>
      <c r="P109">
        <v>3</v>
      </c>
    </row>
    <row r="110">
      <c r="A110" s="37" t="s">
        <v>598</v>
      </c>
      <c r="B110" s="45"/>
      <c r="C110" s="46"/>
      <c r="D110" s="46"/>
      <c r="E110" s="39" t="s">
        <v>14106</v>
      </c>
      <c r="F110" s="46"/>
      <c r="G110" s="46"/>
      <c r="H110" s="46"/>
      <c r="I110" s="46"/>
      <c r="J110" s="48"/>
    </row>
    <row r="111" ht="120">
      <c r="A111" s="37" t="s">
        <v>601</v>
      </c>
      <c r="B111" s="45"/>
      <c r="C111" s="46"/>
      <c r="D111" s="46"/>
      <c r="E111" s="39" t="s">
        <v>13903</v>
      </c>
      <c r="F111" s="46"/>
      <c r="G111" s="46"/>
      <c r="H111" s="46"/>
      <c r="I111" s="46"/>
      <c r="J111" s="48"/>
    </row>
    <row r="112">
      <c r="A112" s="37" t="s">
        <v>593</v>
      </c>
      <c r="B112" s="37">
        <v>33</v>
      </c>
      <c r="C112" s="38" t="s">
        <v>13921</v>
      </c>
      <c r="D112" s="37" t="s">
        <v>595</v>
      </c>
      <c r="E112" s="39" t="s">
        <v>13922</v>
      </c>
      <c r="F112" s="40" t="s">
        <v>597</v>
      </c>
      <c r="G112" s="41">
        <v>1000</v>
      </c>
      <c r="H112" s="42">
        <v>0</v>
      </c>
      <c r="I112" s="43">
        <f>ROUND(G112*H112,P4)</f>
        <v>0</v>
      </c>
      <c r="J112" s="37"/>
      <c r="O112" s="44">
        <f>I112*0.21</f>
        <v>0</v>
      </c>
      <c r="P112">
        <v>3</v>
      </c>
    </row>
    <row r="113">
      <c r="A113" s="37" t="s">
        <v>598</v>
      </c>
      <c r="B113" s="45"/>
      <c r="C113" s="46"/>
      <c r="D113" s="46"/>
      <c r="E113" s="39" t="s">
        <v>14106</v>
      </c>
      <c r="F113" s="46"/>
      <c r="G113" s="46"/>
      <c r="H113" s="46"/>
      <c r="I113" s="46"/>
      <c r="J113" s="48"/>
    </row>
    <row r="114" ht="105">
      <c r="A114" s="37" t="s">
        <v>601</v>
      </c>
      <c r="B114" s="45"/>
      <c r="C114" s="46"/>
      <c r="D114" s="46"/>
      <c r="E114" s="39" t="s">
        <v>13924</v>
      </c>
      <c r="F114" s="46"/>
      <c r="G114" s="46"/>
      <c r="H114" s="46"/>
      <c r="I114" s="46"/>
      <c r="J114" s="48"/>
    </row>
    <row r="115">
      <c r="A115" s="37" t="s">
        <v>593</v>
      </c>
      <c r="B115" s="37">
        <v>34</v>
      </c>
      <c r="C115" s="38" t="s">
        <v>13925</v>
      </c>
      <c r="D115" s="37" t="s">
        <v>595</v>
      </c>
      <c r="E115" s="39" t="s">
        <v>13926</v>
      </c>
      <c r="F115" s="40" t="s">
        <v>608</v>
      </c>
      <c r="G115" s="41">
        <v>16</v>
      </c>
      <c r="H115" s="42">
        <v>0</v>
      </c>
      <c r="I115" s="43">
        <f>ROUND(G115*H115,P4)</f>
        <v>0</v>
      </c>
      <c r="J115" s="37"/>
      <c r="O115" s="44">
        <f>I115*0.21</f>
        <v>0</v>
      </c>
      <c r="P115">
        <v>3</v>
      </c>
    </row>
    <row r="116">
      <c r="A116" s="37" t="s">
        <v>598</v>
      </c>
      <c r="B116" s="45"/>
      <c r="C116" s="46"/>
      <c r="D116" s="46"/>
      <c r="E116" s="39" t="s">
        <v>14106</v>
      </c>
      <c r="F116" s="46"/>
      <c r="G116" s="46"/>
      <c r="H116" s="46"/>
      <c r="I116" s="46"/>
      <c r="J116" s="48"/>
    </row>
    <row r="117" ht="135">
      <c r="A117" s="37" t="s">
        <v>601</v>
      </c>
      <c r="B117" s="45"/>
      <c r="C117" s="46"/>
      <c r="D117" s="46"/>
      <c r="E117" s="39" t="s">
        <v>13928</v>
      </c>
      <c r="F117" s="46"/>
      <c r="G117" s="46"/>
      <c r="H117" s="46"/>
      <c r="I117" s="46"/>
      <c r="J117" s="48"/>
    </row>
    <row r="118">
      <c r="A118" s="37" t="s">
        <v>593</v>
      </c>
      <c r="B118" s="37">
        <v>35</v>
      </c>
      <c r="C118" s="38" t="s">
        <v>13932</v>
      </c>
      <c r="D118" s="37" t="s">
        <v>595</v>
      </c>
      <c r="E118" s="39" t="s">
        <v>13933</v>
      </c>
      <c r="F118" s="40" t="s">
        <v>597</v>
      </c>
      <c r="G118" s="41">
        <v>11500</v>
      </c>
      <c r="H118" s="42">
        <v>0</v>
      </c>
      <c r="I118" s="43">
        <f>ROUND(G118*H118,P4)</f>
        <v>0</v>
      </c>
      <c r="J118" s="37"/>
      <c r="O118" s="44">
        <f>I118*0.21</f>
        <v>0</v>
      </c>
      <c r="P118">
        <v>3</v>
      </c>
    </row>
    <row r="119">
      <c r="A119" s="37" t="s">
        <v>598</v>
      </c>
      <c r="B119" s="45"/>
      <c r="C119" s="46"/>
      <c r="D119" s="46"/>
      <c r="E119" s="39" t="s">
        <v>14107</v>
      </c>
      <c r="F119" s="46"/>
      <c r="G119" s="46"/>
      <c r="H119" s="46"/>
      <c r="I119" s="46"/>
      <c r="J119" s="48"/>
    </row>
    <row r="120" ht="120">
      <c r="A120" s="37" t="s">
        <v>601</v>
      </c>
      <c r="B120" s="45"/>
      <c r="C120" s="46"/>
      <c r="D120" s="46"/>
      <c r="E120" s="39" t="s">
        <v>13935</v>
      </c>
      <c r="F120" s="46"/>
      <c r="G120" s="46"/>
      <c r="H120" s="46"/>
      <c r="I120" s="46"/>
      <c r="J120" s="48"/>
    </row>
    <row r="121">
      <c r="A121" s="37" t="s">
        <v>593</v>
      </c>
      <c r="B121" s="37">
        <v>36</v>
      </c>
      <c r="C121" s="38" t="s">
        <v>13936</v>
      </c>
      <c r="D121" s="37" t="s">
        <v>595</v>
      </c>
      <c r="E121" s="39" t="s">
        <v>13937</v>
      </c>
      <c r="F121" s="40" t="s">
        <v>597</v>
      </c>
      <c r="G121" s="41">
        <v>9600</v>
      </c>
      <c r="H121" s="42">
        <v>0</v>
      </c>
      <c r="I121" s="43">
        <f>ROUND(G121*H121,P4)</f>
        <v>0</v>
      </c>
      <c r="J121" s="37"/>
      <c r="O121" s="44">
        <f>I121*0.21</f>
        <v>0</v>
      </c>
      <c r="P121">
        <v>3</v>
      </c>
    </row>
    <row r="122">
      <c r="A122" s="37" t="s">
        <v>598</v>
      </c>
      <c r="B122" s="45"/>
      <c r="C122" s="46"/>
      <c r="D122" s="46"/>
      <c r="E122" s="39" t="s">
        <v>14107</v>
      </c>
      <c r="F122" s="46"/>
      <c r="G122" s="46"/>
      <c r="H122" s="46"/>
      <c r="I122" s="46"/>
      <c r="J122" s="48"/>
    </row>
    <row r="123" ht="120">
      <c r="A123" s="37" t="s">
        <v>601</v>
      </c>
      <c r="B123" s="45"/>
      <c r="C123" s="46"/>
      <c r="D123" s="46"/>
      <c r="E123" s="39" t="s">
        <v>13935</v>
      </c>
      <c r="F123" s="46"/>
      <c r="G123" s="46"/>
      <c r="H123" s="46"/>
      <c r="I123" s="46"/>
      <c r="J123" s="48"/>
    </row>
    <row r="124">
      <c r="A124" s="37" t="s">
        <v>593</v>
      </c>
      <c r="B124" s="37">
        <v>37</v>
      </c>
      <c r="C124" s="38" t="s">
        <v>4796</v>
      </c>
      <c r="D124" s="37" t="s">
        <v>595</v>
      </c>
      <c r="E124" s="39" t="s">
        <v>4797</v>
      </c>
      <c r="F124" s="40" t="s">
        <v>597</v>
      </c>
      <c r="G124" s="41">
        <v>9600</v>
      </c>
      <c r="H124" s="42">
        <v>0</v>
      </c>
      <c r="I124" s="43">
        <f>ROUND(G124*H124,P4)</f>
        <v>0</v>
      </c>
      <c r="J124" s="37"/>
      <c r="O124" s="44">
        <f>I124*0.21</f>
        <v>0</v>
      </c>
      <c r="P124">
        <v>3</v>
      </c>
    </row>
    <row r="125">
      <c r="A125" s="37" t="s">
        <v>598</v>
      </c>
      <c r="B125" s="45"/>
      <c r="C125" s="46"/>
      <c r="D125" s="46"/>
      <c r="E125" s="39" t="s">
        <v>14106</v>
      </c>
      <c r="F125" s="46"/>
      <c r="G125" s="46"/>
      <c r="H125" s="46"/>
      <c r="I125" s="46"/>
      <c r="J125" s="48"/>
    </row>
    <row r="126" ht="105">
      <c r="A126" s="37" t="s">
        <v>601</v>
      </c>
      <c r="B126" s="45"/>
      <c r="C126" s="46"/>
      <c r="D126" s="46"/>
      <c r="E126" s="39" t="s">
        <v>4799</v>
      </c>
      <c r="F126" s="46"/>
      <c r="G126" s="46"/>
      <c r="H126" s="46"/>
      <c r="I126" s="46"/>
      <c r="J126" s="48"/>
    </row>
    <row r="127">
      <c r="A127" s="37" t="s">
        <v>593</v>
      </c>
      <c r="B127" s="37">
        <v>38</v>
      </c>
      <c r="C127" s="38" t="s">
        <v>13940</v>
      </c>
      <c r="D127" s="37" t="s">
        <v>595</v>
      </c>
      <c r="E127" s="39" t="s">
        <v>13941</v>
      </c>
      <c r="F127" s="40" t="s">
        <v>608</v>
      </c>
      <c r="G127" s="41">
        <v>16</v>
      </c>
      <c r="H127" s="42">
        <v>0</v>
      </c>
      <c r="I127" s="43">
        <f>ROUND(G127*H127,P4)</f>
        <v>0</v>
      </c>
      <c r="J127" s="37"/>
      <c r="O127" s="44">
        <f>I127*0.21</f>
        <v>0</v>
      </c>
      <c r="P127">
        <v>3</v>
      </c>
    </row>
    <row r="128">
      <c r="A128" s="37" t="s">
        <v>598</v>
      </c>
      <c r="B128" s="45"/>
      <c r="C128" s="46"/>
      <c r="D128" s="46"/>
      <c r="E128" s="39" t="s">
        <v>14107</v>
      </c>
      <c r="F128" s="46"/>
      <c r="G128" s="46"/>
      <c r="H128" s="46"/>
      <c r="I128" s="46"/>
      <c r="J128" s="48"/>
    </row>
    <row r="129" ht="105">
      <c r="A129" s="37" t="s">
        <v>601</v>
      </c>
      <c r="B129" s="45"/>
      <c r="C129" s="46"/>
      <c r="D129" s="46"/>
      <c r="E129" s="39" t="s">
        <v>13943</v>
      </c>
      <c r="F129" s="46"/>
      <c r="G129" s="46"/>
      <c r="H129" s="46"/>
      <c r="I129" s="46"/>
      <c r="J129" s="48"/>
    </row>
    <row r="130">
      <c r="A130" s="37" t="s">
        <v>593</v>
      </c>
      <c r="B130" s="37">
        <v>39</v>
      </c>
      <c r="C130" s="38" t="s">
        <v>13944</v>
      </c>
      <c r="D130" s="37" t="s">
        <v>595</v>
      </c>
      <c r="E130" s="39" t="s">
        <v>13945</v>
      </c>
      <c r="F130" s="40" t="s">
        <v>608</v>
      </c>
      <c r="G130" s="41">
        <v>16</v>
      </c>
      <c r="H130" s="42">
        <v>0</v>
      </c>
      <c r="I130" s="43">
        <f>ROUND(G130*H130,P4)</f>
        <v>0</v>
      </c>
      <c r="J130" s="37"/>
      <c r="O130" s="44">
        <f>I130*0.21</f>
        <v>0</v>
      </c>
      <c r="P130">
        <v>3</v>
      </c>
    </row>
    <row r="131">
      <c r="A131" s="37" t="s">
        <v>598</v>
      </c>
      <c r="B131" s="45"/>
      <c r="C131" s="46"/>
      <c r="D131" s="46"/>
      <c r="E131" s="39" t="s">
        <v>14107</v>
      </c>
      <c r="F131" s="46"/>
      <c r="G131" s="46"/>
      <c r="H131" s="46"/>
      <c r="I131" s="46"/>
      <c r="J131" s="48"/>
    </row>
    <row r="132" ht="105">
      <c r="A132" s="37" t="s">
        <v>601</v>
      </c>
      <c r="B132" s="45"/>
      <c r="C132" s="46"/>
      <c r="D132" s="46"/>
      <c r="E132" s="39" t="s">
        <v>13943</v>
      </c>
      <c r="F132" s="46"/>
      <c r="G132" s="46"/>
      <c r="H132" s="46"/>
      <c r="I132" s="46"/>
      <c r="J132" s="48"/>
    </row>
    <row r="133">
      <c r="A133" s="37" t="s">
        <v>593</v>
      </c>
      <c r="B133" s="37">
        <v>40</v>
      </c>
      <c r="C133" s="38" t="s">
        <v>13946</v>
      </c>
      <c r="D133" s="37" t="s">
        <v>595</v>
      </c>
      <c r="E133" s="39" t="s">
        <v>13947</v>
      </c>
      <c r="F133" s="40" t="s">
        <v>608</v>
      </c>
      <c r="G133" s="41">
        <v>16</v>
      </c>
      <c r="H133" s="42">
        <v>0</v>
      </c>
      <c r="I133" s="43">
        <f>ROUND(G133*H133,P4)</f>
        <v>0</v>
      </c>
      <c r="J133" s="37"/>
      <c r="O133" s="44">
        <f>I133*0.21</f>
        <v>0</v>
      </c>
      <c r="P133">
        <v>3</v>
      </c>
    </row>
    <row r="134">
      <c r="A134" s="37" t="s">
        <v>598</v>
      </c>
      <c r="B134" s="45"/>
      <c r="C134" s="46"/>
      <c r="D134" s="46"/>
      <c r="E134" s="39" t="s">
        <v>14107</v>
      </c>
      <c r="F134" s="46"/>
      <c r="G134" s="46"/>
      <c r="H134" s="46"/>
      <c r="I134" s="46"/>
      <c r="J134" s="48"/>
    </row>
    <row r="135" ht="105">
      <c r="A135" s="37" t="s">
        <v>601</v>
      </c>
      <c r="B135" s="45"/>
      <c r="C135" s="46"/>
      <c r="D135" s="46"/>
      <c r="E135" s="39" t="s">
        <v>13943</v>
      </c>
      <c r="F135" s="46"/>
      <c r="G135" s="46"/>
      <c r="H135" s="46"/>
      <c r="I135" s="46"/>
      <c r="J135" s="48"/>
    </row>
    <row r="136">
      <c r="A136" s="37" t="s">
        <v>593</v>
      </c>
      <c r="B136" s="37">
        <v>41</v>
      </c>
      <c r="C136" s="38" t="s">
        <v>13948</v>
      </c>
      <c r="D136" s="37" t="s">
        <v>595</v>
      </c>
      <c r="E136" s="39" t="s">
        <v>13949</v>
      </c>
      <c r="F136" s="40" t="s">
        <v>608</v>
      </c>
      <c r="G136" s="41">
        <v>252</v>
      </c>
      <c r="H136" s="42">
        <v>0</v>
      </c>
      <c r="I136" s="43">
        <f>ROUND(G136*H136,P4)</f>
        <v>0</v>
      </c>
      <c r="J136" s="37"/>
      <c r="O136" s="44">
        <f>I136*0.21</f>
        <v>0</v>
      </c>
      <c r="P136">
        <v>3</v>
      </c>
    </row>
    <row r="137">
      <c r="A137" s="37" t="s">
        <v>598</v>
      </c>
      <c r="B137" s="45"/>
      <c r="C137" s="46"/>
      <c r="D137" s="46"/>
      <c r="E137" s="39" t="s">
        <v>14106</v>
      </c>
      <c r="F137" s="46"/>
      <c r="G137" s="46"/>
      <c r="H137" s="46"/>
      <c r="I137" s="46"/>
      <c r="J137" s="48"/>
    </row>
    <row r="138" ht="135">
      <c r="A138" s="37" t="s">
        <v>601</v>
      </c>
      <c r="B138" s="45"/>
      <c r="C138" s="46"/>
      <c r="D138" s="46"/>
      <c r="E138" s="39" t="s">
        <v>13928</v>
      </c>
      <c r="F138" s="46"/>
      <c r="G138" s="46"/>
      <c r="H138" s="46"/>
      <c r="I138" s="46"/>
      <c r="J138" s="48"/>
    </row>
    <row r="139">
      <c r="A139" s="37" t="s">
        <v>593</v>
      </c>
      <c r="B139" s="37">
        <v>42</v>
      </c>
      <c r="C139" s="38" t="s">
        <v>13951</v>
      </c>
      <c r="D139" s="37" t="s">
        <v>595</v>
      </c>
      <c r="E139" s="39" t="s">
        <v>13952</v>
      </c>
      <c r="F139" s="40" t="s">
        <v>608</v>
      </c>
      <c r="G139" s="41">
        <v>24</v>
      </c>
      <c r="H139" s="42">
        <v>0</v>
      </c>
      <c r="I139" s="43">
        <f>ROUND(G139*H139,P4)</f>
        <v>0</v>
      </c>
      <c r="J139" s="37"/>
      <c r="O139" s="44">
        <f>I139*0.21</f>
        <v>0</v>
      </c>
      <c r="P139">
        <v>3</v>
      </c>
    </row>
    <row r="140">
      <c r="A140" s="37" t="s">
        <v>598</v>
      </c>
      <c r="B140" s="45"/>
      <c r="C140" s="46"/>
      <c r="D140" s="46"/>
      <c r="E140" s="39" t="s">
        <v>14106</v>
      </c>
      <c r="F140" s="46"/>
      <c r="G140" s="46"/>
      <c r="H140" s="46"/>
      <c r="I140" s="46"/>
      <c r="J140" s="48"/>
    </row>
    <row r="141" ht="135">
      <c r="A141" s="37" t="s">
        <v>601</v>
      </c>
      <c r="B141" s="45"/>
      <c r="C141" s="46"/>
      <c r="D141" s="46"/>
      <c r="E141" s="39" t="s">
        <v>13928</v>
      </c>
      <c r="F141" s="46"/>
      <c r="G141" s="46"/>
      <c r="H141" s="46"/>
      <c r="I141" s="46"/>
      <c r="J141" s="48"/>
    </row>
    <row r="142">
      <c r="A142" s="37" t="s">
        <v>593</v>
      </c>
      <c r="B142" s="37">
        <v>43</v>
      </c>
      <c r="C142" s="38" t="s">
        <v>13964</v>
      </c>
      <c r="D142" s="37" t="s">
        <v>595</v>
      </c>
      <c r="E142" s="39" t="s">
        <v>13965</v>
      </c>
      <c r="F142" s="40" t="s">
        <v>608</v>
      </c>
      <c r="G142" s="41">
        <v>40</v>
      </c>
      <c r="H142" s="42">
        <v>0</v>
      </c>
      <c r="I142" s="43">
        <f>ROUND(G142*H142,P4)</f>
        <v>0</v>
      </c>
      <c r="J142" s="37"/>
      <c r="O142" s="44">
        <f>I142*0.21</f>
        <v>0</v>
      </c>
      <c r="P142">
        <v>3</v>
      </c>
    </row>
    <row r="143">
      <c r="A143" s="37" t="s">
        <v>598</v>
      </c>
      <c r="B143" s="45"/>
      <c r="C143" s="46"/>
      <c r="D143" s="46"/>
      <c r="E143" s="39" t="s">
        <v>14106</v>
      </c>
      <c r="F143" s="46"/>
      <c r="G143" s="46"/>
      <c r="H143" s="46"/>
      <c r="I143" s="46"/>
      <c r="J143" s="48"/>
    </row>
    <row r="144" ht="135">
      <c r="A144" s="37" t="s">
        <v>601</v>
      </c>
      <c r="B144" s="45"/>
      <c r="C144" s="46"/>
      <c r="D144" s="46"/>
      <c r="E144" s="39" t="s">
        <v>13928</v>
      </c>
      <c r="F144" s="46"/>
      <c r="G144" s="46"/>
      <c r="H144" s="46"/>
      <c r="I144" s="46"/>
      <c r="J144" s="48"/>
    </row>
    <row r="145">
      <c r="A145" s="37" t="s">
        <v>593</v>
      </c>
      <c r="B145" s="37">
        <v>44</v>
      </c>
      <c r="C145" s="38" t="s">
        <v>13967</v>
      </c>
      <c r="D145" s="37" t="s">
        <v>595</v>
      </c>
      <c r="E145" s="39" t="s">
        <v>13968</v>
      </c>
      <c r="F145" s="40" t="s">
        <v>608</v>
      </c>
      <c r="G145" s="41">
        <v>150</v>
      </c>
      <c r="H145" s="42">
        <v>0</v>
      </c>
      <c r="I145" s="43">
        <f>ROUND(G145*H145,P4)</f>
        <v>0</v>
      </c>
      <c r="J145" s="37"/>
      <c r="O145" s="44">
        <f>I145*0.21</f>
        <v>0</v>
      </c>
      <c r="P145">
        <v>3</v>
      </c>
    </row>
    <row r="146">
      <c r="A146" s="37" t="s">
        <v>598</v>
      </c>
      <c r="B146" s="45"/>
      <c r="C146" s="46"/>
      <c r="D146" s="46"/>
      <c r="E146" s="39" t="s">
        <v>14106</v>
      </c>
      <c r="F146" s="46"/>
      <c r="G146" s="46"/>
      <c r="H146" s="46"/>
      <c r="I146" s="46"/>
      <c r="J146" s="48"/>
    </row>
    <row r="147" ht="135">
      <c r="A147" s="37" t="s">
        <v>601</v>
      </c>
      <c r="B147" s="45"/>
      <c r="C147" s="46"/>
      <c r="D147" s="46"/>
      <c r="E147" s="39" t="s">
        <v>13928</v>
      </c>
      <c r="F147" s="46"/>
      <c r="G147" s="46"/>
      <c r="H147" s="46"/>
      <c r="I147" s="46"/>
      <c r="J147" s="48"/>
    </row>
    <row r="148" ht="30">
      <c r="A148" s="37" t="s">
        <v>593</v>
      </c>
      <c r="B148" s="37">
        <v>45</v>
      </c>
      <c r="C148" s="38" t="s">
        <v>13981</v>
      </c>
      <c r="D148" s="37" t="s">
        <v>595</v>
      </c>
      <c r="E148" s="39" t="s">
        <v>13982</v>
      </c>
      <c r="F148" s="40" t="s">
        <v>624</v>
      </c>
      <c r="G148" s="41">
        <v>872.72699999999998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14108</v>
      </c>
      <c r="F150" s="46"/>
      <c r="G150" s="46"/>
      <c r="H150" s="46"/>
      <c r="I150" s="46"/>
      <c r="J150" s="48"/>
    </row>
    <row r="151" ht="120">
      <c r="A151" s="37" t="s">
        <v>601</v>
      </c>
      <c r="B151" s="45"/>
      <c r="C151" s="46"/>
      <c r="D151" s="46"/>
      <c r="E151" s="39" t="s">
        <v>13983</v>
      </c>
      <c r="F151" s="46"/>
      <c r="G151" s="46"/>
      <c r="H151" s="46"/>
      <c r="I151" s="46"/>
      <c r="J151" s="48"/>
    </row>
    <row r="152">
      <c r="A152" s="31" t="s">
        <v>591</v>
      </c>
      <c r="B152" s="32"/>
      <c r="C152" s="33" t="s">
        <v>13993</v>
      </c>
      <c r="D152" s="34"/>
      <c r="E152" s="31" t="s">
        <v>13994</v>
      </c>
      <c r="F152" s="34"/>
      <c r="G152" s="34"/>
      <c r="H152" s="34"/>
      <c r="I152" s="35">
        <f>SUMIFS(I153:I182,A153:A182,"P")</f>
        <v>0</v>
      </c>
      <c r="J152" s="36"/>
    </row>
    <row r="153">
      <c r="A153" s="37" t="s">
        <v>593</v>
      </c>
      <c r="B153" s="37">
        <v>46</v>
      </c>
      <c r="C153" s="38" t="s">
        <v>13995</v>
      </c>
      <c r="D153" s="37" t="s">
        <v>595</v>
      </c>
      <c r="E153" s="39" t="s">
        <v>13996</v>
      </c>
      <c r="F153" s="40" t="s">
        <v>964</v>
      </c>
      <c r="G153" s="41">
        <v>9.5</v>
      </c>
      <c r="H153" s="42">
        <v>0</v>
      </c>
      <c r="I153" s="43">
        <f>ROUND(G153*H153,P4)</f>
        <v>0</v>
      </c>
      <c r="J153" s="37"/>
      <c r="O153" s="44">
        <f>I153*0.21</f>
        <v>0</v>
      </c>
      <c r="P153">
        <v>3</v>
      </c>
    </row>
    <row r="154">
      <c r="A154" s="37" t="s">
        <v>598</v>
      </c>
      <c r="B154" s="45"/>
      <c r="C154" s="46"/>
      <c r="D154" s="46"/>
      <c r="E154" s="39" t="s">
        <v>14099</v>
      </c>
      <c r="F154" s="46"/>
      <c r="G154" s="46"/>
      <c r="H154" s="46"/>
      <c r="I154" s="46"/>
      <c r="J154" s="48"/>
    </row>
    <row r="155" ht="135">
      <c r="A155" s="37" t="s">
        <v>601</v>
      </c>
      <c r="B155" s="45"/>
      <c r="C155" s="46"/>
      <c r="D155" s="46"/>
      <c r="E155" s="39" t="s">
        <v>13998</v>
      </c>
      <c r="F155" s="46"/>
      <c r="G155" s="46"/>
      <c r="H155" s="46"/>
      <c r="I155" s="46"/>
      <c r="J155" s="48"/>
    </row>
    <row r="156">
      <c r="A156" s="37" t="s">
        <v>593</v>
      </c>
      <c r="B156" s="37">
        <v>47</v>
      </c>
      <c r="C156" s="38" t="s">
        <v>13999</v>
      </c>
      <c r="D156" s="37" t="s">
        <v>595</v>
      </c>
      <c r="E156" s="39" t="s">
        <v>14000</v>
      </c>
      <c r="F156" s="40" t="s">
        <v>964</v>
      </c>
      <c r="G156" s="41">
        <v>9.5</v>
      </c>
      <c r="H156" s="42">
        <v>0</v>
      </c>
      <c r="I156" s="43">
        <f>ROUND(G156*H156,P4)</f>
        <v>0</v>
      </c>
      <c r="J156" s="37"/>
      <c r="O156" s="44">
        <f>I156*0.21</f>
        <v>0</v>
      </c>
      <c r="P156">
        <v>3</v>
      </c>
    </row>
    <row r="157">
      <c r="A157" s="37" t="s">
        <v>598</v>
      </c>
      <c r="B157" s="45"/>
      <c r="C157" s="46"/>
      <c r="D157" s="46"/>
      <c r="E157" s="39" t="s">
        <v>14099</v>
      </c>
      <c r="F157" s="46"/>
      <c r="G157" s="46"/>
      <c r="H157" s="46"/>
      <c r="I157" s="46"/>
      <c r="J157" s="48"/>
    </row>
    <row r="158" ht="120">
      <c r="A158" s="37" t="s">
        <v>601</v>
      </c>
      <c r="B158" s="45"/>
      <c r="C158" s="46"/>
      <c r="D158" s="46"/>
      <c r="E158" s="39" t="s">
        <v>14001</v>
      </c>
      <c r="F158" s="46"/>
      <c r="G158" s="46"/>
      <c r="H158" s="46"/>
      <c r="I158" s="46"/>
      <c r="J158" s="48"/>
    </row>
    <row r="159">
      <c r="A159" s="37" t="s">
        <v>593</v>
      </c>
      <c r="B159" s="37">
        <v>48</v>
      </c>
      <c r="C159" s="38" t="s">
        <v>14002</v>
      </c>
      <c r="D159" s="37" t="s">
        <v>595</v>
      </c>
      <c r="E159" s="39" t="s">
        <v>14003</v>
      </c>
      <c r="F159" s="40" t="s">
        <v>608</v>
      </c>
      <c r="G159" s="41">
        <v>2</v>
      </c>
      <c r="H159" s="42">
        <v>0</v>
      </c>
      <c r="I159" s="43">
        <f>ROUND(G159*H159,P4)</f>
        <v>0</v>
      </c>
      <c r="J159" s="37"/>
      <c r="O159" s="44">
        <f>I159*0.21</f>
        <v>0</v>
      </c>
      <c r="P159">
        <v>3</v>
      </c>
    </row>
    <row r="160">
      <c r="A160" s="37" t="s">
        <v>598</v>
      </c>
      <c r="B160" s="45"/>
      <c r="C160" s="46"/>
      <c r="D160" s="46"/>
      <c r="E160" s="39" t="s">
        <v>14099</v>
      </c>
      <c r="F160" s="46"/>
      <c r="G160" s="46"/>
      <c r="H160" s="46"/>
      <c r="I160" s="46"/>
      <c r="J160" s="48"/>
    </row>
    <row r="161" ht="120">
      <c r="A161" s="37" t="s">
        <v>601</v>
      </c>
      <c r="B161" s="45"/>
      <c r="C161" s="46"/>
      <c r="D161" s="46"/>
      <c r="E161" s="39" t="s">
        <v>14004</v>
      </c>
      <c r="F161" s="46"/>
      <c r="G161" s="46"/>
      <c r="H161" s="46"/>
      <c r="I161" s="46"/>
      <c r="J161" s="48"/>
    </row>
    <row r="162">
      <c r="A162" s="37" t="s">
        <v>593</v>
      </c>
      <c r="B162" s="37">
        <v>49</v>
      </c>
      <c r="C162" s="38" t="s">
        <v>14005</v>
      </c>
      <c r="D162" s="37" t="s">
        <v>595</v>
      </c>
      <c r="E162" s="39" t="s">
        <v>14006</v>
      </c>
      <c r="F162" s="40" t="s">
        <v>608</v>
      </c>
      <c r="G162" s="41">
        <v>6</v>
      </c>
      <c r="H162" s="42">
        <v>0</v>
      </c>
      <c r="I162" s="43">
        <f>ROUND(G162*H162,P4)</f>
        <v>0</v>
      </c>
      <c r="J162" s="37"/>
      <c r="O162" s="44">
        <f>I162*0.21</f>
        <v>0</v>
      </c>
      <c r="P162">
        <v>3</v>
      </c>
    </row>
    <row r="163">
      <c r="A163" s="37" t="s">
        <v>598</v>
      </c>
      <c r="B163" s="45"/>
      <c r="C163" s="46"/>
      <c r="D163" s="46"/>
      <c r="E163" s="39" t="s">
        <v>14099</v>
      </c>
      <c r="F163" s="46"/>
      <c r="G163" s="46"/>
      <c r="H163" s="46"/>
      <c r="I163" s="46"/>
      <c r="J163" s="48"/>
    </row>
    <row r="164" ht="120">
      <c r="A164" s="37" t="s">
        <v>601</v>
      </c>
      <c r="B164" s="45"/>
      <c r="C164" s="46"/>
      <c r="D164" s="46"/>
      <c r="E164" s="39" t="s">
        <v>14007</v>
      </c>
      <c r="F164" s="46"/>
      <c r="G164" s="46"/>
      <c r="H164" s="46"/>
      <c r="I164" s="46"/>
      <c r="J164" s="48"/>
    </row>
    <row r="165">
      <c r="A165" s="37" t="s">
        <v>593</v>
      </c>
      <c r="B165" s="37">
        <v>50</v>
      </c>
      <c r="C165" s="38" t="s">
        <v>14008</v>
      </c>
      <c r="D165" s="37" t="s">
        <v>595</v>
      </c>
      <c r="E165" s="39" t="s">
        <v>14009</v>
      </c>
      <c r="F165" s="40" t="s">
        <v>608</v>
      </c>
      <c r="G165" s="41">
        <v>1</v>
      </c>
      <c r="H165" s="42">
        <v>0</v>
      </c>
      <c r="I165" s="43">
        <f>ROUND(G165*H165,P4)</f>
        <v>0</v>
      </c>
      <c r="J165" s="37"/>
      <c r="O165" s="44">
        <f>I165*0.21</f>
        <v>0</v>
      </c>
      <c r="P165">
        <v>3</v>
      </c>
    </row>
    <row r="166">
      <c r="A166" s="37" t="s">
        <v>598</v>
      </c>
      <c r="B166" s="45"/>
      <c r="C166" s="46"/>
      <c r="D166" s="46"/>
      <c r="E166" s="39" t="s">
        <v>14099</v>
      </c>
      <c r="F166" s="46"/>
      <c r="G166" s="46"/>
      <c r="H166" s="46"/>
      <c r="I166" s="46"/>
      <c r="J166" s="48"/>
    </row>
    <row r="167" ht="105">
      <c r="A167" s="37" t="s">
        <v>601</v>
      </c>
      <c r="B167" s="45"/>
      <c r="C167" s="46"/>
      <c r="D167" s="46"/>
      <c r="E167" s="39" t="s">
        <v>14010</v>
      </c>
      <c r="F167" s="46"/>
      <c r="G167" s="46"/>
      <c r="H167" s="46"/>
      <c r="I167" s="46"/>
      <c r="J167" s="48"/>
    </row>
    <row r="168">
      <c r="A168" s="37" t="s">
        <v>593</v>
      </c>
      <c r="B168" s="37">
        <v>51</v>
      </c>
      <c r="C168" s="38" t="s">
        <v>14011</v>
      </c>
      <c r="D168" s="37" t="s">
        <v>595</v>
      </c>
      <c r="E168" s="39" t="s">
        <v>14012</v>
      </c>
      <c r="F168" s="40" t="s">
        <v>608</v>
      </c>
      <c r="G168" s="41">
        <v>1</v>
      </c>
      <c r="H168" s="42">
        <v>0</v>
      </c>
      <c r="I168" s="43">
        <f>ROUND(G168*H168,P4)</f>
        <v>0</v>
      </c>
      <c r="J168" s="37"/>
      <c r="O168" s="44">
        <f>I168*0.21</f>
        <v>0</v>
      </c>
      <c r="P168">
        <v>3</v>
      </c>
    </row>
    <row r="169">
      <c r="A169" s="37" t="s">
        <v>598</v>
      </c>
      <c r="B169" s="45"/>
      <c r="C169" s="46"/>
      <c r="D169" s="46"/>
      <c r="E169" s="39" t="s">
        <v>14099</v>
      </c>
      <c r="F169" s="46"/>
      <c r="G169" s="46"/>
      <c r="H169" s="46"/>
      <c r="I169" s="46"/>
      <c r="J169" s="48"/>
    </row>
    <row r="170" ht="120">
      <c r="A170" s="37" t="s">
        <v>601</v>
      </c>
      <c r="B170" s="45"/>
      <c r="C170" s="46"/>
      <c r="D170" s="46"/>
      <c r="E170" s="39" t="s">
        <v>14013</v>
      </c>
      <c r="F170" s="46"/>
      <c r="G170" s="46"/>
      <c r="H170" s="46"/>
      <c r="I170" s="46"/>
      <c r="J170" s="48"/>
    </row>
    <row r="171">
      <c r="A171" s="37" t="s">
        <v>593</v>
      </c>
      <c r="B171" s="37">
        <v>52</v>
      </c>
      <c r="C171" s="38" t="s">
        <v>3089</v>
      </c>
      <c r="D171" s="37" t="s">
        <v>595</v>
      </c>
      <c r="E171" s="39" t="s">
        <v>635</v>
      </c>
      <c r="F171" s="40" t="s">
        <v>608</v>
      </c>
      <c r="G171" s="41">
        <v>1</v>
      </c>
      <c r="H171" s="42">
        <v>0</v>
      </c>
      <c r="I171" s="43">
        <f>ROUND(G171*H171,P4)</f>
        <v>0</v>
      </c>
      <c r="J171" s="37"/>
      <c r="O171" s="44">
        <f>I171*0.21</f>
        <v>0</v>
      </c>
      <c r="P171">
        <v>3</v>
      </c>
    </row>
    <row r="172">
      <c r="A172" s="37" t="s">
        <v>598</v>
      </c>
      <c r="B172" s="45"/>
      <c r="C172" s="46"/>
      <c r="D172" s="46"/>
      <c r="E172" s="39" t="s">
        <v>14099</v>
      </c>
      <c r="F172" s="46"/>
      <c r="G172" s="46"/>
      <c r="H172" s="46"/>
      <c r="I172" s="46"/>
      <c r="J172" s="48"/>
    </row>
    <row r="173" ht="105">
      <c r="A173" s="37" t="s">
        <v>601</v>
      </c>
      <c r="B173" s="45"/>
      <c r="C173" s="46"/>
      <c r="D173" s="46"/>
      <c r="E173" s="39" t="s">
        <v>14014</v>
      </c>
      <c r="F173" s="46"/>
      <c r="G173" s="46"/>
      <c r="H173" s="46"/>
      <c r="I173" s="46"/>
      <c r="J173" s="48"/>
    </row>
    <row r="174">
      <c r="A174" s="37" t="s">
        <v>593</v>
      </c>
      <c r="B174" s="37">
        <v>53</v>
      </c>
      <c r="C174" s="38" t="s">
        <v>14015</v>
      </c>
      <c r="D174" s="37" t="s">
        <v>595</v>
      </c>
      <c r="E174" s="39" t="s">
        <v>14016</v>
      </c>
      <c r="F174" s="40" t="s">
        <v>624</v>
      </c>
      <c r="G174" s="41">
        <v>50</v>
      </c>
      <c r="H174" s="42">
        <v>0</v>
      </c>
      <c r="I174" s="43">
        <f>ROUND(G174*H174,P4)</f>
        <v>0</v>
      </c>
      <c r="J174" s="37"/>
      <c r="O174" s="44">
        <f>I174*0.21</f>
        <v>0</v>
      </c>
      <c r="P174">
        <v>3</v>
      </c>
    </row>
    <row r="175">
      <c r="A175" s="37" t="s">
        <v>598</v>
      </c>
      <c r="B175" s="45"/>
      <c r="C175" s="46"/>
      <c r="D175" s="46"/>
      <c r="E175" s="39" t="s">
        <v>14099</v>
      </c>
      <c r="F175" s="46"/>
      <c r="G175" s="46"/>
      <c r="H175" s="46"/>
      <c r="I175" s="46"/>
      <c r="J175" s="48"/>
    </row>
    <row r="176" ht="120">
      <c r="A176" s="37" t="s">
        <v>601</v>
      </c>
      <c r="B176" s="45"/>
      <c r="C176" s="46"/>
      <c r="D176" s="46"/>
      <c r="E176" s="39" t="s">
        <v>14017</v>
      </c>
      <c r="F176" s="46"/>
      <c r="G176" s="46"/>
      <c r="H176" s="46"/>
      <c r="I176" s="46"/>
      <c r="J176" s="48"/>
    </row>
    <row r="177">
      <c r="A177" s="37" t="s">
        <v>593</v>
      </c>
      <c r="B177" s="37">
        <v>54</v>
      </c>
      <c r="C177" s="38" t="s">
        <v>14018</v>
      </c>
      <c r="D177" s="37" t="s">
        <v>595</v>
      </c>
      <c r="E177" s="39" t="s">
        <v>14019</v>
      </c>
      <c r="F177" s="40" t="s">
        <v>624</v>
      </c>
      <c r="G177" s="41">
        <v>45</v>
      </c>
      <c r="H177" s="42">
        <v>0</v>
      </c>
      <c r="I177" s="43">
        <f>ROUND(G177*H177,P4)</f>
        <v>0</v>
      </c>
      <c r="J177" s="37"/>
      <c r="O177" s="44">
        <f>I177*0.21</f>
        <v>0</v>
      </c>
      <c r="P177">
        <v>3</v>
      </c>
    </row>
    <row r="178">
      <c r="A178" s="37" t="s">
        <v>598</v>
      </c>
      <c r="B178" s="45"/>
      <c r="C178" s="46"/>
      <c r="D178" s="46"/>
      <c r="E178" s="39" t="s">
        <v>14099</v>
      </c>
      <c r="F178" s="46"/>
      <c r="G178" s="46"/>
      <c r="H178" s="46"/>
      <c r="I178" s="46"/>
      <c r="J178" s="48"/>
    </row>
    <row r="179" ht="120">
      <c r="A179" s="37" t="s">
        <v>601</v>
      </c>
      <c r="B179" s="45"/>
      <c r="C179" s="46"/>
      <c r="D179" s="46"/>
      <c r="E179" s="39" t="s">
        <v>14020</v>
      </c>
      <c r="F179" s="46"/>
      <c r="G179" s="46"/>
      <c r="H179" s="46"/>
      <c r="I179" s="46"/>
      <c r="J179" s="48"/>
    </row>
    <row r="180" ht="30">
      <c r="A180" s="37" t="s">
        <v>593</v>
      </c>
      <c r="B180" s="37">
        <v>55</v>
      </c>
      <c r="C180" s="38" t="s">
        <v>14021</v>
      </c>
      <c r="D180" s="37" t="s">
        <v>595</v>
      </c>
      <c r="E180" s="39" t="s">
        <v>14022</v>
      </c>
      <c r="F180" s="40" t="s">
        <v>608</v>
      </c>
      <c r="G180" s="41">
        <v>95</v>
      </c>
      <c r="H180" s="42">
        <v>0</v>
      </c>
      <c r="I180" s="43">
        <f>ROUND(G180*H180,P4)</f>
        <v>0</v>
      </c>
      <c r="J180" s="37"/>
      <c r="O180" s="44">
        <f>I180*0.21</f>
        <v>0</v>
      </c>
      <c r="P180">
        <v>3</v>
      </c>
    </row>
    <row r="181">
      <c r="A181" s="37" t="s">
        <v>598</v>
      </c>
      <c r="B181" s="45"/>
      <c r="C181" s="46"/>
      <c r="D181" s="46"/>
      <c r="E181" s="39" t="s">
        <v>14099</v>
      </c>
      <c r="F181" s="46"/>
      <c r="G181" s="46"/>
      <c r="H181" s="46"/>
      <c r="I181" s="46"/>
      <c r="J181" s="48"/>
    </row>
    <row r="182" ht="90">
      <c r="A182" s="37" t="s">
        <v>601</v>
      </c>
      <c r="B182" s="45"/>
      <c r="C182" s="46"/>
      <c r="D182" s="46"/>
      <c r="E182" s="39" t="s">
        <v>14023</v>
      </c>
      <c r="F182" s="46"/>
      <c r="G182" s="46"/>
      <c r="H182" s="46"/>
      <c r="I182" s="46"/>
      <c r="J182" s="48"/>
    </row>
    <row r="183">
      <c r="A183" s="31" t="s">
        <v>591</v>
      </c>
      <c r="B183" s="32"/>
      <c r="C183" s="33" t="s">
        <v>1812</v>
      </c>
      <c r="D183" s="34"/>
      <c r="E183" s="31" t="s">
        <v>1813</v>
      </c>
      <c r="F183" s="34"/>
      <c r="G183" s="34"/>
      <c r="H183" s="34"/>
      <c r="I183" s="35">
        <f>SUMIFS(I184:I186,A184:A186,"P")</f>
        <v>0</v>
      </c>
      <c r="J183" s="36"/>
    </row>
    <row r="184" ht="45">
      <c r="A184" s="37" t="s">
        <v>593</v>
      </c>
      <c r="B184" s="37">
        <v>56</v>
      </c>
      <c r="C184" s="38" t="s">
        <v>1814</v>
      </c>
      <c r="D184" s="37" t="s">
        <v>1815</v>
      </c>
      <c r="E184" s="39" t="s">
        <v>1816</v>
      </c>
      <c r="F184" s="40" t="s">
        <v>1127</v>
      </c>
      <c r="G184" s="41">
        <v>1359</v>
      </c>
      <c r="H184" s="42">
        <v>0</v>
      </c>
      <c r="I184" s="43">
        <f>ROUND(G184*H184,P4)</f>
        <v>0</v>
      </c>
      <c r="J184" s="37"/>
      <c r="O184" s="44">
        <f>I184*0.21</f>
        <v>0</v>
      </c>
      <c r="P184">
        <v>3</v>
      </c>
    </row>
    <row r="185">
      <c r="A185" s="37" t="s">
        <v>598</v>
      </c>
      <c r="B185" s="45"/>
      <c r="C185" s="46"/>
      <c r="D185" s="46"/>
      <c r="E185" s="39" t="s">
        <v>1817</v>
      </c>
      <c r="F185" s="46"/>
      <c r="G185" s="46"/>
      <c r="H185" s="46"/>
      <c r="I185" s="46"/>
      <c r="J185" s="48"/>
    </row>
    <row r="186" ht="120">
      <c r="A186" s="37" t="s">
        <v>601</v>
      </c>
      <c r="B186" s="50"/>
      <c r="C186" s="51"/>
      <c r="D186" s="51"/>
      <c r="E186" s="39" t="s">
        <v>1819</v>
      </c>
      <c r="F186" s="51"/>
      <c r="G186" s="51"/>
      <c r="H186" s="51"/>
      <c r="I186" s="51"/>
      <c r="J186" s="52"/>
    </row>
  </sheetData>
  <sheetProtection sheet="1" objects="1" scenarios="1" spinCount="100000" saltValue="3O85P+OF1e+LVqqcitmPIIWwEtdcoIE4W0a8W8kJIengmxpn/ipaqi2dV1SxMNNl35hXxvm9kNoX8+i423fHLA==" hashValue="R5R6dzi4QYjYlbSO5ORaqtuEjASjwjEDN4EcYMQ7pZGUYe3wcjV7ALO8U3//rYGyy2zR/qgY6CgkhAsVV4TfV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14109</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13787</v>
      </c>
      <c r="D6" s="22"/>
      <c r="E6" s="23" t="s">
        <v>471</v>
      </c>
      <c r="F6" s="17"/>
      <c r="G6" s="17"/>
      <c r="H6" s="17"/>
      <c r="I6" s="17"/>
      <c r="J6" s="19"/>
    </row>
    <row r="7">
      <c r="A7" s="3" t="s">
        <v>578</v>
      </c>
      <c r="B7" s="20" t="s">
        <v>579</v>
      </c>
      <c r="C7" s="21" t="s">
        <v>14109</v>
      </c>
      <c r="D7" s="22"/>
      <c r="E7" s="23" t="s">
        <v>479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13993</v>
      </c>
      <c r="D11" s="34"/>
      <c r="E11" s="31" t="s">
        <v>13994</v>
      </c>
      <c r="F11" s="34"/>
      <c r="G11" s="34"/>
      <c r="H11" s="34"/>
      <c r="I11" s="35">
        <f>SUMIFS(I12:I17,A12:A17,"P")</f>
        <v>0</v>
      </c>
      <c r="J11" s="36"/>
    </row>
    <row r="12">
      <c r="A12" s="37" t="s">
        <v>593</v>
      </c>
      <c r="B12" s="37">
        <v>1</v>
      </c>
      <c r="C12" s="38" t="s">
        <v>14015</v>
      </c>
      <c r="D12" s="37" t="s">
        <v>595</v>
      </c>
      <c r="E12" s="39" t="s">
        <v>14016</v>
      </c>
      <c r="F12" s="40" t="s">
        <v>624</v>
      </c>
      <c r="G12" s="41">
        <v>12</v>
      </c>
      <c r="H12" s="42">
        <v>0</v>
      </c>
      <c r="I12" s="43">
        <f>ROUND(G12*H12,P4)</f>
        <v>0</v>
      </c>
      <c r="J12" s="37"/>
      <c r="O12" s="44">
        <f>I12*0.21</f>
        <v>0</v>
      </c>
      <c r="P12">
        <v>3</v>
      </c>
    </row>
    <row r="13">
      <c r="A13" s="37" t="s">
        <v>598</v>
      </c>
      <c r="B13" s="45"/>
      <c r="C13" s="46"/>
      <c r="D13" s="46"/>
      <c r="E13" s="39" t="s">
        <v>14099</v>
      </c>
      <c r="F13" s="46"/>
      <c r="G13" s="46"/>
      <c r="H13" s="46"/>
      <c r="I13" s="46"/>
      <c r="J13" s="48"/>
    </row>
    <row r="14" ht="120">
      <c r="A14" s="37" t="s">
        <v>601</v>
      </c>
      <c r="B14" s="45"/>
      <c r="C14" s="46"/>
      <c r="D14" s="46"/>
      <c r="E14" s="39" t="s">
        <v>14017</v>
      </c>
      <c r="F14" s="46"/>
      <c r="G14" s="46"/>
      <c r="H14" s="46"/>
      <c r="I14" s="46"/>
      <c r="J14" s="48"/>
    </row>
    <row r="15">
      <c r="A15" s="37" t="s">
        <v>593</v>
      </c>
      <c r="B15" s="37">
        <v>2</v>
      </c>
      <c r="C15" s="38" t="s">
        <v>14018</v>
      </c>
      <c r="D15" s="37" t="s">
        <v>595</v>
      </c>
      <c r="E15" s="39" t="s">
        <v>14019</v>
      </c>
      <c r="F15" s="40" t="s">
        <v>624</v>
      </c>
      <c r="G15" s="41">
        <v>12</v>
      </c>
      <c r="H15" s="42">
        <v>0</v>
      </c>
      <c r="I15" s="43">
        <f>ROUND(G15*H15,P4)</f>
        <v>0</v>
      </c>
      <c r="J15" s="37"/>
      <c r="O15" s="44">
        <f>I15*0.21</f>
        <v>0</v>
      </c>
      <c r="P15">
        <v>3</v>
      </c>
    </row>
    <row r="16">
      <c r="A16" s="37" t="s">
        <v>598</v>
      </c>
      <c r="B16" s="45"/>
      <c r="C16" s="46"/>
      <c r="D16" s="46"/>
      <c r="E16" s="39" t="s">
        <v>14099</v>
      </c>
      <c r="F16" s="46"/>
      <c r="G16" s="46"/>
      <c r="H16" s="46"/>
      <c r="I16" s="46"/>
      <c r="J16" s="48"/>
    </row>
    <row r="17" ht="120">
      <c r="A17" s="37" t="s">
        <v>601</v>
      </c>
      <c r="B17" s="45"/>
      <c r="C17" s="46"/>
      <c r="D17" s="46"/>
      <c r="E17" s="39" t="s">
        <v>14020</v>
      </c>
      <c r="F17" s="46"/>
      <c r="G17" s="46"/>
      <c r="H17" s="46"/>
      <c r="I17" s="46"/>
      <c r="J17" s="48"/>
    </row>
    <row r="18">
      <c r="A18" s="31" t="s">
        <v>591</v>
      </c>
      <c r="B18" s="32"/>
      <c r="C18" s="33" t="s">
        <v>14110</v>
      </c>
      <c r="D18" s="34"/>
      <c r="E18" s="31" t="s">
        <v>14111</v>
      </c>
      <c r="F18" s="34"/>
      <c r="G18" s="34"/>
      <c r="H18" s="34"/>
      <c r="I18" s="35">
        <f>SUMIFS(I19:I126,A19:A126,"P")</f>
        <v>0</v>
      </c>
      <c r="J18" s="36"/>
    </row>
    <row r="19">
      <c r="A19" s="37" t="s">
        <v>593</v>
      </c>
      <c r="B19" s="37">
        <v>3</v>
      </c>
      <c r="C19" s="38" t="s">
        <v>14112</v>
      </c>
      <c r="D19" s="37" t="s">
        <v>595</v>
      </c>
      <c r="E19" s="39" t="s">
        <v>14113</v>
      </c>
      <c r="F19" s="40" t="s">
        <v>624</v>
      </c>
      <c r="G19" s="41">
        <v>2174.6329999999998</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14114</v>
      </c>
      <c r="F21" s="46"/>
      <c r="G21" s="46"/>
      <c r="H21" s="46"/>
      <c r="I21" s="46"/>
      <c r="J21" s="48"/>
    </row>
    <row r="22" ht="120">
      <c r="A22" s="37" t="s">
        <v>601</v>
      </c>
      <c r="B22" s="45"/>
      <c r="C22" s="46"/>
      <c r="D22" s="46"/>
      <c r="E22" s="39" t="s">
        <v>14115</v>
      </c>
      <c r="F22" s="46"/>
      <c r="G22" s="46"/>
      <c r="H22" s="46"/>
      <c r="I22" s="46"/>
      <c r="J22" s="48"/>
    </row>
    <row r="23">
      <c r="A23" s="37" t="s">
        <v>593</v>
      </c>
      <c r="B23" s="37">
        <v>4</v>
      </c>
      <c r="C23" s="38" t="s">
        <v>14116</v>
      </c>
      <c r="D23" s="37" t="s">
        <v>595</v>
      </c>
      <c r="E23" s="39" t="s">
        <v>14117</v>
      </c>
      <c r="F23" s="40" t="s">
        <v>641</v>
      </c>
      <c r="G23" s="41">
        <v>452</v>
      </c>
      <c r="H23" s="42">
        <v>0</v>
      </c>
      <c r="I23" s="43">
        <f>ROUND(G23*H23,P4)</f>
        <v>0</v>
      </c>
      <c r="J23" s="37"/>
      <c r="O23" s="44">
        <f>I23*0.21</f>
        <v>0</v>
      </c>
      <c r="P23">
        <v>3</v>
      </c>
    </row>
    <row r="24">
      <c r="A24" s="37" t="s">
        <v>598</v>
      </c>
      <c r="B24" s="45"/>
      <c r="C24" s="46"/>
      <c r="D24" s="46"/>
      <c r="E24" s="39" t="s">
        <v>14118</v>
      </c>
      <c r="F24" s="46"/>
      <c r="G24" s="46"/>
      <c r="H24" s="46"/>
      <c r="I24" s="46"/>
      <c r="J24" s="48"/>
    </row>
    <row r="25" ht="30">
      <c r="A25" s="37" t="s">
        <v>599</v>
      </c>
      <c r="B25" s="45"/>
      <c r="C25" s="46"/>
      <c r="D25" s="46"/>
      <c r="E25" s="49" t="s">
        <v>14119</v>
      </c>
      <c r="F25" s="46"/>
      <c r="G25" s="46"/>
      <c r="H25" s="46"/>
      <c r="I25" s="46"/>
      <c r="J25" s="48"/>
    </row>
    <row r="26" ht="150">
      <c r="A26" s="37" t="s">
        <v>601</v>
      </c>
      <c r="B26" s="45"/>
      <c r="C26" s="46"/>
      <c r="D26" s="46"/>
      <c r="E26" s="39" t="s">
        <v>14120</v>
      </c>
      <c r="F26" s="46"/>
      <c r="G26" s="46"/>
      <c r="H26" s="46"/>
      <c r="I26" s="46"/>
      <c r="J26" s="48"/>
    </row>
    <row r="27">
      <c r="A27" s="37" t="s">
        <v>593</v>
      </c>
      <c r="B27" s="37">
        <v>5</v>
      </c>
      <c r="C27" s="38" t="s">
        <v>14121</v>
      </c>
      <c r="D27" s="37" t="s">
        <v>595</v>
      </c>
      <c r="E27" s="39" t="s">
        <v>14122</v>
      </c>
      <c r="F27" s="40" t="s">
        <v>608</v>
      </c>
      <c r="G27" s="41">
        <v>19</v>
      </c>
      <c r="H27" s="42">
        <v>0</v>
      </c>
      <c r="I27" s="43">
        <f>ROUND(G27*H27,P4)</f>
        <v>0</v>
      </c>
      <c r="J27" s="37"/>
      <c r="O27" s="44">
        <f>I27*0.21</f>
        <v>0</v>
      </c>
      <c r="P27">
        <v>3</v>
      </c>
    </row>
    <row r="28">
      <c r="A28" s="37" t="s">
        <v>598</v>
      </c>
      <c r="B28" s="45"/>
      <c r="C28" s="46"/>
      <c r="D28" s="46"/>
      <c r="E28" s="39" t="s">
        <v>14118</v>
      </c>
      <c r="F28" s="46"/>
      <c r="G28" s="46"/>
      <c r="H28" s="46"/>
      <c r="I28" s="46"/>
      <c r="J28" s="48"/>
    </row>
    <row r="29" ht="135">
      <c r="A29" s="37" t="s">
        <v>601</v>
      </c>
      <c r="B29" s="45"/>
      <c r="C29" s="46"/>
      <c r="D29" s="46"/>
      <c r="E29" s="39" t="s">
        <v>14123</v>
      </c>
      <c r="F29" s="46"/>
      <c r="G29" s="46"/>
      <c r="H29" s="46"/>
      <c r="I29" s="46"/>
      <c r="J29" s="48"/>
    </row>
    <row r="30">
      <c r="A30" s="37" t="s">
        <v>593</v>
      </c>
      <c r="B30" s="37">
        <v>6</v>
      </c>
      <c r="C30" s="38" t="s">
        <v>14124</v>
      </c>
      <c r="D30" s="37" t="s">
        <v>595</v>
      </c>
      <c r="E30" s="39" t="s">
        <v>14125</v>
      </c>
      <c r="F30" s="40" t="s">
        <v>608</v>
      </c>
      <c r="G30" s="41">
        <v>83</v>
      </c>
      <c r="H30" s="42">
        <v>0</v>
      </c>
      <c r="I30" s="43">
        <f>ROUND(G30*H30,P4)</f>
        <v>0</v>
      </c>
      <c r="J30" s="37"/>
      <c r="O30" s="44">
        <f>I30*0.21</f>
        <v>0</v>
      </c>
      <c r="P30">
        <v>3</v>
      </c>
    </row>
    <row r="31">
      <c r="A31" s="37" t="s">
        <v>598</v>
      </c>
      <c r="B31" s="45"/>
      <c r="C31" s="46"/>
      <c r="D31" s="46"/>
      <c r="E31" s="39" t="s">
        <v>14118</v>
      </c>
      <c r="F31" s="46"/>
      <c r="G31" s="46"/>
      <c r="H31" s="46"/>
      <c r="I31" s="46"/>
      <c r="J31" s="48"/>
    </row>
    <row r="32" ht="120">
      <c r="A32" s="37" t="s">
        <v>601</v>
      </c>
      <c r="B32" s="45"/>
      <c r="C32" s="46"/>
      <c r="D32" s="46"/>
      <c r="E32" s="39" t="s">
        <v>14126</v>
      </c>
      <c r="F32" s="46"/>
      <c r="G32" s="46"/>
      <c r="H32" s="46"/>
      <c r="I32" s="46"/>
      <c r="J32" s="48"/>
    </row>
    <row r="33">
      <c r="A33" s="37" t="s">
        <v>593</v>
      </c>
      <c r="B33" s="37">
        <v>7</v>
      </c>
      <c r="C33" s="38" t="s">
        <v>14127</v>
      </c>
      <c r="D33" s="37" t="s">
        <v>595</v>
      </c>
      <c r="E33" s="39" t="s">
        <v>14128</v>
      </c>
      <c r="F33" s="40" t="s">
        <v>608</v>
      </c>
      <c r="G33" s="41">
        <v>30</v>
      </c>
      <c r="H33" s="42">
        <v>0</v>
      </c>
      <c r="I33" s="43">
        <f>ROUND(G33*H33,P4)</f>
        <v>0</v>
      </c>
      <c r="J33" s="37"/>
      <c r="O33" s="44">
        <f>I33*0.21</f>
        <v>0</v>
      </c>
      <c r="P33">
        <v>3</v>
      </c>
    </row>
    <row r="34">
      <c r="A34" s="37" t="s">
        <v>598</v>
      </c>
      <c r="B34" s="45"/>
      <c r="C34" s="46"/>
      <c r="D34" s="46"/>
      <c r="E34" s="39" t="s">
        <v>14118</v>
      </c>
      <c r="F34" s="46"/>
      <c r="G34" s="46"/>
      <c r="H34" s="46"/>
      <c r="I34" s="46"/>
      <c r="J34" s="48"/>
    </row>
    <row r="35" ht="120">
      <c r="A35" s="37" t="s">
        <v>601</v>
      </c>
      <c r="B35" s="45"/>
      <c r="C35" s="46"/>
      <c r="D35" s="46"/>
      <c r="E35" s="39" t="s">
        <v>14126</v>
      </c>
      <c r="F35" s="46"/>
      <c r="G35" s="46"/>
      <c r="H35" s="46"/>
      <c r="I35" s="46"/>
      <c r="J35" s="48"/>
    </row>
    <row r="36">
      <c r="A36" s="37" t="s">
        <v>593</v>
      </c>
      <c r="B36" s="37">
        <v>8</v>
      </c>
      <c r="C36" s="38" t="s">
        <v>14129</v>
      </c>
      <c r="D36" s="37" t="s">
        <v>595</v>
      </c>
      <c r="E36" s="39" t="s">
        <v>14130</v>
      </c>
      <c r="F36" s="40" t="s">
        <v>608</v>
      </c>
      <c r="G36" s="41">
        <v>93</v>
      </c>
      <c r="H36" s="42">
        <v>0</v>
      </c>
      <c r="I36" s="43">
        <f>ROUND(G36*H36,P4)</f>
        <v>0</v>
      </c>
      <c r="J36" s="37"/>
      <c r="O36" s="44">
        <f>I36*0.21</f>
        <v>0</v>
      </c>
      <c r="P36">
        <v>3</v>
      </c>
    </row>
    <row r="37">
      <c r="A37" s="37" t="s">
        <v>598</v>
      </c>
      <c r="B37" s="45"/>
      <c r="C37" s="46"/>
      <c r="D37" s="46"/>
      <c r="E37" s="39" t="s">
        <v>14118</v>
      </c>
      <c r="F37" s="46"/>
      <c r="G37" s="46"/>
      <c r="H37" s="46"/>
      <c r="I37" s="46"/>
      <c r="J37" s="48"/>
    </row>
    <row r="38" ht="120">
      <c r="A38" s="37" t="s">
        <v>601</v>
      </c>
      <c r="B38" s="45"/>
      <c r="C38" s="46"/>
      <c r="D38" s="46"/>
      <c r="E38" s="39" t="s">
        <v>14126</v>
      </c>
      <c r="F38" s="46"/>
      <c r="G38" s="46"/>
      <c r="H38" s="46"/>
      <c r="I38" s="46"/>
      <c r="J38" s="48"/>
    </row>
    <row r="39">
      <c r="A39" s="37" t="s">
        <v>593</v>
      </c>
      <c r="B39" s="37">
        <v>9</v>
      </c>
      <c r="C39" s="38" t="s">
        <v>14131</v>
      </c>
      <c r="D39" s="37" t="s">
        <v>595</v>
      </c>
      <c r="E39" s="39" t="s">
        <v>14132</v>
      </c>
      <c r="F39" s="40" t="s">
        <v>608</v>
      </c>
      <c r="G39" s="41">
        <v>12</v>
      </c>
      <c r="H39" s="42">
        <v>0</v>
      </c>
      <c r="I39" s="43">
        <f>ROUND(G39*H39,P4)</f>
        <v>0</v>
      </c>
      <c r="J39" s="37"/>
      <c r="O39" s="44">
        <f>I39*0.21</f>
        <v>0</v>
      </c>
      <c r="P39">
        <v>3</v>
      </c>
    </row>
    <row r="40">
      <c r="A40" s="37" t="s">
        <v>598</v>
      </c>
      <c r="B40" s="45"/>
      <c r="C40" s="46"/>
      <c r="D40" s="46"/>
      <c r="E40" s="39" t="s">
        <v>14118</v>
      </c>
      <c r="F40" s="46"/>
      <c r="G40" s="46"/>
      <c r="H40" s="46"/>
      <c r="I40" s="46"/>
      <c r="J40" s="48"/>
    </row>
    <row r="41" ht="120">
      <c r="A41" s="37" t="s">
        <v>601</v>
      </c>
      <c r="B41" s="45"/>
      <c r="C41" s="46"/>
      <c r="D41" s="46"/>
      <c r="E41" s="39" t="s">
        <v>14126</v>
      </c>
      <c r="F41" s="46"/>
      <c r="G41" s="46"/>
      <c r="H41" s="46"/>
      <c r="I41" s="46"/>
      <c r="J41" s="48"/>
    </row>
    <row r="42">
      <c r="A42" s="37" t="s">
        <v>593</v>
      </c>
      <c r="B42" s="37">
        <v>10</v>
      </c>
      <c r="C42" s="38" t="s">
        <v>14133</v>
      </c>
      <c r="D42" s="37" t="s">
        <v>595</v>
      </c>
      <c r="E42" s="39" t="s">
        <v>14134</v>
      </c>
      <c r="F42" s="40" t="s">
        <v>608</v>
      </c>
      <c r="G42" s="41">
        <v>6</v>
      </c>
      <c r="H42" s="42">
        <v>0</v>
      </c>
      <c r="I42" s="43">
        <f>ROUND(G42*H42,P4)</f>
        <v>0</v>
      </c>
      <c r="J42" s="37"/>
      <c r="O42" s="44">
        <f>I42*0.21</f>
        <v>0</v>
      </c>
      <c r="P42">
        <v>3</v>
      </c>
    </row>
    <row r="43">
      <c r="A43" s="37" t="s">
        <v>598</v>
      </c>
      <c r="B43" s="45"/>
      <c r="C43" s="46"/>
      <c r="D43" s="46"/>
      <c r="E43" s="39" t="s">
        <v>14118</v>
      </c>
      <c r="F43" s="46"/>
      <c r="G43" s="46"/>
      <c r="H43" s="46"/>
      <c r="I43" s="46"/>
      <c r="J43" s="48"/>
    </row>
    <row r="44" ht="120">
      <c r="A44" s="37" t="s">
        <v>601</v>
      </c>
      <c r="B44" s="45"/>
      <c r="C44" s="46"/>
      <c r="D44" s="46"/>
      <c r="E44" s="39" t="s">
        <v>14126</v>
      </c>
      <c r="F44" s="46"/>
      <c r="G44" s="46"/>
      <c r="H44" s="46"/>
      <c r="I44" s="46"/>
      <c r="J44" s="48"/>
    </row>
    <row r="45">
      <c r="A45" s="37" t="s">
        <v>593</v>
      </c>
      <c r="B45" s="37">
        <v>11</v>
      </c>
      <c r="C45" s="38" t="s">
        <v>14135</v>
      </c>
      <c r="D45" s="37" t="s">
        <v>595</v>
      </c>
      <c r="E45" s="39" t="s">
        <v>14136</v>
      </c>
      <c r="F45" s="40" t="s">
        <v>608</v>
      </c>
      <c r="G45" s="41">
        <v>2</v>
      </c>
      <c r="H45" s="42">
        <v>0</v>
      </c>
      <c r="I45" s="43">
        <f>ROUND(G45*H45,P4)</f>
        <v>0</v>
      </c>
      <c r="J45" s="37"/>
      <c r="O45" s="44">
        <f>I45*0.21</f>
        <v>0</v>
      </c>
      <c r="P45">
        <v>3</v>
      </c>
    </row>
    <row r="46">
      <c r="A46" s="37" t="s">
        <v>598</v>
      </c>
      <c r="B46" s="45"/>
      <c r="C46" s="46"/>
      <c r="D46" s="46"/>
      <c r="E46" s="39" t="s">
        <v>14118</v>
      </c>
      <c r="F46" s="46"/>
      <c r="G46" s="46"/>
      <c r="H46" s="46"/>
      <c r="I46" s="46"/>
      <c r="J46" s="48"/>
    </row>
    <row r="47" ht="120">
      <c r="A47" s="37" t="s">
        <v>601</v>
      </c>
      <c r="B47" s="45"/>
      <c r="C47" s="46"/>
      <c r="D47" s="46"/>
      <c r="E47" s="39" t="s">
        <v>14126</v>
      </c>
      <c r="F47" s="46"/>
      <c r="G47" s="46"/>
      <c r="H47" s="46"/>
      <c r="I47" s="46"/>
      <c r="J47" s="48"/>
    </row>
    <row r="48">
      <c r="A48" s="37" t="s">
        <v>593</v>
      </c>
      <c r="B48" s="37">
        <v>12</v>
      </c>
      <c r="C48" s="38" t="s">
        <v>14137</v>
      </c>
      <c r="D48" s="37" t="s">
        <v>595</v>
      </c>
      <c r="E48" s="39" t="s">
        <v>14138</v>
      </c>
      <c r="F48" s="40" t="s">
        <v>1719</v>
      </c>
      <c r="G48" s="41">
        <v>100</v>
      </c>
      <c r="H48" s="42">
        <v>0</v>
      </c>
      <c r="I48" s="43">
        <f>ROUND(G48*H48,P4)</f>
        <v>0</v>
      </c>
      <c r="J48" s="37"/>
      <c r="O48" s="44">
        <f>I48*0.21</f>
        <v>0</v>
      </c>
      <c r="P48">
        <v>3</v>
      </c>
    </row>
    <row r="49">
      <c r="A49" s="37" t="s">
        <v>598</v>
      </c>
      <c r="B49" s="45"/>
      <c r="C49" s="46"/>
      <c r="D49" s="46"/>
      <c r="E49" s="39" t="s">
        <v>14118</v>
      </c>
      <c r="F49" s="46"/>
      <c r="G49" s="46"/>
      <c r="H49" s="46"/>
      <c r="I49" s="46"/>
      <c r="J49" s="48"/>
    </row>
    <row r="50" ht="135">
      <c r="A50" s="37" t="s">
        <v>601</v>
      </c>
      <c r="B50" s="45"/>
      <c r="C50" s="46"/>
      <c r="D50" s="46"/>
      <c r="E50" s="39" t="s">
        <v>14139</v>
      </c>
      <c r="F50" s="46"/>
      <c r="G50" s="46"/>
      <c r="H50" s="46"/>
      <c r="I50" s="46"/>
      <c r="J50" s="48"/>
    </row>
    <row r="51">
      <c r="A51" s="37" t="s">
        <v>593</v>
      </c>
      <c r="B51" s="37">
        <v>13</v>
      </c>
      <c r="C51" s="38" t="s">
        <v>14140</v>
      </c>
      <c r="D51" s="37" t="s">
        <v>595</v>
      </c>
      <c r="E51" s="39" t="s">
        <v>14141</v>
      </c>
      <c r="F51" s="40" t="s">
        <v>608</v>
      </c>
      <c r="G51" s="41">
        <v>12</v>
      </c>
      <c r="H51" s="42">
        <v>0</v>
      </c>
      <c r="I51" s="43">
        <f>ROUND(G51*H51,P4)</f>
        <v>0</v>
      </c>
      <c r="J51" s="37"/>
      <c r="O51" s="44">
        <f>I51*0.21</f>
        <v>0</v>
      </c>
      <c r="P51">
        <v>3</v>
      </c>
    </row>
    <row r="52">
      <c r="A52" s="37" t="s">
        <v>598</v>
      </c>
      <c r="B52" s="45"/>
      <c r="C52" s="46"/>
      <c r="D52" s="46"/>
      <c r="E52" s="39" t="s">
        <v>14118</v>
      </c>
      <c r="F52" s="46"/>
      <c r="G52" s="46"/>
      <c r="H52" s="46"/>
      <c r="I52" s="46"/>
      <c r="J52" s="48"/>
    </row>
    <row r="53" ht="135">
      <c r="A53" s="37" t="s">
        <v>601</v>
      </c>
      <c r="B53" s="45"/>
      <c r="C53" s="46"/>
      <c r="D53" s="46"/>
      <c r="E53" s="39" t="s">
        <v>14142</v>
      </c>
      <c r="F53" s="46"/>
      <c r="G53" s="46"/>
      <c r="H53" s="46"/>
      <c r="I53" s="46"/>
      <c r="J53" s="48"/>
    </row>
    <row r="54">
      <c r="A54" s="37" t="s">
        <v>593</v>
      </c>
      <c r="B54" s="37">
        <v>14</v>
      </c>
      <c r="C54" s="38" t="s">
        <v>14143</v>
      </c>
      <c r="D54" s="37" t="s">
        <v>595</v>
      </c>
      <c r="E54" s="39" t="s">
        <v>14144</v>
      </c>
      <c r="F54" s="40" t="s">
        <v>608</v>
      </c>
      <c r="G54" s="41">
        <v>188</v>
      </c>
      <c r="H54" s="42">
        <v>0</v>
      </c>
      <c r="I54" s="43">
        <f>ROUND(G54*H54,P4)</f>
        <v>0</v>
      </c>
      <c r="J54" s="37"/>
      <c r="O54" s="44">
        <f>I54*0.21</f>
        <v>0</v>
      </c>
      <c r="P54">
        <v>3</v>
      </c>
    </row>
    <row r="55">
      <c r="A55" s="37" t="s">
        <v>598</v>
      </c>
      <c r="B55" s="45"/>
      <c r="C55" s="46"/>
      <c r="D55" s="46"/>
      <c r="E55" s="39" t="s">
        <v>14118</v>
      </c>
      <c r="F55" s="46"/>
      <c r="G55" s="46"/>
      <c r="H55" s="46"/>
      <c r="I55" s="46"/>
      <c r="J55" s="48"/>
    </row>
    <row r="56" ht="135">
      <c r="A56" s="37" t="s">
        <v>601</v>
      </c>
      <c r="B56" s="45"/>
      <c r="C56" s="46"/>
      <c r="D56" s="46"/>
      <c r="E56" s="39" t="s">
        <v>14142</v>
      </c>
      <c r="F56" s="46"/>
      <c r="G56" s="46"/>
      <c r="H56" s="46"/>
      <c r="I56" s="46"/>
      <c r="J56" s="48"/>
    </row>
    <row r="57">
      <c r="A57" s="37" t="s">
        <v>593</v>
      </c>
      <c r="B57" s="37">
        <v>15</v>
      </c>
      <c r="C57" s="38" t="s">
        <v>14145</v>
      </c>
      <c r="D57" s="37" t="s">
        <v>595</v>
      </c>
      <c r="E57" s="39" t="s">
        <v>14146</v>
      </c>
      <c r="F57" s="40" t="s">
        <v>608</v>
      </c>
      <c r="G57" s="41">
        <v>39</v>
      </c>
      <c r="H57" s="42">
        <v>0</v>
      </c>
      <c r="I57" s="43">
        <f>ROUND(G57*H57,P4)</f>
        <v>0</v>
      </c>
      <c r="J57" s="37"/>
      <c r="O57" s="44">
        <f>I57*0.21</f>
        <v>0</v>
      </c>
      <c r="P57">
        <v>3</v>
      </c>
    </row>
    <row r="58">
      <c r="A58" s="37" t="s">
        <v>598</v>
      </c>
      <c r="B58" s="45"/>
      <c r="C58" s="46"/>
      <c r="D58" s="46"/>
      <c r="E58" s="39" t="s">
        <v>14118</v>
      </c>
      <c r="F58" s="46"/>
      <c r="G58" s="46"/>
      <c r="H58" s="46"/>
      <c r="I58" s="46"/>
      <c r="J58" s="48"/>
    </row>
    <row r="59" ht="135">
      <c r="A59" s="37" t="s">
        <v>601</v>
      </c>
      <c r="B59" s="45"/>
      <c r="C59" s="46"/>
      <c r="D59" s="46"/>
      <c r="E59" s="39" t="s">
        <v>14142</v>
      </c>
      <c r="F59" s="46"/>
      <c r="G59" s="46"/>
      <c r="H59" s="46"/>
      <c r="I59" s="46"/>
      <c r="J59" s="48"/>
    </row>
    <row r="60">
      <c r="A60" s="37" t="s">
        <v>593</v>
      </c>
      <c r="B60" s="37">
        <v>16</v>
      </c>
      <c r="C60" s="38" t="s">
        <v>14147</v>
      </c>
      <c r="D60" s="37" t="s">
        <v>595</v>
      </c>
      <c r="E60" s="39" t="s">
        <v>14148</v>
      </c>
      <c r="F60" s="40" t="s">
        <v>608</v>
      </c>
      <c r="G60" s="41">
        <v>166</v>
      </c>
      <c r="H60" s="42">
        <v>0</v>
      </c>
      <c r="I60" s="43">
        <f>ROUND(G60*H60,P4)</f>
        <v>0</v>
      </c>
      <c r="J60" s="37"/>
      <c r="O60" s="44">
        <f>I60*0.21</f>
        <v>0</v>
      </c>
      <c r="P60">
        <v>3</v>
      </c>
    </row>
    <row r="61">
      <c r="A61" s="37" t="s">
        <v>598</v>
      </c>
      <c r="B61" s="45"/>
      <c r="C61" s="46"/>
      <c r="D61" s="46"/>
      <c r="E61" s="39" t="s">
        <v>14118</v>
      </c>
      <c r="F61" s="46"/>
      <c r="G61" s="46"/>
      <c r="H61" s="46"/>
      <c r="I61" s="46"/>
      <c r="J61" s="48"/>
    </row>
    <row r="62" ht="135">
      <c r="A62" s="37" t="s">
        <v>601</v>
      </c>
      <c r="B62" s="45"/>
      <c r="C62" s="46"/>
      <c r="D62" s="46"/>
      <c r="E62" s="39" t="s">
        <v>14142</v>
      </c>
      <c r="F62" s="46"/>
      <c r="G62" s="46"/>
      <c r="H62" s="46"/>
      <c r="I62" s="46"/>
      <c r="J62" s="48"/>
    </row>
    <row r="63">
      <c r="A63" s="37" t="s">
        <v>593</v>
      </c>
      <c r="B63" s="37">
        <v>17</v>
      </c>
      <c r="C63" s="38" t="s">
        <v>14149</v>
      </c>
      <c r="D63" s="37" t="s">
        <v>595</v>
      </c>
      <c r="E63" s="39" t="s">
        <v>14150</v>
      </c>
      <c r="F63" s="40" t="s">
        <v>608</v>
      </c>
      <c r="G63" s="41">
        <v>1</v>
      </c>
      <c r="H63" s="42">
        <v>0</v>
      </c>
      <c r="I63" s="43">
        <f>ROUND(G63*H63,P4)</f>
        <v>0</v>
      </c>
      <c r="J63" s="37"/>
      <c r="O63" s="44">
        <f>I63*0.21</f>
        <v>0</v>
      </c>
      <c r="P63">
        <v>3</v>
      </c>
    </row>
    <row r="64">
      <c r="A64" s="37" t="s">
        <v>598</v>
      </c>
      <c r="B64" s="45"/>
      <c r="C64" s="46"/>
      <c r="D64" s="46"/>
      <c r="E64" s="39" t="s">
        <v>14118</v>
      </c>
      <c r="F64" s="46"/>
      <c r="G64" s="46"/>
      <c r="H64" s="46"/>
      <c r="I64" s="46"/>
      <c r="J64" s="48"/>
    </row>
    <row r="65" ht="135">
      <c r="A65" s="37" t="s">
        <v>601</v>
      </c>
      <c r="B65" s="45"/>
      <c r="C65" s="46"/>
      <c r="D65" s="46"/>
      <c r="E65" s="39" t="s">
        <v>14142</v>
      </c>
      <c r="F65" s="46"/>
      <c r="G65" s="46"/>
      <c r="H65" s="46"/>
      <c r="I65" s="46"/>
      <c r="J65" s="48"/>
    </row>
    <row r="66">
      <c r="A66" s="37" t="s">
        <v>593</v>
      </c>
      <c r="B66" s="37">
        <v>18</v>
      </c>
      <c r="C66" s="38" t="s">
        <v>14151</v>
      </c>
      <c r="D66" s="37" t="s">
        <v>595</v>
      </c>
      <c r="E66" s="39" t="s">
        <v>14152</v>
      </c>
      <c r="F66" s="40" t="s">
        <v>608</v>
      </c>
      <c r="G66" s="41">
        <v>4</v>
      </c>
      <c r="H66" s="42">
        <v>0</v>
      </c>
      <c r="I66" s="43">
        <f>ROUND(G66*H66,P4)</f>
        <v>0</v>
      </c>
      <c r="J66" s="37"/>
      <c r="O66" s="44">
        <f>I66*0.21</f>
        <v>0</v>
      </c>
      <c r="P66">
        <v>3</v>
      </c>
    </row>
    <row r="67">
      <c r="A67" s="37" t="s">
        <v>598</v>
      </c>
      <c r="B67" s="45"/>
      <c r="C67" s="46"/>
      <c r="D67" s="46"/>
      <c r="E67" s="39" t="s">
        <v>14118</v>
      </c>
      <c r="F67" s="46"/>
      <c r="G67" s="46"/>
      <c r="H67" s="46"/>
      <c r="I67" s="46"/>
      <c r="J67" s="48"/>
    </row>
    <row r="68" ht="135">
      <c r="A68" s="37" t="s">
        <v>601</v>
      </c>
      <c r="B68" s="45"/>
      <c r="C68" s="46"/>
      <c r="D68" s="46"/>
      <c r="E68" s="39" t="s">
        <v>14142</v>
      </c>
      <c r="F68" s="46"/>
      <c r="G68" s="46"/>
      <c r="H68" s="46"/>
      <c r="I68" s="46"/>
      <c r="J68" s="48"/>
    </row>
    <row r="69">
      <c r="A69" s="37" t="s">
        <v>593</v>
      </c>
      <c r="B69" s="37">
        <v>19</v>
      </c>
      <c r="C69" s="38" t="s">
        <v>14153</v>
      </c>
      <c r="D69" s="37" t="s">
        <v>595</v>
      </c>
      <c r="E69" s="39" t="s">
        <v>14154</v>
      </c>
      <c r="F69" s="40" t="s">
        <v>608</v>
      </c>
      <c r="G69" s="41">
        <v>13</v>
      </c>
      <c r="H69" s="42">
        <v>0</v>
      </c>
      <c r="I69" s="43">
        <f>ROUND(G69*H69,P4)</f>
        <v>0</v>
      </c>
      <c r="J69" s="37"/>
      <c r="O69" s="44">
        <f>I69*0.21</f>
        <v>0</v>
      </c>
      <c r="P69">
        <v>3</v>
      </c>
    </row>
    <row r="70">
      <c r="A70" s="37" t="s">
        <v>598</v>
      </c>
      <c r="B70" s="45"/>
      <c r="C70" s="46"/>
      <c r="D70" s="46"/>
      <c r="E70" s="39" t="s">
        <v>14118</v>
      </c>
      <c r="F70" s="46"/>
      <c r="G70" s="46"/>
      <c r="H70" s="46"/>
      <c r="I70" s="46"/>
      <c r="J70" s="48"/>
    </row>
    <row r="71" ht="135">
      <c r="A71" s="37" t="s">
        <v>601</v>
      </c>
      <c r="B71" s="45"/>
      <c r="C71" s="46"/>
      <c r="D71" s="46"/>
      <c r="E71" s="39" t="s">
        <v>14142</v>
      </c>
      <c r="F71" s="46"/>
      <c r="G71" s="46"/>
      <c r="H71" s="46"/>
      <c r="I71" s="46"/>
      <c r="J71" s="48"/>
    </row>
    <row r="72">
      <c r="A72" s="37" t="s">
        <v>593</v>
      </c>
      <c r="B72" s="37">
        <v>20</v>
      </c>
      <c r="C72" s="38" t="s">
        <v>14155</v>
      </c>
      <c r="D72" s="37" t="s">
        <v>595</v>
      </c>
      <c r="E72" s="39" t="s">
        <v>14156</v>
      </c>
      <c r="F72" s="40" t="s">
        <v>608</v>
      </c>
      <c r="G72" s="41">
        <v>4</v>
      </c>
      <c r="H72" s="42">
        <v>0</v>
      </c>
      <c r="I72" s="43">
        <f>ROUND(G72*H72,P4)</f>
        <v>0</v>
      </c>
      <c r="J72" s="37"/>
      <c r="O72" s="44">
        <f>I72*0.21</f>
        <v>0</v>
      </c>
      <c r="P72">
        <v>3</v>
      </c>
    </row>
    <row r="73">
      <c r="A73" s="37" t="s">
        <v>598</v>
      </c>
      <c r="B73" s="45"/>
      <c r="C73" s="46"/>
      <c r="D73" s="46"/>
      <c r="E73" s="39" t="s">
        <v>14118</v>
      </c>
      <c r="F73" s="46"/>
      <c r="G73" s="46"/>
      <c r="H73" s="46"/>
      <c r="I73" s="46"/>
      <c r="J73" s="48"/>
    </row>
    <row r="74" ht="135">
      <c r="A74" s="37" t="s">
        <v>601</v>
      </c>
      <c r="B74" s="45"/>
      <c r="C74" s="46"/>
      <c r="D74" s="46"/>
      <c r="E74" s="39" t="s">
        <v>14142</v>
      </c>
      <c r="F74" s="46"/>
      <c r="G74" s="46"/>
      <c r="H74" s="46"/>
      <c r="I74" s="46"/>
      <c r="J74" s="48"/>
    </row>
    <row r="75">
      <c r="A75" s="37" t="s">
        <v>593</v>
      </c>
      <c r="B75" s="37">
        <v>21</v>
      </c>
      <c r="C75" s="38" t="s">
        <v>14157</v>
      </c>
      <c r="D75" s="37" t="s">
        <v>595</v>
      </c>
      <c r="E75" s="39" t="s">
        <v>14158</v>
      </c>
      <c r="F75" s="40" t="s">
        <v>608</v>
      </c>
      <c r="G75" s="41">
        <v>52</v>
      </c>
      <c r="H75" s="42">
        <v>0</v>
      </c>
      <c r="I75" s="43">
        <f>ROUND(G75*H75,P4)</f>
        <v>0</v>
      </c>
      <c r="J75" s="37"/>
      <c r="O75" s="44">
        <f>I75*0.21</f>
        <v>0</v>
      </c>
      <c r="P75">
        <v>3</v>
      </c>
    </row>
    <row r="76">
      <c r="A76" s="37" t="s">
        <v>598</v>
      </c>
      <c r="B76" s="45"/>
      <c r="C76" s="46"/>
      <c r="D76" s="46"/>
      <c r="E76" s="39" t="s">
        <v>14118</v>
      </c>
      <c r="F76" s="46"/>
      <c r="G76" s="46"/>
      <c r="H76" s="46"/>
      <c r="I76" s="46"/>
      <c r="J76" s="48"/>
    </row>
    <row r="77" ht="135">
      <c r="A77" s="37" t="s">
        <v>601</v>
      </c>
      <c r="B77" s="45"/>
      <c r="C77" s="46"/>
      <c r="D77" s="46"/>
      <c r="E77" s="39" t="s">
        <v>14142</v>
      </c>
      <c r="F77" s="46"/>
      <c r="G77" s="46"/>
      <c r="H77" s="46"/>
      <c r="I77" s="46"/>
      <c r="J77" s="48"/>
    </row>
    <row r="78">
      <c r="A78" s="37" t="s">
        <v>593</v>
      </c>
      <c r="B78" s="37">
        <v>22</v>
      </c>
      <c r="C78" s="38" t="s">
        <v>14159</v>
      </c>
      <c r="D78" s="37" t="s">
        <v>595</v>
      </c>
      <c r="E78" s="39" t="s">
        <v>14160</v>
      </c>
      <c r="F78" s="40" t="s">
        <v>608</v>
      </c>
      <c r="G78" s="41">
        <v>12</v>
      </c>
      <c r="H78" s="42">
        <v>0</v>
      </c>
      <c r="I78" s="43">
        <f>ROUND(G78*H78,P4)</f>
        <v>0</v>
      </c>
      <c r="J78" s="37"/>
      <c r="O78" s="44">
        <f>I78*0.21</f>
        <v>0</v>
      </c>
      <c r="P78">
        <v>3</v>
      </c>
    </row>
    <row r="79">
      <c r="A79" s="37" t="s">
        <v>598</v>
      </c>
      <c r="B79" s="45"/>
      <c r="C79" s="46"/>
      <c r="D79" s="46"/>
      <c r="E79" s="39" t="s">
        <v>14118</v>
      </c>
      <c r="F79" s="46"/>
      <c r="G79" s="46"/>
      <c r="H79" s="46"/>
      <c r="I79" s="46"/>
      <c r="J79" s="48"/>
    </row>
    <row r="80" ht="135">
      <c r="A80" s="37" t="s">
        <v>601</v>
      </c>
      <c r="B80" s="45"/>
      <c r="C80" s="46"/>
      <c r="D80" s="46"/>
      <c r="E80" s="39" t="s">
        <v>14142</v>
      </c>
      <c r="F80" s="46"/>
      <c r="G80" s="46"/>
      <c r="H80" s="46"/>
      <c r="I80" s="46"/>
      <c r="J80" s="48"/>
    </row>
    <row r="81" ht="30">
      <c r="A81" s="37" t="s">
        <v>593</v>
      </c>
      <c r="B81" s="37">
        <v>23</v>
      </c>
      <c r="C81" s="38" t="s">
        <v>14161</v>
      </c>
      <c r="D81" s="37" t="s">
        <v>595</v>
      </c>
      <c r="E81" s="39" t="s">
        <v>14162</v>
      </c>
      <c r="F81" s="40" t="s">
        <v>608</v>
      </c>
      <c r="G81" s="41">
        <v>9</v>
      </c>
      <c r="H81" s="42">
        <v>0</v>
      </c>
      <c r="I81" s="43">
        <f>ROUND(G81*H81,P4)</f>
        <v>0</v>
      </c>
      <c r="J81" s="37"/>
      <c r="O81" s="44">
        <f>I81*0.21</f>
        <v>0</v>
      </c>
      <c r="P81">
        <v>3</v>
      </c>
    </row>
    <row r="82">
      <c r="A82" s="37" t="s">
        <v>598</v>
      </c>
      <c r="B82" s="45"/>
      <c r="C82" s="46"/>
      <c r="D82" s="46"/>
      <c r="E82" s="39" t="s">
        <v>14118</v>
      </c>
      <c r="F82" s="46"/>
      <c r="G82" s="46"/>
      <c r="H82" s="46"/>
      <c r="I82" s="46"/>
      <c r="J82" s="48"/>
    </row>
    <row r="83" ht="135">
      <c r="A83" s="37" t="s">
        <v>601</v>
      </c>
      <c r="B83" s="45"/>
      <c r="C83" s="46"/>
      <c r="D83" s="46"/>
      <c r="E83" s="39" t="s">
        <v>14142</v>
      </c>
      <c r="F83" s="46"/>
      <c r="G83" s="46"/>
      <c r="H83" s="46"/>
      <c r="I83" s="46"/>
      <c r="J83" s="48"/>
    </row>
    <row r="84">
      <c r="A84" s="37" t="s">
        <v>593</v>
      </c>
      <c r="B84" s="37">
        <v>24</v>
      </c>
      <c r="C84" s="38" t="s">
        <v>14163</v>
      </c>
      <c r="D84" s="37" t="s">
        <v>595</v>
      </c>
      <c r="E84" s="39" t="s">
        <v>14164</v>
      </c>
      <c r="F84" s="40" t="s">
        <v>608</v>
      </c>
      <c r="G84" s="41">
        <v>9</v>
      </c>
      <c r="H84" s="42">
        <v>0</v>
      </c>
      <c r="I84" s="43">
        <f>ROUND(G84*H84,P4)</f>
        <v>0</v>
      </c>
      <c r="J84" s="37"/>
      <c r="O84" s="44">
        <f>I84*0.21</f>
        <v>0</v>
      </c>
      <c r="P84">
        <v>3</v>
      </c>
    </row>
    <row r="85">
      <c r="A85" s="37" t="s">
        <v>598</v>
      </c>
      <c r="B85" s="45"/>
      <c r="C85" s="46"/>
      <c r="D85" s="46"/>
      <c r="E85" s="39" t="s">
        <v>14118</v>
      </c>
      <c r="F85" s="46"/>
      <c r="G85" s="46"/>
      <c r="H85" s="46"/>
      <c r="I85" s="46"/>
      <c r="J85" s="48"/>
    </row>
    <row r="86" ht="135">
      <c r="A86" s="37" t="s">
        <v>601</v>
      </c>
      <c r="B86" s="45"/>
      <c r="C86" s="46"/>
      <c r="D86" s="46"/>
      <c r="E86" s="39" t="s">
        <v>14142</v>
      </c>
      <c r="F86" s="46"/>
      <c r="G86" s="46"/>
      <c r="H86" s="46"/>
      <c r="I86" s="46"/>
      <c r="J86" s="48"/>
    </row>
    <row r="87">
      <c r="A87" s="37" t="s">
        <v>593</v>
      </c>
      <c r="B87" s="37">
        <v>25</v>
      </c>
      <c r="C87" s="38" t="s">
        <v>14165</v>
      </c>
      <c r="D87" s="37" t="s">
        <v>595</v>
      </c>
      <c r="E87" s="39" t="s">
        <v>14166</v>
      </c>
      <c r="F87" s="40" t="s">
        <v>608</v>
      </c>
      <c r="G87" s="41">
        <v>2</v>
      </c>
      <c r="H87" s="42">
        <v>0</v>
      </c>
      <c r="I87" s="43">
        <f>ROUND(G87*H87,P4)</f>
        <v>0</v>
      </c>
      <c r="J87" s="37"/>
      <c r="O87" s="44">
        <f>I87*0.21</f>
        <v>0</v>
      </c>
      <c r="P87">
        <v>3</v>
      </c>
    </row>
    <row r="88">
      <c r="A88" s="37" t="s">
        <v>598</v>
      </c>
      <c r="B88" s="45"/>
      <c r="C88" s="46"/>
      <c r="D88" s="46"/>
      <c r="E88" s="39" t="s">
        <v>14118</v>
      </c>
      <c r="F88" s="46"/>
      <c r="G88" s="46"/>
      <c r="H88" s="46"/>
      <c r="I88" s="46"/>
      <c r="J88" s="48"/>
    </row>
    <row r="89" ht="135">
      <c r="A89" s="37" t="s">
        <v>601</v>
      </c>
      <c r="B89" s="45"/>
      <c r="C89" s="46"/>
      <c r="D89" s="46"/>
      <c r="E89" s="39" t="s">
        <v>14142</v>
      </c>
      <c r="F89" s="46"/>
      <c r="G89" s="46"/>
      <c r="H89" s="46"/>
      <c r="I89" s="46"/>
      <c r="J89" s="48"/>
    </row>
    <row r="90" ht="30">
      <c r="A90" s="37" t="s">
        <v>593</v>
      </c>
      <c r="B90" s="37">
        <v>26</v>
      </c>
      <c r="C90" s="38" t="s">
        <v>14167</v>
      </c>
      <c r="D90" s="37" t="s">
        <v>595</v>
      </c>
      <c r="E90" s="39" t="s">
        <v>14168</v>
      </c>
      <c r="F90" s="40" t="s">
        <v>608</v>
      </c>
      <c r="G90" s="41">
        <v>3</v>
      </c>
      <c r="H90" s="42">
        <v>0</v>
      </c>
      <c r="I90" s="43">
        <f>ROUND(G90*H90,P4)</f>
        <v>0</v>
      </c>
      <c r="J90" s="37"/>
      <c r="O90" s="44">
        <f>I90*0.21</f>
        <v>0</v>
      </c>
      <c r="P90">
        <v>3</v>
      </c>
    </row>
    <row r="91">
      <c r="A91" s="37" t="s">
        <v>598</v>
      </c>
      <c r="B91" s="45"/>
      <c r="C91" s="46"/>
      <c r="D91" s="46"/>
      <c r="E91" s="39" t="s">
        <v>14118</v>
      </c>
      <c r="F91" s="46"/>
      <c r="G91" s="46"/>
      <c r="H91" s="46"/>
      <c r="I91" s="46"/>
      <c r="J91" s="48"/>
    </row>
    <row r="92" ht="135">
      <c r="A92" s="37" t="s">
        <v>601</v>
      </c>
      <c r="B92" s="45"/>
      <c r="C92" s="46"/>
      <c r="D92" s="46"/>
      <c r="E92" s="39" t="s">
        <v>14142</v>
      </c>
      <c r="F92" s="46"/>
      <c r="G92" s="46"/>
      <c r="H92" s="46"/>
      <c r="I92" s="46"/>
      <c r="J92" s="48"/>
    </row>
    <row r="93">
      <c r="A93" s="37" t="s">
        <v>593</v>
      </c>
      <c r="B93" s="37">
        <v>27</v>
      </c>
      <c r="C93" s="38" t="s">
        <v>14169</v>
      </c>
      <c r="D93" s="37" t="s">
        <v>595</v>
      </c>
      <c r="E93" s="39" t="s">
        <v>14170</v>
      </c>
      <c r="F93" s="40" t="s">
        <v>608</v>
      </c>
      <c r="G93" s="41">
        <v>2</v>
      </c>
      <c r="H93" s="42">
        <v>0</v>
      </c>
      <c r="I93" s="43">
        <f>ROUND(G93*H93,P4)</f>
        <v>0</v>
      </c>
      <c r="J93" s="37"/>
      <c r="O93" s="44">
        <f>I93*0.21</f>
        <v>0</v>
      </c>
      <c r="P93">
        <v>3</v>
      </c>
    </row>
    <row r="94">
      <c r="A94" s="37" t="s">
        <v>598</v>
      </c>
      <c r="B94" s="45"/>
      <c r="C94" s="46"/>
      <c r="D94" s="46"/>
      <c r="E94" s="39" t="s">
        <v>14118</v>
      </c>
      <c r="F94" s="46"/>
      <c r="G94" s="46"/>
      <c r="H94" s="46"/>
      <c r="I94" s="46"/>
      <c r="J94" s="48"/>
    </row>
    <row r="95" ht="135">
      <c r="A95" s="37" t="s">
        <v>601</v>
      </c>
      <c r="B95" s="45"/>
      <c r="C95" s="46"/>
      <c r="D95" s="46"/>
      <c r="E95" s="39" t="s">
        <v>14142</v>
      </c>
      <c r="F95" s="46"/>
      <c r="G95" s="46"/>
      <c r="H95" s="46"/>
      <c r="I95" s="46"/>
      <c r="J95" s="48"/>
    </row>
    <row r="96">
      <c r="A96" s="37" t="s">
        <v>593</v>
      </c>
      <c r="B96" s="37">
        <v>28</v>
      </c>
      <c r="C96" s="38" t="s">
        <v>14171</v>
      </c>
      <c r="D96" s="37" t="s">
        <v>595</v>
      </c>
      <c r="E96" s="39" t="s">
        <v>14172</v>
      </c>
      <c r="F96" s="40" t="s">
        <v>608</v>
      </c>
      <c r="G96" s="41">
        <v>2025</v>
      </c>
      <c r="H96" s="42">
        <v>0</v>
      </c>
      <c r="I96" s="43">
        <f>ROUND(G96*H96,P4)</f>
        <v>0</v>
      </c>
      <c r="J96" s="37"/>
      <c r="O96" s="44">
        <f>I96*0.21</f>
        <v>0</v>
      </c>
      <c r="P96">
        <v>3</v>
      </c>
    </row>
    <row r="97">
      <c r="A97" s="37" t="s">
        <v>598</v>
      </c>
      <c r="B97" s="45"/>
      <c r="C97" s="46"/>
      <c r="D97" s="46"/>
      <c r="E97" s="39" t="s">
        <v>14118</v>
      </c>
      <c r="F97" s="46"/>
      <c r="G97" s="46"/>
      <c r="H97" s="46"/>
      <c r="I97" s="46"/>
      <c r="J97" s="48"/>
    </row>
    <row r="98" ht="135">
      <c r="A98" s="37" t="s">
        <v>601</v>
      </c>
      <c r="B98" s="45"/>
      <c r="C98" s="46"/>
      <c r="D98" s="46"/>
      <c r="E98" s="39" t="s">
        <v>14142</v>
      </c>
      <c r="F98" s="46"/>
      <c r="G98" s="46"/>
      <c r="H98" s="46"/>
      <c r="I98" s="46"/>
      <c r="J98" s="48"/>
    </row>
    <row r="99">
      <c r="A99" s="37" t="s">
        <v>593</v>
      </c>
      <c r="B99" s="37">
        <v>29</v>
      </c>
      <c r="C99" s="38" t="s">
        <v>14173</v>
      </c>
      <c r="D99" s="37" t="s">
        <v>595</v>
      </c>
      <c r="E99" s="39" t="s">
        <v>14174</v>
      </c>
      <c r="F99" s="40" t="s">
        <v>608</v>
      </c>
      <c r="G99" s="41">
        <v>70</v>
      </c>
      <c r="H99" s="42">
        <v>0</v>
      </c>
      <c r="I99" s="43">
        <f>ROUND(G99*H99,P4)</f>
        <v>0</v>
      </c>
      <c r="J99" s="37"/>
      <c r="O99" s="44">
        <f>I99*0.21</f>
        <v>0</v>
      </c>
      <c r="P99">
        <v>3</v>
      </c>
    </row>
    <row r="100">
      <c r="A100" s="37" t="s">
        <v>598</v>
      </c>
      <c r="B100" s="45"/>
      <c r="C100" s="46"/>
      <c r="D100" s="46"/>
      <c r="E100" s="39" t="s">
        <v>14118</v>
      </c>
      <c r="F100" s="46"/>
      <c r="G100" s="46"/>
      <c r="H100" s="46"/>
      <c r="I100" s="46"/>
      <c r="J100" s="48"/>
    </row>
    <row r="101" ht="135">
      <c r="A101" s="37" t="s">
        <v>601</v>
      </c>
      <c r="B101" s="45"/>
      <c r="C101" s="46"/>
      <c r="D101" s="46"/>
      <c r="E101" s="39" t="s">
        <v>14142</v>
      </c>
      <c r="F101" s="46"/>
      <c r="G101" s="46"/>
      <c r="H101" s="46"/>
      <c r="I101" s="46"/>
      <c r="J101" s="48"/>
    </row>
    <row r="102">
      <c r="A102" s="37" t="s">
        <v>593</v>
      </c>
      <c r="B102" s="37">
        <v>30</v>
      </c>
      <c r="C102" s="38" t="s">
        <v>14175</v>
      </c>
      <c r="D102" s="37" t="s">
        <v>595</v>
      </c>
      <c r="E102" s="39" t="s">
        <v>14176</v>
      </c>
      <c r="F102" s="40" t="s">
        <v>608</v>
      </c>
      <c r="G102" s="41">
        <v>77</v>
      </c>
      <c r="H102" s="42">
        <v>0</v>
      </c>
      <c r="I102" s="43">
        <f>ROUND(G102*H102,P4)</f>
        <v>0</v>
      </c>
      <c r="J102" s="37"/>
      <c r="O102" s="44">
        <f>I102*0.21</f>
        <v>0</v>
      </c>
      <c r="P102">
        <v>3</v>
      </c>
    </row>
    <row r="103">
      <c r="A103" s="37" t="s">
        <v>598</v>
      </c>
      <c r="B103" s="45"/>
      <c r="C103" s="46"/>
      <c r="D103" s="46"/>
      <c r="E103" s="39" t="s">
        <v>14118</v>
      </c>
      <c r="F103" s="46"/>
      <c r="G103" s="46"/>
      <c r="H103" s="46"/>
      <c r="I103" s="46"/>
      <c r="J103" s="48"/>
    </row>
    <row r="104" ht="135">
      <c r="A104" s="37" t="s">
        <v>601</v>
      </c>
      <c r="B104" s="45"/>
      <c r="C104" s="46"/>
      <c r="D104" s="46"/>
      <c r="E104" s="39" t="s">
        <v>14142</v>
      </c>
      <c r="F104" s="46"/>
      <c r="G104" s="46"/>
      <c r="H104" s="46"/>
      <c r="I104" s="46"/>
      <c r="J104" s="48"/>
    </row>
    <row r="105">
      <c r="A105" s="37" t="s">
        <v>593</v>
      </c>
      <c r="B105" s="37">
        <v>31</v>
      </c>
      <c r="C105" s="38" t="s">
        <v>14177</v>
      </c>
      <c r="D105" s="37" t="s">
        <v>595</v>
      </c>
      <c r="E105" s="39" t="s">
        <v>14178</v>
      </c>
      <c r="F105" s="40" t="s">
        <v>608</v>
      </c>
      <c r="G105" s="41">
        <v>2</v>
      </c>
      <c r="H105" s="42">
        <v>0</v>
      </c>
      <c r="I105" s="43">
        <f>ROUND(G105*H105,P4)</f>
        <v>0</v>
      </c>
      <c r="J105" s="37"/>
      <c r="O105" s="44">
        <f>I105*0.21</f>
        <v>0</v>
      </c>
      <c r="P105">
        <v>3</v>
      </c>
    </row>
    <row r="106">
      <c r="A106" s="37" t="s">
        <v>598</v>
      </c>
      <c r="B106" s="45"/>
      <c r="C106" s="46"/>
      <c r="D106" s="46"/>
      <c r="E106" s="39" t="s">
        <v>14118</v>
      </c>
      <c r="F106" s="46"/>
      <c r="G106" s="46"/>
      <c r="H106" s="46"/>
      <c r="I106" s="46"/>
      <c r="J106" s="48"/>
    </row>
    <row r="107" ht="135">
      <c r="A107" s="37" t="s">
        <v>601</v>
      </c>
      <c r="B107" s="45"/>
      <c r="C107" s="46"/>
      <c r="D107" s="46"/>
      <c r="E107" s="39" t="s">
        <v>14142</v>
      </c>
      <c r="F107" s="46"/>
      <c r="G107" s="46"/>
      <c r="H107" s="46"/>
      <c r="I107" s="46"/>
      <c r="J107" s="48"/>
    </row>
    <row r="108">
      <c r="A108" s="37" t="s">
        <v>593</v>
      </c>
      <c r="B108" s="37">
        <v>32</v>
      </c>
      <c r="C108" s="38" t="s">
        <v>14179</v>
      </c>
      <c r="D108" s="37" t="s">
        <v>595</v>
      </c>
      <c r="E108" s="39" t="s">
        <v>14180</v>
      </c>
      <c r="F108" s="40" t="s">
        <v>608</v>
      </c>
      <c r="G108" s="41">
        <v>1</v>
      </c>
      <c r="H108" s="42">
        <v>0</v>
      </c>
      <c r="I108" s="43">
        <f>ROUND(G108*H108,P4)</f>
        <v>0</v>
      </c>
      <c r="J108" s="37"/>
      <c r="O108" s="44">
        <f>I108*0.21</f>
        <v>0</v>
      </c>
      <c r="P108">
        <v>3</v>
      </c>
    </row>
    <row r="109">
      <c r="A109" s="37" t="s">
        <v>598</v>
      </c>
      <c r="B109" s="45"/>
      <c r="C109" s="46"/>
      <c r="D109" s="46"/>
      <c r="E109" s="39" t="s">
        <v>14118</v>
      </c>
      <c r="F109" s="46"/>
      <c r="G109" s="46"/>
      <c r="H109" s="46"/>
      <c r="I109" s="46"/>
      <c r="J109" s="48"/>
    </row>
    <row r="110" ht="135">
      <c r="A110" s="37" t="s">
        <v>601</v>
      </c>
      <c r="B110" s="45"/>
      <c r="C110" s="46"/>
      <c r="D110" s="46"/>
      <c r="E110" s="39" t="s">
        <v>14142</v>
      </c>
      <c r="F110" s="46"/>
      <c r="G110" s="46"/>
      <c r="H110" s="46"/>
      <c r="I110" s="46"/>
      <c r="J110" s="48"/>
    </row>
    <row r="111" ht="30">
      <c r="A111" s="37" t="s">
        <v>593</v>
      </c>
      <c r="B111" s="37">
        <v>33</v>
      </c>
      <c r="C111" s="38" t="s">
        <v>14181</v>
      </c>
      <c r="D111" s="37" t="s">
        <v>595</v>
      </c>
      <c r="E111" s="39" t="s">
        <v>14182</v>
      </c>
      <c r="F111" s="40" t="s">
        <v>597</v>
      </c>
      <c r="G111" s="41">
        <v>13504</v>
      </c>
      <c r="H111" s="42">
        <v>0</v>
      </c>
      <c r="I111" s="43">
        <f>ROUND(G111*H111,P4)</f>
        <v>0</v>
      </c>
      <c r="J111" s="37"/>
      <c r="O111" s="44">
        <f>I111*0.21</f>
        <v>0</v>
      </c>
      <c r="P111">
        <v>3</v>
      </c>
    </row>
    <row r="112">
      <c r="A112" s="37" t="s">
        <v>598</v>
      </c>
      <c r="B112" s="45"/>
      <c r="C112" s="46"/>
      <c r="D112" s="46"/>
      <c r="E112" s="39" t="s">
        <v>14118</v>
      </c>
      <c r="F112" s="46"/>
      <c r="G112" s="46"/>
      <c r="H112" s="46"/>
      <c r="I112" s="46"/>
      <c r="J112" s="48"/>
    </row>
    <row r="113" ht="135">
      <c r="A113" s="37" t="s">
        <v>601</v>
      </c>
      <c r="B113" s="45"/>
      <c r="C113" s="46"/>
      <c r="D113" s="46"/>
      <c r="E113" s="39" t="s">
        <v>14183</v>
      </c>
      <c r="F113" s="46"/>
      <c r="G113" s="46"/>
      <c r="H113" s="46"/>
      <c r="I113" s="46"/>
      <c r="J113" s="48"/>
    </row>
    <row r="114" ht="30">
      <c r="A114" s="37" t="s">
        <v>593</v>
      </c>
      <c r="B114" s="37">
        <v>34</v>
      </c>
      <c r="C114" s="38" t="s">
        <v>14184</v>
      </c>
      <c r="D114" s="37" t="s">
        <v>595</v>
      </c>
      <c r="E114" s="39" t="s">
        <v>14185</v>
      </c>
      <c r="F114" s="40" t="s">
        <v>597</v>
      </c>
      <c r="G114" s="41">
        <v>13504</v>
      </c>
      <c r="H114" s="42">
        <v>0</v>
      </c>
      <c r="I114" s="43">
        <f>ROUND(G114*H114,P4)</f>
        <v>0</v>
      </c>
      <c r="J114" s="37"/>
      <c r="O114" s="44">
        <f>I114*0.21</f>
        <v>0</v>
      </c>
      <c r="P114">
        <v>3</v>
      </c>
    </row>
    <row r="115">
      <c r="A115" s="37" t="s">
        <v>598</v>
      </c>
      <c r="B115" s="45"/>
      <c r="C115" s="46"/>
      <c r="D115" s="46"/>
      <c r="E115" s="39" t="s">
        <v>14118</v>
      </c>
      <c r="F115" s="46"/>
      <c r="G115" s="46"/>
      <c r="H115" s="46"/>
      <c r="I115" s="46"/>
      <c r="J115" s="48"/>
    </row>
    <row r="116" ht="135">
      <c r="A116" s="37" t="s">
        <v>601</v>
      </c>
      <c r="B116" s="45"/>
      <c r="C116" s="46"/>
      <c r="D116" s="46"/>
      <c r="E116" s="39" t="s">
        <v>14183</v>
      </c>
      <c r="F116" s="46"/>
      <c r="G116" s="46"/>
      <c r="H116" s="46"/>
      <c r="I116" s="46"/>
      <c r="J116" s="48"/>
    </row>
    <row r="117">
      <c r="A117" s="37" t="s">
        <v>593</v>
      </c>
      <c r="B117" s="37">
        <v>35</v>
      </c>
      <c r="C117" s="38" t="s">
        <v>14186</v>
      </c>
      <c r="D117" s="37" t="s">
        <v>595</v>
      </c>
      <c r="E117" s="39" t="s">
        <v>14187</v>
      </c>
      <c r="F117" s="40" t="s">
        <v>597</v>
      </c>
      <c r="G117" s="41">
        <v>20790</v>
      </c>
      <c r="H117" s="42">
        <v>0</v>
      </c>
      <c r="I117" s="43">
        <f>ROUND(G117*H117,P4)</f>
        <v>0</v>
      </c>
      <c r="J117" s="37"/>
      <c r="O117" s="44">
        <f>I117*0.21</f>
        <v>0</v>
      </c>
      <c r="P117">
        <v>3</v>
      </c>
    </row>
    <row r="118">
      <c r="A118" s="37" t="s">
        <v>598</v>
      </c>
      <c r="B118" s="45"/>
      <c r="C118" s="46"/>
      <c r="D118" s="46"/>
      <c r="E118" s="39" t="s">
        <v>14118</v>
      </c>
      <c r="F118" s="46"/>
      <c r="G118" s="46"/>
      <c r="H118" s="46"/>
      <c r="I118" s="46"/>
      <c r="J118" s="48"/>
    </row>
    <row r="119" ht="135">
      <c r="A119" s="37" t="s">
        <v>601</v>
      </c>
      <c r="B119" s="45"/>
      <c r="C119" s="46"/>
      <c r="D119" s="46"/>
      <c r="E119" s="39" t="s">
        <v>14183</v>
      </c>
      <c r="F119" s="46"/>
      <c r="G119" s="46"/>
      <c r="H119" s="46"/>
      <c r="I119" s="46"/>
      <c r="J119" s="48"/>
    </row>
    <row r="120">
      <c r="A120" s="37" t="s">
        <v>593</v>
      </c>
      <c r="B120" s="37">
        <v>36</v>
      </c>
      <c r="C120" s="38" t="s">
        <v>14188</v>
      </c>
      <c r="D120" s="37" t="s">
        <v>595</v>
      </c>
      <c r="E120" s="39" t="s">
        <v>14189</v>
      </c>
      <c r="F120" s="40" t="s">
        <v>4420</v>
      </c>
      <c r="G120" s="41">
        <v>6102</v>
      </c>
      <c r="H120" s="42">
        <v>0</v>
      </c>
      <c r="I120" s="43">
        <f>ROUND(G120*H120,P4)</f>
        <v>0</v>
      </c>
      <c r="J120" s="37"/>
      <c r="O120" s="44">
        <f>I120*0.21</f>
        <v>0</v>
      </c>
      <c r="P120">
        <v>3</v>
      </c>
    </row>
    <row r="121">
      <c r="A121" s="37" t="s">
        <v>598</v>
      </c>
      <c r="B121" s="45"/>
      <c r="C121" s="46"/>
      <c r="D121" s="46"/>
      <c r="E121" s="39" t="s">
        <v>14118</v>
      </c>
      <c r="F121" s="46"/>
      <c r="G121" s="46"/>
      <c r="H121" s="46"/>
      <c r="I121" s="46"/>
      <c r="J121" s="48"/>
    </row>
    <row r="122" ht="165">
      <c r="A122" s="37" t="s">
        <v>601</v>
      </c>
      <c r="B122" s="45"/>
      <c r="C122" s="46"/>
      <c r="D122" s="46"/>
      <c r="E122" s="39" t="s">
        <v>14190</v>
      </c>
      <c r="F122" s="46"/>
      <c r="G122" s="46"/>
      <c r="H122" s="46"/>
      <c r="I122" s="46"/>
      <c r="J122" s="48"/>
    </row>
    <row r="123">
      <c r="A123" s="37" t="s">
        <v>593</v>
      </c>
      <c r="B123" s="37">
        <v>37</v>
      </c>
      <c r="C123" s="38" t="s">
        <v>14191</v>
      </c>
      <c r="D123" s="37" t="s">
        <v>595</v>
      </c>
      <c r="E123" s="39" t="s">
        <v>14192</v>
      </c>
      <c r="F123" s="40" t="s">
        <v>1127</v>
      </c>
      <c r="G123" s="41">
        <v>1130</v>
      </c>
      <c r="H123" s="42">
        <v>0</v>
      </c>
      <c r="I123" s="43">
        <f>ROUND(G123*H123,P4)</f>
        <v>0</v>
      </c>
      <c r="J123" s="37"/>
      <c r="O123" s="44">
        <f>I123*0.21</f>
        <v>0</v>
      </c>
      <c r="P123">
        <v>3</v>
      </c>
    </row>
    <row r="124">
      <c r="A124" s="37" t="s">
        <v>598</v>
      </c>
      <c r="B124" s="45"/>
      <c r="C124" s="46"/>
      <c r="D124" s="46"/>
      <c r="E124" s="39" t="s">
        <v>14118</v>
      </c>
      <c r="F124" s="46"/>
      <c r="G124" s="46"/>
      <c r="H124" s="46"/>
      <c r="I124" s="46"/>
      <c r="J124" s="48"/>
    </row>
    <row r="125">
      <c r="A125" s="37" t="s">
        <v>599</v>
      </c>
      <c r="B125" s="45"/>
      <c r="C125" s="46"/>
      <c r="D125" s="46"/>
      <c r="E125" s="49" t="s">
        <v>14193</v>
      </c>
      <c r="F125" s="46"/>
      <c r="G125" s="46"/>
      <c r="H125" s="46"/>
      <c r="I125" s="46"/>
      <c r="J125" s="48"/>
    </row>
    <row r="126" ht="120">
      <c r="A126" s="37" t="s">
        <v>601</v>
      </c>
      <c r="B126" s="45"/>
      <c r="C126" s="46"/>
      <c r="D126" s="46"/>
      <c r="E126" s="39" t="s">
        <v>14194</v>
      </c>
      <c r="F126" s="46"/>
      <c r="G126" s="46"/>
      <c r="H126" s="46"/>
      <c r="I126" s="46"/>
      <c r="J126" s="48"/>
    </row>
    <row r="127">
      <c r="A127" s="31" t="s">
        <v>591</v>
      </c>
      <c r="B127" s="32"/>
      <c r="C127" s="33" t="s">
        <v>1812</v>
      </c>
      <c r="D127" s="34"/>
      <c r="E127" s="31" t="s">
        <v>1813</v>
      </c>
      <c r="F127" s="34"/>
      <c r="G127" s="34"/>
      <c r="H127" s="34"/>
      <c r="I127" s="35">
        <f>SUMIFS(I128:I148,A128:A148,"P")</f>
        <v>0</v>
      </c>
      <c r="J127" s="36"/>
    </row>
    <row r="128" ht="60">
      <c r="A128" s="37" t="s">
        <v>593</v>
      </c>
      <c r="B128" s="37">
        <v>38</v>
      </c>
      <c r="C128" s="38" t="s">
        <v>2447</v>
      </c>
      <c r="D128" s="37" t="s">
        <v>2448</v>
      </c>
      <c r="E128" s="39" t="s">
        <v>2449</v>
      </c>
      <c r="F128" s="40" t="s">
        <v>1127</v>
      </c>
      <c r="G128" s="41">
        <v>1130</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601</v>
      </c>
      <c r="B130" s="45"/>
      <c r="C130" s="46"/>
      <c r="D130" s="46"/>
      <c r="E130" s="47" t="s">
        <v>595</v>
      </c>
      <c r="F130" s="46"/>
      <c r="G130" s="46"/>
      <c r="H130" s="46"/>
      <c r="I130" s="46"/>
      <c r="J130" s="48"/>
    </row>
    <row r="131" ht="45">
      <c r="A131" s="37" t="s">
        <v>593</v>
      </c>
      <c r="B131" s="37">
        <v>39</v>
      </c>
      <c r="C131" s="38" t="s">
        <v>14195</v>
      </c>
      <c r="D131" s="37" t="s">
        <v>14196</v>
      </c>
      <c r="E131" s="39" t="s">
        <v>14197</v>
      </c>
      <c r="F131" s="40" t="s">
        <v>1127</v>
      </c>
      <c r="G131" s="41">
        <v>93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20">
      <c r="A133" s="37" t="s">
        <v>601</v>
      </c>
      <c r="B133" s="45"/>
      <c r="C133" s="46"/>
      <c r="D133" s="46"/>
      <c r="E133" s="39" t="s">
        <v>1819</v>
      </c>
      <c r="F133" s="46"/>
      <c r="G133" s="46"/>
      <c r="H133" s="46"/>
      <c r="I133" s="46"/>
      <c r="J133" s="48"/>
    </row>
    <row r="134" ht="45">
      <c r="A134" s="37" t="s">
        <v>593</v>
      </c>
      <c r="B134" s="37">
        <v>40</v>
      </c>
      <c r="C134" s="38" t="s">
        <v>4922</v>
      </c>
      <c r="D134" s="37" t="s">
        <v>4923</v>
      </c>
      <c r="E134" s="39" t="s">
        <v>4924</v>
      </c>
      <c r="F134" s="40" t="s">
        <v>1127</v>
      </c>
      <c r="G134" s="41">
        <v>1</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20">
      <c r="A136" s="37" t="s">
        <v>601</v>
      </c>
      <c r="B136" s="45"/>
      <c r="C136" s="46"/>
      <c r="D136" s="46"/>
      <c r="E136" s="39" t="s">
        <v>1819</v>
      </c>
      <c r="F136" s="46"/>
      <c r="G136" s="46"/>
      <c r="H136" s="46"/>
      <c r="I136" s="46"/>
      <c r="J136" s="48"/>
    </row>
    <row r="137" ht="45">
      <c r="A137" s="37" t="s">
        <v>593</v>
      </c>
      <c r="B137" s="37">
        <v>41</v>
      </c>
      <c r="C137" s="38" t="s">
        <v>14198</v>
      </c>
      <c r="D137" s="37" t="s">
        <v>14199</v>
      </c>
      <c r="E137" s="39" t="s">
        <v>14200</v>
      </c>
      <c r="F137" s="40" t="s">
        <v>1127</v>
      </c>
      <c r="G137" s="41">
        <v>4.2999999999999998</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20">
      <c r="A139" s="37" t="s">
        <v>601</v>
      </c>
      <c r="B139" s="45"/>
      <c r="C139" s="46"/>
      <c r="D139" s="46"/>
      <c r="E139" s="39" t="s">
        <v>1819</v>
      </c>
      <c r="F139" s="46"/>
      <c r="G139" s="46"/>
      <c r="H139" s="46"/>
      <c r="I139" s="46"/>
      <c r="J139" s="48"/>
    </row>
    <row r="140" ht="45">
      <c r="A140" s="37" t="s">
        <v>593</v>
      </c>
      <c r="B140" s="37">
        <v>42</v>
      </c>
      <c r="C140" s="38" t="s">
        <v>14201</v>
      </c>
      <c r="D140" s="37" t="s">
        <v>14202</v>
      </c>
      <c r="E140" s="39" t="s">
        <v>14203</v>
      </c>
      <c r="F140" s="40" t="s">
        <v>1127</v>
      </c>
      <c r="G140" s="41">
        <v>0.90000000000000002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120">
      <c r="A142" s="37" t="s">
        <v>601</v>
      </c>
      <c r="B142" s="45"/>
      <c r="C142" s="46"/>
      <c r="D142" s="46"/>
      <c r="E142" s="39" t="s">
        <v>1819</v>
      </c>
      <c r="F142" s="46"/>
      <c r="G142" s="46"/>
      <c r="H142" s="46"/>
      <c r="I142" s="46"/>
      <c r="J142" s="48"/>
    </row>
    <row r="143" ht="60">
      <c r="A143" s="37" t="s">
        <v>593</v>
      </c>
      <c r="B143" s="37">
        <v>43</v>
      </c>
      <c r="C143" s="38" t="s">
        <v>1136</v>
      </c>
      <c r="D143" s="37" t="s">
        <v>1137</v>
      </c>
      <c r="E143" s="39" t="s">
        <v>1138</v>
      </c>
      <c r="F143" s="40" t="s">
        <v>1127</v>
      </c>
      <c r="G143" s="41">
        <v>45</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20">
      <c r="A145" s="37" t="s">
        <v>601</v>
      </c>
      <c r="B145" s="45"/>
      <c r="C145" s="46"/>
      <c r="D145" s="46"/>
      <c r="E145" s="39" t="s">
        <v>1819</v>
      </c>
      <c r="F145" s="46"/>
      <c r="G145" s="46"/>
      <c r="H145" s="46"/>
      <c r="I145" s="46"/>
      <c r="J145" s="48"/>
    </row>
    <row r="146" ht="30">
      <c r="A146" s="37" t="s">
        <v>593</v>
      </c>
      <c r="B146" s="37">
        <v>44</v>
      </c>
      <c r="C146" s="38" t="s">
        <v>3527</v>
      </c>
      <c r="D146" s="37" t="s">
        <v>3528</v>
      </c>
      <c r="E146" s="39" t="s">
        <v>4846</v>
      </c>
      <c r="F146" s="40" t="s">
        <v>1127</v>
      </c>
      <c r="G146" s="41">
        <v>62</v>
      </c>
      <c r="H146" s="42">
        <v>0</v>
      </c>
      <c r="I146" s="43">
        <f>ROUND(G146*H146,P4)</f>
        <v>0</v>
      </c>
      <c r="J146" s="37"/>
      <c r="O146" s="44">
        <f>I146*0.21</f>
        <v>0</v>
      </c>
      <c r="P146">
        <v>3</v>
      </c>
    </row>
    <row r="147">
      <c r="A147" s="37" t="s">
        <v>598</v>
      </c>
      <c r="B147" s="45"/>
      <c r="C147" s="46"/>
      <c r="D147" s="46"/>
      <c r="E147" s="39" t="s">
        <v>1817</v>
      </c>
      <c r="F147" s="46"/>
      <c r="G147" s="46"/>
      <c r="H147" s="46"/>
      <c r="I147" s="46"/>
      <c r="J147" s="48"/>
    </row>
    <row r="148" ht="135">
      <c r="A148" s="37" t="s">
        <v>601</v>
      </c>
      <c r="B148" s="50"/>
      <c r="C148" s="51"/>
      <c r="D148" s="51"/>
      <c r="E148" s="39" t="s">
        <v>4278</v>
      </c>
      <c r="F148" s="51"/>
      <c r="G148" s="51"/>
      <c r="H148" s="51"/>
      <c r="I148" s="51"/>
      <c r="J148" s="52"/>
    </row>
  </sheetData>
  <sheetProtection sheet="1" objects="1" scenarios="1" spinCount="100000" saltValue="aNXP2cthQK2biRxQXrCuFHhDXAL92e3fmz3r4zmQSj0Oi8rkzMaVwF13rtpSaQZ4ZJFeg0KEF59zdA/GqxP9+A==" hashValue="EDbL6OOOctke9L1PultDl/l+Q/g/V8kssui5jsKSGZuYmlBs1cFYXfR3WUaF41a1BTix5+HJqbbQdlmJlj+zk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14204</v>
      </c>
      <c r="I3" s="25">
        <f>SUMIFS(I11:I177,A11:A177,"SD")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14205</v>
      </c>
      <c r="D6" s="22"/>
      <c r="E6" s="23" t="s">
        <v>481</v>
      </c>
      <c r="F6" s="17"/>
      <c r="G6" s="17"/>
      <c r="H6" s="17"/>
      <c r="I6" s="17"/>
      <c r="J6" s="19"/>
    </row>
    <row r="7">
      <c r="A7" s="3" t="s">
        <v>578</v>
      </c>
      <c r="B7" s="20" t="s">
        <v>579</v>
      </c>
      <c r="C7" s="21" t="s">
        <v>14204</v>
      </c>
      <c r="D7" s="22"/>
      <c r="E7" s="23" t="s">
        <v>483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52</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69</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14210</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52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14213</v>
      </c>
      <c r="F22" s="46"/>
      <c r="G22" s="46"/>
      <c r="H22" s="46"/>
      <c r="I22" s="46"/>
      <c r="J22" s="48"/>
    </row>
    <row r="23" ht="300">
      <c r="A23" s="37" t="s">
        <v>601</v>
      </c>
      <c r="B23" s="45"/>
      <c r="C23" s="46"/>
      <c r="D23" s="46"/>
      <c r="E23" s="39" t="s">
        <v>647</v>
      </c>
      <c r="F23" s="46"/>
      <c r="G23" s="46"/>
      <c r="H23" s="46"/>
      <c r="I23" s="46"/>
      <c r="J23" s="48"/>
    </row>
    <row r="24">
      <c r="A24" s="31" t="s">
        <v>591</v>
      </c>
      <c r="B24" s="32"/>
      <c r="C24" s="33" t="s">
        <v>4035</v>
      </c>
      <c r="D24" s="34"/>
      <c r="E24" s="31" t="s">
        <v>4036</v>
      </c>
      <c r="F24" s="34"/>
      <c r="G24" s="34"/>
      <c r="H24" s="34"/>
      <c r="I24" s="35">
        <f>SUMIFS(I25:I28,A25:A28,"P")</f>
        <v>0</v>
      </c>
      <c r="J24" s="36"/>
    </row>
    <row r="25">
      <c r="A25" s="37" t="s">
        <v>593</v>
      </c>
      <c r="B25" s="37">
        <v>4</v>
      </c>
      <c r="C25" s="38" t="s">
        <v>14214</v>
      </c>
      <c r="D25" s="37" t="s">
        <v>595</v>
      </c>
      <c r="E25" s="39" t="s">
        <v>14215</v>
      </c>
      <c r="F25" s="40" t="s">
        <v>989</v>
      </c>
      <c r="G25" s="41">
        <v>1.1499999999999999</v>
      </c>
      <c r="H25" s="42">
        <v>0</v>
      </c>
      <c r="I25" s="43">
        <f>ROUND(G25*H25,P4)</f>
        <v>0</v>
      </c>
      <c r="J25" s="37"/>
      <c r="O25" s="44">
        <f>I25*0.21</f>
        <v>0</v>
      </c>
      <c r="P25">
        <v>3</v>
      </c>
    </row>
    <row r="26">
      <c r="A26" s="37" t="s">
        <v>598</v>
      </c>
      <c r="B26" s="45"/>
      <c r="C26" s="46"/>
      <c r="D26" s="46"/>
      <c r="E26" s="39" t="s">
        <v>14215</v>
      </c>
      <c r="F26" s="46"/>
      <c r="G26" s="46"/>
      <c r="H26" s="46"/>
      <c r="I26" s="46"/>
      <c r="J26" s="48"/>
    </row>
    <row r="27">
      <c r="A27" s="37" t="s">
        <v>599</v>
      </c>
      <c r="B27" s="45"/>
      <c r="C27" s="46"/>
      <c r="D27" s="46"/>
      <c r="E27" s="49" t="s">
        <v>14216</v>
      </c>
      <c r="F27" s="46"/>
      <c r="G27" s="46"/>
      <c r="H27" s="46"/>
      <c r="I27" s="46"/>
      <c r="J27" s="48"/>
    </row>
    <row r="28" ht="30">
      <c r="A28" s="37" t="s">
        <v>601</v>
      </c>
      <c r="B28" s="45"/>
      <c r="C28" s="46"/>
      <c r="D28" s="46"/>
      <c r="E28" s="39" t="s">
        <v>14217</v>
      </c>
      <c r="F28" s="46"/>
      <c r="G28" s="46"/>
      <c r="H28" s="46"/>
      <c r="I28" s="46"/>
      <c r="J28" s="48"/>
    </row>
    <row r="29">
      <c r="A29" s="31" t="s">
        <v>591</v>
      </c>
      <c r="B29" s="32"/>
      <c r="C29" s="33" t="s">
        <v>4053</v>
      </c>
      <c r="D29" s="34"/>
      <c r="E29" s="31" t="s">
        <v>4054</v>
      </c>
      <c r="F29" s="34"/>
      <c r="G29" s="34"/>
      <c r="H29" s="34"/>
      <c r="I29" s="35">
        <f>SUMIFS(I30:I37,A30:A37,"P")</f>
        <v>0</v>
      </c>
      <c r="J29" s="36"/>
    </row>
    <row r="30" ht="30">
      <c r="A30" s="37" t="s">
        <v>593</v>
      </c>
      <c r="B30" s="37">
        <v>5</v>
      </c>
      <c r="C30" s="38" t="s">
        <v>3028</v>
      </c>
      <c r="D30" s="37" t="s">
        <v>595</v>
      </c>
      <c r="E30" s="39" t="s">
        <v>3029</v>
      </c>
      <c r="F30" s="40" t="s">
        <v>608</v>
      </c>
      <c r="G30" s="41">
        <v>44</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14218</v>
      </c>
      <c r="F32" s="46"/>
      <c r="G32" s="46"/>
      <c r="H32" s="46"/>
      <c r="I32" s="46"/>
      <c r="J32" s="48"/>
    </row>
    <row r="33" ht="90">
      <c r="A33" s="37" t="s">
        <v>601</v>
      </c>
      <c r="B33" s="45"/>
      <c r="C33" s="46"/>
      <c r="D33" s="46"/>
      <c r="E33" s="39" t="s">
        <v>658</v>
      </c>
      <c r="F33" s="46"/>
      <c r="G33" s="46"/>
      <c r="H33" s="46"/>
      <c r="I33" s="46"/>
      <c r="J33" s="48"/>
    </row>
    <row r="34">
      <c r="A34" s="37" t="s">
        <v>593</v>
      </c>
      <c r="B34" s="37">
        <v>6</v>
      </c>
      <c r="C34" s="38" t="s">
        <v>659</v>
      </c>
      <c r="D34" s="37" t="s">
        <v>595</v>
      </c>
      <c r="E34" s="39" t="s">
        <v>660</v>
      </c>
      <c r="F34" s="40" t="s">
        <v>608</v>
      </c>
      <c r="G34" s="41">
        <v>25</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14219</v>
      </c>
      <c r="F36" s="46"/>
      <c r="G36" s="46"/>
      <c r="H36" s="46"/>
      <c r="I36" s="46"/>
      <c r="J36" s="48"/>
    </row>
    <row r="37" ht="90">
      <c r="A37" s="37" t="s">
        <v>601</v>
      </c>
      <c r="B37" s="45"/>
      <c r="C37" s="46"/>
      <c r="D37" s="46"/>
      <c r="E37" s="39" t="s">
        <v>658</v>
      </c>
      <c r="F37" s="46"/>
      <c r="G37" s="46"/>
      <c r="H37" s="46"/>
      <c r="I37" s="46"/>
      <c r="J37" s="48"/>
    </row>
    <row r="38">
      <c r="A38" s="31" t="s">
        <v>591</v>
      </c>
      <c r="B38" s="32"/>
      <c r="C38" s="33" t="s">
        <v>4057</v>
      </c>
      <c r="D38" s="34"/>
      <c r="E38" s="31" t="s">
        <v>4058</v>
      </c>
      <c r="F38" s="34"/>
      <c r="G38" s="34"/>
      <c r="H38" s="34"/>
      <c r="I38" s="35">
        <f>SUMIFS(I39:I50,A39:A50,"P")</f>
        <v>0</v>
      </c>
      <c r="J38" s="36"/>
    </row>
    <row r="39">
      <c r="A39" s="37" t="s">
        <v>593</v>
      </c>
      <c r="B39" s="37">
        <v>7</v>
      </c>
      <c r="C39" s="38" t="s">
        <v>14220</v>
      </c>
      <c r="D39" s="37" t="s">
        <v>595</v>
      </c>
      <c r="E39" s="39" t="s">
        <v>14221</v>
      </c>
      <c r="F39" s="40" t="s">
        <v>597</v>
      </c>
      <c r="G39" s="41">
        <v>265</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14222</v>
      </c>
      <c r="F41" s="46"/>
      <c r="G41" s="46"/>
      <c r="H41" s="46"/>
      <c r="I41" s="46"/>
      <c r="J41" s="48"/>
    </row>
    <row r="42" ht="90">
      <c r="A42" s="37" t="s">
        <v>601</v>
      </c>
      <c r="B42" s="45"/>
      <c r="C42" s="46"/>
      <c r="D42" s="46"/>
      <c r="E42" s="39" t="s">
        <v>1040</v>
      </c>
      <c r="F42" s="46"/>
      <c r="G42" s="46"/>
      <c r="H42" s="46"/>
      <c r="I42" s="46"/>
      <c r="J42" s="48"/>
    </row>
    <row r="43">
      <c r="A43" s="37" t="s">
        <v>593</v>
      </c>
      <c r="B43" s="37">
        <v>8</v>
      </c>
      <c r="C43" s="38" t="s">
        <v>1019</v>
      </c>
      <c r="D43" s="37" t="s">
        <v>595</v>
      </c>
      <c r="E43" s="39" t="s">
        <v>1020</v>
      </c>
      <c r="F43" s="40" t="s">
        <v>597</v>
      </c>
      <c r="G43" s="41">
        <v>115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14223</v>
      </c>
      <c r="F45" s="46"/>
      <c r="G45" s="46"/>
      <c r="H45" s="46"/>
      <c r="I45" s="46"/>
      <c r="J45" s="48"/>
    </row>
    <row r="46" ht="105">
      <c r="A46" s="37" t="s">
        <v>601</v>
      </c>
      <c r="B46" s="45"/>
      <c r="C46" s="46"/>
      <c r="D46" s="46"/>
      <c r="E46" s="39" t="s">
        <v>14224</v>
      </c>
      <c r="F46" s="46"/>
      <c r="G46" s="46"/>
      <c r="H46" s="46"/>
      <c r="I46" s="46"/>
      <c r="J46" s="48"/>
    </row>
    <row r="47" ht="30">
      <c r="A47" s="37" t="s">
        <v>593</v>
      </c>
      <c r="B47" s="37">
        <v>9</v>
      </c>
      <c r="C47" s="38" t="s">
        <v>14225</v>
      </c>
      <c r="D47" s="37" t="s">
        <v>595</v>
      </c>
      <c r="E47" s="39" t="s">
        <v>14226</v>
      </c>
      <c r="F47" s="40" t="s">
        <v>597</v>
      </c>
      <c r="G47" s="41">
        <v>265</v>
      </c>
      <c r="H47" s="42">
        <v>0</v>
      </c>
      <c r="I47" s="43">
        <f>ROUND(G47*H47,P4)</f>
        <v>0</v>
      </c>
      <c r="J47" s="37"/>
      <c r="O47" s="44">
        <f>I47*0.21</f>
        <v>0</v>
      </c>
      <c r="P47">
        <v>3</v>
      </c>
    </row>
    <row r="48" ht="30">
      <c r="A48" s="37" t="s">
        <v>598</v>
      </c>
      <c r="B48" s="45"/>
      <c r="C48" s="46"/>
      <c r="D48" s="46"/>
      <c r="E48" s="39" t="s">
        <v>14226</v>
      </c>
      <c r="F48" s="46"/>
      <c r="G48" s="46"/>
      <c r="H48" s="46"/>
      <c r="I48" s="46"/>
      <c r="J48" s="48"/>
    </row>
    <row r="49">
      <c r="A49" s="37" t="s">
        <v>599</v>
      </c>
      <c r="B49" s="45"/>
      <c r="C49" s="46"/>
      <c r="D49" s="46"/>
      <c r="E49" s="49" t="s">
        <v>14222</v>
      </c>
      <c r="F49" s="46"/>
      <c r="G49" s="46"/>
      <c r="H49" s="46"/>
      <c r="I49" s="46"/>
      <c r="J49" s="48"/>
    </row>
    <row r="50" ht="150">
      <c r="A50" s="37" t="s">
        <v>601</v>
      </c>
      <c r="B50" s="45"/>
      <c r="C50" s="46"/>
      <c r="D50" s="46"/>
      <c r="E50" s="39" t="s">
        <v>14227</v>
      </c>
      <c r="F50" s="46"/>
      <c r="G50" s="46"/>
      <c r="H50" s="46"/>
      <c r="I50" s="46"/>
      <c r="J50" s="48"/>
    </row>
    <row r="51">
      <c r="A51" s="31" t="s">
        <v>591</v>
      </c>
      <c r="B51" s="32"/>
      <c r="C51" s="33" t="s">
        <v>3661</v>
      </c>
      <c r="D51" s="34"/>
      <c r="E51" s="31" t="s">
        <v>4121</v>
      </c>
      <c r="F51" s="34"/>
      <c r="G51" s="34"/>
      <c r="H51" s="34"/>
      <c r="I51" s="35">
        <f>SUMIFS(I52:I98,A52:A98,"P")</f>
        <v>0</v>
      </c>
      <c r="J51" s="36"/>
    </row>
    <row r="52">
      <c r="A52" s="37" t="s">
        <v>593</v>
      </c>
      <c r="B52" s="37">
        <v>10</v>
      </c>
      <c r="C52" s="38" t="s">
        <v>3446</v>
      </c>
      <c r="D52" s="37" t="s">
        <v>595</v>
      </c>
      <c r="E52" s="39" t="s">
        <v>3447</v>
      </c>
      <c r="F52" s="40" t="s">
        <v>597</v>
      </c>
      <c r="G52" s="41">
        <v>1455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14228</v>
      </c>
      <c r="F54" s="46"/>
      <c r="G54" s="46"/>
      <c r="H54" s="46"/>
      <c r="I54" s="46"/>
      <c r="J54" s="48"/>
    </row>
    <row r="55" ht="105">
      <c r="A55" s="37" t="s">
        <v>601</v>
      </c>
      <c r="B55" s="45"/>
      <c r="C55" s="46"/>
      <c r="D55" s="46"/>
      <c r="E55" s="39" t="s">
        <v>2260</v>
      </c>
      <c r="F55" s="46"/>
      <c r="G55" s="46"/>
      <c r="H55" s="46"/>
      <c r="I55" s="46"/>
      <c r="J55" s="48"/>
    </row>
    <row r="56" ht="30">
      <c r="A56" s="37" t="s">
        <v>593</v>
      </c>
      <c r="B56" s="37">
        <v>11</v>
      </c>
      <c r="C56" s="38" t="s">
        <v>14229</v>
      </c>
      <c r="D56" s="37" t="s">
        <v>595</v>
      </c>
      <c r="E56" s="39" t="s">
        <v>14230</v>
      </c>
      <c r="F56" s="40" t="s">
        <v>597</v>
      </c>
      <c r="G56" s="41">
        <v>240</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2260</v>
      </c>
      <c r="F58" s="46"/>
      <c r="G58" s="46"/>
      <c r="H58" s="46"/>
      <c r="I58" s="46"/>
      <c r="J58" s="48"/>
    </row>
    <row r="59">
      <c r="A59" s="37" t="s">
        <v>593</v>
      </c>
      <c r="B59" s="37">
        <v>12</v>
      </c>
      <c r="C59" s="38" t="s">
        <v>1525</v>
      </c>
      <c r="D59" s="37" t="s">
        <v>595</v>
      </c>
      <c r="E59" s="39" t="s">
        <v>1526</v>
      </c>
      <c r="F59" s="40" t="s">
        <v>597</v>
      </c>
      <c r="G59" s="41">
        <v>85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14231</v>
      </c>
      <c r="F61" s="46"/>
      <c r="G61" s="46"/>
      <c r="H61" s="46"/>
      <c r="I61" s="46"/>
      <c r="J61" s="48"/>
    </row>
    <row r="62" ht="105">
      <c r="A62" s="37" t="s">
        <v>601</v>
      </c>
      <c r="B62" s="45"/>
      <c r="C62" s="46"/>
      <c r="D62" s="46"/>
      <c r="E62" s="39" t="s">
        <v>2260</v>
      </c>
      <c r="F62" s="46"/>
      <c r="G62" s="46"/>
      <c r="H62" s="46"/>
      <c r="I62" s="46"/>
      <c r="J62" s="48"/>
    </row>
    <row r="63">
      <c r="A63" s="37" t="s">
        <v>593</v>
      </c>
      <c r="B63" s="37">
        <v>13</v>
      </c>
      <c r="C63" s="38" t="s">
        <v>3376</v>
      </c>
      <c r="D63" s="37" t="s">
        <v>595</v>
      </c>
      <c r="E63" s="39" t="s">
        <v>3377</v>
      </c>
      <c r="F63" s="40" t="s">
        <v>597</v>
      </c>
      <c r="G63" s="41">
        <v>325</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14232</v>
      </c>
      <c r="F65" s="46"/>
      <c r="G65" s="46"/>
      <c r="H65" s="46"/>
      <c r="I65" s="46"/>
      <c r="J65" s="48"/>
    </row>
    <row r="66" ht="105">
      <c r="A66" s="37" t="s">
        <v>601</v>
      </c>
      <c r="B66" s="45"/>
      <c r="C66" s="46"/>
      <c r="D66" s="46"/>
      <c r="E66" s="39" t="s">
        <v>2260</v>
      </c>
      <c r="F66" s="46"/>
      <c r="G66" s="46"/>
      <c r="H66" s="46"/>
      <c r="I66" s="46"/>
      <c r="J66" s="48"/>
    </row>
    <row r="67" ht="30">
      <c r="A67" s="37" t="s">
        <v>593</v>
      </c>
      <c r="B67" s="37">
        <v>14</v>
      </c>
      <c r="C67" s="38" t="s">
        <v>14233</v>
      </c>
      <c r="D67" s="37" t="s">
        <v>595</v>
      </c>
      <c r="E67" s="39" t="s">
        <v>4340</v>
      </c>
      <c r="F67" s="40" t="s">
        <v>597</v>
      </c>
      <c r="G67" s="41">
        <v>240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14234</v>
      </c>
      <c r="F69" s="46"/>
      <c r="G69" s="46"/>
      <c r="H69" s="46"/>
      <c r="I69" s="46"/>
      <c r="J69" s="48"/>
    </row>
    <row r="70" ht="105">
      <c r="A70" s="37" t="s">
        <v>601</v>
      </c>
      <c r="B70" s="45"/>
      <c r="C70" s="46"/>
      <c r="D70" s="46"/>
      <c r="E70" s="39" t="s">
        <v>2260</v>
      </c>
      <c r="F70" s="46"/>
      <c r="G70" s="46"/>
      <c r="H70" s="46"/>
      <c r="I70" s="46"/>
      <c r="J70" s="48"/>
    </row>
    <row r="71" ht="30">
      <c r="A71" s="37" t="s">
        <v>593</v>
      </c>
      <c r="B71" s="37">
        <v>15</v>
      </c>
      <c r="C71" s="38" t="s">
        <v>14235</v>
      </c>
      <c r="D71" s="37" t="s">
        <v>595</v>
      </c>
      <c r="E71" s="39" t="s">
        <v>14236</v>
      </c>
      <c r="F71" s="40" t="s">
        <v>597</v>
      </c>
      <c r="G71" s="41">
        <v>250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14237</v>
      </c>
      <c r="F73" s="46"/>
      <c r="G73" s="46"/>
      <c r="H73" s="46"/>
      <c r="I73" s="46"/>
      <c r="J73" s="48"/>
    </row>
    <row r="74" ht="105">
      <c r="A74" s="37" t="s">
        <v>601</v>
      </c>
      <c r="B74" s="45"/>
      <c r="C74" s="46"/>
      <c r="D74" s="46"/>
      <c r="E74" s="39" t="s">
        <v>2260</v>
      </c>
      <c r="F74" s="46"/>
      <c r="G74" s="46"/>
      <c r="H74" s="46"/>
      <c r="I74" s="46"/>
      <c r="J74" s="48"/>
    </row>
    <row r="75">
      <c r="A75" s="37" t="s">
        <v>593</v>
      </c>
      <c r="B75" s="37">
        <v>16</v>
      </c>
      <c r="C75" s="38" t="s">
        <v>14238</v>
      </c>
      <c r="D75" s="37" t="s">
        <v>595</v>
      </c>
      <c r="E75" s="39" t="s">
        <v>4346</v>
      </c>
      <c r="F75" s="40" t="s">
        <v>597</v>
      </c>
      <c r="G75" s="41">
        <v>85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14231</v>
      </c>
      <c r="F77" s="46"/>
      <c r="G77" s="46"/>
      <c r="H77" s="46"/>
      <c r="I77" s="46"/>
      <c r="J77" s="48"/>
    </row>
    <row r="78" ht="105">
      <c r="A78" s="37" t="s">
        <v>601</v>
      </c>
      <c r="B78" s="45"/>
      <c r="C78" s="46"/>
      <c r="D78" s="46"/>
      <c r="E78" s="39" t="s">
        <v>2260</v>
      </c>
      <c r="F78" s="46"/>
      <c r="G78" s="46"/>
      <c r="H78" s="46"/>
      <c r="I78" s="46"/>
      <c r="J78" s="48"/>
    </row>
    <row r="79" ht="30">
      <c r="A79" s="37" t="s">
        <v>593</v>
      </c>
      <c r="B79" s="37">
        <v>17</v>
      </c>
      <c r="C79" s="38" t="s">
        <v>1409</v>
      </c>
      <c r="D79" s="37" t="s">
        <v>595</v>
      </c>
      <c r="E79" s="39" t="s">
        <v>1410</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14239</v>
      </c>
      <c r="F81" s="46"/>
      <c r="G81" s="46"/>
      <c r="H81" s="46"/>
      <c r="I81" s="46"/>
      <c r="J81" s="48"/>
    </row>
    <row r="82" ht="120">
      <c r="A82" s="37" t="s">
        <v>601</v>
      </c>
      <c r="B82" s="45"/>
      <c r="C82" s="46"/>
      <c r="D82" s="46"/>
      <c r="E82" s="39" t="s">
        <v>2096</v>
      </c>
      <c r="F82" s="46"/>
      <c r="G82" s="46"/>
      <c r="H82" s="46"/>
      <c r="I82" s="46"/>
      <c r="J82" s="48"/>
    </row>
    <row r="83" ht="30">
      <c r="A83" s="37" t="s">
        <v>593</v>
      </c>
      <c r="B83" s="37">
        <v>18</v>
      </c>
      <c r="C83" s="38" t="s">
        <v>3379</v>
      </c>
      <c r="D83" s="37" t="s">
        <v>595</v>
      </c>
      <c r="E83" s="39" t="s">
        <v>3380</v>
      </c>
      <c r="F83" s="40" t="s">
        <v>608</v>
      </c>
      <c r="G83" s="41">
        <v>32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14240</v>
      </c>
      <c r="F85" s="46"/>
      <c r="G85" s="46"/>
      <c r="H85" s="46"/>
      <c r="I85" s="46"/>
      <c r="J85" s="48"/>
    </row>
    <row r="86" ht="120">
      <c r="A86" s="37" t="s">
        <v>601</v>
      </c>
      <c r="B86" s="45"/>
      <c r="C86" s="46"/>
      <c r="D86" s="46"/>
      <c r="E86" s="39" t="s">
        <v>2096</v>
      </c>
      <c r="F86" s="46"/>
      <c r="G86" s="46"/>
      <c r="H86" s="46"/>
      <c r="I86" s="46"/>
      <c r="J86" s="48"/>
    </row>
    <row r="87" ht="30">
      <c r="A87" s="37" t="s">
        <v>593</v>
      </c>
      <c r="B87" s="37">
        <v>19</v>
      </c>
      <c r="C87" s="38" t="s">
        <v>4326</v>
      </c>
      <c r="D87" s="37" t="s">
        <v>595</v>
      </c>
      <c r="E87" s="39" t="s">
        <v>4327</v>
      </c>
      <c r="F87" s="40" t="s">
        <v>608</v>
      </c>
      <c r="G87" s="41">
        <v>4</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14241</v>
      </c>
      <c r="F89" s="46"/>
      <c r="G89" s="46"/>
      <c r="H89" s="46"/>
      <c r="I89" s="46"/>
      <c r="J89" s="48"/>
    </row>
    <row r="90" ht="120">
      <c r="A90" s="37" t="s">
        <v>601</v>
      </c>
      <c r="B90" s="45"/>
      <c r="C90" s="46"/>
      <c r="D90" s="46"/>
      <c r="E90" s="39" t="s">
        <v>2096</v>
      </c>
      <c r="F90" s="46"/>
      <c r="G90" s="46"/>
      <c r="H90" s="46"/>
      <c r="I90" s="46"/>
      <c r="J90" s="48"/>
    </row>
    <row r="91" ht="30">
      <c r="A91" s="37" t="s">
        <v>593</v>
      </c>
      <c r="B91" s="37">
        <v>20</v>
      </c>
      <c r="C91" s="38" t="s">
        <v>4330</v>
      </c>
      <c r="D91" s="37" t="s">
        <v>595</v>
      </c>
      <c r="E91" s="39" t="s">
        <v>4331</v>
      </c>
      <c r="F91" s="40" t="s">
        <v>608</v>
      </c>
      <c r="G91" s="41">
        <v>4</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14241</v>
      </c>
      <c r="F93" s="46"/>
      <c r="G93" s="46"/>
      <c r="H93" s="46"/>
      <c r="I93" s="46"/>
      <c r="J93" s="48"/>
    </row>
    <row r="94" ht="120">
      <c r="A94" s="37" t="s">
        <v>601</v>
      </c>
      <c r="B94" s="45"/>
      <c r="C94" s="46"/>
      <c r="D94" s="46"/>
      <c r="E94" s="39" t="s">
        <v>2096</v>
      </c>
      <c r="F94" s="46"/>
      <c r="G94" s="46"/>
      <c r="H94" s="46"/>
      <c r="I94" s="46"/>
      <c r="J94" s="48"/>
    </row>
    <row r="95" ht="30">
      <c r="A95" s="37" t="s">
        <v>593</v>
      </c>
      <c r="B95" s="37">
        <v>21</v>
      </c>
      <c r="C95" s="38" t="s">
        <v>1177</v>
      </c>
      <c r="D95" s="37" t="s">
        <v>595</v>
      </c>
      <c r="E95" s="39" t="s">
        <v>1178</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14239</v>
      </c>
      <c r="F97" s="46"/>
      <c r="G97" s="46"/>
      <c r="H97" s="46"/>
      <c r="I97" s="46"/>
      <c r="J97" s="48"/>
    </row>
    <row r="98" ht="120">
      <c r="A98" s="37" t="s">
        <v>601</v>
      </c>
      <c r="B98" s="45"/>
      <c r="C98" s="46"/>
      <c r="D98" s="46"/>
      <c r="E98" s="39" t="s">
        <v>2096</v>
      </c>
      <c r="F98" s="46"/>
      <c r="G98" s="46"/>
      <c r="H98" s="46"/>
      <c r="I98" s="46"/>
      <c r="J98" s="48"/>
    </row>
    <row r="99">
      <c r="A99" s="31" t="s">
        <v>591</v>
      </c>
      <c r="B99" s="32"/>
      <c r="C99" s="33" t="s">
        <v>14242</v>
      </c>
      <c r="D99" s="34"/>
      <c r="E99" s="31" t="s">
        <v>14243</v>
      </c>
      <c r="F99" s="34"/>
      <c r="G99" s="34"/>
      <c r="H99" s="34"/>
      <c r="I99" s="35">
        <f>SUMIFS(I100:I127,A100:A127,"P")</f>
        <v>0</v>
      </c>
      <c r="J99" s="36"/>
    </row>
    <row r="100">
      <c r="A100" s="37" t="s">
        <v>593</v>
      </c>
      <c r="B100" s="37">
        <v>22</v>
      </c>
      <c r="C100" s="38" t="s">
        <v>14244</v>
      </c>
      <c r="D100" s="37" t="s">
        <v>595</v>
      </c>
      <c r="E100" s="39" t="s">
        <v>14245</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14246</v>
      </c>
      <c r="F102" s="46"/>
      <c r="G102" s="46"/>
      <c r="H102" s="46"/>
      <c r="I102" s="46"/>
      <c r="J102" s="48"/>
    </row>
    <row r="103" ht="180">
      <c r="A103" s="37" t="s">
        <v>601</v>
      </c>
      <c r="B103" s="45"/>
      <c r="C103" s="46"/>
      <c r="D103" s="46"/>
      <c r="E103" s="39" t="s">
        <v>14247</v>
      </c>
      <c r="F103" s="46"/>
      <c r="G103" s="46"/>
      <c r="H103" s="46"/>
      <c r="I103" s="46"/>
      <c r="J103" s="48"/>
    </row>
    <row r="104">
      <c r="A104" s="37" t="s">
        <v>593</v>
      </c>
      <c r="B104" s="37">
        <v>23</v>
      </c>
      <c r="C104" s="38" t="s">
        <v>14248</v>
      </c>
      <c r="D104" s="37" t="s">
        <v>595</v>
      </c>
      <c r="E104" s="39" t="s">
        <v>14249</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14246</v>
      </c>
      <c r="F106" s="46"/>
      <c r="G106" s="46"/>
      <c r="H106" s="46"/>
      <c r="I106" s="46"/>
      <c r="J106" s="48"/>
    </row>
    <row r="107" ht="165">
      <c r="A107" s="37" t="s">
        <v>601</v>
      </c>
      <c r="B107" s="45"/>
      <c r="C107" s="46"/>
      <c r="D107" s="46"/>
      <c r="E107" s="39" t="s">
        <v>14250</v>
      </c>
      <c r="F107" s="46"/>
      <c r="G107" s="46"/>
      <c r="H107" s="46"/>
      <c r="I107" s="46"/>
      <c r="J107" s="48"/>
    </row>
    <row r="108" ht="30">
      <c r="A108" s="37" t="s">
        <v>593</v>
      </c>
      <c r="B108" s="37">
        <v>24</v>
      </c>
      <c r="C108" s="38" t="s">
        <v>14251</v>
      </c>
      <c r="D108" s="37" t="s">
        <v>595</v>
      </c>
      <c r="E108" s="39" t="s">
        <v>14252</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14253</v>
      </c>
      <c r="F110" s="46"/>
      <c r="G110" s="46"/>
      <c r="H110" s="46"/>
      <c r="I110" s="46"/>
      <c r="J110" s="48"/>
    </row>
    <row r="111" ht="135">
      <c r="A111" s="37" t="s">
        <v>601</v>
      </c>
      <c r="B111" s="45"/>
      <c r="C111" s="46"/>
      <c r="D111" s="46"/>
      <c r="E111" s="39" t="s">
        <v>14254</v>
      </c>
      <c r="F111" s="46"/>
      <c r="G111" s="46"/>
      <c r="H111" s="46"/>
      <c r="I111" s="46"/>
      <c r="J111" s="48"/>
    </row>
    <row r="112" ht="30">
      <c r="A112" s="37" t="s">
        <v>593</v>
      </c>
      <c r="B112" s="37">
        <v>25</v>
      </c>
      <c r="C112" s="38" t="s">
        <v>14255</v>
      </c>
      <c r="D112" s="37" t="s">
        <v>595</v>
      </c>
      <c r="E112" s="39" t="s">
        <v>14256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14253</v>
      </c>
      <c r="F114" s="46"/>
      <c r="G114" s="46"/>
      <c r="H114" s="46"/>
      <c r="I114" s="46"/>
      <c r="J114" s="48"/>
    </row>
    <row r="115" ht="120">
      <c r="A115" s="37" t="s">
        <v>601</v>
      </c>
      <c r="B115" s="45"/>
      <c r="C115" s="46"/>
      <c r="D115" s="46"/>
      <c r="E115" s="39" t="s">
        <v>14257</v>
      </c>
      <c r="F115" s="46"/>
      <c r="G115" s="46"/>
      <c r="H115" s="46"/>
      <c r="I115" s="46"/>
      <c r="J115" s="48"/>
    </row>
    <row r="116" ht="30">
      <c r="A116" s="37" t="s">
        <v>593</v>
      </c>
      <c r="B116" s="37">
        <v>26</v>
      </c>
      <c r="C116" s="38" t="s">
        <v>14258</v>
      </c>
      <c r="D116" s="37" t="s">
        <v>595</v>
      </c>
      <c r="E116" s="39" t="s">
        <v>14259</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14253</v>
      </c>
      <c r="F118" s="46"/>
      <c r="G118" s="46"/>
      <c r="H118" s="46"/>
      <c r="I118" s="46"/>
      <c r="J118" s="48"/>
    </row>
    <row r="119" ht="105">
      <c r="A119" s="37" t="s">
        <v>601</v>
      </c>
      <c r="B119" s="45"/>
      <c r="C119" s="46"/>
      <c r="D119" s="46"/>
      <c r="E119" s="39" t="s">
        <v>14260</v>
      </c>
      <c r="F119" s="46"/>
      <c r="G119" s="46"/>
      <c r="H119" s="46"/>
      <c r="I119" s="46"/>
      <c r="J119" s="48"/>
    </row>
    <row r="120" ht="45">
      <c r="A120" s="37" t="s">
        <v>593</v>
      </c>
      <c r="B120" s="37">
        <v>27</v>
      </c>
      <c r="C120" s="38" t="s">
        <v>14261</v>
      </c>
      <c r="D120" s="37" t="s">
        <v>595</v>
      </c>
      <c r="E120" s="39" t="s">
        <v>14262</v>
      </c>
      <c r="F120" s="40" t="s">
        <v>624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14263</v>
      </c>
      <c r="F122" s="46"/>
      <c r="G122" s="46"/>
      <c r="H122" s="46"/>
      <c r="I122" s="46"/>
      <c r="J122" s="48"/>
    </row>
    <row r="123" ht="165">
      <c r="A123" s="37" t="s">
        <v>601</v>
      </c>
      <c r="B123" s="45"/>
      <c r="C123" s="46"/>
      <c r="D123" s="46"/>
      <c r="E123" s="39" t="s">
        <v>14264</v>
      </c>
      <c r="F123" s="46"/>
      <c r="G123" s="46"/>
      <c r="H123" s="46"/>
      <c r="I123" s="46"/>
      <c r="J123" s="48"/>
    </row>
    <row r="124" ht="30">
      <c r="A124" s="37" t="s">
        <v>593</v>
      </c>
      <c r="B124" s="37">
        <v>28</v>
      </c>
      <c r="C124" s="38" t="s">
        <v>14265</v>
      </c>
      <c r="D124" s="37" t="s">
        <v>595</v>
      </c>
      <c r="E124" s="39" t="s">
        <v>14266</v>
      </c>
      <c r="F124" s="40" t="s">
        <v>624</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14263</v>
      </c>
      <c r="F126" s="46"/>
      <c r="G126" s="46"/>
      <c r="H126" s="46"/>
      <c r="I126" s="46"/>
      <c r="J126" s="48"/>
    </row>
    <row r="127" ht="195">
      <c r="A127" s="37" t="s">
        <v>601</v>
      </c>
      <c r="B127" s="45"/>
      <c r="C127" s="46"/>
      <c r="D127" s="46"/>
      <c r="E127" s="39" t="s">
        <v>14267</v>
      </c>
      <c r="F127" s="46"/>
      <c r="G127" s="46"/>
      <c r="H127" s="46"/>
      <c r="I127" s="46"/>
      <c r="J127" s="48"/>
    </row>
    <row r="128">
      <c r="A128" s="31" t="s">
        <v>591</v>
      </c>
      <c r="B128" s="32"/>
      <c r="C128" s="33" t="s">
        <v>3666</v>
      </c>
      <c r="D128" s="34"/>
      <c r="E128" s="31" t="s">
        <v>4194</v>
      </c>
      <c r="F128" s="34"/>
      <c r="G128" s="34"/>
      <c r="H128" s="34"/>
      <c r="I128" s="35">
        <f>SUMIFS(I129:I164,A129:A164,"P")</f>
        <v>0</v>
      </c>
      <c r="J128" s="36"/>
    </row>
    <row r="129" ht="30">
      <c r="A129" s="37" t="s">
        <v>593</v>
      </c>
      <c r="B129" s="37">
        <v>29</v>
      </c>
      <c r="C129" s="38" t="s">
        <v>3065</v>
      </c>
      <c r="D129" s="37" t="s">
        <v>595</v>
      </c>
      <c r="E129" s="39" t="s">
        <v>3958</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14268</v>
      </c>
      <c r="F131" s="46"/>
      <c r="G131" s="46"/>
      <c r="H131" s="46"/>
      <c r="I131" s="46"/>
      <c r="J131" s="48"/>
    </row>
    <row r="132" ht="135">
      <c r="A132" s="37" t="s">
        <v>601</v>
      </c>
      <c r="B132" s="45"/>
      <c r="C132" s="46"/>
      <c r="D132" s="46"/>
      <c r="E132" s="39" t="s">
        <v>1065</v>
      </c>
      <c r="F132" s="46"/>
      <c r="G132" s="46"/>
      <c r="H132" s="46"/>
      <c r="I132" s="46"/>
      <c r="J132" s="48"/>
    </row>
    <row r="133" ht="45">
      <c r="A133" s="37" t="s">
        <v>593</v>
      </c>
      <c r="B133" s="37">
        <v>30</v>
      </c>
      <c r="C133" s="38" t="s">
        <v>3069</v>
      </c>
      <c r="D133" s="37" t="s">
        <v>595</v>
      </c>
      <c r="E133" s="39" t="s">
        <v>3960</v>
      </c>
      <c r="F133" s="40" t="s">
        <v>608</v>
      </c>
      <c r="G133" s="41">
        <v>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14269</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31</v>
      </c>
      <c r="C137" s="38" t="s">
        <v>3072</v>
      </c>
      <c r="D137" s="37" t="s">
        <v>592</v>
      </c>
      <c r="E137" s="39" t="s">
        <v>3073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14268</v>
      </c>
      <c r="F139" s="46"/>
      <c r="G139" s="46"/>
      <c r="H139" s="46"/>
      <c r="I139" s="46"/>
      <c r="J139" s="48"/>
    </row>
    <row r="140" ht="105">
      <c r="A140" s="37" t="s">
        <v>601</v>
      </c>
      <c r="B140" s="45"/>
      <c r="C140" s="46"/>
      <c r="D140" s="46"/>
      <c r="E140" s="39" t="s">
        <v>4204</v>
      </c>
      <c r="F140" s="46"/>
      <c r="G140" s="46"/>
      <c r="H140" s="46"/>
      <c r="I140" s="46"/>
      <c r="J140" s="48"/>
    </row>
    <row r="141">
      <c r="A141" s="37" t="s">
        <v>593</v>
      </c>
      <c r="B141" s="37">
        <v>32</v>
      </c>
      <c r="C141" s="38" t="s">
        <v>1265</v>
      </c>
      <c r="D141" s="37" t="s">
        <v>595</v>
      </c>
      <c r="E141" s="39" t="s">
        <v>1266</v>
      </c>
      <c r="F141" s="40" t="s">
        <v>624</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14270</v>
      </c>
      <c r="F143" s="46"/>
      <c r="G143" s="46"/>
      <c r="H143" s="46"/>
      <c r="I143" s="46"/>
      <c r="J143" s="48"/>
    </row>
    <row r="144" ht="120">
      <c r="A144" s="37" t="s">
        <v>601</v>
      </c>
      <c r="B144" s="45"/>
      <c r="C144" s="46"/>
      <c r="D144" s="46"/>
      <c r="E144" s="39" t="s">
        <v>3669</v>
      </c>
      <c r="F144" s="46"/>
      <c r="G144" s="46"/>
      <c r="H144" s="46"/>
      <c r="I144" s="46"/>
      <c r="J144" s="48"/>
    </row>
    <row r="145">
      <c r="A145" s="37" t="s">
        <v>593</v>
      </c>
      <c r="B145" s="37">
        <v>33</v>
      </c>
      <c r="C145" s="38" t="s">
        <v>3077</v>
      </c>
      <c r="D145" s="37" t="s">
        <v>595</v>
      </c>
      <c r="E145" s="39" t="s">
        <v>3078</v>
      </c>
      <c r="F145" s="40" t="s">
        <v>624</v>
      </c>
      <c r="G145" s="41">
        <v>24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14270</v>
      </c>
      <c r="F147" s="46"/>
      <c r="G147" s="46"/>
      <c r="H147" s="46"/>
      <c r="I147" s="46"/>
      <c r="J147" s="48"/>
    </row>
    <row r="148" ht="105">
      <c r="A148" s="37" t="s">
        <v>601</v>
      </c>
      <c r="B148" s="45"/>
      <c r="C148" s="46"/>
      <c r="D148" s="46"/>
      <c r="E148" s="39" t="s">
        <v>4221</v>
      </c>
      <c r="F148" s="46"/>
      <c r="G148" s="46"/>
      <c r="H148" s="46"/>
      <c r="I148" s="46"/>
      <c r="J148" s="48"/>
    </row>
    <row r="149">
      <c r="A149" s="37" t="s">
        <v>593</v>
      </c>
      <c r="B149" s="37">
        <v>34</v>
      </c>
      <c r="C149" s="38" t="s">
        <v>1268</v>
      </c>
      <c r="D149" s="37" t="s">
        <v>595</v>
      </c>
      <c r="E149" s="39" t="s">
        <v>1269</v>
      </c>
      <c r="F149" s="40" t="s">
        <v>624</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14271</v>
      </c>
      <c r="F151" s="46"/>
      <c r="G151" s="46"/>
      <c r="H151" s="46"/>
      <c r="I151" s="46"/>
      <c r="J151" s="48"/>
    </row>
    <row r="152" ht="105">
      <c r="A152" s="37" t="s">
        <v>601</v>
      </c>
      <c r="B152" s="45"/>
      <c r="C152" s="46"/>
      <c r="D152" s="46"/>
      <c r="E152" s="39" t="s">
        <v>3670</v>
      </c>
      <c r="F152" s="46"/>
      <c r="G152" s="46"/>
      <c r="H152" s="46"/>
      <c r="I152" s="46"/>
      <c r="J152" s="48"/>
    </row>
    <row r="153">
      <c r="A153" s="37" t="s">
        <v>593</v>
      </c>
      <c r="B153" s="37">
        <v>35</v>
      </c>
      <c r="C153" s="38" t="s">
        <v>1066</v>
      </c>
      <c r="D153" s="37" t="s">
        <v>595</v>
      </c>
      <c r="E153" s="39" t="s">
        <v>1067</v>
      </c>
      <c r="F153" s="40" t="s">
        <v>624</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14271</v>
      </c>
      <c r="F155" s="46"/>
      <c r="G155" s="46"/>
      <c r="H155" s="46"/>
      <c r="I155" s="46"/>
      <c r="J155" s="48"/>
    </row>
    <row r="156" ht="105">
      <c r="A156" s="37" t="s">
        <v>601</v>
      </c>
      <c r="B156" s="45"/>
      <c r="C156" s="46"/>
      <c r="D156" s="46"/>
      <c r="E156" s="39" t="s">
        <v>4222</v>
      </c>
      <c r="F156" s="46"/>
      <c r="G156" s="46"/>
      <c r="H156" s="46"/>
      <c r="I156" s="46"/>
      <c r="J156" s="48"/>
    </row>
    <row r="157">
      <c r="A157" s="37" t="s">
        <v>593</v>
      </c>
      <c r="B157" s="37">
        <v>36</v>
      </c>
      <c r="C157" s="38" t="s">
        <v>3392</v>
      </c>
      <c r="D157" s="37" t="s">
        <v>595</v>
      </c>
      <c r="E157" s="39" t="s">
        <v>3393</v>
      </c>
      <c r="F157" s="40" t="s">
        <v>624</v>
      </c>
      <c r="G157" s="41">
        <v>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14271</v>
      </c>
      <c r="F159" s="46"/>
      <c r="G159" s="46"/>
      <c r="H159" s="46"/>
      <c r="I159" s="46"/>
      <c r="J159" s="48"/>
    </row>
    <row r="160" ht="105">
      <c r="A160" s="37" t="s">
        <v>601</v>
      </c>
      <c r="B160" s="45"/>
      <c r="C160" s="46"/>
      <c r="D160" s="46"/>
      <c r="E160" s="39" t="s">
        <v>4386</v>
      </c>
      <c r="F160" s="46"/>
      <c r="G160" s="46"/>
      <c r="H160" s="46"/>
      <c r="I160" s="46"/>
      <c r="J160" s="48"/>
    </row>
    <row r="161">
      <c r="A161" s="37" t="s">
        <v>593</v>
      </c>
      <c r="B161" s="37">
        <v>37</v>
      </c>
      <c r="C161" s="38" t="s">
        <v>4223</v>
      </c>
      <c r="D161" s="37" t="s">
        <v>595</v>
      </c>
      <c r="E161" s="39" t="s">
        <v>4224</v>
      </c>
      <c r="F161" s="40" t="s">
        <v>624</v>
      </c>
      <c r="G161" s="41">
        <v>24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14270</v>
      </c>
      <c r="F163" s="46"/>
      <c r="G163" s="46"/>
      <c r="H163" s="46"/>
      <c r="I163" s="46"/>
      <c r="J163" s="48"/>
    </row>
    <row r="164" ht="105">
      <c r="A164" s="37" t="s">
        <v>601</v>
      </c>
      <c r="B164" s="45"/>
      <c r="C164" s="46"/>
      <c r="D164" s="46"/>
      <c r="E164" s="39" t="s">
        <v>4225</v>
      </c>
      <c r="F164" s="46"/>
      <c r="G164" s="46"/>
      <c r="H164" s="46"/>
      <c r="I164" s="46"/>
      <c r="J164" s="48"/>
    </row>
    <row r="165">
      <c r="A165" s="31" t="s">
        <v>591</v>
      </c>
      <c r="B165" s="32"/>
      <c r="C165" s="33" t="s">
        <v>1812</v>
      </c>
      <c r="D165" s="34"/>
      <c r="E165" s="31" t="s">
        <v>1813</v>
      </c>
      <c r="F165" s="34"/>
      <c r="G165" s="34"/>
      <c r="H165" s="34"/>
      <c r="I165" s="35">
        <f>SUMIFS(I166:I177,A166:A177,"P")</f>
        <v>0</v>
      </c>
      <c r="J165" s="36"/>
    </row>
    <row r="166" ht="45">
      <c r="A166" s="37" t="s">
        <v>593</v>
      </c>
      <c r="B166" s="37">
        <v>38</v>
      </c>
      <c r="C166" s="38" t="s">
        <v>1124</v>
      </c>
      <c r="D166" s="37" t="s">
        <v>1125</v>
      </c>
      <c r="E166" s="39" t="s">
        <v>1126</v>
      </c>
      <c r="F166" s="40" t="s">
        <v>1127</v>
      </c>
      <c r="G166" s="41">
        <v>32.299999999999997</v>
      </c>
      <c r="H166" s="42">
        <v>0</v>
      </c>
      <c r="I166" s="43">
        <f>ROUND(G166*H166,P4)</f>
        <v>0</v>
      </c>
      <c r="J166" s="37"/>
      <c r="O166" s="44">
        <f>I166*0.21</f>
        <v>0</v>
      </c>
      <c r="P166">
        <v>3</v>
      </c>
    </row>
    <row r="167">
      <c r="A167" s="37" t="s">
        <v>598</v>
      </c>
      <c r="B167" s="45"/>
      <c r="C167" s="46"/>
      <c r="D167" s="46"/>
      <c r="E167" s="39" t="s">
        <v>1817</v>
      </c>
      <c r="F167" s="46"/>
      <c r="G167" s="46"/>
      <c r="H167" s="46"/>
      <c r="I167" s="46"/>
      <c r="J167" s="48"/>
    </row>
    <row r="168" ht="30">
      <c r="A168" s="37" t="s">
        <v>599</v>
      </c>
      <c r="B168" s="45"/>
      <c r="C168" s="46"/>
      <c r="D168" s="46"/>
      <c r="E168" s="49" t="s">
        <v>14272</v>
      </c>
      <c r="F168" s="46"/>
      <c r="G168" s="46"/>
      <c r="H168" s="46"/>
      <c r="I168" s="46"/>
      <c r="J168" s="48"/>
    </row>
    <row r="169" ht="120">
      <c r="A169" s="37" t="s">
        <v>601</v>
      </c>
      <c r="B169" s="45"/>
      <c r="C169" s="46"/>
      <c r="D169" s="46"/>
      <c r="E169" s="39" t="s">
        <v>1819</v>
      </c>
      <c r="F169" s="46"/>
      <c r="G169" s="46"/>
      <c r="H169" s="46"/>
      <c r="I169" s="46"/>
      <c r="J169" s="48"/>
    </row>
    <row r="170" ht="45">
      <c r="A170" s="37" t="s">
        <v>593</v>
      </c>
      <c r="B170" s="37">
        <v>39</v>
      </c>
      <c r="C170" s="38" t="s">
        <v>1133</v>
      </c>
      <c r="D170" s="37" t="s">
        <v>1134</v>
      </c>
      <c r="E170" s="39" t="s">
        <v>1135</v>
      </c>
      <c r="F170" s="40" t="s">
        <v>1127</v>
      </c>
      <c r="G170" s="41">
        <v>0.5</v>
      </c>
      <c r="H170" s="42">
        <v>0</v>
      </c>
      <c r="I170" s="43">
        <f>ROUND(G170*H170,P4)</f>
        <v>0</v>
      </c>
      <c r="J170" s="37"/>
      <c r="O170" s="44">
        <f>I170*0.21</f>
        <v>0</v>
      </c>
      <c r="P170">
        <v>3</v>
      </c>
    </row>
    <row r="171">
      <c r="A171" s="37" t="s">
        <v>598</v>
      </c>
      <c r="B171" s="45"/>
      <c r="C171" s="46"/>
      <c r="D171" s="46"/>
      <c r="E171" s="39" t="s">
        <v>1817</v>
      </c>
      <c r="F171" s="46"/>
      <c r="G171" s="46"/>
      <c r="H171" s="46"/>
      <c r="I171" s="46"/>
      <c r="J171" s="48"/>
    </row>
    <row r="172">
      <c r="A172" s="37" t="s">
        <v>599</v>
      </c>
      <c r="B172" s="45"/>
      <c r="C172" s="46"/>
      <c r="D172" s="46"/>
      <c r="E172" s="49" t="s">
        <v>14273</v>
      </c>
      <c r="F172" s="46"/>
      <c r="G172" s="46"/>
      <c r="H172" s="46"/>
      <c r="I172" s="46"/>
      <c r="J172" s="48"/>
    </row>
    <row r="173" ht="120">
      <c r="A173" s="37" t="s">
        <v>601</v>
      </c>
      <c r="B173" s="45"/>
      <c r="C173" s="46"/>
      <c r="D173" s="46"/>
      <c r="E173" s="39" t="s">
        <v>1819</v>
      </c>
      <c r="F173" s="46"/>
      <c r="G173" s="46"/>
      <c r="H173" s="46"/>
      <c r="I173" s="46"/>
      <c r="J173" s="48"/>
    </row>
    <row r="174" ht="30">
      <c r="A174" s="37" t="s">
        <v>593</v>
      </c>
      <c r="B174" s="37">
        <v>40</v>
      </c>
      <c r="C174" s="38" t="s">
        <v>3429</v>
      </c>
      <c r="D174" s="37" t="s">
        <v>3430</v>
      </c>
      <c r="E174" s="39" t="s">
        <v>4277</v>
      </c>
      <c r="F174" s="40" t="s">
        <v>1127</v>
      </c>
      <c r="G174" s="41">
        <v>0.5</v>
      </c>
      <c r="H174" s="42">
        <v>0</v>
      </c>
      <c r="I174" s="43">
        <f>ROUND(G174*H174,P4)</f>
        <v>0</v>
      </c>
      <c r="J174" s="37"/>
      <c r="O174" s="44">
        <f>I174*0.21</f>
        <v>0</v>
      </c>
      <c r="P174">
        <v>3</v>
      </c>
    </row>
    <row r="175">
      <c r="A175" s="37" t="s">
        <v>598</v>
      </c>
      <c r="B175" s="45"/>
      <c r="C175" s="46"/>
      <c r="D175" s="46"/>
      <c r="E175" s="39" t="s">
        <v>1817</v>
      </c>
      <c r="F175" s="46"/>
      <c r="G175" s="46"/>
      <c r="H175" s="46"/>
      <c r="I175" s="46"/>
      <c r="J175" s="48"/>
    </row>
    <row r="176">
      <c r="A176" s="37" t="s">
        <v>599</v>
      </c>
      <c r="B176" s="45"/>
      <c r="C176" s="46"/>
      <c r="D176" s="46"/>
      <c r="E176" s="49" t="s">
        <v>14273</v>
      </c>
      <c r="F176" s="46"/>
      <c r="G176" s="46"/>
      <c r="H176" s="46"/>
      <c r="I176" s="46"/>
      <c r="J176" s="48"/>
    </row>
    <row r="177" ht="120">
      <c r="A177" s="37" t="s">
        <v>601</v>
      </c>
      <c r="B177" s="50"/>
      <c r="C177" s="51"/>
      <c r="D177" s="51"/>
      <c r="E177" s="39" t="s">
        <v>1819</v>
      </c>
      <c r="F177" s="51"/>
      <c r="G177" s="51"/>
      <c r="H177" s="51"/>
      <c r="I177" s="51"/>
      <c r="J177" s="52"/>
    </row>
  </sheetData>
  <sheetProtection sheet="1" objects="1" scenarios="1" spinCount="100000" saltValue="6+9HDVyr5DKVnrtZptS5YlMqFxY7QfgCM/E3Qe5tkvCwneYevbzaWVVvDN0KV5eCKWlSTga6iKHmiOGC2kGXUA==" hashValue="i0qQWAxsJXhmilFjrwqGBICrY0wsqss2j9NscBATc5P+l7fdZdlTOmJfUXG03R2wErU0cA3imMOxH9wO7RZ/K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14274</v>
      </c>
      <c r="I3" s="25">
        <f>SUMIFS(I11:I190,A11:A190,"SD")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14274</v>
      </c>
      <c r="D7" s="22"/>
      <c r="E7" s="23" t="s">
        <v>487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103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14278</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SUMIFS(I17:I24,A17:A24,"P")</f>
        <v>0</v>
      </c>
      <c r="J16" s="36"/>
    </row>
    <row r="17">
      <c r="A17" s="37" t="s">
        <v>593</v>
      </c>
      <c r="B17" s="37">
        <v>2</v>
      </c>
      <c r="C17" s="38" t="s">
        <v>14279</v>
      </c>
      <c r="D17" s="37" t="s">
        <v>595</v>
      </c>
      <c r="E17" s="39" t="s">
        <v>14280</v>
      </c>
      <c r="F17" s="40" t="s">
        <v>641</v>
      </c>
      <c r="G17" s="41">
        <v>12</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14281</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103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14282</v>
      </c>
      <c r="F23" s="46"/>
      <c r="G23" s="46"/>
      <c r="H23" s="46"/>
      <c r="I23" s="46"/>
      <c r="J23" s="48"/>
    </row>
    <row r="24" ht="405">
      <c r="A24" s="37" t="s">
        <v>601</v>
      </c>
      <c r="B24" s="45"/>
      <c r="C24" s="46"/>
      <c r="D24" s="46"/>
      <c r="E24" s="39" t="s">
        <v>643</v>
      </c>
      <c r="F24" s="46"/>
      <c r="G24" s="46"/>
      <c r="H24" s="46"/>
      <c r="I24" s="46"/>
      <c r="J24" s="48"/>
    </row>
    <row r="25">
      <c r="A25" s="31" t="s">
        <v>591</v>
      </c>
      <c r="B25" s="32"/>
      <c r="C25" s="33" t="s">
        <v>14283</v>
      </c>
      <c r="D25" s="34"/>
      <c r="E25" s="31" t="s">
        <v>14284</v>
      </c>
      <c r="F25" s="34"/>
      <c r="G25" s="34"/>
      <c r="H25" s="34"/>
      <c r="I25" s="35">
        <f>SUMIFS(I26:I29,A26:A29,"P")</f>
        <v>0</v>
      </c>
      <c r="J25" s="36"/>
    </row>
    <row r="26">
      <c r="A26" s="37" t="s">
        <v>593</v>
      </c>
      <c r="B26" s="37">
        <v>4</v>
      </c>
      <c r="C26" s="38" t="s">
        <v>1001</v>
      </c>
      <c r="D26" s="37" t="s">
        <v>595</v>
      </c>
      <c r="E26" s="39" t="s">
        <v>1002</v>
      </c>
      <c r="F26" s="40" t="s">
        <v>597</v>
      </c>
      <c r="G26" s="41">
        <v>22</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14285</v>
      </c>
      <c r="F28" s="46"/>
      <c r="G28" s="46"/>
      <c r="H28" s="46"/>
      <c r="I28" s="46"/>
      <c r="J28" s="48"/>
    </row>
    <row r="29" ht="45">
      <c r="A29" s="37" t="s">
        <v>601</v>
      </c>
      <c r="B29" s="45"/>
      <c r="C29" s="46"/>
      <c r="D29" s="46"/>
      <c r="E29" s="39" t="s">
        <v>14286</v>
      </c>
      <c r="F29" s="46"/>
      <c r="G29" s="46"/>
      <c r="H29" s="46"/>
      <c r="I29" s="46"/>
      <c r="J29" s="48"/>
    </row>
    <row r="30">
      <c r="A30" s="31" t="s">
        <v>591</v>
      </c>
      <c r="B30" s="32"/>
      <c r="C30" s="33" t="s">
        <v>14211</v>
      </c>
      <c r="D30" s="34"/>
      <c r="E30" s="31" t="s">
        <v>14212</v>
      </c>
      <c r="F30" s="34"/>
      <c r="G30" s="34"/>
      <c r="H30" s="34"/>
      <c r="I30" s="35">
        <f>SUMIFS(I31:I33,A31:A33,"P")</f>
        <v>0</v>
      </c>
      <c r="J30" s="36"/>
    </row>
    <row r="31">
      <c r="A31" s="37" t="s">
        <v>593</v>
      </c>
      <c r="B31" s="37">
        <v>5</v>
      </c>
      <c r="C31" s="38" t="s">
        <v>644</v>
      </c>
      <c r="D31" s="37" t="s">
        <v>595</v>
      </c>
      <c r="E31" s="39" t="s">
        <v>645</v>
      </c>
      <c r="F31" s="40" t="s">
        <v>641</v>
      </c>
      <c r="G31" s="41">
        <v>103</v>
      </c>
      <c r="H31" s="42">
        <v>0</v>
      </c>
      <c r="I31" s="43">
        <f>ROUND(G31*H31,P4)</f>
        <v>0</v>
      </c>
      <c r="J31" s="37"/>
      <c r="O31" s="44">
        <f>I31*0.21</f>
        <v>0</v>
      </c>
      <c r="P31">
        <v>3</v>
      </c>
    </row>
    <row r="32">
      <c r="A32" s="37" t="s">
        <v>598</v>
      </c>
      <c r="B32" s="45"/>
      <c r="C32" s="46"/>
      <c r="D32" s="46"/>
      <c r="E32" s="39" t="s">
        <v>14287</v>
      </c>
      <c r="F32" s="46"/>
      <c r="G32" s="46"/>
      <c r="H32" s="46"/>
      <c r="I32" s="46"/>
      <c r="J32" s="48"/>
    </row>
    <row r="33" ht="300">
      <c r="A33" s="37" t="s">
        <v>601</v>
      </c>
      <c r="B33" s="45"/>
      <c r="C33" s="46"/>
      <c r="D33" s="46"/>
      <c r="E33" s="39" t="s">
        <v>647</v>
      </c>
      <c r="F33" s="46"/>
      <c r="G33" s="46"/>
      <c r="H33" s="46"/>
      <c r="I33" s="46"/>
      <c r="J33" s="48"/>
    </row>
    <row r="34">
      <c r="A34" s="31" t="s">
        <v>591</v>
      </c>
      <c r="B34" s="32"/>
      <c r="C34" s="33" t="s">
        <v>4035</v>
      </c>
      <c r="D34" s="34"/>
      <c r="E34" s="31" t="s">
        <v>4036</v>
      </c>
      <c r="F34" s="34"/>
      <c r="G34" s="34"/>
      <c r="H34" s="34"/>
      <c r="I34" s="35">
        <f>SUMIFS(I35:I38,A35:A38,"P")</f>
        <v>0</v>
      </c>
      <c r="J34" s="36"/>
    </row>
    <row r="35">
      <c r="A35" s="37" t="s">
        <v>593</v>
      </c>
      <c r="B35" s="37">
        <v>6</v>
      </c>
      <c r="C35" s="38" t="s">
        <v>5445</v>
      </c>
      <c r="D35" s="37" t="s">
        <v>595</v>
      </c>
      <c r="E35" s="39" t="s">
        <v>5258</v>
      </c>
      <c r="F35" s="40" t="s">
        <v>989</v>
      </c>
      <c r="G35" s="41">
        <v>3</v>
      </c>
      <c r="H35" s="42">
        <v>0</v>
      </c>
      <c r="I35" s="43">
        <f>ROUND(G35*H35,P4)</f>
        <v>0</v>
      </c>
      <c r="J35" s="37"/>
      <c r="O35" s="44">
        <f>I35*0.21</f>
        <v>0</v>
      </c>
      <c r="P35">
        <v>3</v>
      </c>
    </row>
    <row r="36">
      <c r="A36" s="37" t="s">
        <v>598</v>
      </c>
      <c r="B36" s="45"/>
      <c r="C36" s="46"/>
      <c r="D36" s="46"/>
      <c r="E36" s="39" t="s">
        <v>5258</v>
      </c>
      <c r="F36" s="46"/>
      <c r="G36" s="46"/>
      <c r="H36" s="46"/>
      <c r="I36" s="46"/>
      <c r="J36" s="48"/>
    </row>
    <row r="37">
      <c r="A37" s="37" t="s">
        <v>599</v>
      </c>
      <c r="B37" s="45"/>
      <c r="C37" s="46"/>
      <c r="D37" s="46"/>
      <c r="E37" s="49" t="s">
        <v>14288</v>
      </c>
      <c r="F37" s="46"/>
      <c r="G37" s="46"/>
      <c r="H37" s="46"/>
      <c r="I37" s="46"/>
      <c r="J37" s="48"/>
    </row>
    <row r="38" ht="30">
      <c r="A38" s="37" t="s">
        <v>601</v>
      </c>
      <c r="B38" s="45"/>
      <c r="C38" s="46"/>
      <c r="D38" s="46"/>
      <c r="E38" s="39" t="s">
        <v>4287</v>
      </c>
      <c r="F38" s="46"/>
      <c r="G38" s="46"/>
      <c r="H38" s="46"/>
      <c r="I38" s="46"/>
      <c r="J38" s="48"/>
    </row>
    <row r="39">
      <c r="A39" s="31" t="s">
        <v>591</v>
      </c>
      <c r="B39" s="32"/>
      <c r="C39" s="33" t="s">
        <v>4053</v>
      </c>
      <c r="D39" s="34"/>
      <c r="E39" s="31" t="s">
        <v>4054</v>
      </c>
      <c r="F39" s="34"/>
      <c r="G39" s="34"/>
      <c r="H39" s="34"/>
      <c r="I39" s="35">
        <f>SUMIFS(I40:I47,A40:A47,"P")</f>
        <v>0</v>
      </c>
      <c r="J39" s="36"/>
    </row>
    <row r="40" ht="30">
      <c r="A40" s="37" t="s">
        <v>593</v>
      </c>
      <c r="B40" s="37">
        <v>7</v>
      </c>
      <c r="C40" s="38" t="s">
        <v>3028</v>
      </c>
      <c r="D40" s="37" t="s">
        <v>595</v>
      </c>
      <c r="E40" s="39" t="s">
        <v>3029</v>
      </c>
      <c r="F40" s="40" t="s">
        <v>608</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14289</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14290</v>
      </c>
      <c r="F46" s="46"/>
      <c r="G46" s="46"/>
      <c r="H46" s="46"/>
      <c r="I46" s="46"/>
      <c r="J46" s="48"/>
    </row>
    <row r="47" ht="90">
      <c r="A47" s="37" t="s">
        <v>601</v>
      </c>
      <c r="B47" s="45"/>
      <c r="C47" s="46"/>
      <c r="D47" s="46"/>
      <c r="E47" s="39" t="s">
        <v>658</v>
      </c>
      <c r="F47" s="46"/>
      <c r="G47" s="46"/>
      <c r="H47" s="46"/>
      <c r="I47" s="46"/>
      <c r="J47" s="48"/>
    </row>
    <row r="48">
      <c r="A48" s="31" t="s">
        <v>591</v>
      </c>
      <c r="B48" s="32"/>
      <c r="C48" s="33" t="s">
        <v>4057</v>
      </c>
      <c r="D48" s="34"/>
      <c r="E48" s="31" t="s">
        <v>4058</v>
      </c>
      <c r="F48" s="34"/>
      <c r="G48" s="34"/>
      <c r="H48" s="34"/>
      <c r="I48" s="35">
        <f>SUMIFS(I49:I77,A49:A77,"P")</f>
        <v>0</v>
      </c>
      <c r="J48" s="36"/>
    </row>
    <row r="49">
      <c r="A49" s="37" t="s">
        <v>593</v>
      </c>
      <c r="B49" s="37">
        <v>9</v>
      </c>
      <c r="C49" s="38" t="s">
        <v>1013</v>
      </c>
      <c r="D49" s="37" t="s">
        <v>595</v>
      </c>
      <c r="E49" s="39" t="s">
        <v>1014</v>
      </c>
      <c r="F49" s="40" t="s">
        <v>597</v>
      </c>
      <c r="G49" s="41">
        <v>320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14291</v>
      </c>
      <c r="F51" s="46"/>
      <c r="G51" s="46"/>
      <c r="H51" s="46"/>
      <c r="I51" s="46"/>
      <c r="J51" s="48"/>
    </row>
    <row r="52" ht="90">
      <c r="A52" s="37" t="s">
        <v>601</v>
      </c>
      <c r="B52" s="45"/>
      <c r="C52" s="46"/>
      <c r="D52" s="46"/>
      <c r="E52" s="39" t="s">
        <v>1040</v>
      </c>
      <c r="F52" s="46"/>
      <c r="G52" s="46"/>
      <c r="H52" s="46"/>
      <c r="I52" s="46"/>
      <c r="J52" s="48"/>
    </row>
    <row r="53">
      <c r="A53" s="37" t="s">
        <v>593</v>
      </c>
      <c r="B53" s="37">
        <v>10</v>
      </c>
      <c r="C53" s="38" t="s">
        <v>1016</v>
      </c>
      <c r="D53" s="37" t="s">
        <v>595</v>
      </c>
      <c r="E53" s="39" t="s">
        <v>1017</v>
      </c>
      <c r="F53" s="40" t="s">
        <v>597</v>
      </c>
      <c r="G53" s="41">
        <v>62</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14292</v>
      </c>
      <c r="F55" s="46"/>
      <c r="G55" s="46"/>
      <c r="H55" s="46"/>
      <c r="I55" s="46"/>
      <c r="J55" s="48"/>
    </row>
    <row r="56" ht="90">
      <c r="A56" s="37" t="s">
        <v>601</v>
      </c>
      <c r="B56" s="45"/>
      <c r="C56" s="46"/>
      <c r="D56" s="46"/>
      <c r="E56" s="39" t="s">
        <v>1040</v>
      </c>
      <c r="F56" s="46"/>
      <c r="G56" s="46"/>
      <c r="H56" s="46"/>
      <c r="I56" s="46"/>
      <c r="J56" s="48"/>
    </row>
    <row r="57">
      <c r="A57" s="37" t="s">
        <v>593</v>
      </c>
      <c r="B57" s="37">
        <v>11</v>
      </c>
      <c r="C57" s="38" t="s">
        <v>1019</v>
      </c>
      <c r="D57" s="37" t="s">
        <v>595</v>
      </c>
      <c r="E57" s="39" t="s">
        <v>1020</v>
      </c>
      <c r="F57" s="40" t="s">
        <v>597</v>
      </c>
      <c r="G57" s="41">
        <v>320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14291</v>
      </c>
      <c r="F59" s="46"/>
      <c r="G59" s="46"/>
      <c r="H59" s="46"/>
      <c r="I59" s="46"/>
      <c r="J59" s="48"/>
    </row>
    <row r="60" ht="105">
      <c r="A60" s="37" t="s">
        <v>601</v>
      </c>
      <c r="B60" s="45"/>
      <c r="C60" s="46"/>
      <c r="D60" s="46"/>
      <c r="E60" s="39" t="s">
        <v>14224</v>
      </c>
      <c r="F60" s="46"/>
      <c r="G60" s="46"/>
      <c r="H60" s="46"/>
      <c r="I60" s="46"/>
      <c r="J60" s="48"/>
    </row>
    <row r="61" ht="30">
      <c r="A61" s="37" t="s">
        <v>593</v>
      </c>
      <c r="B61" s="37">
        <v>12</v>
      </c>
      <c r="C61" s="38" t="s">
        <v>14293</v>
      </c>
      <c r="D61" s="37" t="s">
        <v>595</v>
      </c>
      <c r="E61" s="39" t="s">
        <v>14294</v>
      </c>
      <c r="F61" s="40" t="s">
        <v>608</v>
      </c>
      <c r="G61" s="41">
        <v>1</v>
      </c>
      <c r="H61" s="42">
        <v>0</v>
      </c>
      <c r="I61" s="43">
        <f>ROUND(G61*H61,P4)</f>
        <v>0</v>
      </c>
      <c r="J61" s="37"/>
      <c r="O61" s="44">
        <f>I61*0.21</f>
        <v>0</v>
      </c>
      <c r="P61">
        <v>3</v>
      </c>
    </row>
    <row r="62">
      <c r="A62" s="37" t="s">
        <v>598</v>
      </c>
      <c r="B62" s="45"/>
      <c r="C62" s="46"/>
      <c r="D62" s="46"/>
      <c r="E62" s="39" t="s">
        <v>14295</v>
      </c>
      <c r="F62" s="46"/>
      <c r="G62" s="46"/>
      <c r="H62" s="46"/>
      <c r="I62" s="46"/>
      <c r="J62" s="48"/>
    </row>
    <row r="63" ht="150">
      <c r="A63" s="37" t="s">
        <v>601</v>
      </c>
      <c r="B63" s="45"/>
      <c r="C63" s="46"/>
      <c r="D63" s="46"/>
      <c r="E63" s="39" t="s">
        <v>14296</v>
      </c>
      <c r="F63" s="46"/>
      <c r="G63" s="46"/>
      <c r="H63" s="46"/>
      <c r="I63" s="46"/>
      <c r="J63" s="48"/>
    </row>
    <row r="64">
      <c r="A64" s="37" t="s">
        <v>593</v>
      </c>
      <c r="B64" s="37">
        <v>13</v>
      </c>
      <c r="C64" s="38" t="s">
        <v>4059</v>
      </c>
      <c r="D64" s="37" t="s">
        <v>595</v>
      </c>
      <c r="E64" s="39" t="s">
        <v>4060</v>
      </c>
      <c r="F64" s="40" t="s">
        <v>608</v>
      </c>
      <c r="G64" s="41">
        <v>1</v>
      </c>
      <c r="H64" s="42">
        <v>0</v>
      </c>
      <c r="I64" s="43">
        <f>ROUND(G64*H64,P4)</f>
        <v>0</v>
      </c>
      <c r="J64" s="37"/>
      <c r="O64" s="44">
        <f>I64*0.21</f>
        <v>0</v>
      </c>
      <c r="P64">
        <v>3</v>
      </c>
    </row>
    <row r="65">
      <c r="A65" s="37" t="s">
        <v>598</v>
      </c>
      <c r="B65" s="45"/>
      <c r="C65" s="46"/>
      <c r="D65" s="46"/>
      <c r="E65" s="39" t="s">
        <v>14295</v>
      </c>
      <c r="F65" s="46"/>
      <c r="G65" s="46"/>
      <c r="H65" s="46"/>
      <c r="I65" s="46"/>
      <c r="J65" s="48"/>
    </row>
    <row r="66" ht="120">
      <c r="A66" s="37" t="s">
        <v>601</v>
      </c>
      <c r="B66" s="45"/>
      <c r="C66" s="46"/>
      <c r="D66" s="46"/>
      <c r="E66" s="39" t="s">
        <v>4061</v>
      </c>
      <c r="F66" s="46"/>
      <c r="G66" s="46"/>
      <c r="H66" s="46"/>
      <c r="I66" s="46"/>
      <c r="J66" s="48"/>
    </row>
    <row r="67">
      <c r="A67" s="37" t="s">
        <v>593</v>
      </c>
      <c r="B67" s="37">
        <v>14</v>
      </c>
      <c r="C67" s="38" t="s">
        <v>14297</v>
      </c>
      <c r="D67" s="37" t="s">
        <v>595</v>
      </c>
      <c r="E67" s="39" t="s">
        <v>14298</v>
      </c>
      <c r="F67" s="40" t="s">
        <v>597</v>
      </c>
      <c r="G67" s="41">
        <v>320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14291</v>
      </c>
      <c r="F69" s="46"/>
      <c r="G69" s="46"/>
      <c r="H69" s="46"/>
      <c r="I69" s="46"/>
      <c r="J69" s="48"/>
    </row>
    <row r="70" ht="90">
      <c r="A70" s="37" t="s">
        <v>601</v>
      </c>
      <c r="B70" s="45"/>
      <c r="C70" s="46"/>
      <c r="D70" s="46"/>
      <c r="E70" s="39" t="s">
        <v>14299</v>
      </c>
      <c r="F70" s="46"/>
      <c r="G70" s="46"/>
      <c r="H70" s="46"/>
      <c r="I70" s="46"/>
      <c r="J70" s="48"/>
    </row>
    <row r="71" ht="30">
      <c r="A71" s="37" t="s">
        <v>593</v>
      </c>
      <c r="B71" s="37">
        <v>15</v>
      </c>
      <c r="C71" s="38" t="s">
        <v>14300</v>
      </c>
      <c r="D71" s="37" t="s">
        <v>595</v>
      </c>
      <c r="E71" s="39" t="s">
        <v>14301</v>
      </c>
      <c r="F71" s="40" t="s">
        <v>597</v>
      </c>
      <c r="G71" s="41">
        <v>320</v>
      </c>
      <c r="H71" s="42">
        <v>0</v>
      </c>
      <c r="I71" s="43">
        <f>ROUND(G71*H71,P4)</f>
        <v>0</v>
      </c>
      <c r="J71" s="37"/>
      <c r="O71" s="44">
        <f>I71*0.21</f>
        <v>0</v>
      </c>
      <c r="P71">
        <v>3</v>
      </c>
    </row>
    <row r="72">
      <c r="A72" s="37" t="s">
        <v>598</v>
      </c>
      <c r="B72" s="45"/>
      <c r="C72" s="46"/>
      <c r="D72" s="46"/>
      <c r="E72" s="39" t="s">
        <v>14302</v>
      </c>
      <c r="F72" s="46"/>
      <c r="G72" s="46"/>
      <c r="H72" s="46"/>
      <c r="I72" s="46"/>
      <c r="J72" s="48"/>
    </row>
    <row r="73" ht="90">
      <c r="A73" s="37" t="s">
        <v>601</v>
      </c>
      <c r="B73" s="45"/>
      <c r="C73" s="46"/>
      <c r="D73" s="46"/>
      <c r="E73" s="39" t="s">
        <v>14303</v>
      </c>
      <c r="F73" s="46"/>
      <c r="G73" s="46"/>
      <c r="H73" s="46"/>
      <c r="I73" s="46"/>
      <c r="J73" s="48"/>
    </row>
    <row r="74" ht="30">
      <c r="A74" s="37" t="s">
        <v>593</v>
      </c>
      <c r="B74" s="37">
        <v>16</v>
      </c>
      <c r="C74" s="38" t="s">
        <v>14304</v>
      </c>
      <c r="D74" s="37" t="s">
        <v>595</v>
      </c>
      <c r="E74" s="39" t="s">
        <v>14305</v>
      </c>
      <c r="F74" s="40" t="s">
        <v>597</v>
      </c>
      <c r="G74" s="41">
        <v>320</v>
      </c>
      <c r="H74" s="42">
        <v>0</v>
      </c>
      <c r="I74" s="43">
        <f>ROUND(G74*H74,P4)</f>
        <v>0</v>
      </c>
      <c r="J74" s="37"/>
      <c r="O74" s="44">
        <f>I74*0.21</f>
        <v>0</v>
      </c>
      <c r="P74">
        <v>3</v>
      </c>
    </row>
    <row r="75" ht="30">
      <c r="A75" s="37" t="s">
        <v>598</v>
      </c>
      <c r="B75" s="45"/>
      <c r="C75" s="46"/>
      <c r="D75" s="46"/>
      <c r="E75" s="39" t="s">
        <v>14305</v>
      </c>
      <c r="F75" s="46"/>
      <c r="G75" s="46"/>
      <c r="H75" s="46"/>
      <c r="I75" s="46"/>
      <c r="J75" s="48"/>
    </row>
    <row r="76">
      <c r="A76" s="37" t="s">
        <v>599</v>
      </c>
      <c r="B76" s="45"/>
      <c r="C76" s="46"/>
      <c r="D76" s="46"/>
      <c r="E76" s="49" t="s">
        <v>14306</v>
      </c>
      <c r="F76" s="46"/>
      <c r="G76" s="46"/>
      <c r="H76" s="46"/>
      <c r="I76" s="46"/>
      <c r="J76" s="48"/>
    </row>
    <row r="77" ht="75">
      <c r="A77" s="37" t="s">
        <v>601</v>
      </c>
      <c r="B77" s="45"/>
      <c r="C77" s="46"/>
      <c r="D77" s="46"/>
      <c r="E77" s="39" t="s">
        <v>14307</v>
      </c>
      <c r="F77" s="46"/>
      <c r="G77" s="46"/>
      <c r="H77" s="46"/>
      <c r="I77" s="46"/>
      <c r="J77" s="48"/>
    </row>
    <row r="78">
      <c r="A78" s="31" t="s">
        <v>591</v>
      </c>
      <c r="B78" s="32"/>
      <c r="C78" s="33" t="s">
        <v>4062</v>
      </c>
      <c r="D78" s="34"/>
      <c r="E78" s="31" t="s">
        <v>4063</v>
      </c>
      <c r="F78" s="34"/>
      <c r="G78" s="34"/>
      <c r="H78" s="34"/>
      <c r="I78" s="35">
        <f>SUMIFS(I79:I90,A79:A90,"P")</f>
        <v>0</v>
      </c>
      <c r="J78" s="36"/>
    </row>
    <row r="79" ht="30">
      <c r="A79" s="37" t="s">
        <v>593</v>
      </c>
      <c r="B79" s="37">
        <v>17</v>
      </c>
      <c r="C79" s="38" t="s">
        <v>3031</v>
      </c>
      <c r="D79" s="37" t="s">
        <v>595</v>
      </c>
      <c r="E79" s="39" t="s">
        <v>3032</v>
      </c>
      <c r="F79" s="40" t="s">
        <v>597</v>
      </c>
      <c r="G79" s="41">
        <v>10</v>
      </c>
      <c r="H79" s="42">
        <v>0</v>
      </c>
      <c r="I79" s="43">
        <f>ROUND(G79*H79,P4)</f>
        <v>0</v>
      </c>
      <c r="J79" s="37"/>
      <c r="O79" s="44">
        <f>I79*0.21</f>
        <v>0</v>
      </c>
      <c r="P79">
        <v>3</v>
      </c>
    </row>
    <row r="80">
      <c r="A80" s="37" t="s">
        <v>598</v>
      </c>
      <c r="B80" s="45"/>
      <c r="C80" s="46"/>
      <c r="D80" s="46"/>
      <c r="E80" s="39" t="s">
        <v>14295</v>
      </c>
      <c r="F80" s="46"/>
      <c r="G80" s="46"/>
      <c r="H80" s="46"/>
      <c r="I80" s="46"/>
      <c r="J80" s="48"/>
    </row>
    <row r="81" ht="165">
      <c r="A81" s="37" t="s">
        <v>601</v>
      </c>
      <c r="B81" s="45"/>
      <c r="C81" s="46"/>
      <c r="D81" s="46"/>
      <c r="E81" s="39" t="s">
        <v>1037</v>
      </c>
      <c r="F81" s="46"/>
      <c r="G81" s="46"/>
      <c r="H81" s="46"/>
      <c r="I81" s="46"/>
      <c r="J81" s="48"/>
    </row>
    <row r="82">
      <c r="A82" s="37" t="s">
        <v>593</v>
      </c>
      <c r="B82" s="37">
        <v>18</v>
      </c>
      <c r="C82" s="38" t="s">
        <v>4302</v>
      </c>
      <c r="D82" s="37" t="s">
        <v>595</v>
      </c>
      <c r="E82" s="39" t="s">
        <v>4083</v>
      </c>
      <c r="F82" s="40" t="s">
        <v>608</v>
      </c>
      <c r="G82" s="41">
        <v>30</v>
      </c>
      <c r="H82" s="42">
        <v>0</v>
      </c>
      <c r="I82" s="43">
        <f>ROUND(G82*H82,P4)</f>
        <v>0</v>
      </c>
      <c r="J82" s="37"/>
      <c r="O82" s="44">
        <f>I82*0.21</f>
        <v>0</v>
      </c>
      <c r="P82">
        <v>3</v>
      </c>
    </row>
    <row r="83">
      <c r="A83" s="37" t="s">
        <v>598</v>
      </c>
      <c r="B83" s="45"/>
      <c r="C83" s="46"/>
      <c r="D83" s="46"/>
      <c r="E83" s="39" t="s">
        <v>14295</v>
      </c>
      <c r="F83" s="46"/>
      <c r="G83" s="46"/>
      <c r="H83" s="46"/>
      <c r="I83" s="46"/>
      <c r="J83" s="48"/>
    </row>
    <row r="84" ht="135">
      <c r="A84" s="37" t="s">
        <v>601</v>
      </c>
      <c r="B84" s="45"/>
      <c r="C84" s="46"/>
      <c r="D84" s="46"/>
      <c r="E84" s="39" t="s">
        <v>4303</v>
      </c>
      <c r="F84" s="46"/>
      <c r="G84" s="46"/>
      <c r="H84" s="46"/>
      <c r="I84" s="46"/>
      <c r="J84" s="48"/>
    </row>
    <row r="85">
      <c r="A85" s="37" t="s">
        <v>593</v>
      </c>
      <c r="B85" s="37">
        <v>19</v>
      </c>
      <c r="C85" s="38" t="s">
        <v>3855</v>
      </c>
      <c r="D85" s="37" t="s">
        <v>595</v>
      </c>
      <c r="E85" s="39" t="s">
        <v>3856</v>
      </c>
      <c r="F85" s="40" t="s">
        <v>650</v>
      </c>
      <c r="G85" s="41">
        <v>2</v>
      </c>
      <c r="H85" s="42">
        <v>0</v>
      </c>
      <c r="I85" s="43">
        <f>ROUND(G85*H85,P4)</f>
        <v>0</v>
      </c>
      <c r="J85" s="37"/>
      <c r="O85" s="44">
        <f>I85*0.21</f>
        <v>0</v>
      </c>
      <c r="P85">
        <v>3</v>
      </c>
    </row>
    <row r="86">
      <c r="A86" s="37" t="s">
        <v>598</v>
      </c>
      <c r="B86" s="45"/>
      <c r="C86" s="46"/>
      <c r="D86" s="46"/>
      <c r="E86" s="39" t="s">
        <v>14295</v>
      </c>
      <c r="F86" s="46"/>
      <c r="G86" s="46"/>
      <c r="H86" s="46"/>
      <c r="I86" s="46"/>
      <c r="J86" s="48"/>
    </row>
    <row r="87" ht="60">
      <c r="A87" s="37" t="s">
        <v>601</v>
      </c>
      <c r="B87" s="45"/>
      <c r="C87" s="46"/>
      <c r="D87" s="46"/>
      <c r="E87" s="39" t="s">
        <v>1043</v>
      </c>
      <c r="F87" s="46"/>
      <c r="G87" s="46"/>
      <c r="H87" s="46"/>
      <c r="I87" s="46"/>
      <c r="J87" s="48"/>
    </row>
    <row r="88" ht="30">
      <c r="A88" s="37" t="s">
        <v>593</v>
      </c>
      <c r="B88" s="37">
        <v>20</v>
      </c>
      <c r="C88" s="38" t="s">
        <v>3558</v>
      </c>
      <c r="D88" s="37" t="s">
        <v>595</v>
      </c>
      <c r="E88" s="39" t="s">
        <v>3559</v>
      </c>
      <c r="F88" s="40" t="s">
        <v>608</v>
      </c>
      <c r="G88" s="41">
        <v>1</v>
      </c>
      <c r="H88" s="42">
        <v>0</v>
      </c>
      <c r="I88" s="43">
        <f>ROUND(G88*H88,P4)</f>
        <v>0</v>
      </c>
      <c r="J88" s="37"/>
      <c r="O88" s="44">
        <f>I88*0.21</f>
        <v>0</v>
      </c>
      <c r="P88">
        <v>3</v>
      </c>
    </row>
    <row r="89">
      <c r="A89" s="37" t="s">
        <v>598</v>
      </c>
      <c r="B89" s="45"/>
      <c r="C89" s="46"/>
      <c r="D89" s="46"/>
      <c r="E89" s="39" t="s">
        <v>14295</v>
      </c>
      <c r="F89" s="46"/>
      <c r="G89" s="46"/>
      <c r="H89" s="46"/>
      <c r="I89" s="46"/>
      <c r="J89" s="48"/>
    </row>
    <row r="90" ht="60">
      <c r="A90" s="37" t="s">
        <v>601</v>
      </c>
      <c r="B90" s="45"/>
      <c r="C90" s="46"/>
      <c r="D90" s="46"/>
      <c r="E90" s="39" t="s">
        <v>4064</v>
      </c>
      <c r="F90" s="46"/>
      <c r="G90" s="46"/>
      <c r="H90" s="46"/>
      <c r="I90" s="46"/>
      <c r="J90" s="48"/>
    </row>
    <row r="91">
      <c r="A91" s="31" t="s">
        <v>591</v>
      </c>
      <c r="B91" s="32"/>
      <c r="C91" s="33" t="s">
        <v>4091</v>
      </c>
      <c r="D91" s="34"/>
      <c r="E91" s="31" t="s">
        <v>4092</v>
      </c>
      <c r="F91" s="34"/>
      <c r="G91" s="34"/>
      <c r="H91" s="34"/>
      <c r="I91" s="35">
        <f>SUMIFS(I92:I97,A92:A97,"P")</f>
        <v>0</v>
      </c>
      <c r="J91" s="36"/>
    </row>
    <row r="92">
      <c r="A92" s="37" t="s">
        <v>593</v>
      </c>
      <c r="B92" s="37">
        <v>21</v>
      </c>
      <c r="C92" s="38" t="s">
        <v>3415</v>
      </c>
      <c r="D92" s="37" t="s">
        <v>595</v>
      </c>
      <c r="E92" s="39" t="s">
        <v>3416</v>
      </c>
      <c r="F92" s="40" t="s">
        <v>608</v>
      </c>
      <c r="G92" s="41">
        <v>20</v>
      </c>
      <c r="H92" s="42">
        <v>0</v>
      </c>
      <c r="I92" s="43">
        <f>ROUND(G92*H92,P4)</f>
        <v>0</v>
      </c>
      <c r="J92" s="37"/>
      <c r="O92" s="44">
        <f>I92*0.21</f>
        <v>0</v>
      </c>
      <c r="P92">
        <v>3</v>
      </c>
    </row>
    <row r="93">
      <c r="A93" s="37" t="s">
        <v>598</v>
      </c>
      <c r="B93" s="45"/>
      <c r="C93" s="46"/>
      <c r="D93" s="46"/>
      <c r="E93" s="39" t="s">
        <v>14295</v>
      </c>
      <c r="F93" s="46"/>
      <c r="G93" s="46"/>
      <c r="H93" s="46"/>
      <c r="I93" s="46"/>
      <c r="J93" s="48"/>
    </row>
    <row r="94" ht="135">
      <c r="A94" s="37" t="s">
        <v>601</v>
      </c>
      <c r="B94" s="45"/>
      <c r="C94" s="46"/>
      <c r="D94" s="46"/>
      <c r="E94" s="39" t="s">
        <v>14308</v>
      </c>
      <c r="F94" s="46"/>
      <c r="G94" s="46"/>
      <c r="H94" s="46"/>
      <c r="I94" s="46"/>
      <c r="J94" s="48"/>
    </row>
    <row r="95" ht="30">
      <c r="A95" s="37" t="s">
        <v>593</v>
      </c>
      <c r="B95" s="37">
        <v>22</v>
      </c>
      <c r="C95" s="38" t="s">
        <v>1025</v>
      </c>
      <c r="D95" s="37" t="s">
        <v>595</v>
      </c>
      <c r="E95" s="39" t="s">
        <v>1026</v>
      </c>
      <c r="F95" s="40" t="s">
        <v>608</v>
      </c>
      <c r="G95" s="41">
        <v>12</v>
      </c>
      <c r="H95" s="42">
        <v>0</v>
      </c>
      <c r="I95" s="43">
        <f>ROUND(G95*H95,P4)</f>
        <v>0</v>
      </c>
      <c r="J95" s="37"/>
      <c r="O95" s="44">
        <f>I95*0.21</f>
        <v>0</v>
      </c>
      <c r="P95">
        <v>3</v>
      </c>
    </row>
    <row r="96">
      <c r="A96" s="37" t="s">
        <v>598</v>
      </c>
      <c r="B96" s="45"/>
      <c r="C96" s="46"/>
      <c r="D96" s="46"/>
      <c r="E96" s="39" t="s">
        <v>14295</v>
      </c>
      <c r="F96" s="46"/>
      <c r="G96" s="46"/>
      <c r="H96" s="46"/>
      <c r="I96" s="46"/>
      <c r="J96" s="48"/>
    </row>
    <row r="97" ht="120">
      <c r="A97" s="37" t="s">
        <v>601</v>
      </c>
      <c r="B97" s="45"/>
      <c r="C97" s="46"/>
      <c r="D97" s="46"/>
      <c r="E97" s="39" t="s">
        <v>14309</v>
      </c>
      <c r="F97" s="46"/>
      <c r="G97" s="46"/>
      <c r="H97" s="46"/>
      <c r="I97" s="46"/>
      <c r="J97" s="48"/>
    </row>
    <row r="98">
      <c r="A98" s="31" t="s">
        <v>591</v>
      </c>
      <c r="B98" s="32"/>
      <c r="C98" s="33" t="s">
        <v>1716</v>
      </c>
      <c r="D98" s="34"/>
      <c r="E98" s="31" t="s">
        <v>4097</v>
      </c>
      <c r="F98" s="34"/>
      <c r="G98" s="34"/>
      <c r="H98" s="34"/>
      <c r="I98" s="35">
        <f>SUMIFS(I99:I118,A99:A118,"P")</f>
        <v>0</v>
      </c>
      <c r="J98" s="36"/>
    </row>
    <row r="99">
      <c r="A99" s="37" t="s">
        <v>593</v>
      </c>
      <c r="B99" s="37">
        <v>23</v>
      </c>
      <c r="C99" s="38" t="s">
        <v>14310</v>
      </c>
      <c r="D99" s="37" t="s">
        <v>595</v>
      </c>
      <c r="E99" s="39" t="s">
        <v>14311</v>
      </c>
      <c r="F99" s="40" t="s">
        <v>597</v>
      </c>
      <c r="G99" s="41">
        <v>65</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14312</v>
      </c>
      <c r="F101" s="46"/>
      <c r="G101" s="46"/>
      <c r="H101" s="46"/>
      <c r="I101" s="46"/>
      <c r="J101" s="48"/>
    </row>
    <row r="102" ht="150">
      <c r="A102" s="37" t="s">
        <v>601</v>
      </c>
      <c r="B102" s="45"/>
      <c r="C102" s="46"/>
      <c r="D102" s="46"/>
      <c r="E102" s="39" t="s">
        <v>14313</v>
      </c>
      <c r="F102" s="46"/>
      <c r="G102" s="46"/>
      <c r="H102" s="46"/>
      <c r="I102" s="46"/>
      <c r="J102" s="48"/>
    </row>
    <row r="103">
      <c r="A103" s="37" t="s">
        <v>593</v>
      </c>
      <c r="B103" s="37">
        <v>24</v>
      </c>
      <c r="C103" s="38" t="s">
        <v>14314</v>
      </c>
      <c r="D103" s="37" t="s">
        <v>595</v>
      </c>
      <c r="E103" s="39" t="s">
        <v>14315</v>
      </c>
      <c r="F103" s="40" t="s">
        <v>608</v>
      </c>
      <c r="G103" s="41">
        <v>8</v>
      </c>
      <c r="H103" s="42">
        <v>0</v>
      </c>
      <c r="I103" s="43">
        <f>ROUND(G103*H103,P4)</f>
        <v>0</v>
      </c>
      <c r="J103" s="37"/>
      <c r="O103" s="44">
        <f>I103*0.21</f>
        <v>0</v>
      </c>
      <c r="P103">
        <v>3</v>
      </c>
    </row>
    <row r="104">
      <c r="A104" s="37" t="s">
        <v>598</v>
      </c>
      <c r="B104" s="45"/>
      <c r="C104" s="46"/>
      <c r="D104" s="46"/>
      <c r="E104" s="39" t="s">
        <v>14295</v>
      </c>
      <c r="F104" s="46"/>
      <c r="G104" s="46"/>
      <c r="H104" s="46"/>
      <c r="I104" s="46"/>
      <c r="J104" s="48"/>
    </row>
    <row r="105" ht="120">
      <c r="A105" s="37" t="s">
        <v>601</v>
      </c>
      <c r="B105" s="45"/>
      <c r="C105" s="46"/>
      <c r="D105" s="46"/>
      <c r="E105" s="39" t="s">
        <v>14316</v>
      </c>
      <c r="F105" s="46"/>
      <c r="G105" s="46"/>
      <c r="H105" s="46"/>
      <c r="I105" s="46"/>
      <c r="J105" s="48"/>
    </row>
    <row r="106">
      <c r="A106" s="37" t="s">
        <v>593</v>
      </c>
      <c r="B106" s="37">
        <v>25</v>
      </c>
      <c r="C106" s="38" t="s">
        <v>3312</v>
      </c>
      <c r="D106" s="37" t="s">
        <v>595</v>
      </c>
      <c r="E106" s="39" t="s">
        <v>3313</v>
      </c>
      <c r="F106" s="40" t="s">
        <v>608</v>
      </c>
      <c r="G106" s="41">
        <v>12</v>
      </c>
      <c r="H106" s="42">
        <v>0</v>
      </c>
      <c r="I106" s="43">
        <f>ROUND(G106*H106,P4)</f>
        <v>0</v>
      </c>
      <c r="J106" s="37"/>
      <c r="O106" s="44">
        <f>I106*0.21</f>
        <v>0</v>
      </c>
      <c r="P106">
        <v>3</v>
      </c>
    </row>
    <row r="107">
      <c r="A107" s="37" t="s">
        <v>598</v>
      </c>
      <c r="B107" s="45"/>
      <c r="C107" s="46"/>
      <c r="D107" s="46"/>
      <c r="E107" s="39" t="s">
        <v>14295</v>
      </c>
      <c r="F107" s="46"/>
      <c r="G107" s="46"/>
      <c r="H107" s="46"/>
      <c r="I107" s="46"/>
      <c r="J107" s="48"/>
    </row>
    <row r="108" ht="90">
      <c r="A108" s="37" t="s">
        <v>601</v>
      </c>
      <c r="B108" s="45"/>
      <c r="C108" s="46"/>
      <c r="D108" s="46"/>
      <c r="E108" s="39" t="s">
        <v>4316</v>
      </c>
      <c r="F108" s="46"/>
      <c r="G108" s="46"/>
      <c r="H108" s="46"/>
      <c r="I108" s="46"/>
      <c r="J108" s="48"/>
    </row>
    <row r="109">
      <c r="A109" s="37" t="s">
        <v>593</v>
      </c>
      <c r="B109" s="37">
        <v>26</v>
      </c>
      <c r="C109" s="38" t="s">
        <v>4320</v>
      </c>
      <c r="D109" s="37" t="s">
        <v>595</v>
      </c>
      <c r="E109" s="39" t="s">
        <v>4119</v>
      </c>
      <c r="F109" s="40" t="s">
        <v>608</v>
      </c>
      <c r="G109" s="41">
        <v>12</v>
      </c>
      <c r="H109" s="42">
        <v>0</v>
      </c>
      <c r="I109" s="43">
        <f>ROUND(G109*H109,P4)</f>
        <v>0</v>
      </c>
      <c r="J109" s="37"/>
      <c r="O109" s="44">
        <f>I109*0.21</f>
        <v>0</v>
      </c>
      <c r="P109">
        <v>3</v>
      </c>
    </row>
    <row r="110">
      <c r="A110" s="37" t="s">
        <v>598</v>
      </c>
      <c r="B110" s="45"/>
      <c r="C110" s="46"/>
      <c r="D110" s="46"/>
      <c r="E110" s="39" t="s">
        <v>14295</v>
      </c>
      <c r="F110" s="46"/>
      <c r="G110" s="46"/>
      <c r="H110" s="46"/>
      <c r="I110" s="46"/>
      <c r="J110" s="48"/>
    </row>
    <row r="111" ht="120">
      <c r="A111" s="37" t="s">
        <v>601</v>
      </c>
      <c r="B111" s="45"/>
      <c r="C111" s="46"/>
      <c r="D111" s="46"/>
      <c r="E111" s="39" t="s">
        <v>4321</v>
      </c>
      <c r="F111" s="46"/>
      <c r="G111" s="46"/>
      <c r="H111" s="46"/>
      <c r="I111" s="46"/>
      <c r="J111" s="48"/>
    </row>
    <row r="112">
      <c r="A112" s="37" t="s">
        <v>593</v>
      </c>
      <c r="B112" s="37">
        <v>27</v>
      </c>
      <c r="C112" s="38" t="s">
        <v>14317</v>
      </c>
      <c r="D112" s="37" t="s">
        <v>595</v>
      </c>
      <c r="E112" s="39" t="s">
        <v>2456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14318</v>
      </c>
      <c r="F114" s="46"/>
      <c r="G114" s="46"/>
      <c r="H114" s="46"/>
      <c r="I114" s="46"/>
      <c r="J114" s="48"/>
    </row>
    <row r="115" ht="120">
      <c r="A115" s="37" t="s">
        <v>601</v>
      </c>
      <c r="B115" s="45"/>
      <c r="C115" s="46"/>
      <c r="D115" s="46"/>
      <c r="E115" s="39" t="s">
        <v>14319</v>
      </c>
      <c r="F115" s="46"/>
      <c r="G115" s="46"/>
      <c r="H115" s="46"/>
      <c r="I115" s="46"/>
      <c r="J115" s="48"/>
    </row>
    <row r="116">
      <c r="A116" s="37" t="s">
        <v>593</v>
      </c>
      <c r="B116" s="37">
        <v>28</v>
      </c>
      <c r="C116" s="38" t="s">
        <v>14320</v>
      </c>
      <c r="D116" s="37" t="s">
        <v>595</v>
      </c>
      <c r="E116" s="39" t="s">
        <v>14321</v>
      </c>
      <c r="F116" s="40" t="s">
        <v>597</v>
      </c>
      <c r="G116" s="41">
        <v>65</v>
      </c>
      <c r="H116" s="42">
        <v>0</v>
      </c>
      <c r="I116" s="43">
        <f>ROUND(G116*H116,P4)</f>
        <v>0</v>
      </c>
      <c r="J116" s="37"/>
      <c r="O116" s="44">
        <f>I116*0.21</f>
        <v>0</v>
      </c>
      <c r="P116">
        <v>3</v>
      </c>
    </row>
    <row r="117">
      <c r="A117" s="37" t="s">
        <v>598</v>
      </c>
      <c r="B117" s="45"/>
      <c r="C117" s="46"/>
      <c r="D117" s="46"/>
      <c r="E117" s="39" t="s">
        <v>14322</v>
      </c>
      <c r="F117" s="46"/>
      <c r="G117" s="46"/>
      <c r="H117" s="46"/>
      <c r="I117" s="46"/>
      <c r="J117" s="48"/>
    </row>
    <row r="118" ht="45">
      <c r="A118" s="37" t="s">
        <v>601</v>
      </c>
      <c r="B118" s="45"/>
      <c r="C118" s="46"/>
      <c r="D118" s="46"/>
      <c r="E118" s="39" t="s">
        <v>14323</v>
      </c>
      <c r="F118" s="46"/>
      <c r="G118" s="46"/>
      <c r="H118" s="46"/>
      <c r="I118" s="46"/>
      <c r="J118" s="48"/>
    </row>
    <row r="119">
      <c r="A119" s="31" t="s">
        <v>591</v>
      </c>
      <c r="B119" s="32"/>
      <c r="C119" s="33" t="s">
        <v>3661</v>
      </c>
      <c r="D119" s="34"/>
      <c r="E119" s="31" t="s">
        <v>4121</v>
      </c>
      <c r="F119" s="34"/>
      <c r="G119" s="34"/>
      <c r="H119" s="34"/>
      <c r="I119" s="35">
        <f>SUMIFS(I120:I137,A120:A137,"P")</f>
        <v>0</v>
      </c>
      <c r="J119" s="36"/>
    </row>
    <row r="120" ht="30">
      <c r="A120" s="37" t="s">
        <v>593</v>
      </c>
      <c r="B120" s="37">
        <v>29</v>
      </c>
      <c r="C120" s="38" t="s">
        <v>1409</v>
      </c>
      <c r="D120" s="37" t="s">
        <v>595</v>
      </c>
      <c r="E120" s="39" t="s">
        <v>1410</v>
      </c>
      <c r="F120" s="40" t="s">
        <v>608</v>
      </c>
      <c r="G120" s="41">
        <v>2</v>
      </c>
      <c r="H120" s="42">
        <v>0</v>
      </c>
      <c r="I120" s="43">
        <f>ROUND(G120*H120,P4)</f>
        <v>0</v>
      </c>
      <c r="J120" s="37"/>
      <c r="O120" s="44">
        <f>I120*0.21</f>
        <v>0</v>
      </c>
      <c r="P120">
        <v>3</v>
      </c>
    </row>
    <row r="121">
      <c r="A121" s="37" t="s">
        <v>598</v>
      </c>
      <c r="B121" s="45"/>
      <c r="C121" s="46"/>
      <c r="D121" s="46"/>
      <c r="E121" s="39" t="s">
        <v>14295</v>
      </c>
      <c r="F121" s="46"/>
      <c r="G121" s="46"/>
      <c r="H121" s="46"/>
      <c r="I121" s="46"/>
      <c r="J121" s="48"/>
    </row>
    <row r="122" ht="120">
      <c r="A122" s="37" t="s">
        <v>601</v>
      </c>
      <c r="B122" s="45"/>
      <c r="C122" s="46"/>
      <c r="D122" s="46"/>
      <c r="E122" s="39" t="s">
        <v>2096</v>
      </c>
      <c r="F122" s="46"/>
      <c r="G122" s="46"/>
      <c r="H122" s="46"/>
      <c r="I122" s="46"/>
      <c r="J122" s="48"/>
    </row>
    <row r="123" ht="30">
      <c r="A123" s="37" t="s">
        <v>593</v>
      </c>
      <c r="B123" s="37">
        <v>30</v>
      </c>
      <c r="C123" s="38" t="s">
        <v>3379</v>
      </c>
      <c r="D123" s="37" t="s">
        <v>595</v>
      </c>
      <c r="E123" s="39" t="s">
        <v>3380</v>
      </c>
      <c r="F123" s="40" t="s">
        <v>608</v>
      </c>
      <c r="G123" s="41">
        <v>2</v>
      </c>
      <c r="H123" s="42">
        <v>0</v>
      </c>
      <c r="I123" s="43">
        <f>ROUND(G123*H123,P4)</f>
        <v>0</v>
      </c>
      <c r="J123" s="37"/>
      <c r="O123" s="44">
        <f>I123*0.21</f>
        <v>0</v>
      </c>
      <c r="P123">
        <v>3</v>
      </c>
    </row>
    <row r="124">
      <c r="A124" s="37" t="s">
        <v>598</v>
      </c>
      <c r="B124" s="45"/>
      <c r="C124" s="46"/>
      <c r="D124" s="46"/>
      <c r="E124" s="39" t="s">
        <v>14295</v>
      </c>
      <c r="F124" s="46"/>
      <c r="G124" s="46"/>
      <c r="H124" s="46"/>
      <c r="I124" s="46"/>
      <c r="J124" s="48"/>
    </row>
    <row r="125" ht="120">
      <c r="A125" s="37" t="s">
        <v>601</v>
      </c>
      <c r="B125" s="45"/>
      <c r="C125" s="46"/>
      <c r="D125" s="46"/>
      <c r="E125" s="39" t="s">
        <v>2096</v>
      </c>
      <c r="F125" s="46"/>
      <c r="G125" s="46"/>
      <c r="H125" s="46"/>
      <c r="I125" s="46"/>
      <c r="J125" s="48"/>
    </row>
    <row r="126">
      <c r="A126" s="37" t="s">
        <v>593</v>
      </c>
      <c r="B126" s="37">
        <v>31</v>
      </c>
      <c r="C126" s="38" t="s">
        <v>14324</v>
      </c>
      <c r="D126" s="37" t="s">
        <v>595</v>
      </c>
      <c r="E126" s="39" t="s">
        <v>14325</v>
      </c>
      <c r="F126" s="40" t="s">
        <v>597</v>
      </c>
      <c r="G126" s="41">
        <v>62</v>
      </c>
      <c r="H126" s="42">
        <v>0</v>
      </c>
      <c r="I126" s="43">
        <f>ROUND(G126*H126,P4)</f>
        <v>0</v>
      </c>
      <c r="J126" s="37"/>
      <c r="O126" s="44">
        <f>I126*0.21</f>
        <v>0</v>
      </c>
      <c r="P126">
        <v>3</v>
      </c>
    </row>
    <row r="127">
      <c r="A127" s="37" t="s">
        <v>598</v>
      </c>
      <c r="B127" s="45"/>
      <c r="C127" s="46"/>
      <c r="D127" s="46"/>
      <c r="E127" s="39" t="s">
        <v>14326</v>
      </c>
      <c r="F127" s="46"/>
      <c r="G127" s="46"/>
      <c r="H127" s="46"/>
      <c r="I127" s="46"/>
      <c r="J127" s="48"/>
    </row>
    <row r="128" ht="90">
      <c r="A128" s="37" t="s">
        <v>601</v>
      </c>
      <c r="B128" s="45"/>
      <c r="C128" s="46"/>
      <c r="D128" s="46"/>
      <c r="E128" s="39" t="s">
        <v>14327</v>
      </c>
      <c r="F128" s="46"/>
      <c r="G128" s="46"/>
      <c r="H128" s="46"/>
      <c r="I128" s="46"/>
      <c r="J128" s="48"/>
    </row>
    <row r="129">
      <c r="A129" s="37" t="s">
        <v>593</v>
      </c>
      <c r="B129" s="37">
        <v>32</v>
      </c>
      <c r="C129" s="38" t="s">
        <v>1259</v>
      </c>
      <c r="D129" s="37" t="s">
        <v>595</v>
      </c>
      <c r="E129" s="39" t="s">
        <v>1260</v>
      </c>
      <c r="F129" s="40" t="s">
        <v>608</v>
      </c>
      <c r="G129" s="41">
        <v>4</v>
      </c>
      <c r="H129" s="42">
        <v>0</v>
      </c>
      <c r="I129" s="43">
        <f>ROUND(G129*H129,P4)</f>
        <v>0</v>
      </c>
      <c r="J129" s="37"/>
      <c r="O129" s="44">
        <f>I129*0.21</f>
        <v>0</v>
      </c>
      <c r="P129">
        <v>3</v>
      </c>
    </row>
    <row r="130">
      <c r="A130" s="37" t="s">
        <v>598</v>
      </c>
      <c r="B130" s="45"/>
      <c r="C130" s="46"/>
      <c r="D130" s="46"/>
      <c r="E130" s="39" t="s">
        <v>14295</v>
      </c>
      <c r="F130" s="46"/>
      <c r="G130" s="46"/>
      <c r="H130" s="46"/>
      <c r="I130" s="46"/>
      <c r="J130" s="48"/>
    </row>
    <row r="131" ht="105">
      <c r="A131" s="37" t="s">
        <v>601</v>
      </c>
      <c r="B131" s="45"/>
      <c r="C131" s="46"/>
      <c r="D131" s="46"/>
      <c r="E131" s="39" t="s">
        <v>4126</v>
      </c>
      <c r="F131" s="46"/>
      <c r="G131" s="46"/>
      <c r="H131" s="46"/>
      <c r="I131" s="46"/>
      <c r="J131" s="48"/>
    </row>
    <row r="132">
      <c r="A132" s="37" t="s">
        <v>593</v>
      </c>
      <c r="B132" s="37">
        <v>33</v>
      </c>
      <c r="C132" s="38" t="s">
        <v>4337</v>
      </c>
      <c r="D132" s="37" t="s">
        <v>595</v>
      </c>
      <c r="E132" s="39" t="s">
        <v>1526</v>
      </c>
      <c r="F132" s="40" t="s">
        <v>597</v>
      </c>
      <c r="G132" s="41">
        <v>20</v>
      </c>
      <c r="H132" s="42">
        <v>0</v>
      </c>
      <c r="I132" s="43">
        <f>ROUND(G132*H132,P4)</f>
        <v>0</v>
      </c>
      <c r="J132" s="37"/>
      <c r="O132" s="44">
        <f>I132*0.21</f>
        <v>0</v>
      </c>
      <c r="P132">
        <v>3</v>
      </c>
    </row>
    <row r="133">
      <c r="A133" s="37" t="s">
        <v>598</v>
      </c>
      <c r="B133" s="45"/>
      <c r="C133" s="46"/>
      <c r="D133" s="46"/>
      <c r="E133" s="39" t="s">
        <v>14328</v>
      </c>
      <c r="F133" s="46"/>
      <c r="G133" s="46"/>
      <c r="H133" s="46"/>
      <c r="I133" s="46"/>
      <c r="J133" s="48"/>
    </row>
    <row r="134">
      <c r="A134" s="37" t="s">
        <v>601</v>
      </c>
      <c r="B134" s="45"/>
      <c r="C134" s="46"/>
      <c r="D134" s="46"/>
      <c r="E134" s="47" t="s">
        <v>595</v>
      </c>
      <c r="F134" s="46"/>
      <c r="G134" s="46"/>
      <c r="H134" s="46"/>
      <c r="I134" s="46"/>
      <c r="J134" s="48"/>
    </row>
    <row r="135">
      <c r="A135" s="37" t="s">
        <v>593</v>
      </c>
      <c r="B135" s="37">
        <v>34</v>
      </c>
      <c r="C135" s="38" t="s">
        <v>4338</v>
      </c>
      <c r="D135" s="37" t="s">
        <v>595</v>
      </c>
      <c r="E135" s="39" t="s">
        <v>3377</v>
      </c>
      <c r="F135" s="40" t="s">
        <v>597</v>
      </c>
      <c r="G135" s="41">
        <v>410</v>
      </c>
      <c r="H135" s="42">
        <v>0</v>
      </c>
      <c r="I135" s="43">
        <f>ROUND(G135*H135,P4)</f>
        <v>0</v>
      </c>
      <c r="J135" s="37"/>
      <c r="O135" s="44">
        <f>I135*0.21</f>
        <v>0</v>
      </c>
      <c r="P135">
        <v>3</v>
      </c>
    </row>
    <row r="136">
      <c r="A136" s="37" t="s">
        <v>598</v>
      </c>
      <c r="B136" s="45"/>
      <c r="C136" s="46"/>
      <c r="D136" s="46"/>
      <c r="E136" s="39" t="s">
        <v>14328</v>
      </c>
      <c r="F136" s="46"/>
      <c r="G136" s="46"/>
      <c r="H136" s="46"/>
      <c r="I136" s="46"/>
      <c r="J136" s="48"/>
    </row>
    <row r="137" ht="60">
      <c r="A137" s="37" t="s">
        <v>601</v>
      </c>
      <c r="B137" s="45"/>
      <c r="C137" s="46"/>
      <c r="D137" s="46"/>
      <c r="E137" s="39" t="s">
        <v>4131</v>
      </c>
      <c r="F137" s="46"/>
      <c r="G137" s="46"/>
      <c r="H137" s="46"/>
      <c r="I137" s="46"/>
      <c r="J137" s="48"/>
    </row>
    <row r="138">
      <c r="A138" s="31" t="s">
        <v>591</v>
      </c>
      <c r="B138" s="32"/>
      <c r="C138" s="33" t="s">
        <v>3891</v>
      </c>
      <c r="D138" s="34"/>
      <c r="E138" s="31" t="s">
        <v>4351</v>
      </c>
      <c r="F138" s="34"/>
      <c r="G138" s="34"/>
      <c r="H138" s="34"/>
      <c r="I138" s="35">
        <f>SUMIFS(I139:I141,A139:A141,"P")</f>
        <v>0</v>
      </c>
      <c r="J138" s="36"/>
    </row>
    <row r="139" ht="30">
      <c r="A139" s="37" t="s">
        <v>593</v>
      </c>
      <c r="B139" s="37">
        <v>35</v>
      </c>
      <c r="C139" s="38" t="s">
        <v>14329</v>
      </c>
      <c r="D139" s="37" t="s">
        <v>595</v>
      </c>
      <c r="E139" s="39" t="s">
        <v>14330</v>
      </c>
      <c r="F139" s="40" t="s">
        <v>608</v>
      </c>
      <c r="G139" s="41">
        <v>1</v>
      </c>
      <c r="H139" s="42">
        <v>0</v>
      </c>
      <c r="I139" s="43">
        <f>ROUND(G139*H139,P4)</f>
        <v>0</v>
      </c>
      <c r="J139" s="37"/>
      <c r="O139" s="44">
        <f>I139*0.21</f>
        <v>0</v>
      </c>
      <c r="P139">
        <v>3</v>
      </c>
    </row>
    <row r="140">
      <c r="A140" s="37" t="s">
        <v>598</v>
      </c>
      <c r="B140" s="45"/>
      <c r="C140" s="46"/>
      <c r="D140" s="46"/>
      <c r="E140" s="39" t="s">
        <v>14331</v>
      </c>
      <c r="F140" s="46"/>
      <c r="G140" s="46"/>
      <c r="H140" s="46"/>
      <c r="I140" s="46"/>
      <c r="J140" s="48"/>
    </row>
    <row r="141" ht="105">
      <c r="A141" s="37" t="s">
        <v>601</v>
      </c>
      <c r="B141" s="45"/>
      <c r="C141" s="46"/>
      <c r="D141" s="46"/>
      <c r="E141" s="39" t="s">
        <v>14332</v>
      </c>
      <c r="F141" s="46"/>
      <c r="G141" s="46"/>
      <c r="H141" s="46"/>
      <c r="I141" s="46"/>
      <c r="J141" s="48"/>
    </row>
    <row r="142">
      <c r="A142" s="31" t="s">
        <v>591</v>
      </c>
      <c r="B142" s="32"/>
      <c r="C142" s="33" t="s">
        <v>3666</v>
      </c>
      <c r="D142" s="34"/>
      <c r="E142" s="31" t="s">
        <v>4194</v>
      </c>
      <c r="F142" s="34"/>
      <c r="G142" s="34"/>
      <c r="H142" s="34"/>
      <c r="I142" s="35">
        <f>SUMIFS(I143:I172,A143:A172,"P")</f>
        <v>0</v>
      </c>
      <c r="J142" s="36"/>
    </row>
    <row r="143" ht="30">
      <c r="A143" s="37" t="s">
        <v>593</v>
      </c>
      <c r="B143" s="37">
        <v>36</v>
      </c>
      <c r="C143" s="38" t="s">
        <v>3065</v>
      </c>
      <c r="D143" s="37" t="s">
        <v>595</v>
      </c>
      <c r="E143" s="39" t="s">
        <v>3958</v>
      </c>
      <c r="F143" s="40" t="s">
        <v>608</v>
      </c>
      <c r="G143" s="41">
        <v>1</v>
      </c>
      <c r="H143" s="42">
        <v>0</v>
      </c>
      <c r="I143" s="43">
        <f>ROUND(G143*H143,P4)</f>
        <v>0</v>
      </c>
      <c r="J143" s="37"/>
      <c r="O143" s="44">
        <f>I143*0.21</f>
        <v>0</v>
      </c>
      <c r="P143">
        <v>3</v>
      </c>
    </row>
    <row r="144">
      <c r="A144" s="37" t="s">
        <v>598</v>
      </c>
      <c r="B144" s="45"/>
      <c r="C144" s="46"/>
      <c r="D144" s="46"/>
      <c r="E144" s="39" t="s">
        <v>14333</v>
      </c>
      <c r="F144" s="46"/>
      <c r="G144" s="46"/>
      <c r="H144" s="46"/>
      <c r="I144" s="46"/>
      <c r="J144" s="48"/>
    </row>
    <row r="145" ht="135">
      <c r="A145" s="37" t="s">
        <v>601</v>
      </c>
      <c r="B145" s="45"/>
      <c r="C145" s="46"/>
      <c r="D145" s="46"/>
      <c r="E145" s="39" t="s">
        <v>1065</v>
      </c>
      <c r="F145" s="46"/>
      <c r="G145" s="46"/>
      <c r="H145" s="46"/>
      <c r="I145" s="46"/>
      <c r="J145" s="48"/>
    </row>
    <row r="146" ht="30">
      <c r="A146" s="37" t="s">
        <v>593</v>
      </c>
      <c r="B146" s="37">
        <v>37</v>
      </c>
      <c r="C146" s="38" t="s">
        <v>3072</v>
      </c>
      <c r="D146" s="37" t="s">
        <v>595</v>
      </c>
      <c r="E146" s="39" t="s">
        <v>3073</v>
      </c>
      <c r="F146" s="40" t="s">
        <v>608</v>
      </c>
      <c r="G146" s="41">
        <v>1</v>
      </c>
      <c r="H146" s="42">
        <v>0</v>
      </c>
      <c r="I146" s="43">
        <f>ROUND(G146*H146,P4)</f>
        <v>0</v>
      </c>
      <c r="J146" s="37"/>
      <c r="O146" s="44">
        <f>I146*0.21</f>
        <v>0</v>
      </c>
      <c r="P146">
        <v>3</v>
      </c>
    </row>
    <row r="147">
      <c r="A147" s="37" t="s">
        <v>598</v>
      </c>
      <c r="B147" s="45"/>
      <c r="C147" s="46"/>
      <c r="D147" s="46"/>
      <c r="E147" s="39" t="s">
        <v>14295</v>
      </c>
      <c r="F147" s="46"/>
      <c r="G147" s="46"/>
      <c r="H147" s="46"/>
      <c r="I147" s="46"/>
      <c r="J147" s="48"/>
    </row>
    <row r="148" ht="105">
      <c r="A148" s="37" t="s">
        <v>601</v>
      </c>
      <c r="B148" s="45"/>
      <c r="C148" s="46"/>
      <c r="D148" s="46"/>
      <c r="E148" s="39" t="s">
        <v>4204</v>
      </c>
      <c r="F148" s="46"/>
      <c r="G148" s="46"/>
      <c r="H148" s="46"/>
      <c r="I148" s="46"/>
      <c r="J148" s="48"/>
    </row>
    <row r="149">
      <c r="A149" s="37" t="s">
        <v>593</v>
      </c>
      <c r="B149" s="37">
        <v>38</v>
      </c>
      <c r="C149" s="38" t="s">
        <v>14334</v>
      </c>
      <c r="D149" s="37" t="s">
        <v>595</v>
      </c>
      <c r="E149" s="39" t="s">
        <v>14335</v>
      </c>
      <c r="F149" s="40" t="s">
        <v>608</v>
      </c>
      <c r="G149" s="41">
        <v>2</v>
      </c>
      <c r="H149" s="42">
        <v>0</v>
      </c>
      <c r="I149" s="43">
        <f>ROUND(G149*H149,P4)</f>
        <v>0</v>
      </c>
      <c r="J149" s="37"/>
      <c r="O149" s="44">
        <f>I149*0.21</f>
        <v>0</v>
      </c>
      <c r="P149">
        <v>3</v>
      </c>
    </row>
    <row r="150">
      <c r="A150" s="37" t="s">
        <v>598</v>
      </c>
      <c r="B150" s="45"/>
      <c r="C150" s="46"/>
      <c r="D150" s="46"/>
      <c r="E150" s="39" t="s">
        <v>14295</v>
      </c>
      <c r="F150" s="46"/>
      <c r="G150" s="46"/>
      <c r="H150" s="46"/>
      <c r="I150" s="46"/>
      <c r="J150" s="48"/>
    </row>
    <row r="151" ht="90">
      <c r="A151" s="37" t="s">
        <v>601</v>
      </c>
      <c r="B151" s="45"/>
      <c r="C151" s="46"/>
      <c r="D151" s="46"/>
      <c r="E151" s="39" t="s">
        <v>4210</v>
      </c>
      <c r="F151" s="46"/>
      <c r="G151" s="46"/>
      <c r="H151" s="46"/>
      <c r="I151" s="46"/>
      <c r="J151" s="48"/>
    </row>
    <row r="152">
      <c r="A152" s="37" t="s">
        <v>593</v>
      </c>
      <c r="B152" s="37">
        <v>39</v>
      </c>
      <c r="C152" s="38" t="s">
        <v>1265</v>
      </c>
      <c r="D152" s="37" t="s">
        <v>595</v>
      </c>
      <c r="E152" s="39" t="s">
        <v>1266</v>
      </c>
      <c r="F152" s="40" t="s">
        <v>624</v>
      </c>
      <c r="G152" s="41">
        <v>16</v>
      </c>
      <c r="H152" s="42">
        <v>0</v>
      </c>
      <c r="I152" s="43">
        <f>ROUND(G152*H152,P4)</f>
        <v>0</v>
      </c>
      <c r="J152" s="37"/>
      <c r="O152" s="44">
        <f>I152*0.21</f>
        <v>0</v>
      </c>
      <c r="P152">
        <v>3</v>
      </c>
    </row>
    <row r="153">
      <c r="A153" s="37" t="s">
        <v>598</v>
      </c>
      <c r="B153" s="45"/>
      <c r="C153" s="46"/>
      <c r="D153" s="46"/>
      <c r="E153" s="39" t="s">
        <v>14295</v>
      </c>
      <c r="F153" s="46"/>
      <c r="G153" s="46"/>
      <c r="H153" s="46"/>
      <c r="I153" s="46"/>
      <c r="J153" s="48"/>
    </row>
    <row r="154" ht="120">
      <c r="A154" s="37" t="s">
        <v>601</v>
      </c>
      <c r="B154" s="45"/>
      <c r="C154" s="46"/>
      <c r="D154" s="46"/>
      <c r="E154" s="39" t="s">
        <v>3669</v>
      </c>
      <c r="F154" s="46"/>
      <c r="G154" s="46"/>
      <c r="H154" s="46"/>
      <c r="I154" s="46"/>
      <c r="J154" s="48"/>
    </row>
    <row r="155">
      <c r="A155" s="37" t="s">
        <v>593</v>
      </c>
      <c r="B155" s="37">
        <v>40</v>
      </c>
      <c r="C155" s="38" t="s">
        <v>3389</v>
      </c>
      <c r="D155" s="37" t="s">
        <v>595</v>
      </c>
      <c r="E155" s="39" t="s">
        <v>3390</v>
      </c>
      <c r="F155" s="40" t="s">
        <v>624</v>
      </c>
      <c r="G155" s="41">
        <v>16</v>
      </c>
      <c r="H155" s="42">
        <v>0</v>
      </c>
      <c r="I155" s="43">
        <f>ROUND(G155*H155,P4)</f>
        <v>0</v>
      </c>
      <c r="J155" s="37"/>
      <c r="O155" s="44">
        <f>I155*0.21</f>
        <v>0</v>
      </c>
      <c r="P155">
        <v>3</v>
      </c>
    </row>
    <row r="156">
      <c r="A156" s="37" t="s">
        <v>598</v>
      </c>
      <c r="B156" s="45"/>
      <c r="C156" s="46"/>
      <c r="D156" s="46"/>
      <c r="E156" s="39" t="s">
        <v>14295</v>
      </c>
      <c r="F156" s="46"/>
      <c r="G156" s="46"/>
      <c r="H156" s="46"/>
      <c r="I156" s="46"/>
      <c r="J156" s="48"/>
    </row>
    <row r="157" ht="120">
      <c r="A157" s="37" t="s">
        <v>601</v>
      </c>
      <c r="B157" s="45"/>
      <c r="C157" s="46"/>
      <c r="D157" s="46"/>
      <c r="E157" s="39" t="s">
        <v>4385</v>
      </c>
      <c r="F157" s="46"/>
      <c r="G157" s="46"/>
      <c r="H157" s="46"/>
      <c r="I157" s="46"/>
      <c r="J157" s="48"/>
    </row>
    <row r="158">
      <c r="A158" s="37" t="s">
        <v>593</v>
      </c>
      <c r="B158" s="37">
        <v>41</v>
      </c>
      <c r="C158" s="38" t="s">
        <v>3077</v>
      </c>
      <c r="D158" s="37" t="s">
        <v>595</v>
      </c>
      <c r="E158" s="39" t="s">
        <v>3078</v>
      </c>
      <c r="F158" s="40" t="s">
        <v>624</v>
      </c>
      <c r="G158" s="41">
        <v>16</v>
      </c>
      <c r="H158" s="42">
        <v>0</v>
      </c>
      <c r="I158" s="43">
        <f>ROUND(G158*H158,P4)</f>
        <v>0</v>
      </c>
      <c r="J158" s="37"/>
      <c r="O158" s="44">
        <f>I158*0.21</f>
        <v>0</v>
      </c>
      <c r="P158">
        <v>3</v>
      </c>
    </row>
    <row r="159">
      <c r="A159" s="37" t="s">
        <v>598</v>
      </c>
      <c r="B159" s="45"/>
      <c r="C159" s="46"/>
      <c r="D159" s="46"/>
      <c r="E159" s="39" t="s">
        <v>14295</v>
      </c>
      <c r="F159" s="46"/>
      <c r="G159" s="46"/>
      <c r="H159" s="46"/>
      <c r="I159" s="46"/>
      <c r="J159" s="48"/>
    </row>
    <row r="160" ht="105">
      <c r="A160" s="37" t="s">
        <v>601</v>
      </c>
      <c r="B160" s="45"/>
      <c r="C160" s="46"/>
      <c r="D160" s="46"/>
      <c r="E160" s="39" t="s">
        <v>4221</v>
      </c>
      <c r="F160" s="46"/>
      <c r="G160" s="46"/>
      <c r="H160" s="46"/>
      <c r="I160" s="46"/>
      <c r="J160" s="48"/>
    </row>
    <row r="161">
      <c r="A161" s="37" t="s">
        <v>593</v>
      </c>
      <c r="B161" s="37">
        <v>42</v>
      </c>
      <c r="C161" s="38" t="s">
        <v>1268</v>
      </c>
      <c r="D161" s="37" t="s">
        <v>595</v>
      </c>
      <c r="E161" s="39" t="s">
        <v>1269</v>
      </c>
      <c r="F161" s="40" t="s">
        <v>624</v>
      </c>
      <c r="G161" s="41">
        <v>8</v>
      </c>
      <c r="H161" s="42">
        <v>0</v>
      </c>
      <c r="I161" s="43">
        <f>ROUND(G161*H161,P4)</f>
        <v>0</v>
      </c>
      <c r="J161" s="37"/>
      <c r="O161" s="44">
        <f>I161*0.21</f>
        <v>0</v>
      </c>
      <c r="P161">
        <v>3</v>
      </c>
    </row>
    <row r="162">
      <c r="A162" s="37" t="s">
        <v>598</v>
      </c>
      <c r="B162" s="45"/>
      <c r="C162" s="46"/>
      <c r="D162" s="46"/>
      <c r="E162" s="39" t="s">
        <v>14295</v>
      </c>
      <c r="F162" s="46"/>
      <c r="G162" s="46"/>
      <c r="H162" s="46"/>
      <c r="I162" s="46"/>
      <c r="J162" s="48"/>
    </row>
    <row r="163" ht="105">
      <c r="A163" s="37" t="s">
        <v>601</v>
      </c>
      <c r="B163" s="45"/>
      <c r="C163" s="46"/>
      <c r="D163" s="46"/>
      <c r="E163" s="39" t="s">
        <v>3670</v>
      </c>
      <c r="F163" s="46"/>
      <c r="G163" s="46"/>
      <c r="H163" s="46"/>
      <c r="I163" s="46"/>
      <c r="J163" s="48"/>
    </row>
    <row r="164">
      <c r="A164" s="37" t="s">
        <v>593</v>
      </c>
      <c r="B164" s="37">
        <v>43</v>
      </c>
      <c r="C164" s="38" t="s">
        <v>1066</v>
      </c>
      <c r="D164" s="37" t="s">
        <v>595</v>
      </c>
      <c r="E164" s="39" t="s">
        <v>1067</v>
      </c>
      <c r="F164" s="40" t="s">
        <v>624</v>
      </c>
      <c r="G164" s="41">
        <v>16</v>
      </c>
      <c r="H164" s="42">
        <v>0</v>
      </c>
      <c r="I164" s="43">
        <f>ROUND(G164*H164,P4)</f>
        <v>0</v>
      </c>
      <c r="J164" s="37"/>
      <c r="O164" s="44">
        <f>I164*0.21</f>
        <v>0</v>
      </c>
      <c r="P164">
        <v>3</v>
      </c>
    </row>
    <row r="165">
      <c r="A165" s="37" t="s">
        <v>598</v>
      </c>
      <c r="B165" s="45"/>
      <c r="C165" s="46"/>
      <c r="D165" s="46"/>
      <c r="E165" s="39" t="s">
        <v>14295</v>
      </c>
      <c r="F165" s="46"/>
      <c r="G165" s="46"/>
      <c r="H165" s="46"/>
      <c r="I165" s="46"/>
      <c r="J165" s="48"/>
    </row>
    <row r="166" ht="105">
      <c r="A166" s="37" t="s">
        <v>601</v>
      </c>
      <c r="B166" s="45"/>
      <c r="C166" s="46"/>
      <c r="D166" s="46"/>
      <c r="E166" s="39" t="s">
        <v>4222</v>
      </c>
      <c r="F166" s="46"/>
      <c r="G166" s="46"/>
      <c r="H166" s="46"/>
      <c r="I166" s="46"/>
      <c r="J166" s="48"/>
    </row>
    <row r="167">
      <c r="A167" s="37" t="s">
        <v>593</v>
      </c>
      <c r="B167" s="37">
        <v>44</v>
      </c>
      <c r="C167" s="38" t="s">
        <v>3392</v>
      </c>
      <c r="D167" s="37" t="s">
        <v>595</v>
      </c>
      <c r="E167" s="39" t="s">
        <v>3393</v>
      </c>
      <c r="F167" s="40" t="s">
        <v>624</v>
      </c>
      <c r="G167" s="41">
        <v>8</v>
      </c>
      <c r="H167" s="42">
        <v>0</v>
      </c>
      <c r="I167" s="43">
        <f>ROUND(G167*H167,P4)</f>
        <v>0</v>
      </c>
      <c r="J167" s="37"/>
      <c r="O167" s="44">
        <f>I167*0.21</f>
        <v>0</v>
      </c>
      <c r="P167">
        <v>3</v>
      </c>
    </row>
    <row r="168">
      <c r="A168" s="37" t="s">
        <v>598</v>
      </c>
      <c r="B168" s="45"/>
      <c r="C168" s="46"/>
      <c r="D168" s="46"/>
      <c r="E168" s="39" t="s">
        <v>14295</v>
      </c>
      <c r="F168" s="46"/>
      <c r="G168" s="46"/>
      <c r="H168" s="46"/>
      <c r="I168" s="46"/>
      <c r="J168" s="48"/>
    </row>
    <row r="169" ht="105">
      <c r="A169" s="37" t="s">
        <v>601</v>
      </c>
      <c r="B169" s="45"/>
      <c r="C169" s="46"/>
      <c r="D169" s="46"/>
      <c r="E169" s="39" t="s">
        <v>4386</v>
      </c>
      <c r="F169" s="46"/>
      <c r="G169" s="46"/>
      <c r="H169" s="46"/>
      <c r="I169" s="46"/>
      <c r="J169" s="48"/>
    </row>
    <row r="170">
      <c r="A170" s="37" t="s">
        <v>593</v>
      </c>
      <c r="B170" s="37">
        <v>45</v>
      </c>
      <c r="C170" s="38" t="s">
        <v>4223</v>
      </c>
      <c r="D170" s="37" t="s">
        <v>595</v>
      </c>
      <c r="E170" s="39" t="s">
        <v>4224</v>
      </c>
      <c r="F170" s="40" t="s">
        <v>624</v>
      </c>
      <c r="G170" s="41">
        <v>8</v>
      </c>
      <c r="H170" s="42">
        <v>0</v>
      </c>
      <c r="I170" s="43">
        <f>ROUND(G170*H170,P4)</f>
        <v>0</v>
      </c>
      <c r="J170" s="37"/>
      <c r="O170" s="44">
        <f>I170*0.21</f>
        <v>0</v>
      </c>
      <c r="P170">
        <v>3</v>
      </c>
    </row>
    <row r="171">
      <c r="A171" s="37" t="s">
        <v>598</v>
      </c>
      <c r="B171" s="45"/>
      <c r="C171" s="46"/>
      <c r="D171" s="46"/>
      <c r="E171" s="39" t="s">
        <v>14295</v>
      </c>
      <c r="F171" s="46"/>
      <c r="G171" s="46"/>
      <c r="H171" s="46"/>
      <c r="I171" s="46"/>
      <c r="J171" s="48"/>
    </row>
    <row r="172" ht="105">
      <c r="A172" s="37" t="s">
        <v>601</v>
      </c>
      <c r="B172" s="45"/>
      <c r="C172" s="46"/>
      <c r="D172" s="46"/>
      <c r="E172" s="39" t="s">
        <v>4225</v>
      </c>
      <c r="F172" s="46"/>
      <c r="G172" s="46"/>
      <c r="H172" s="46"/>
      <c r="I172" s="46"/>
      <c r="J172" s="48"/>
    </row>
    <row r="173">
      <c r="A173" s="31" t="s">
        <v>591</v>
      </c>
      <c r="B173" s="32"/>
      <c r="C173" s="33" t="s">
        <v>4255</v>
      </c>
      <c r="D173" s="34"/>
      <c r="E173" s="31" t="s">
        <v>561</v>
      </c>
      <c r="F173" s="34"/>
      <c r="G173" s="34"/>
      <c r="H173" s="34"/>
      <c r="I173" s="35">
        <f>SUMIFS(I174:I176,A174:A176,"P")</f>
        <v>0</v>
      </c>
      <c r="J173" s="36"/>
    </row>
    <row r="174">
      <c r="A174" s="37" t="s">
        <v>593</v>
      </c>
      <c r="B174" s="37">
        <v>46</v>
      </c>
      <c r="C174" s="38" t="s">
        <v>3087</v>
      </c>
      <c r="D174" s="37" t="s">
        <v>595</v>
      </c>
      <c r="E174" s="39" t="s">
        <v>3088</v>
      </c>
      <c r="F174" s="40" t="s">
        <v>608</v>
      </c>
      <c r="G174" s="41">
        <v>1</v>
      </c>
      <c r="H174" s="42">
        <v>0</v>
      </c>
      <c r="I174" s="43">
        <f>ROUND(G174*H174,P4)</f>
        <v>0</v>
      </c>
      <c r="J174" s="37"/>
      <c r="O174" s="44">
        <f>I174*0.21</f>
        <v>0</v>
      </c>
      <c r="P174">
        <v>3</v>
      </c>
    </row>
    <row r="175">
      <c r="A175" s="37" t="s">
        <v>598</v>
      </c>
      <c r="B175" s="45"/>
      <c r="C175" s="46"/>
      <c r="D175" s="46"/>
      <c r="E175" s="39" t="s">
        <v>14295</v>
      </c>
      <c r="F175" s="46"/>
      <c r="G175" s="46"/>
      <c r="H175" s="46"/>
      <c r="I175" s="46"/>
      <c r="J175" s="48"/>
    </row>
    <row r="176" ht="90">
      <c r="A176" s="37" t="s">
        <v>601</v>
      </c>
      <c r="B176" s="45"/>
      <c r="C176" s="46"/>
      <c r="D176" s="46"/>
      <c r="E176" s="39" t="s">
        <v>4399</v>
      </c>
      <c r="F176" s="46"/>
      <c r="G176" s="46"/>
      <c r="H176" s="46"/>
      <c r="I176" s="46"/>
      <c r="J176" s="48"/>
    </row>
    <row r="177">
      <c r="A177" s="31" t="s">
        <v>591</v>
      </c>
      <c r="B177" s="32"/>
      <c r="C177" s="33" t="s">
        <v>1812</v>
      </c>
      <c r="D177" s="34"/>
      <c r="E177" s="31" t="s">
        <v>1813</v>
      </c>
      <c r="F177" s="34"/>
      <c r="G177" s="34"/>
      <c r="H177" s="34"/>
      <c r="I177" s="35">
        <f>SUMIFS(I178:I190,A178:A190,"P")</f>
        <v>0</v>
      </c>
      <c r="J177" s="36"/>
    </row>
    <row r="178" ht="45">
      <c r="A178" s="37" t="s">
        <v>593</v>
      </c>
      <c r="B178" s="37">
        <v>47</v>
      </c>
      <c r="C178" s="38" t="s">
        <v>1124</v>
      </c>
      <c r="D178" s="37" t="s">
        <v>1125</v>
      </c>
      <c r="E178" s="39" t="s">
        <v>1126</v>
      </c>
      <c r="F178" s="40" t="s">
        <v>1127</v>
      </c>
      <c r="G178" s="41">
        <v>22.800000000000001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30">
      <c r="A180" s="37" t="s">
        <v>599</v>
      </c>
      <c r="B180" s="45"/>
      <c r="C180" s="46"/>
      <c r="D180" s="46"/>
      <c r="E180" s="49" t="s">
        <v>14336</v>
      </c>
      <c r="F180" s="46"/>
      <c r="G180" s="46"/>
      <c r="H180" s="46"/>
      <c r="I180" s="46"/>
      <c r="J180" s="48"/>
    </row>
    <row r="181" ht="120">
      <c r="A181" s="37" t="s">
        <v>601</v>
      </c>
      <c r="B181" s="45"/>
      <c r="C181" s="46"/>
      <c r="D181" s="46"/>
      <c r="E181" s="39" t="s">
        <v>1819</v>
      </c>
      <c r="F181" s="46"/>
      <c r="G181" s="46"/>
      <c r="H181" s="46"/>
      <c r="I181" s="46"/>
      <c r="J181" s="48"/>
    </row>
    <row r="182" ht="45">
      <c r="A182" s="37" t="s">
        <v>593</v>
      </c>
      <c r="B182" s="37">
        <v>48</v>
      </c>
      <c r="C182" s="38" t="s">
        <v>1133</v>
      </c>
      <c r="D182" s="37" t="s">
        <v>1134</v>
      </c>
      <c r="E182" s="39" t="s">
        <v>1135</v>
      </c>
      <c r="F182" s="40" t="s">
        <v>1127</v>
      </c>
      <c r="G182" s="41">
        <v>0.5</v>
      </c>
      <c r="H182" s="42">
        <v>0</v>
      </c>
      <c r="I182" s="43">
        <f>ROUND(G182*H182,P4)</f>
        <v>0</v>
      </c>
      <c r="J182" s="37"/>
      <c r="O182" s="44">
        <f>I182*0.21</f>
        <v>0</v>
      </c>
      <c r="P182">
        <v>3</v>
      </c>
    </row>
    <row r="183">
      <c r="A183" s="37" t="s">
        <v>598</v>
      </c>
      <c r="B183" s="45"/>
      <c r="C183" s="46"/>
      <c r="D183" s="46"/>
      <c r="E183" s="39" t="s">
        <v>14337</v>
      </c>
      <c r="F183" s="46"/>
      <c r="G183" s="46"/>
      <c r="H183" s="46"/>
      <c r="I183" s="46"/>
      <c r="J183" s="48"/>
    </row>
    <row r="184" ht="120">
      <c r="A184" s="37" t="s">
        <v>601</v>
      </c>
      <c r="B184" s="45"/>
      <c r="C184" s="46"/>
      <c r="D184" s="46"/>
      <c r="E184" s="39" t="s">
        <v>1819</v>
      </c>
      <c r="F184" s="46"/>
      <c r="G184" s="46"/>
      <c r="H184" s="46"/>
      <c r="I184" s="46"/>
      <c r="J184" s="48"/>
    </row>
    <row r="185" ht="30">
      <c r="A185" s="37" t="s">
        <v>593</v>
      </c>
      <c r="B185" s="37">
        <v>49</v>
      </c>
      <c r="C185" s="38" t="s">
        <v>3429</v>
      </c>
      <c r="D185" s="37" t="s">
        <v>3430</v>
      </c>
      <c r="E185" s="39" t="s">
        <v>4277</v>
      </c>
      <c r="F185" s="40" t="s">
        <v>1127</v>
      </c>
      <c r="G185" s="41">
        <v>0.10000000000000001</v>
      </c>
      <c r="H185" s="42">
        <v>0</v>
      </c>
      <c r="I185" s="43">
        <f>ROUND(G185*H185,P4)</f>
        <v>0</v>
      </c>
      <c r="J185" s="37"/>
      <c r="O185" s="44">
        <f>I185*0.21</f>
        <v>0</v>
      </c>
      <c r="P185">
        <v>3</v>
      </c>
    </row>
    <row r="186">
      <c r="A186" s="37" t="s">
        <v>598</v>
      </c>
      <c r="B186" s="45"/>
      <c r="C186" s="46"/>
      <c r="D186" s="46"/>
      <c r="E186" s="39" t="s">
        <v>14337</v>
      </c>
      <c r="F186" s="46"/>
      <c r="G186" s="46"/>
      <c r="H186" s="46"/>
      <c r="I186" s="46"/>
      <c r="J186" s="48"/>
    </row>
    <row r="187" ht="135">
      <c r="A187" s="37" t="s">
        <v>601</v>
      </c>
      <c r="B187" s="45"/>
      <c r="C187" s="46"/>
      <c r="D187" s="46"/>
      <c r="E187" s="39" t="s">
        <v>4278</v>
      </c>
      <c r="F187" s="46"/>
      <c r="G187" s="46"/>
      <c r="H187" s="46"/>
      <c r="I187" s="46"/>
      <c r="J187" s="48"/>
    </row>
    <row r="188" ht="30">
      <c r="A188" s="37" t="s">
        <v>593</v>
      </c>
      <c r="B188" s="37">
        <v>50</v>
      </c>
      <c r="C188" s="38" t="s">
        <v>3433</v>
      </c>
      <c r="D188" s="37" t="s">
        <v>3434</v>
      </c>
      <c r="E188" s="39" t="s">
        <v>4279</v>
      </c>
      <c r="F188" s="40" t="s">
        <v>1127</v>
      </c>
      <c r="G188" s="41">
        <v>0.5</v>
      </c>
      <c r="H188" s="42">
        <v>0</v>
      </c>
      <c r="I188" s="43">
        <f>ROUND(G188*H188,P4)</f>
        <v>0</v>
      </c>
      <c r="J188" s="37"/>
      <c r="O188" s="44">
        <f>I188*0.21</f>
        <v>0</v>
      </c>
      <c r="P188">
        <v>3</v>
      </c>
    </row>
    <row r="189">
      <c r="A189" s="37" t="s">
        <v>598</v>
      </c>
      <c r="B189" s="45"/>
      <c r="C189" s="46"/>
      <c r="D189" s="46"/>
      <c r="E189" s="39" t="s">
        <v>14337</v>
      </c>
      <c r="F189" s="46"/>
      <c r="G189" s="46"/>
      <c r="H189" s="46"/>
      <c r="I189" s="46"/>
      <c r="J189" s="48"/>
    </row>
    <row r="190" ht="135">
      <c r="A190" s="37" t="s">
        <v>601</v>
      </c>
      <c r="B190" s="50"/>
      <c r="C190" s="51"/>
      <c r="D190" s="51"/>
      <c r="E190" s="39" t="s">
        <v>4278</v>
      </c>
      <c r="F190" s="51"/>
      <c r="G190" s="51"/>
      <c r="H190" s="51"/>
      <c r="I190" s="51"/>
      <c r="J190" s="52"/>
    </row>
  </sheetData>
  <sheetProtection sheet="1" objects="1" scenarios="1" spinCount="100000" saltValue="r7lKDIweeCSApaylEnIJ8+1dQdgYXDpol4xdtNCHhPWaly78Hem4FNjfyUrkHjSFVLNbVq/BXgR7FMlpeSBapg==" hashValue="Onx8MctQxMPkOM1ybodflDRhckvfmBn4x//RKR1JIL8aXuw9bZTqsYs79QKtEq6s6/WcciYs4YWvzgNu3QLem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14338</v>
      </c>
      <c r="I3" s="25">
        <f>SUMIFS(I11:I137,A11:A137,"SD")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14338</v>
      </c>
      <c r="D7" s="22"/>
      <c r="E7" s="23" t="s">
        <v>489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14339</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SUMIFS(I17:I24,A17:A24,"P")</f>
        <v>0</v>
      </c>
      <c r="J16" s="36"/>
    </row>
    <row r="17">
      <c r="A17" s="37" t="s">
        <v>593</v>
      </c>
      <c r="B17" s="37">
        <v>2</v>
      </c>
      <c r="C17" s="38" t="s">
        <v>14279</v>
      </c>
      <c r="D17" s="37" t="s">
        <v>595</v>
      </c>
      <c r="E17" s="39" t="s">
        <v>14280</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14340</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14339</v>
      </c>
      <c r="F23" s="46"/>
      <c r="G23" s="46"/>
      <c r="H23" s="46"/>
      <c r="I23" s="46"/>
      <c r="J23" s="48"/>
    </row>
    <row r="24" ht="405">
      <c r="A24" s="37" t="s">
        <v>601</v>
      </c>
      <c r="B24" s="45"/>
      <c r="C24" s="46"/>
      <c r="D24" s="46"/>
      <c r="E24" s="39" t="s">
        <v>643</v>
      </c>
      <c r="F24" s="46"/>
      <c r="G24" s="46"/>
      <c r="H24" s="46"/>
      <c r="I24" s="46"/>
      <c r="J24" s="48"/>
    </row>
    <row r="25">
      <c r="A25" s="31" t="s">
        <v>591</v>
      </c>
      <c r="B25" s="32"/>
      <c r="C25" s="33" t="s">
        <v>14283</v>
      </c>
      <c r="D25" s="34"/>
      <c r="E25" s="31" t="s">
        <v>14284</v>
      </c>
      <c r="F25" s="34"/>
      <c r="G25" s="34"/>
      <c r="H25" s="34"/>
      <c r="I25" s="35">
        <f>SUMIFS(I26:I28,A26:A28,"P")</f>
        <v>0</v>
      </c>
      <c r="J25" s="36"/>
    </row>
    <row r="26">
      <c r="A26" s="37" t="s">
        <v>593</v>
      </c>
      <c r="B26" s="37">
        <v>4</v>
      </c>
      <c r="C26" s="38" t="s">
        <v>1001</v>
      </c>
      <c r="D26" s="37" t="s">
        <v>595</v>
      </c>
      <c r="E26" s="39" t="s">
        <v>1002</v>
      </c>
      <c r="F26" s="40" t="s">
        <v>597</v>
      </c>
      <c r="G26" s="41">
        <v>28</v>
      </c>
      <c r="H26" s="42">
        <v>0</v>
      </c>
      <c r="I26" s="43">
        <f>ROUND(G26*H26,P4)</f>
        <v>0</v>
      </c>
      <c r="J26" s="37"/>
      <c r="O26" s="44">
        <f>I26*0.21</f>
        <v>0</v>
      </c>
      <c r="P26">
        <v>3</v>
      </c>
    </row>
    <row r="27">
      <c r="A27" s="37" t="s">
        <v>598</v>
      </c>
      <c r="B27" s="45"/>
      <c r="C27" s="46"/>
      <c r="D27" s="46"/>
      <c r="E27" s="39" t="s">
        <v>14341</v>
      </c>
      <c r="F27" s="46"/>
      <c r="G27" s="46"/>
      <c r="H27" s="46"/>
      <c r="I27" s="46"/>
      <c r="J27" s="48"/>
    </row>
    <row r="28" ht="45">
      <c r="A28" s="37" t="s">
        <v>601</v>
      </c>
      <c r="B28" s="45"/>
      <c r="C28" s="46"/>
      <c r="D28" s="46"/>
      <c r="E28" s="39" t="s">
        <v>14286</v>
      </c>
      <c r="F28" s="46"/>
      <c r="G28" s="46"/>
      <c r="H28" s="46"/>
      <c r="I28" s="46"/>
      <c r="J28" s="48"/>
    </row>
    <row r="29">
      <c r="A29" s="31" t="s">
        <v>591</v>
      </c>
      <c r="B29" s="32"/>
      <c r="C29" s="33" t="s">
        <v>14211</v>
      </c>
      <c r="D29" s="34"/>
      <c r="E29" s="31" t="s">
        <v>14212</v>
      </c>
      <c r="F29" s="34"/>
      <c r="G29" s="34"/>
      <c r="H29" s="34"/>
      <c r="I29" s="35">
        <f>SUMIFS(I30:I33,A30:A33,"P")</f>
        <v>0</v>
      </c>
      <c r="J29" s="36"/>
    </row>
    <row r="30">
      <c r="A30" s="37" t="s">
        <v>593</v>
      </c>
      <c r="B30" s="37">
        <v>5</v>
      </c>
      <c r="C30" s="38" t="s">
        <v>644</v>
      </c>
      <c r="D30" s="37" t="s">
        <v>595</v>
      </c>
      <c r="E30" s="39" t="s">
        <v>645</v>
      </c>
      <c r="F30" s="40" t="s">
        <v>641</v>
      </c>
      <c r="G30" s="41">
        <v>3</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14339</v>
      </c>
      <c r="F32" s="46"/>
      <c r="G32" s="46"/>
      <c r="H32" s="46"/>
      <c r="I32" s="46"/>
      <c r="J32" s="48"/>
    </row>
    <row r="33" ht="300">
      <c r="A33" s="37" t="s">
        <v>601</v>
      </c>
      <c r="B33" s="45"/>
      <c r="C33" s="46"/>
      <c r="D33" s="46"/>
      <c r="E33" s="39" t="s">
        <v>647</v>
      </c>
      <c r="F33" s="46"/>
      <c r="G33" s="46"/>
      <c r="H33" s="46"/>
      <c r="I33" s="46"/>
      <c r="J33" s="48"/>
    </row>
    <row r="34">
      <c r="A34" s="31" t="s">
        <v>591</v>
      </c>
      <c r="B34" s="32"/>
      <c r="C34" s="33" t="s">
        <v>4035</v>
      </c>
      <c r="D34" s="34"/>
      <c r="E34" s="31" t="s">
        <v>4036</v>
      </c>
      <c r="F34" s="34"/>
      <c r="G34" s="34"/>
      <c r="H34" s="34"/>
      <c r="I34" s="35">
        <f>SUMIFS(I35:I38,A35:A38,"P")</f>
        <v>0</v>
      </c>
      <c r="J34" s="36"/>
    </row>
    <row r="35">
      <c r="A35" s="37" t="s">
        <v>593</v>
      </c>
      <c r="B35" s="37">
        <v>6</v>
      </c>
      <c r="C35" s="38" t="s">
        <v>5445</v>
      </c>
      <c r="D35" s="37" t="s">
        <v>595</v>
      </c>
      <c r="E35" s="39" t="s">
        <v>5258</v>
      </c>
      <c r="F35" s="40" t="s">
        <v>989</v>
      </c>
      <c r="G35" s="41">
        <v>1</v>
      </c>
      <c r="H35" s="42">
        <v>0</v>
      </c>
      <c r="I35" s="43">
        <f>ROUND(G35*H35,P4)</f>
        <v>0</v>
      </c>
      <c r="J35" s="37"/>
      <c r="O35" s="44">
        <f>I35*0.21</f>
        <v>0</v>
      </c>
      <c r="P35">
        <v>3</v>
      </c>
    </row>
    <row r="36">
      <c r="A36" s="37" t="s">
        <v>598</v>
      </c>
      <c r="B36" s="45"/>
      <c r="C36" s="46"/>
      <c r="D36" s="46"/>
      <c r="E36" s="39" t="s">
        <v>5258</v>
      </c>
      <c r="F36" s="46"/>
      <c r="G36" s="46"/>
      <c r="H36" s="46"/>
      <c r="I36" s="46"/>
      <c r="J36" s="48"/>
    </row>
    <row r="37">
      <c r="A37" s="37" t="s">
        <v>599</v>
      </c>
      <c r="B37" s="45"/>
      <c r="C37" s="46"/>
      <c r="D37" s="46"/>
      <c r="E37" s="49" t="s">
        <v>14342</v>
      </c>
      <c r="F37" s="46"/>
      <c r="G37" s="46"/>
      <c r="H37" s="46"/>
      <c r="I37" s="46"/>
      <c r="J37" s="48"/>
    </row>
    <row r="38" ht="30">
      <c r="A38" s="37" t="s">
        <v>601</v>
      </c>
      <c r="B38" s="45"/>
      <c r="C38" s="46"/>
      <c r="D38" s="46"/>
      <c r="E38" s="39" t="s">
        <v>4287</v>
      </c>
      <c r="F38" s="46"/>
      <c r="G38" s="46"/>
      <c r="H38" s="46"/>
      <c r="I38" s="46"/>
      <c r="J38" s="48"/>
    </row>
    <row r="39">
      <c r="A39" s="31" t="s">
        <v>591</v>
      </c>
      <c r="B39" s="32"/>
      <c r="C39" s="33" t="s">
        <v>4053</v>
      </c>
      <c r="D39" s="34"/>
      <c r="E39" s="31" t="s">
        <v>4054</v>
      </c>
      <c r="F39" s="34"/>
      <c r="G39" s="34"/>
      <c r="H39" s="34"/>
      <c r="I39" s="35">
        <f>SUMIFS(I40:I47,A40:A47,"P")</f>
        <v>0</v>
      </c>
      <c r="J39" s="36"/>
    </row>
    <row r="40" ht="30">
      <c r="A40" s="37" t="s">
        <v>593</v>
      </c>
      <c r="B40" s="37">
        <v>7</v>
      </c>
      <c r="C40" s="38" t="s">
        <v>3028</v>
      </c>
      <c r="D40" s="37" t="s">
        <v>595</v>
      </c>
      <c r="E40" s="39" t="s">
        <v>3029</v>
      </c>
      <c r="F40" s="40" t="s">
        <v>608</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14343</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14344</v>
      </c>
      <c r="F46" s="46"/>
      <c r="G46" s="46"/>
      <c r="H46" s="46"/>
      <c r="I46" s="46"/>
      <c r="J46" s="48"/>
    </row>
    <row r="47" ht="90">
      <c r="A47" s="37" t="s">
        <v>601</v>
      </c>
      <c r="B47" s="45"/>
      <c r="C47" s="46"/>
      <c r="D47" s="46"/>
      <c r="E47" s="39" t="s">
        <v>658</v>
      </c>
      <c r="F47" s="46"/>
      <c r="G47" s="46"/>
      <c r="H47" s="46"/>
      <c r="I47" s="46"/>
      <c r="J47" s="48"/>
    </row>
    <row r="48">
      <c r="A48" s="31" t="s">
        <v>591</v>
      </c>
      <c r="B48" s="32"/>
      <c r="C48" s="33" t="s">
        <v>4057</v>
      </c>
      <c r="D48" s="34"/>
      <c r="E48" s="31" t="s">
        <v>4058</v>
      </c>
      <c r="F48" s="34"/>
      <c r="G48" s="34"/>
      <c r="H48" s="34"/>
      <c r="I48" s="35">
        <f>SUMIFS(I49:I67,A49:A67,"P")</f>
        <v>0</v>
      </c>
      <c r="J48" s="36"/>
    </row>
    <row r="49">
      <c r="A49" s="37" t="s">
        <v>593</v>
      </c>
      <c r="B49" s="37">
        <v>9</v>
      </c>
      <c r="C49" s="38" t="s">
        <v>1013</v>
      </c>
      <c r="D49" s="37" t="s">
        <v>595</v>
      </c>
      <c r="E49" s="39" t="s">
        <v>1014</v>
      </c>
      <c r="F49" s="40" t="s">
        <v>597</v>
      </c>
      <c r="G49" s="41">
        <v>11</v>
      </c>
      <c r="H49" s="42">
        <v>0</v>
      </c>
      <c r="I49" s="43">
        <f>ROUND(G49*H49,P4)</f>
        <v>0</v>
      </c>
      <c r="J49" s="37"/>
      <c r="O49" s="44">
        <f>I49*0.21</f>
        <v>0</v>
      </c>
      <c r="P49">
        <v>3</v>
      </c>
    </row>
    <row r="50">
      <c r="A50" s="37" t="s">
        <v>598</v>
      </c>
      <c r="B50" s="45"/>
      <c r="C50" s="46"/>
      <c r="D50" s="46"/>
      <c r="E50" s="39" t="s">
        <v>14302</v>
      </c>
      <c r="F50" s="46"/>
      <c r="G50" s="46"/>
      <c r="H50" s="46"/>
      <c r="I50" s="46"/>
      <c r="J50" s="48"/>
    </row>
    <row r="51" ht="90">
      <c r="A51" s="37" t="s">
        <v>601</v>
      </c>
      <c r="B51" s="45"/>
      <c r="C51" s="46"/>
      <c r="D51" s="46"/>
      <c r="E51" s="39" t="s">
        <v>1040</v>
      </c>
      <c r="F51" s="46"/>
      <c r="G51" s="46"/>
      <c r="H51" s="46"/>
      <c r="I51" s="46"/>
      <c r="J51" s="48"/>
    </row>
    <row r="52">
      <c r="A52" s="37" t="s">
        <v>593</v>
      </c>
      <c r="B52" s="37">
        <v>10</v>
      </c>
      <c r="C52" s="38" t="s">
        <v>1016</v>
      </c>
      <c r="D52" s="37" t="s">
        <v>595</v>
      </c>
      <c r="E52" s="39" t="s">
        <v>1017</v>
      </c>
      <c r="F52" s="40" t="s">
        <v>597</v>
      </c>
      <c r="G52" s="41">
        <v>28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14345</v>
      </c>
      <c r="F54" s="46"/>
      <c r="G54" s="46"/>
      <c r="H54" s="46"/>
      <c r="I54" s="46"/>
      <c r="J54" s="48"/>
    </row>
    <row r="55" ht="90">
      <c r="A55" s="37" t="s">
        <v>601</v>
      </c>
      <c r="B55" s="45"/>
      <c r="C55" s="46"/>
      <c r="D55" s="46"/>
      <c r="E55" s="39" t="s">
        <v>1040</v>
      </c>
      <c r="F55" s="46"/>
      <c r="G55" s="46"/>
      <c r="H55" s="46"/>
      <c r="I55" s="46"/>
      <c r="J55" s="48"/>
    </row>
    <row r="56">
      <c r="A56" s="37" t="s">
        <v>593</v>
      </c>
      <c r="B56" s="37">
        <v>11</v>
      </c>
      <c r="C56" s="38" t="s">
        <v>1019</v>
      </c>
      <c r="D56" s="37" t="s">
        <v>595</v>
      </c>
      <c r="E56" s="39" t="s">
        <v>1020</v>
      </c>
      <c r="F56" s="40" t="s">
        <v>597</v>
      </c>
      <c r="G56" s="41">
        <v>11</v>
      </c>
      <c r="H56" s="42">
        <v>0</v>
      </c>
      <c r="I56" s="43">
        <f>ROUND(G56*H56,P4)</f>
        <v>0</v>
      </c>
      <c r="J56" s="37"/>
      <c r="O56" s="44">
        <f>I56*0.21</f>
        <v>0</v>
      </c>
      <c r="P56">
        <v>3</v>
      </c>
    </row>
    <row r="57">
      <c r="A57" s="37" t="s">
        <v>598</v>
      </c>
      <c r="B57" s="45"/>
      <c r="C57" s="46"/>
      <c r="D57" s="46"/>
      <c r="E57" s="39" t="s">
        <v>14302</v>
      </c>
      <c r="F57" s="46"/>
      <c r="G57" s="46"/>
      <c r="H57" s="46"/>
      <c r="I57" s="46"/>
      <c r="J57" s="48"/>
    </row>
    <row r="58" ht="105">
      <c r="A58" s="37" t="s">
        <v>601</v>
      </c>
      <c r="B58" s="45"/>
      <c r="C58" s="46"/>
      <c r="D58" s="46"/>
      <c r="E58" s="39" t="s">
        <v>14224</v>
      </c>
      <c r="F58" s="46"/>
      <c r="G58" s="46"/>
      <c r="H58" s="46"/>
      <c r="I58" s="46"/>
      <c r="J58" s="48"/>
    </row>
    <row r="59">
      <c r="A59" s="37" t="s">
        <v>593</v>
      </c>
      <c r="B59" s="37">
        <v>12</v>
      </c>
      <c r="C59" s="38" t="s">
        <v>14297</v>
      </c>
      <c r="D59" s="37" t="s">
        <v>595</v>
      </c>
      <c r="E59" s="39" t="s">
        <v>14298</v>
      </c>
      <c r="F59" s="40" t="s">
        <v>597</v>
      </c>
      <c r="G59" s="41">
        <v>11</v>
      </c>
      <c r="H59" s="42">
        <v>0</v>
      </c>
      <c r="I59" s="43">
        <f>ROUND(G59*H59,P4)</f>
        <v>0</v>
      </c>
      <c r="J59" s="37"/>
      <c r="O59" s="44">
        <f>I59*0.21</f>
        <v>0</v>
      </c>
      <c r="P59">
        <v>3</v>
      </c>
    </row>
    <row r="60">
      <c r="A60" s="37" t="s">
        <v>598</v>
      </c>
      <c r="B60" s="45"/>
      <c r="C60" s="46"/>
      <c r="D60" s="46"/>
      <c r="E60" s="39" t="s">
        <v>14302</v>
      </c>
      <c r="F60" s="46"/>
      <c r="G60" s="46"/>
      <c r="H60" s="46"/>
      <c r="I60" s="46"/>
      <c r="J60" s="48"/>
    </row>
    <row r="61" ht="90">
      <c r="A61" s="37" t="s">
        <v>601</v>
      </c>
      <c r="B61" s="45"/>
      <c r="C61" s="46"/>
      <c r="D61" s="46"/>
      <c r="E61" s="39" t="s">
        <v>14299</v>
      </c>
      <c r="F61" s="46"/>
      <c r="G61" s="46"/>
      <c r="H61" s="46"/>
      <c r="I61" s="46"/>
      <c r="J61" s="48"/>
    </row>
    <row r="62" ht="30">
      <c r="A62" s="37" t="s">
        <v>593</v>
      </c>
      <c r="B62" s="37">
        <v>13</v>
      </c>
      <c r="C62" s="38" t="s">
        <v>14300</v>
      </c>
      <c r="D62" s="37" t="s">
        <v>595</v>
      </c>
      <c r="E62" s="39" t="s">
        <v>14301</v>
      </c>
      <c r="F62" s="40" t="s">
        <v>597</v>
      </c>
      <c r="G62" s="41">
        <v>11</v>
      </c>
      <c r="H62" s="42">
        <v>0</v>
      </c>
      <c r="I62" s="43">
        <f>ROUND(G62*H62,P4)</f>
        <v>0</v>
      </c>
      <c r="J62" s="37"/>
      <c r="O62" s="44">
        <f>I62*0.21</f>
        <v>0</v>
      </c>
      <c r="P62">
        <v>3</v>
      </c>
    </row>
    <row r="63">
      <c r="A63" s="37" t="s">
        <v>598</v>
      </c>
      <c r="B63" s="45"/>
      <c r="C63" s="46"/>
      <c r="D63" s="46"/>
      <c r="E63" s="39" t="s">
        <v>14302</v>
      </c>
      <c r="F63" s="46"/>
      <c r="G63" s="46"/>
      <c r="H63" s="46"/>
      <c r="I63" s="46"/>
      <c r="J63" s="48"/>
    </row>
    <row r="64" ht="90">
      <c r="A64" s="37" t="s">
        <v>601</v>
      </c>
      <c r="B64" s="45"/>
      <c r="C64" s="46"/>
      <c r="D64" s="46"/>
      <c r="E64" s="39" t="s">
        <v>14303</v>
      </c>
      <c r="F64" s="46"/>
      <c r="G64" s="46"/>
      <c r="H64" s="46"/>
      <c r="I64" s="46"/>
      <c r="J64" s="48"/>
    </row>
    <row r="65" ht="30">
      <c r="A65" s="37" t="s">
        <v>593</v>
      </c>
      <c r="B65" s="37">
        <v>14</v>
      </c>
      <c r="C65" s="38" t="s">
        <v>14304</v>
      </c>
      <c r="D65" s="37" t="s">
        <v>595</v>
      </c>
      <c r="E65" s="39" t="s">
        <v>14305</v>
      </c>
      <c r="F65" s="40" t="s">
        <v>597</v>
      </c>
      <c r="G65" s="41">
        <v>11</v>
      </c>
      <c r="H65" s="42">
        <v>0</v>
      </c>
      <c r="I65" s="43">
        <f>ROUND(G65*H65,P4)</f>
        <v>0</v>
      </c>
      <c r="J65" s="37"/>
      <c r="O65" s="44">
        <f>I65*0.21</f>
        <v>0</v>
      </c>
      <c r="P65">
        <v>3</v>
      </c>
    </row>
    <row r="66">
      <c r="A66" s="37" t="s">
        <v>598</v>
      </c>
      <c r="B66" s="45"/>
      <c r="C66" s="46"/>
      <c r="D66" s="46"/>
      <c r="E66" s="39" t="s">
        <v>14302</v>
      </c>
      <c r="F66" s="46"/>
      <c r="G66" s="46"/>
      <c r="H66" s="46"/>
      <c r="I66" s="46"/>
      <c r="J66" s="48"/>
    </row>
    <row r="67" ht="75">
      <c r="A67" s="37" t="s">
        <v>601</v>
      </c>
      <c r="B67" s="45"/>
      <c r="C67" s="46"/>
      <c r="D67" s="46"/>
      <c r="E67" s="39" t="s">
        <v>14307</v>
      </c>
      <c r="F67" s="46"/>
      <c r="G67" s="46"/>
      <c r="H67" s="46"/>
      <c r="I67" s="46"/>
      <c r="J67" s="48"/>
    </row>
    <row r="68">
      <c r="A68" s="31" t="s">
        <v>591</v>
      </c>
      <c r="B68" s="32"/>
      <c r="C68" s="33" t="s">
        <v>4091</v>
      </c>
      <c r="D68" s="34"/>
      <c r="E68" s="31" t="s">
        <v>4092</v>
      </c>
      <c r="F68" s="34"/>
      <c r="G68" s="34"/>
      <c r="H68" s="34"/>
      <c r="I68" s="35">
        <f>SUMIFS(I69:I74,A69:A74,"P")</f>
        <v>0</v>
      </c>
      <c r="J68" s="36"/>
    </row>
    <row r="69">
      <c r="A69" s="37" t="s">
        <v>593</v>
      </c>
      <c r="B69" s="37">
        <v>15</v>
      </c>
      <c r="C69" s="38" t="s">
        <v>3415</v>
      </c>
      <c r="D69" s="37" t="s">
        <v>595</v>
      </c>
      <c r="E69" s="39" t="s">
        <v>3416</v>
      </c>
      <c r="F69" s="40" t="s">
        <v>608</v>
      </c>
      <c r="G69" s="41">
        <v>2</v>
      </c>
      <c r="H69" s="42">
        <v>0</v>
      </c>
      <c r="I69" s="43">
        <f>ROUND(G69*H69,P4)</f>
        <v>0</v>
      </c>
      <c r="J69" s="37"/>
      <c r="O69" s="44">
        <f>I69*0.21</f>
        <v>0</v>
      </c>
      <c r="P69">
        <v>3</v>
      </c>
    </row>
    <row r="70">
      <c r="A70" s="37" t="s">
        <v>598</v>
      </c>
      <c r="B70" s="45"/>
      <c r="C70" s="46"/>
      <c r="D70" s="46"/>
      <c r="E70" s="39" t="s">
        <v>14295</v>
      </c>
      <c r="F70" s="46"/>
      <c r="G70" s="46"/>
      <c r="H70" s="46"/>
      <c r="I70" s="46"/>
      <c r="J70" s="48"/>
    </row>
    <row r="71" ht="135">
      <c r="A71" s="37" t="s">
        <v>601</v>
      </c>
      <c r="B71" s="45"/>
      <c r="C71" s="46"/>
      <c r="D71" s="46"/>
      <c r="E71" s="39" t="s">
        <v>14308</v>
      </c>
      <c r="F71" s="46"/>
      <c r="G71" s="46"/>
      <c r="H71" s="46"/>
      <c r="I71" s="46"/>
      <c r="J71" s="48"/>
    </row>
    <row r="72" ht="30">
      <c r="A72" s="37" t="s">
        <v>593</v>
      </c>
      <c r="B72" s="37">
        <v>16</v>
      </c>
      <c r="C72" s="38" t="s">
        <v>1025</v>
      </c>
      <c r="D72" s="37" t="s">
        <v>595</v>
      </c>
      <c r="E72" s="39" t="s">
        <v>1026</v>
      </c>
      <c r="F72" s="40" t="s">
        <v>608</v>
      </c>
      <c r="G72" s="41">
        <v>2</v>
      </c>
      <c r="H72" s="42">
        <v>0</v>
      </c>
      <c r="I72" s="43">
        <f>ROUND(G72*H72,P4)</f>
        <v>0</v>
      </c>
      <c r="J72" s="37"/>
      <c r="O72" s="44">
        <f>I72*0.21</f>
        <v>0</v>
      </c>
      <c r="P72">
        <v>3</v>
      </c>
    </row>
    <row r="73">
      <c r="A73" s="37" t="s">
        <v>598</v>
      </c>
      <c r="B73" s="45"/>
      <c r="C73" s="46"/>
      <c r="D73" s="46"/>
      <c r="E73" s="39" t="s">
        <v>14295</v>
      </c>
      <c r="F73" s="46"/>
      <c r="G73" s="46"/>
      <c r="H73" s="46"/>
      <c r="I73" s="46"/>
      <c r="J73" s="48"/>
    </row>
    <row r="74" ht="120">
      <c r="A74" s="37" t="s">
        <v>601</v>
      </c>
      <c r="B74" s="45"/>
      <c r="C74" s="46"/>
      <c r="D74" s="46"/>
      <c r="E74" s="39" t="s">
        <v>14309</v>
      </c>
      <c r="F74" s="46"/>
      <c r="G74" s="46"/>
      <c r="H74" s="46"/>
      <c r="I74" s="46"/>
      <c r="J74" s="48"/>
    </row>
    <row r="75">
      <c r="A75" s="31" t="s">
        <v>591</v>
      </c>
      <c r="B75" s="32"/>
      <c r="C75" s="33" t="s">
        <v>3661</v>
      </c>
      <c r="D75" s="34"/>
      <c r="E75" s="31" t="s">
        <v>4121</v>
      </c>
      <c r="F75" s="34"/>
      <c r="G75" s="34"/>
      <c r="H75" s="34"/>
      <c r="I75" s="35">
        <f>SUMIFS(I76:I92,A76:A92,"P")</f>
        <v>0</v>
      </c>
      <c r="J75" s="36"/>
    </row>
    <row r="76" ht="30">
      <c r="A76" s="37" t="s">
        <v>593</v>
      </c>
      <c r="B76" s="37">
        <v>17</v>
      </c>
      <c r="C76" s="38" t="s">
        <v>14346</v>
      </c>
      <c r="D76" s="37" t="s">
        <v>595</v>
      </c>
      <c r="E76" s="39" t="s">
        <v>14347</v>
      </c>
      <c r="F76" s="40" t="s">
        <v>608</v>
      </c>
      <c r="G76" s="41">
        <v>4</v>
      </c>
      <c r="H76" s="42">
        <v>0</v>
      </c>
      <c r="I76" s="43">
        <f>ROUND(G76*H76,P4)</f>
        <v>0</v>
      </c>
      <c r="J76" s="37"/>
      <c r="O76" s="44">
        <f>I76*0.21</f>
        <v>0</v>
      </c>
      <c r="P76">
        <v>3</v>
      </c>
    </row>
    <row r="77">
      <c r="A77" s="37" t="s">
        <v>598</v>
      </c>
      <c r="B77" s="45"/>
      <c r="C77" s="46"/>
      <c r="D77" s="46"/>
      <c r="E77" s="39" t="s">
        <v>14328</v>
      </c>
      <c r="F77" s="46"/>
      <c r="G77" s="46"/>
      <c r="H77" s="46"/>
      <c r="I77" s="46"/>
      <c r="J77" s="48"/>
    </row>
    <row r="78" ht="120">
      <c r="A78" s="37" t="s">
        <v>601</v>
      </c>
      <c r="B78" s="45"/>
      <c r="C78" s="46"/>
      <c r="D78" s="46"/>
      <c r="E78" s="39" t="s">
        <v>2096</v>
      </c>
      <c r="F78" s="46"/>
      <c r="G78" s="46"/>
      <c r="H78" s="46"/>
      <c r="I78" s="46"/>
      <c r="J78" s="48"/>
    </row>
    <row r="79">
      <c r="A79" s="37" t="s">
        <v>593</v>
      </c>
      <c r="B79" s="37">
        <v>18</v>
      </c>
      <c r="C79" s="38" t="s">
        <v>14324</v>
      </c>
      <c r="D79" s="37" t="s">
        <v>595</v>
      </c>
      <c r="E79" s="39" t="s">
        <v>14325</v>
      </c>
      <c r="F79" s="40" t="s">
        <v>597</v>
      </c>
      <c r="G79" s="41">
        <v>28</v>
      </c>
      <c r="H79" s="42">
        <v>0</v>
      </c>
      <c r="I79" s="43">
        <f>ROUND(G79*H79,P4)</f>
        <v>0</v>
      </c>
      <c r="J79" s="37"/>
      <c r="O79" s="44">
        <f>I79*0.21</f>
        <v>0</v>
      </c>
      <c r="P79">
        <v>3</v>
      </c>
    </row>
    <row r="80">
      <c r="A80" s="37" t="s">
        <v>598</v>
      </c>
      <c r="B80" s="45"/>
      <c r="C80" s="46"/>
      <c r="D80" s="46"/>
      <c r="E80" s="39" t="s">
        <v>14326</v>
      </c>
      <c r="F80" s="46"/>
      <c r="G80" s="46"/>
      <c r="H80" s="46"/>
      <c r="I80" s="46"/>
      <c r="J80" s="48"/>
    </row>
    <row r="81" ht="90">
      <c r="A81" s="37" t="s">
        <v>601</v>
      </c>
      <c r="B81" s="45"/>
      <c r="C81" s="46"/>
      <c r="D81" s="46"/>
      <c r="E81" s="39" t="s">
        <v>14327</v>
      </c>
      <c r="F81" s="46"/>
      <c r="G81" s="46"/>
      <c r="H81" s="46"/>
      <c r="I81" s="46"/>
      <c r="J81" s="48"/>
    </row>
    <row r="82">
      <c r="A82" s="37" t="s">
        <v>593</v>
      </c>
      <c r="B82" s="37">
        <v>19</v>
      </c>
      <c r="C82" s="38" t="s">
        <v>1259</v>
      </c>
      <c r="D82" s="37" t="s">
        <v>595</v>
      </c>
      <c r="E82" s="39" t="s">
        <v>1260</v>
      </c>
      <c r="F82" s="40" t="s">
        <v>608</v>
      </c>
      <c r="G82" s="41">
        <v>3</v>
      </c>
      <c r="H82" s="42">
        <v>0</v>
      </c>
      <c r="I82" s="43">
        <f>ROUND(G82*H82,P4)</f>
        <v>0</v>
      </c>
      <c r="J82" s="37"/>
      <c r="O82" s="44">
        <f>I82*0.21</f>
        <v>0</v>
      </c>
      <c r="P82">
        <v>3</v>
      </c>
    </row>
    <row r="83">
      <c r="A83" s="37" t="s">
        <v>598</v>
      </c>
      <c r="B83" s="45"/>
      <c r="C83" s="46"/>
      <c r="D83" s="46"/>
      <c r="E83" s="39" t="s">
        <v>14295</v>
      </c>
      <c r="F83" s="46"/>
      <c r="G83" s="46"/>
      <c r="H83" s="46"/>
      <c r="I83" s="46"/>
      <c r="J83" s="48"/>
    </row>
    <row r="84" ht="105">
      <c r="A84" s="37" t="s">
        <v>601</v>
      </c>
      <c r="B84" s="45"/>
      <c r="C84" s="46"/>
      <c r="D84" s="46"/>
      <c r="E84" s="39" t="s">
        <v>4126</v>
      </c>
      <c r="F84" s="46"/>
      <c r="G84" s="46"/>
      <c r="H84" s="46"/>
      <c r="I84" s="46"/>
      <c r="J84" s="48"/>
    </row>
    <row r="85">
      <c r="A85" s="37" t="s">
        <v>593</v>
      </c>
      <c r="B85" s="37">
        <v>20</v>
      </c>
      <c r="C85" s="38" t="s">
        <v>14348</v>
      </c>
      <c r="D85" s="37" t="s">
        <v>595</v>
      </c>
      <c r="E85" s="39" t="s">
        <v>14349</v>
      </c>
      <c r="F85" s="40" t="s">
        <v>608</v>
      </c>
      <c r="G85" s="41">
        <v>2</v>
      </c>
      <c r="H85" s="42">
        <v>0</v>
      </c>
      <c r="I85" s="43">
        <f>ROUND(G85*H85,P4)</f>
        <v>0</v>
      </c>
      <c r="J85" s="37"/>
      <c r="O85" s="44">
        <f>I85*0.21</f>
        <v>0</v>
      </c>
      <c r="P85">
        <v>3</v>
      </c>
    </row>
    <row r="86">
      <c r="A86" s="37" t="s">
        <v>598</v>
      </c>
      <c r="B86" s="45"/>
      <c r="C86" s="46"/>
      <c r="D86" s="46"/>
      <c r="E86" s="39" t="s">
        <v>14349</v>
      </c>
      <c r="F86" s="46"/>
      <c r="G86" s="46"/>
      <c r="H86" s="46"/>
      <c r="I86" s="46"/>
      <c r="J86" s="48"/>
    </row>
    <row r="87">
      <c r="A87" s="37" t="s">
        <v>599</v>
      </c>
      <c r="B87" s="45"/>
      <c r="C87" s="46"/>
      <c r="D87" s="46"/>
      <c r="E87" s="49" t="s">
        <v>14350</v>
      </c>
      <c r="F87" s="46"/>
      <c r="G87" s="46"/>
      <c r="H87" s="46"/>
      <c r="I87" s="46"/>
      <c r="J87" s="48"/>
    </row>
    <row r="88">
      <c r="A88" s="37" t="s">
        <v>601</v>
      </c>
      <c r="B88" s="45"/>
      <c r="C88" s="46"/>
      <c r="D88" s="46"/>
      <c r="E88" s="47" t="s">
        <v>595</v>
      </c>
      <c r="F88" s="46"/>
      <c r="G88" s="46"/>
      <c r="H88" s="46"/>
      <c r="I88" s="46"/>
      <c r="J88" s="48"/>
    </row>
    <row r="89" ht="30">
      <c r="A89" s="37" t="s">
        <v>593</v>
      </c>
      <c r="B89" s="37">
        <v>21</v>
      </c>
      <c r="C89" s="38" t="s">
        <v>14351</v>
      </c>
      <c r="D89" s="37" t="s">
        <v>595</v>
      </c>
      <c r="E89" s="39" t="s">
        <v>14352</v>
      </c>
      <c r="F89" s="40" t="s">
        <v>597</v>
      </c>
      <c r="G89" s="41">
        <v>150</v>
      </c>
      <c r="H89" s="42">
        <v>0</v>
      </c>
      <c r="I89" s="43">
        <f>ROUND(G89*H89,P4)</f>
        <v>0</v>
      </c>
      <c r="J89" s="37"/>
      <c r="O89" s="44">
        <f>I89*0.21</f>
        <v>0</v>
      </c>
      <c r="P89">
        <v>3</v>
      </c>
    </row>
    <row r="90" ht="30">
      <c r="A90" s="37" t="s">
        <v>598</v>
      </c>
      <c r="B90" s="45"/>
      <c r="C90" s="46"/>
      <c r="D90" s="46"/>
      <c r="E90" s="39" t="s">
        <v>14352</v>
      </c>
      <c r="F90" s="46"/>
      <c r="G90" s="46"/>
      <c r="H90" s="46"/>
      <c r="I90" s="46"/>
      <c r="J90" s="48"/>
    </row>
    <row r="91">
      <c r="A91" s="37" t="s">
        <v>599</v>
      </c>
      <c r="B91" s="45"/>
      <c r="C91" s="46"/>
      <c r="D91" s="46"/>
      <c r="E91" s="49" t="s">
        <v>14353</v>
      </c>
      <c r="F91" s="46"/>
      <c r="G91" s="46"/>
      <c r="H91" s="46"/>
      <c r="I91" s="46"/>
      <c r="J91" s="48"/>
    </row>
    <row r="92" ht="60">
      <c r="A92" s="37" t="s">
        <v>601</v>
      </c>
      <c r="B92" s="45"/>
      <c r="C92" s="46"/>
      <c r="D92" s="46"/>
      <c r="E92" s="39" t="s">
        <v>4131</v>
      </c>
      <c r="F92" s="46"/>
      <c r="G92" s="46"/>
      <c r="H92" s="46"/>
      <c r="I92" s="46"/>
      <c r="J92" s="48"/>
    </row>
    <row r="93">
      <c r="A93" s="31" t="s">
        <v>591</v>
      </c>
      <c r="B93" s="32"/>
      <c r="C93" s="33" t="s">
        <v>3666</v>
      </c>
      <c r="D93" s="34"/>
      <c r="E93" s="31" t="s">
        <v>4194</v>
      </c>
      <c r="F93" s="34"/>
      <c r="G93" s="34"/>
      <c r="H93" s="34"/>
      <c r="I93" s="35">
        <f>SUMIFS(I94:I123,A94:A123,"P")</f>
        <v>0</v>
      </c>
      <c r="J93" s="36"/>
    </row>
    <row r="94" ht="30">
      <c r="A94" s="37" t="s">
        <v>593</v>
      </c>
      <c r="B94" s="37">
        <v>22</v>
      </c>
      <c r="C94" s="38" t="s">
        <v>1063</v>
      </c>
      <c r="D94" s="37" t="s">
        <v>595</v>
      </c>
      <c r="E94" s="39" t="s">
        <v>1064</v>
      </c>
      <c r="F94" s="40" t="s">
        <v>608</v>
      </c>
      <c r="G94" s="41">
        <v>1</v>
      </c>
      <c r="H94" s="42">
        <v>0</v>
      </c>
      <c r="I94" s="43">
        <f>ROUND(G94*H94,P4)</f>
        <v>0</v>
      </c>
      <c r="J94" s="37"/>
      <c r="O94" s="44">
        <f>I94*0.21</f>
        <v>0</v>
      </c>
      <c r="P94">
        <v>3</v>
      </c>
    </row>
    <row r="95">
      <c r="A95" s="37" t="s">
        <v>598</v>
      </c>
      <c r="B95" s="45"/>
      <c r="C95" s="46"/>
      <c r="D95" s="46"/>
      <c r="E95" s="39" t="s">
        <v>14354</v>
      </c>
      <c r="F95" s="46"/>
      <c r="G95" s="46"/>
      <c r="H95" s="46"/>
      <c r="I95" s="46"/>
      <c r="J95" s="48"/>
    </row>
    <row r="96" ht="135">
      <c r="A96" s="37" t="s">
        <v>601</v>
      </c>
      <c r="B96" s="45"/>
      <c r="C96" s="46"/>
      <c r="D96" s="46"/>
      <c r="E96" s="39" t="s">
        <v>1065</v>
      </c>
      <c r="F96" s="46"/>
      <c r="G96" s="46"/>
      <c r="H96" s="46"/>
      <c r="I96" s="46"/>
      <c r="J96" s="48"/>
    </row>
    <row r="97" ht="30">
      <c r="A97" s="37" t="s">
        <v>593</v>
      </c>
      <c r="B97" s="37">
        <v>23</v>
      </c>
      <c r="C97" s="38" t="s">
        <v>3072</v>
      </c>
      <c r="D97" s="37" t="s">
        <v>595</v>
      </c>
      <c r="E97" s="39" t="s">
        <v>3073</v>
      </c>
      <c r="F97" s="40" t="s">
        <v>608</v>
      </c>
      <c r="G97" s="41">
        <v>1</v>
      </c>
      <c r="H97" s="42">
        <v>0</v>
      </c>
      <c r="I97" s="43">
        <f>ROUND(G97*H97,P4)</f>
        <v>0</v>
      </c>
      <c r="J97" s="37"/>
      <c r="O97" s="44">
        <f>I97*0.21</f>
        <v>0</v>
      </c>
      <c r="P97">
        <v>3</v>
      </c>
    </row>
    <row r="98">
      <c r="A98" s="37" t="s">
        <v>598</v>
      </c>
      <c r="B98" s="45"/>
      <c r="C98" s="46"/>
      <c r="D98" s="46"/>
      <c r="E98" s="39" t="s">
        <v>14295</v>
      </c>
      <c r="F98" s="46"/>
      <c r="G98" s="46"/>
      <c r="H98" s="46"/>
      <c r="I98" s="46"/>
      <c r="J98" s="48"/>
    </row>
    <row r="99" ht="105">
      <c r="A99" s="37" t="s">
        <v>601</v>
      </c>
      <c r="B99" s="45"/>
      <c r="C99" s="46"/>
      <c r="D99" s="46"/>
      <c r="E99" s="39" t="s">
        <v>4204</v>
      </c>
      <c r="F99" s="46"/>
      <c r="G99" s="46"/>
      <c r="H99" s="46"/>
      <c r="I99" s="46"/>
      <c r="J99" s="48"/>
    </row>
    <row r="100">
      <c r="A100" s="37" t="s">
        <v>593</v>
      </c>
      <c r="B100" s="37">
        <v>24</v>
      </c>
      <c r="C100" s="38" t="s">
        <v>14355</v>
      </c>
      <c r="D100" s="37" t="s">
        <v>595</v>
      </c>
      <c r="E100" s="39" t="s">
        <v>14356</v>
      </c>
      <c r="F100" s="40" t="s">
        <v>608</v>
      </c>
      <c r="G100" s="41">
        <v>2</v>
      </c>
      <c r="H100" s="42">
        <v>0</v>
      </c>
      <c r="I100" s="43">
        <f>ROUND(G100*H100,P4)</f>
        <v>0</v>
      </c>
      <c r="J100" s="37"/>
      <c r="O100" s="44">
        <f>I100*0.21</f>
        <v>0</v>
      </c>
      <c r="P100">
        <v>3</v>
      </c>
    </row>
    <row r="101">
      <c r="A101" s="37" t="s">
        <v>598</v>
      </c>
      <c r="B101" s="45"/>
      <c r="C101" s="46"/>
      <c r="D101" s="46"/>
      <c r="E101" s="39" t="s">
        <v>14295</v>
      </c>
      <c r="F101" s="46"/>
      <c r="G101" s="46"/>
      <c r="H101" s="46"/>
      <c r="I101" s="46"/>
      <c r="J101" s="48"/>
    </row>
    <row r="102" ht="90">
      <c r="A102" s="37" t="s">
        <v>601</v>
      </c>
      <c r="B102" s="45"/>
      <c r="C102" s="46"/>
      <c r="D102" s="46"/>
      <c r="E102" s="39" t="s">
        <v>4210</v>
      </c>
      <c r="F102" s="46"/>
      <c r="G102" s="46"/>
      <c r="H102" s="46"/>
      <c r="I102" s="46"/>
      <c r="J102" s="48"/>
    </row>
    <row r="103">
      <c r="A103" s="37" t="s">
        <v>593</v>
      </c>
      <c r="B103" s="37">
        <v>25</v>
      </c>
      <c r="C103" s="38" t="s">
        <v>1265</v>
      </c>
      <c r="D103" s="37" t="s">
        <v>595</v>
      </c>
      <c r="E103" s="39" t="s">
        <v>1266</v>
      </c>
      <c r="F103" s="40" t="s">
        <v>624</v>
      </c>
      <c r="G103" s="41">
        <v>8</v>
      </c>
      <c r="H103" s="42">
        <v>0</v>
      </c>
      <c r="I103" s="43">
        <f>ROUND(G103*H103,P4)</f>
        <v>0</v>
      </c>
      <c r="J103" s="37"/>
      <c r="O103" s="44">
        <f>I103*0.21</f>
        <v>0</v>
      </c>
      <c r="P103">
        <v>3</v>
      </c>
    </row>
    <row r="104">
      <c r="A104" s="37" t="s">
        <v>598</v>
      </c>
      <c r="B104" s="45"/>
      <c r="C104" s="46"/>
      <c r="D104" s="46"/>
      <c r="E104" s="39" t="s">
        <v>14295</v>
      </c>
      <c r="F104" s="46"/>
      <c r="G104" s="46"/>
      <c r="H104" s="46"/>
      <c r="I104" s="46"/>
      <c r="J104" s="48"/>
    </row>
    <row r="105" ht="120">
      <c r="A105" s="37" t="s">
        <v>601</v>
      </c>
      <c r="B105" s="45"/>
      <c r="C105" s="46"/>
      <c r="D105" s="46"/>
      <c r="E105" s="39" t="s">
        <v>3669</v>
      </c>
      <c r="F105" s="46"/>
      <c r="G105" s="46"/>
      <c r="H105" s="46"/>
      <c r="I105" s="46"/>
      <c r="J105" s="48"/>
    </row>
    <row r="106">
      <c r="A106" s="37" t="s">
        <v>593</v>
      </c>
      <c r="B106" s="37">
        <v>26</v>
      </c>
      <c r="C106" s="38" t="s">
        <v>3389</v>
      </c>
      <c r="D106" s="37" t="s">
        <v>595</v>
      </c>
      <c r="E106" s="39" t="s">
        <v>3390</v>
      </c>
      <c r="F106" s="40" t="s">
        <v>624</v>
      </c>
      <c r="G106" s="41">
        <v>8</v>
      </c>
      <c r="H106" s="42">
        <v>0</v>
      </c>
      <c r="I106" s="43">
        <f>ROUND(G106*H106,P4)</f>
        <v>0</v>
      </c>
      <c r="J106" s="37"/>
      <c r="O106" s="44">
        <f>I106*0.21</f>
        <v>0</v>
      </c>
      <c r="P106">
        <v>3</v>
      </c>
    </row>
    <row r="107">
      <c r="A107" s="37" t="s">
        <v>598</v>
      </c>
      <c r="B107" s="45"/>
      <c r="C107" s="46"/>
      <c r="D107" s="46"/>
      <c r="E107" s="39" t="s">
        <v>14295</v>
      </c>
      <c r="F107" s="46"/>
      <c r="G107" s="46"/>
      <c r="H107" s="46"/>
      <c r="I107" s="46"/>
      <c r="J107" s="48"/>
    </row>
    <row r="108" ht="120">
      <c r="A108" s="37" t="s">
        <v>601</v>
      </c>
      <c r="B108" s="45"/>
      <c r="C108" s="46"/>
      <c r="D108" s="46"/>
      <c r="E108" s="39" t="s">
        <v>4385</v>
      </c>
      <c r="F108" s="46"/>
      <c r="G108" s="46"/>
      <c r="H108" s="46"/>
      <c r="I108" s="46"/>
      <c r="J108" s="48"/>
    </row>
    <row r="109">
      <c r="A109" s="37" t="s">
        <v>593</v>
      </c>
      <c r="B109" s="37">
        <v>27</v>
      </c>
      <c r="C109" s="38" t="s">
        <v>3077</v>
      </c>
      <c r="D109" s="37" t="s">
        <v>595</v>
      </c>
      <c r="E109" s="39" t="s">
        <v>3078</v>
      </c>
      <c r="F109" s="40" t="s">
        <v>624</v>
      </c>
      <c r="G109" s="41">
        <v>8</v>
      </c>
      <c r="H109" s="42">
        <v>0</v>
      </c>
      <c r="I109" s="43">
        <f>ROUND(G109*H109,P4)</f>
        <v>0</v>
      </c>
      <c r="J109" s="37"/>
      <c r="O109" s="44">
        <f>I109*0.21</f>
        <v>0</v>
      </c>
      <c r="P109">
        <v>3</v>
      </c>
    </row>
    <row r="110">
      <c r="A110" s="37" t="s">
        <v>598</v>
      </c>
      <c r="B110" s="45"/>
      <c r="C110" s="46"/>
      <c r="D110" s="46"/>
      <c r="E110" s="39" t="s">
        <v>14295</v>
      </c>
      <c r="F110" s="46"/>
      <c r="G110" s="46"/>
      <c r="H110" s="46"/>
      <c r="I110" s="46"/>
      <c r="J110" s="48"/>
    </row>
    <row r="111" ht="105">
      <c r="A111" s="37" t="s">
        <v>601</v>
      </c>
      <c r="B111" s="45"/>
      <c r="C111" s="46"/>
      <c r="D111" s="46"/>
      <c r="E111" s="39" t="s">
        <v>4221</v>
      </c>
      <c r="F111" s="46"/>
      <c r="G111" s="46"/>
      <c r="H111" s="46"/>
      <c r="I111" s="46"/>
      <c r="J111" s="48"/>
    </row>
    <row r="112">
      <c r="A112" s="37" t="s">
        <v>593</v>
      </c>
      <c r="B112" s="37">
        <v>28</v>
      </c>
      <c r="C112" s="38" t="s">
        <v>1268</v>
      </c>
      <c r="D112" s="37" t="s">
        <v>595</v>
      </c>
      <c r="E112" s="39" t="s">
        <v>1269</v>
      </c>
      <c r="F112" s="40" t="s">
        <v>624</v>
      </c>
      <c r="G112" s="41">
        <v>4</v>
      </c>
      <c r="H112" s="42">
        <v>0</v>
      </c>
      <c r="I112" s="43">
        <f>ROUND(G112*H112,P4)</f>
        <v>0</v>
      </c>
      <c r="J112" s="37"/>
      <c r="O112" s="44">
        <f>I112*0.21</f>
        <v>0</v>
      </c>
      <c r="P112">
        <v>3</v>
      </c>
    </row>
    <row r="113">
      <c r="A113" s="37" t="s">
        <v>598</v>
      </c>
      <c r="B113" s="45"/>
      <c r="C113" s="46"/>
      <c r="D113" s="46"/>
      <c r="E113" s="39" t="s">
        <v>14295</v>
      </c>
      <c r="F113" s="46"/>
      <c r="G113" s="46"/>
      <c r="H113" s="46"/>
      <c r="I113" s="46"/>
      <c r="J113" s="48"/>
    </row>
    <row r="114" ht="105">
      <c r="A114" s="37" t="s">
        <v>601</v>
      </c>
      <c r="B114" s="45"/>
      <c r="C114" s="46"/>
      <c r="D114" s="46"/>
      <c r="E114" s="39" t="s">
        <v>3670</v>
      </c>
      <c r="F114" s="46"/>
      <c r="G114" s="46"/>
      <c r="H114" s="46"/>
      <c r="I114" s="46"/>
      <c r="J114" s="48"/>
    </row>
    <row r="115">
      <c r="A115" s="37" t="s">
        <v>593</v>
      </c>
      <c r="B115" s="37">
        <v>29</v>
      </c>
      <c r="C115" s="38" t="s">
        <v>1066</v>
      </c>
      <c r="D115" s="37" t="s">
        <v>595</v>
      </c>
      <c r="E115" s="39" t="s">
        <v>1067</v>
      </c>
      <c r="F115" s="40" t="s">
        <v>624</v>
      </c>
      <c r="G115" s="41">
        <v>8</v>
      </c>
      <c r="H115" s="42">
        <v>0</v>
      </c>
      <c r="I115" s="43">
        <f>ROUND(G115*H115,P4)</f>
        <v>0</v>
      </c>
      <c r="J115" s="37"/>
      <c r="O115" s="44">
        <f>I115*0.21</f>
        <v>0</v>
      </c>
      <c r="P115">
        <v>3</v>
      </c>
    </row>
    <row r="116">
      <c r="A116" s="37" t="s">
        <v>598</v>
      </c>
      <c r="B116" s="45"/>
      <c r="C116" s="46"/>
      <c r="D116" s="46"/>
      <c r="E116" s="39" t="s">
        <v>14295</v>
      </c>
      <c r="F116" s="46"/>
      <c r="G116" s="46"/>
      <c r="H116" s="46"/>
      <c r="I116" s="46"/>
      <c r="J116" s="48"/>
    </row>
    <row r="117" ht="105">
      <c r="A117" s="37" t="s">
        <v>601</v>
      </c>
      <c r="B117" s="45"/>
      <c r="C117" s="46"/>
      <c r="D117" s="46"/>
      <c r="E117" s="39" t="s">
        <v>4222</v>
      </c>
      <c r="F117" s="46"/>
      <c r="G117" s="46"/>
      <c r="H117" s="46"/>
      <c r="I117" s="46"/>
      <c r="J117" s="48"/>
    </row>
    <row r="118">
      <c r="A118" s="37" t="s">
        <v>593</v>
      </c>
      <c r="B118" s="37">
        <v>30</v>
      </c>
      <c r="C118" s="38" t="s">
        <v>3392</v>
      </c>
      <c r="D118" s="37" t="s">
        <v>595</v>
      </c>
      <c r="E118" s="39" t="s">
        <v>3393</v>
      </c>
      <c r="F118" s="40" t="s">
        <v>624</v>
      </c>
      <c r="G118" s="41">
        <v>4</v>
      </c>
      <c r="H118" s="42">
        <v>0</v>
      </c>
      <c r="I118" s="43">
        <f>ROUND(G118*H118,P4)</f>
        <v>0</v>
      </c>
      <c r="J118" s="37"/>
      <c r="O118" s="44">
        <f>I118*0.21</f>
        <v>0</v>
      </c>
      <c r="P118">
        <v>3</v>
      </c>
    </row>
    <row r="119">
      <c r="A119" s="37" t="s">
        <v>598</v>
      </c>
      <c r="B119" s="45"/>
      <c r="C119" s="46"/>
      <c r="D119" s="46"/>
      <c r="E119" s="39" t="s">
        <v>14295</v>
      </c>
      <c r="F119" s="46"/>
      <c r="G119" s="46"/>
      <c r="H119" s="46"/>
      <c r="I119" s="46"/>
      <c r="J119" s="48"/>
    </row>
    <row r="120" ht="105">
      <c r="A120" s="37" t="s">
        <v>601</v>
      </c>
      <c r="B120" s="45"/>
      <c r="C120" s="46"/>
      <c r="D120" s="46"/>
      <c r="E120" s="39" t="s">
        <v>4386</v>
      </c>
      <c r="F120" s="46"/>
      <c r="G120" s="46"/>
      <c r="H120" s="46"/>
      <c r="I120" s="46"/>
      <c r="J120" s="48"/>
    </row>
    <row r="121">
      <c r="A121" s="37" t="s">
        <v>593</v>
      </c>
      <c r="B121" s="37">
        <v>31</v>
      </c>
      <c r="C121" s="38" t="s">
        <v>4223</v>
      </c>
      <c r="D121" s="37" t="s">
        <v>595</v>
      </c>
      <c r="E121" s="39" t="s">
        <v>4224</v>
      </c>
      <c r="F121" s="40" t="s">
        <v>624</v>
      </c>
      <c r="G121" s="41">
        <v>4</v>
      </c>
      <c r="H121" s="42">
        <v>0</v>
      </c>
      <c r="I121" s="43">
        <f>ROUND(G121*H121,P4)</f>
        <v>0</v>
      </c>
      <c r="J121" s="37"/>
      <c r="O121" s="44">
        <f>I121*0.21</f>
        <v>0</v>
      </c>
      <c r="P121">
        <v>3</v>
      </c>
    </row>
    <row r="122">
      <c r="A122" s="37" t="s">
        <v>598</v>
      </c>
      <c r="B122" s="45"/>
      <c r="C122" s="46"/>
      <c r="D122" s="46"/>
      <c r="E122" s="39" t="s">
        <v>14295</v>
      </c>
      <c r="F122" s="46"/>
      <c r="G122" s="46"/>
      <c r="H122" s="46"/>
      <c r="I122" s="46"/>
      <c r="J122" s="48"/>
    </row>
    <row r="123" ht="105">
      <c r="A123" s="37" t="s">
        <v>601</v>
      </c>
      <c r="B123" s="45"/>
      <c r="C123" s="46"/>
      <c r="D123" s="46"/>
      <c r="E123" s="39" t="s">
        <v>4225</v>
      </c>
      <c r="F123" s="46"/>
      <c r="G123" s="46"/>
      <c r="H123" s="46"/>
      <c r="I123" s="46"/>
      <c r="J123" s="48"/>
    </row>
    <row r="124">
      <c r="A124" s="31" t="s">
        <v>591</v>
      </c>
      <c r="B124" s="32"/>
      <c r="C124" s="33" t="s">
        <v>1812</v>
      </c>
      <c r="D124" s="34"/>
      <c r="E124" s="31" t="s">
        <v>1813</v>
      </c>
      <c r="F124" s="34"/>
      <c r="G124" s="34"/>
      <c r="H124" s="34"/>
      <c r="I124" s="35">
        <f>SUMIFS(I125:I137,A125:A137,"P")</f>
        <v>0</v>
      </c>
      <c r="J124" s="36"/>
    </row>
    <row r="125" ht="45">
      <c r="A125" s="37" t="s">
        <v>593</v>
      </c>
      <c r="B125" s="37">
        <v>32</v>
      </c>
      <c r="C125" s="38" t="s">
        <v>1124</v>
      </c>
      <c r="D125" s="37" t="s">
        <v>1125</v>
      </c>
      <c r="E125" s="39" t="s">
        <v>1126</v>
      </c>
      <c r="F125" s="40" t="s">
        <v>1127</v>
      </c>
      <c r="G125" s="41">
        <v>34.200000000000003</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30">
      <c r="A127" s="37" t="s">
        <v>599</v>
      </c>
      <c r="B127" s="45"/>
      <c r="C127" s="46"/>
      <c r="D127" s="46"/>
      <c r="E127" s="49" t="s">
        <v>14357</v>
      </c>
      <c r="F127" s="46"/>
      <c r="G127" s="46"/>
      <c r="H127" s="46"/>
      <c r="I127" s="46"/>
      <c r="J127" s="48"/>
    </row>
    <row r="128" ht="120">
      <c r="A128" s="37" t="s">
        <v>601</v>
      </c>
      <c r="B128" s="45"/>
      <c r="C128" s="46"/>
      <c r="D128" s="46"/>
      <c r="E128" s="39" t="s">
        <v>1819</v>
      </c>
      <c r="F128" s="46"/>
      <c r="G128" s="46"/>
      <c r="H128" s="46"/>
      <c r="I128" s="46"/>
      <c r="J128" s="48"/>
    </row>
    <row r="129" ht="45">
      <c r="A129" s="37" t="s">
        <v>593</v>
      </c>
      <c r="B129" s="37">
        <v>33</v>
      </c>
      <c r="C129" s="38" t="s">
        <v>1133</v>
      </c>
      <c r="D129" s="37" t="s">
        <v>1134</v>
      </c>
      <c r="E129" s="39" t="s">
        <v>1135</v>
      </c>
      <c r="F129" s="40" t="s">
        <v>1127</v>
      </c>
      <c r="G129" s="41">
        <v>0.5</v>
      </c>
      <c r="H129" s="42">
        <v>0</v>
      </c>
      <c r="I129" s="43">
        <f>ROUND(G129*H129,P4)</f>
        <v>0</v>
      </c>
      <c r="J129" s="37"/>
      <c r="O129" s="44">
        <f>I129*0.21</f>
        <v>0</v>
      </c>
      <c r="P129">
        <v>3</v>
      </c>
    </row>
    <row r="130">
      <c r="A130" s="37" t="s">
        <v>598</v>
      </c>
      <c r="B130" s="45"/>
      <c r="C130" s="46"/>
      <c r="D130" s="46"/>
      <c r="E130" s="39" t="s">
        <v>14337</v>
      </c>
      <c r="F130" s="46"/>
      <c r="G130" s="46"/>
      <c r="H130" s="46"/>
      <c r="I130" s="46"/>
      <c r="J130" s="48"/>
    </row>
    <row r="131" ht="120">
      <c r="A131" s="37" t="s">
        <v>601</v>
      </c>
      <c r="B131" s="45"/>
      <c r="C131" s="46"/>
      <c r="D131" s="46"/>
      <c r="E131" s="39" t="s">
        <v>1819</v>
      </c>
      <c r="F131" s="46"/>
      <c r="G131" s="46"/>
      <c r="H131" s="46"/>
      <c r="I131" s="46"/>
      <c r="J131" s="48"/>
    </row>
    <row r="132" ht="30">
      <c r="A132" s="37" t="s">
        <v>593</v>
      </c>
      <c r="B132" s="37">
        <v>34</v>
      </c>
      <c r="C132" s="38" t="s">
        <v>3429</v>
      </c>
      <c r="D132" s="37" t="s">
        <v>3430</v>
      </c>
      <c r="E132" s="39" t="s">
        <v>4277</v>
      </c>
      <c r="F132" s="40" t="s">
        <v>1127</v>
      </c>
      <c r="G132" s="41">
        <v>0.10000000000000001</v>
      </c>
      <c r="H132" s="42">
        <v>0</v>
      </c>
      <c r="I132" s="43">
        <f>ROUND(G132*H132,P4)</f>
        <v>0</v>
      </c>
      <c r="J132" s="37"/>
      <c r="O132" s="44">
        <f>I132*0.21</f>
        <v>0</v>
      </c>
      <c r="P132">
        <v>3</v>
      </c>
    </row>
    <row r="133">
      <c r="A133" s="37" t="s">
        <v>598</v>
      </c>
      <c r="B133" s="45"/>
      <c r="C133" s="46"/>
      <c r="D133" s="46"/>
      <c r="E133" s="39" t="s">
        <v>14337</v>
      </c>
      <c r="F133" s="46"/>
      <c r="G133" s="46"/>
      <c r="H133" s="46"/>
      <c r="I133" s="46"/>
      <c r="J133" s="48"/>
    </row>
    <row r="134" ht="135">
      <c r="A134" s="37" t="s">
        <v>601</v>
      </c>
      <c r="B134" s="45"/>
      <c r="C134" s="46"/>
      <c r="D134" s="46"/>
      <c r="E134" s="39" t="s">
        <v>4278</v>
      </c>
      <c r="F134" s="46"/>
      <c r="G134" s="46"/>
      <c r="H134" s="46"/>
      <c r="I134" s="46"/>
      <c r="J134" s="48"/>
    </row>
    <row r="135" ht="30">
      <c r="A135" s="37" t="s">
        <v>593</v>
      </c>
      <c r="B135" s="37">
        <v>35</v>
      </c>
      <c r="C135" s="38" t="s">
        <v>3433</v>
      </c>
      <c r="D135" s="37" t="s">
        <v>3434</v>
      </c>
      <c r="E135" s="39" t="s">
        <v>4279</v>
      </c>
      <c r="F135" s="40" t="s">
        <v>1127</v>
      </c>
      <c r="G135" s="41">
        <v>0.5</v>
      </c>
      <c r="H135" s="42">
        <v>0</v>
      </c>
      <c r="I135" s="43">
        <f>ROUND(G135*H135,P4)</f>
        <v>0</v>
      </c>
      <c r="J135" s="37"/>
      <c r="O135" s="44">
        <f>I135*0.21</f>
        <v>0</v>
      </c>
      <c r="P135">
        <v>3</v>
      </c>
    </row>
    <row r="136">
      <c r="A136" s="37" t="s">
        <v>598</v>
      </c>
      <c r="B136" s="45"/>
      <c r="C136" s="46"/>
      <c r="D136" s="46"/>
      <c r="E136" s="39" t="s">
        <v>14337</v>
      </c>
      <c r="F136" s="46"/>
      <c r="G136" s="46"/>
      <c r="H136" s="46"/>
      <c r="I136" s="46"/>
      <c r="J136" s="48"/>
    </row>
    <row r="137" ht="135">
      <c r="A137" s="37" t="s">
        <v>601</v>
      </c>
      <c r="B137" s="50"/>
      <c r="C137" s="51"/>
      <c r="D137" s="51"/>
      <c r="E137" s="39" t="s">
        <v>4278</v>
      </c>
      <c r="F137" s="51"/>
      <c r="G137" s="51"/>
      <c r="H137" s="51"/>
      <c r="I137" s="51"/>
      <c r="J137" s="52"/>
    </row>
  </sheetData>
  <sheetProtection sheet="1" objects="1" scenarios="1" spinCount="100000" saltValue="08y9G8u0O/1faM365gk8OJCAe+OGoPkvs31bP1jYka58ZsbOEekP0uDW/AoJ5PL+JSS5HFBVSkYEPFs5RSnKLw==" hashValue="wnnzgCqvpnQUM5iLwTEU48EDQaoHKkLoE9i1mkCLjtWmkqNCXxqqoRC/3ho/PulHj8xC6Z5+3aq1NjE5isX5+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14358</v>
      </c>
      <c r="I3" s="25">
        <f>SUMIFS(I11:I163,A11:A163,"SD")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14358</v>
      </c>
      <c r="D7" s="22"/>
      <c r="E7" s="23" t="s">
        <v>491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14359</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SUMIFS(I17:I20,A17:A20,"P")</f>
        <v>0</v>
      </c>
      <c r="J16" s="36"/>
    </row>
    <row r="17">
      <c r="A17" s="37" t="s">
        <v>593</v>
      </c>
      <c r="B17" s="37">
        <v>2</v>
      </c>
      <c r="C17" s="38" t="s">
        <v>639</v>
      </c>
      <c r="D17" s="37" t="s">
        <v>595</v>
      </c>
      <c r="E17" s="39" t="s">
        <v>640</v>
      </c>
      <c r="F17" s="40" t="s">
        <v>641</v>
      </c>
      <c r="G17" s="41">
        <v>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14359</v>
      </c>
      <c r="F19" s="46"/>
      <c r="G19" s="46"/>
      <c r="H19" s="46"/>
      <c r="I19" s="46"/>
      <c r="J19" s="48"/>
    </row>
    <row r="20" ht="405">
      <c r="A20" s="37" t="s">
        <v>601</v>
      </c>
      <c r="B20" s="45"/>
      <c r="C20" s="46"/>
      <c r="D20" s="46"/>
      <c r="E20" s="39" t="s">
        <v>643</v>
      </c>
      <c r="F20" s="46"/>
      <c r="G20" s="46"/>
      <c r="H20" s="46"/>
      <c r="I20" s="46"/>
      <c r="J20" s="48"/>
    </row>
    <row r="21">
      <c r="A21" s="31" t="s">
        <v>591</v>
      </c>
      <c r="B21" s="32"/>
      <c r="C21" s="33" t="s">
        <v>14211</v>
      </c>
      <c r="D21" s="34"/>
      <c r="E21" s="31" t="s">
        <v>14212</v>
      </c>
      <c r="F21" s="34"/>
      <c r="G21" s="34"/>
      <c r="H21" s="34"/>
      <c r="I21" s="35">
        <f>SUMIFS(I22:I25,A22:A25,"P")</f>
        <v>0</v>
      </c>
      <c r="J21" s="36"/>
    </row>
    <row r="22">
      <c r="A22" s="37" t="s">
        <v>593</v>
      </c>
      <c r="B22" s="37">
        <v>3</v>
      </c>
      <c r="C22" s="38" t="s">
        <v>644</v>
      </c>
      <c r="D22" s="37" t="s">
        <v>595</v>
      </c>
      <c r="E22" s="39" t="s">
        <v>645</v>
      </c>
      <c r="F22" s="40" t="s">
        <v>641</v>
      </c>
      <c r="G22" s="41">
        <v>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14359</v>
      </c>
      <c r="F24" s="46"/>
      <c r="G24" s="46"/>
      <c r="H24" s="46"/>
      <c r="I24" s="46"/>
      <c r="J24" s="48"/>
    </row>
    <row r="25" ht="300">
      <c r="A25" s="37" t="s">
        <v>601</v>
      </c>
      <c r="B25" s="45"/>
      <c r="C25" s="46"/>
      <c r="D25" s="46"/>
      <c r="E25" s="39" t="s">
        <v>647</v>
      </c>
      <c r="F25" s="46"/>
      <c r="G25" s="46"/>
      <c r="H25" s="46"/>
      <c r="I25" s="46"/>
      <c r="J25" s="48"/>
    </row>
    <row r="26">
      <c r="A26" s="31" t="s">
        <v>591</v>
      </c>
      <c r="B26" s="32"/>
      <c r="C26" s="33" t="s">
        <v>4035</v>
      </c>
      <c r="D26" s="34"/>
      <c r="E26" s="31" t="s">
        <v>4036</v>
      </c>
      <c r="F26" s="34"/>
      <c r="G26" s="34"/>
      <c r="H26" s="34"/>
      <c r="I26" s="35">
        <f>SUMIFS(I27:I30,A27:A30,"P")</f>
        <v>0</v>
      </c>
      <c r="J26" s="36"/>
    </row>
    <row r="27">
      <c r="A27" s="37" t="s">
        <v>593</v>
      </c>
      <c r="B27" s="37">
        <v>4</v>
      </c>
      <c r="C27" s="38" t="s">
        <v>5445</v>
      </c>
      <c r="D27" s="37" t="s">
        <v>595</v>
      </c>
      <c r="E27" s="39" t="s">
        <v>5258</v>
      </c>
      <c r="F27" s="40" t="s">
        <v>989</v>
      </c>
      <c r="G27" s="41">
        <v>1</v>
      </c>
      <c r="H27" s="42">
        <v>0</v>
      </c>
      <c r="I27" s="43">
        <f>ROUND(G27*H27,P4)</f>
        <v>0</v>
      </c>
      <c r="J27" s="37"/>
      <c r="O27" s="44">
        <f>I27*0.21</f>
        <v>0</v>
      </c>
      <c r="P27">
        <v>3</v>
      </c>
    </row>
    <row r="28">
      <c r="A28" s="37" t="s">
        <v>598</v>
      </c>
      <c r="B28" s="45"/>
      <c r="C28" s="46"/>
      <c r="D28" s="46"/>
      <c r="E28" s="39" t="s">
        <v>5258</v>
      </c>
      <c r="F28" s="46"/>
      <c r="G28" s="46"/>
      <c r="H28" s="46"/>
      <c r="I28" s="46"/>
      <c r="J28" s="48"/>
    </row>
    <row r="29">
      <c r="A29" s="37" t="s">
        <v>599</v>
      </c>
      <c r="B29" s="45"/>
      <c r="C29" s="46"/>
      <c r="D29" s="46"/>
      <c r="E29" s="49" t="s">
        <v>14360</v>
      </c>
      <c r="F29" s="46"/>
      <c r="G29" s="46"/>
      <c r="H29" s="46"/>
      <c r="I29" s="46"/>
      <c r="J29" s="48"/>
    </row>
    <row r="30" ht="30">
      <c r="A30" s="37" t="s">
        <v>601</v>
      </c>
      <c r="B30" s="45"/>
      <c r="C30" s="46"/>
      <c r="D30" s="46"/>
      <c r="E30" s="39" t="s">
        <v>4287</v>
      </c>
      <c r="F30" s="46"/>
      <c r="G30" s="46"/>
      <c r="H30" s="46"/>
      <c r="I30" s="46"/>
      <c r="J30" s="48"/>
    </row>
    <row r="31">
      <c r="A31" s="31" t="s">
        <v>591</v>
      </c>
      <c r="B31" s="32"/>
      <c r="C31" s="33" t="s">
        <v>4053</v>
      </c>
      <c r="D31" s="34"/>
      <c r="E31" s="31" t="s">
        <v>4054</v>
      </c>
      <c r="F31" s="34"/>
      <c r="G31" s="34"/>
      <c r="H31" s="34"/>
      <c r="I31" s="35">
        <f>SUMIFS(I32:I39,A32:A39,"P")</f>
        <v>0</v>
      </c>
      <c r="J31" s="36"/>
    </row>
    <row r="32" ht="30">
      <c r="A32" s="37" t="s">
        <v>593</v>
      </c>
      <c r="B32" s="37">
        <v>5</v>
      </c>
      <c r="C32" s="38" t="s">
        <v>3028</v>
      </c>
      <c r="D32" s="37" t="s">
        <v>595</v>
      </c>
      <c r="E32" s="39" t="s">
        <v>3029</v>
      </c>
      <c r="F32" s="40" t="s">
        <v>608</v>
      </c>
      <c r="G32" s="41">
        <v>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14361</v>
      </c>
      <c r="F34" s="46"/>
      <c r="G34" s="46"/>
      <c r="H34" s="46"/>
      <c r="I34" s="46"/>
      <c r="J34" s="48"/>
    </row>
    <row r="35" ht="90">
      <c r="A35" s="37" t="s">
        <v>601</v>
      </c>
      <c r="B35" s="45"/>
      <c r="C35" s="46"/>
      <c r="D35" s="46"/>
      <c r="E35" s="39" t="s">
        <v>658</v>
      </c>
      <c r="F35" s="46"/>
      <c r="G35" s="46"/>
      <c r="H35" s="46"/>
      <c r="I35" s="46"/>
      <c r="J35" s="48"/>
    </row>
    <row r="36">
      <c r="A36" s="37" t="s">
        <v>593</v>
      </c>
      <c r="B36" s="37">
        <v>6</v>
      </c>
      <c r="C36" s="38" t="s">
        <v>659</v>
      </c>
      <c r="D36" s="37" t="s">
        <v>595</v>
      </c>
      <c r="E36" s="39" t="s">
        <v>660</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14362</v>
      </c>
      <c r="F38" s="46"/>
      <c r="G38" s="46"/>
      <c r="H38" s="46"/>
      <c r="I38" s="46"/>
      <c r="J38" s="48"/>
    </row>
    <row r="39" ht="90">
      <c r="A39" s="37" t="s">
        <v>601</v>
      </c>
      <c r="B39" s="45"/>
      <c r="C39" s="46"/>
      <c r="D39" s="46"/>
      <c r="E39" s="39" t="s">
        <v>658</v>
      </c>
      <c r="F39" s="46"/>
      <c r="G39" s="46"/>
      <c r="H39" s="46"/>
      <c r="I39" s="46"/>
      <c r="J39" s="48"/>
    </row>
    <row r="40">
      <c r="A40" s="31" t="s">
        <v>591</v>
      </c>
      <c r="B40" s="32"/>
      <c r="C40" s="33" t="s">
        <v>4057</v>
      </c>
      <c r="D40" s="34"/>
      <c r="E40" s="31" t="s">
        <v>4058</v>
      </c>
      <c r="F40" s="34"/>
      <c r="G40" s="34"/>
      <c r="H40" s="34"/>
      <c r="I40" s="35">
        <f>SUMIFS(I41:I69,A41:A69,"P")</f>
        <v>0</v>
      </c>
      <c r="J40" s="36"/>
    </row>
    <row r="41">
      <c r="A41" s="37" t="s">
        <v>593</v>
      </c>
      <c r="B41" s="37">
        <v>7</v>
      </c>
      <c r="C41" s="38" t="s">
        <v>1013</v>
      </c>
      <c r="D41" s="37" t="s">
        <v>595</v>
      </c>
      <c r="E41" s="39" t="s">
        <v>1014</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14363</v>
      </c>
      <c r="F43" s="46"/>
      <c r="G43" s="46"/>
      <c r="H43" s="46"/>
      <c r="I43" s="46"/>
      <c r="J43" s="48"/>
    </row>
    <row r="44" ht="90">
      <c r="A44" s="37" t="s">
        <v>601</v>
      </c>
      <c r="B44" s="45"/>
      <c r="C44" s="46"/>
      <c r="D44" s="46"/>
      <c r="E44" s="39" t="s">
        <v>1040</v>
      </c>
      <c r="F44" s="46"/>
      <c r="G44" s="46"/>
      <c r="H44" s="46"/>
      <c r="I44" s="46"/>
      <c r="J44" s="48"/>
    </row>
    <row r="45">
      <c r="A45" s="37" t="s">
        <v>593</v>
      </c>
      <c r="B45" s="37">
        <v>8</v>
      </c>
      <c r="C45" s="38" t="s">
        <v>1016</v>
      </c>
      <c r="D45" s="37" t="s">
        <v>595</v>
      </c>
      <c r="E45" s="39" t="s">
        <v>1017</v>
      </c>
      <c r="F45" s="40" t="s">
        <v>597</v>
      </c>
      <c r="G45" s="41">
        <v>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14364</v>
      </c>
      <c r="F47" s="46"/>
      <c r="G47" s="46"/>
      <c r="H47" s="46"/>
      <c r="I47" s="46"/>
      <c r="J47" s="48"/>
    </row>
    <row r="48" ht="90">
      <c r="A48" s="37" t="s">
        <v>601</v>
      </c>
      <c r="B48" s="45"/>
      <c r="C48" s="46"/>
      <c r="D48" s="46"/>
      <c r="E48" s="39" t="s">
        <v>1040</v>
      </c>
      <c r="F48" s="46"/>
      <c r="G48" s="46"/>
      <c r="H48" s="46"/>
      <c r="I48" s="46"/>
      <c r="J48" s="48"/>
    </row>
    <row r="49">
      <c r="A49" s="37" t="s">
        <v>593</v>
      </c>
      <c r="B49" s="37">
        <v>9</v>
      </c>
      <c r="C49" s="38" t="s">
        <v>1019</v>
      </c>
      <c r="D49" s="37" t="s">
        <v>595</v>
      </c>
      <c r="E49" s="39" t="s">
        <v>1020</v>
      </c>
      <c r="F49" s="40" t="s">
        <v>597</v>
      </c>
      <c r="G49" s="41">
        <v>15</v>
      </c>
      <c r="H49" s="42">
        <v>0</v>
      </c>
      <c r="I49" s="43">
        <f>ROUND(G49*H49,P4)</f>
        <v>0</v>
      </c>
      <c r="J49" s="37"/>
      <c r="O49" s="44">
        <f>I49*0.21</f>
        <v>0</v>
      </c>
      <c r="P49">
        <v>3</v>
      </c>
    </row>
    <row r="50">
      <c r="A50" s="37" t="s">
        <v>598</v>
      </c>
      <c r="B50" s="45"/>
      <c r="C50" s="46"/>
      <c r="D50" s="46"/>
      <c r="E50" s="39" t="s">
        <v>14302</v>
      </c>
      <c r="F50" s="46"/>
      <c r="G50" s="46"/>
      <c r="H50" s="46"/>
      <c r="I50" s="46"/>
      <c r="J50" s="48"/>
    </row>
    <row r="51" ht="105">
      <c r="A51" s="37" t="s">
        <v>601</v>
      </c>
      <c r="B51" s="45"/>
      <c r="C51" s="46"/>
      <c r="D51" s="46"/>
      <c r="E51" s="39" t="s">
        <v>14224</v>
      </c>
      <c r="F51" s="46"/>
      <c r="G51" s="46"/>
      <c r="H51" s="46"/>
      <c r="I51" s="46"/>
      <c r="J51" s="48"/>
    </row>
    <row r="52" ht="30">
      <c r="A52" s="37" t="s">
        <v>593</v>
      </c>
      <c r="B52" s="37">
        <v>10</v>
      </c>
      <c r="C52" s="38" t="s">
        <v>14293</v>
      </c>
      <c r="D52" s="37" t="s">
        <v>595</v>
      </c>
      <c r="E52" s="39" t="s">
        <v>14294</v>
      </c>
      <c r="F52" s="40" t="s">
        <v>608</v>
      </c>
      <c r="G52" s="41">
        <v>1</v>
      </c>
      <c r="H52" s="42">
        <v>0</v>
      </c>
      <c r="I52" s="43">
        <f>ROUND(G52*H52,P4)</f>
        <v>0</v>
      </c>
      <c r="J52" s="37"/>
      <c r="O52" s="44">
        <f>I52*0.21</f>
        <v>0</v>
      </c>
      <c r="P52">
        <v>3</v>
      </c>
    </row>
    <row r="53">
      <c r="A53" s="37" t="s">
        <v>598</v>
      </c>
      <c r="B53" s="45"/>
      <c r="C53" s="46"/>
      <c r="D53" s="46"/>
      <c r="E53" s="39" t="s">
        <v>14295</v>
      </c>
      <c r="F53" s="46"/>
      <c r="G53" s="46"/>
      <c r="H53" s="46"/>
      <c r="I53" s="46"/>
      <c r="J53" s="48"/>
    </row>
    <row r="54" ht="150">
      <c r="A54" s="37" t="s">
        <v>601</v>
      </c>
      <c r="B54" s="45"/>
      <c r="C54" s="46"/>
      <c r="D54" s="46"/>
      <c r="E54" s="39" t="s">
        <v>14296</v>
      </c>
      <c r="F54" s="46"/>
      <c r="G54" s="46"/>
      <c r="H54" s="46"/>
      <c r="I54" s="46"/>
      <c r="J54" s="48"/>
    </row>
    <row r="55">
      <c r="A55" s="37" t="s">
        <v>593</v>
      </c>
      <c r="B55" s="37">
        <v>11</v>
      </c>
      <c r="C55" s="38" t="s">
        <v>4059</v>
      </c>
      <c r="D55" s="37" t="s">
        <v>595</v>
      </c>
      <c r="E55" s="39" t="s">
        <v>4060</v>
      </c>
      <c r="F55" s="40" t="s">
        <v>608</v>
      </c>
      <c r="G55" s="41">
        <v>1</v>
      </c>
      <c r="H55" s="42">
        <v>0</v>
      </c>
      <c r="I55" s="43">
        <f>ROUND(G55*H55,P4)</f>
        <v>0</v>
      </c>
      <c r="J55" s="37"/>
      <c r="O55" s="44">
        <f>I55*0.21</f>
        <v>0</v>
      </c>
      <c r="P55">
        <v>3</v>
      </c>
    </row>
    <row r="56">
      <c r="A56" s="37" t="s">
        <v>598</v>
      </c>
      <c r="B56" s="45"/>
      <c r="C56" s="46"/>
      <c r="D56" s="46"/>
      <c r="E56" s="39" t="s">
        <v>14295</v>
      </c>
      <c r="F56" s="46"/>
      <c r="G56" s="46"/>
      <c r="H56" s="46"/>
      <c r="I56" s="46"/>
      <c r="J56" s="48"/>
    </row>
    <row r="57" ht="120">
      <c r="A57" s="37" t="s">
        <v>601</v>
      </c>
      <c r="B57" s="45"/>
      <c r="C57" s="46"/>
      <c r="D57" s="46"/>
      <c r="E57" s="39" t="s">
        <v>4061</v>
      </c>
      <c r="F57" s="46"/>
      <c r="G57" s="46"/>
      <c r="H57" s="46"/>
      <c r="I57" s="46"/>
      <c r="J57" s="48"/>
    </row>
    <row r="58">
      <c r="A58" s="37" t="s">
        <v>593</v>
      </c>
      <c r="B58" s="37">
        <v>12</v>
      </c>
      <c r="C58" s="38" t="s">
        <v>14297</v>
      </c>
      <c r="D58" s="37" t="s">
        <v>595</v>
      </c>
      <c r="E58" s="39" t="s">
        <v>14298</v>
      </c>
      <c r="F58" s="40" t="s">
        <v>597</v>
      </c>
      <c r="G58" s="41">
        <v>15</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14365</v>
      </c>
      <c r="F60" s="46"/>
      <c r="G60" s="46"/>
      <c r="H60" s="46"/>
      <c r="I60" s="46"/>
      <c r="J60" s="48"/>
    </row>
    <row r="61" ht="90">
      <c r="A61" s="37" t="s">
        <v>601</v>
      </c>
      <c r="B61" s="45"/>
      <c r="C61" s="46"/>
      <c r="D61" s="46"/>
      <c r="E61" s="39" t="s">
        <v>14299</v>
      </c>
      <c r="F61" s="46"/>
      <c r="G61" s="46"/>
      <c r="H61" s="46"/>
      <c r="I61" s="46"/>
      <c r="J61" s="48"/>
    </row>
    <row r="62" ht="30">
      <c r="A62" s="37" t="s">
        <v>593</v>
      </c>
      <c r="B62" s="37">
        <v>13</v>
      </c>
      <c r="C62" s="38" t="s">
        <v>14300</v>
      </c>
      <c r="D62" s="37" t="s">
        <v>595</v>
      </c>
      <c r="E62" s="39" t="s">
        <v>14301</v>
      </c>
      <c r="F62" s="40" t="s">
        <v>597</v>
      </c>
      <c r="G62" s="41">
        <v>15</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14365</v>
      </c>
      <c r="F64" s="46"/>
      <c r="G64" s="46"/>
      <c r="H64" s="46"/>
      <c r="I64" s="46"/>
      <c r="J64" s="48"/>
    </row>
    <row r="65" ht="90">
      <c r="A65" s="37" t="s">
        <v>601</v>
      </c>
      <c r="B65" s="45"/>
      <c r="C65" s="46"/>
      <c r="D65" s="46"/>
      <c r="E65" s="39" t="s">
        <v>14303</v>
      </c>
      <c r="F65" s="46"/>
      <c r="G65" s="46"/>
      <c r="H65" s="46"/>
      <c r="I65" s="46"/>
      <c r="J65" s="48"/>
    </row>
    <row r="66" ht="30">
      <c r="A66" s="37" t="s">
        <v>593</v>
      </c>
      <c r="B66" s="37">
        <v>14</v>
      </c>
      <c r="C66" s="38" t="s">
        <v>14304</v>
      </c>
      <c r="D66" s="37" t="s">
        <v>595</v>
      </c>
      <c r="E66" s="39" t="s">
        <v>14305</v>
      </c>
      <c r="F66" s="40" t="s">
        <v>597</v>
      </c>
      <c r="G66" s="41">
        <v>15</v>
      </c>
      <c r="H66" s="42">
        <v>0</v>
      </c>
      <c r="I66" s="43">
        <f>ROUND(G66*H66,P4)</f>
        <v>0</v>
      </c>
      <c r="J66" s="37"/>
      <c r="O66" s="44">
        <f>I66*0.21</f>
        <v>0</v>
      </c>
      <c r="P66">
        <v>3</v>
      </c>
    </row>
    <row r="67" ht="30">
      <c r="A67" s="37" t="s">
        <v>598</v>
      </c>
      <c r="B67" s="45"/>
      <c r="C67" s="46"/>
      <c r="D67" s="46"/>
      <c r="E67" s="39" t="s">
        <v>14305</v>
      </c>
      <c r="F67" s="46"/>
      <c r="G67" s="46"/>
      <c r="H67" s="46"/>
      <c r="I67" s="46"/>
      <c r="J67" s="48"/>
    </row>
    <row r="68">
      <c r="A68" s="37" t="s">
        <v>599</v>
      </c>
      <c r="B68" s="45"/>
      <c r="C68" s="46"/>
      <c r="D68" s="46"/>
      <c r="E68" s="49" t="s">
        <v>14366</v>
      </c>
      <c r="F68" s="46"/>
      <c r="G68" s="46"/>
      <c r="H68" s="46"/>
      <c r="I68" s="46"/>
      <c r="J68" s="48"/>
    </row>
    <row r="69" ht="75">
      <c r="A69" s="37" t="s">
        <v>601</v>
      </c>
      <c r="B69" s="45"/>
      <c r="C69" s="46"/>
      <c r="D69" s="46"/>
      <c r="E69" s="39" t="s">
        <v>14307</v>
      </c>
      <c r="F69" s="46"/>
      <c r="G69" s="46"/>
      <c r="H69" s="46"/>
      <c r="I69" s="46"/>
      <c r="J69" s="48"/>
    </row>
    <row r="70">
      <c r="A70" s="31" t="s">
        <v>591</v>
      </c>
      <c r="B70" s="32"/>
      <c r="C70" s="33" t="s">
        <v>4062</v>
      </c>
      <c r="D70" s="34"/>
      <c r="E70" s="31" t="s">
        <v>4063</v>
      </c>
      <c r="F70" s="34"/>
      <c r="G70" s="34"/>
      <c r="H70" s="34"/>
      <c r="I70" s="35">
        <f>SUMIFS(I71:I83,A71:A83,"P")</f>
        <v>0</v>
      </c>
      <c r="J70" s="36"/>
    </row>
    <row r="71" ht="30">
      <c r="A71" s="37" t="s">
        <v>593</v>
      </c>
      <c r="B71" s="37">
        <v>15</v>
      </c>
      <c r="C71" s="38" t="s">
        <v>3031</v>
      </c>
      <c r="D71" s="37" t="s">
        <v>595</v>
      </c>
      <c r="E71" s="39" t="s">
        <v>3032</v>
      </c>
      <c r="F71" s="40" t="s">
        <v>597</v>
      </c>
      <c r="G71" s="41">
        <v>20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14367</v>
      </c>
      <c r="F73" s="46"/>
      <c r="G73" s="46"/>
      <c r="H73" s="46"/>
      <c r="I73" s="46"/>
      <c r="J73" s="48"/>
    </row>
    <row r="74" ht="165">
      <c r="A74" s="37" t="s">
        <v>601</v>
      </c>
      <c r="B74" s="45"/>
      <c r="C74" s="46"/>
      <c r="D74" s="46"/>
      <c r="E74" s="39" t="s">
        <v>1037</v>
      </c>
      <c r="F74" s="46"/>
      <c r="G74" s="46"/>
      <c r="H74" s="46"/>
      <c r="I74" s="46"/>
      <c r="J74" s="48"/>
    </row>
    <row r="75">
      <c r="A75" s="37" t="s">
        <v>593</v>
      </c>
      <c r="B75" s="37">
        <v>16</v>
      </c>
      <c r="C75" s="38" t="s">
        <v>4302</v>
      </c>
      <c r="D75" s="37" t="s">
        <v>595</v>
      </c>
      <c r="E75" s="39" t="s">
        <v>4083</v>
      </c>
      <c r="F75" s="40" t="s">
        <v>608</v>
      </c>
      <c r="G75" s="41">
        <v>30</v>
      </c>
      <c r="H75" s="42">
        <v>0</v>
      </c>
      <c r="I75" s="43">
        <f>ROUND(G75*H75,P4)</f>
        <v>0</v>
      </c>
      <c r="J75" s="37"/>
      <c r="O75" s="44">
        <f>I75*0.21</f>
        <v>0</v>
      </c>
      <c r="P75">
        <v>3</v>
      </c>
    </row>
    <row r="76">
      <c r="A76" s="37" t="s">
        <v>598</v>
      </c>
      <c r="B76" s="45"/>
      <c r="C76" s="46"/>
      <c r="D76" s="46"/>
      <c r="E76" s="39" t="s">
        <v>14295</v>
      </c>
      <c r="F76" s="46"/>
      <c r="G76" s="46"/>
      <c r="H76" s="46"/>
      <c r="I76" s="46"/>
      <c r="J76" s="48"/>
    </row>
    <row r="77" ht="135">
      <c r="A77" s="37" t="s">
        <v>601</v>
      </c>
      <c r="B77" s="45"/>
      <c r="C77" s="46"/>
      <c r="D77" s="46"/>
      <c r="E77" s="39" t="s">
        <v>4303</v>
      </c>
      <c r="F77" s="46"/>
      <c r="G77" s="46"/>
      <c r="H77" s="46"/>
      <c r="I77" s="46"/>
      <c r="J77" s="48"/>
    </row>
    <row r="78">
      <c r="A78" s="37" t="s">
        <v>593</v>
      </c>
      <c r="B78" s="37">
        <v>17</v>
      </c>
      <c r="C78" s="38" t="s">
        <v>3855</v>
      </c>
      <c r="D78" s="37" t="s">
        <v>595</v>
      </c>
      <c r="E78" s="39" t="s">
        <v>3856</v>
      </c>
      <c r="F78" s="40" t="s">
        <v>650</v>
      </c>
      <c r="G78" s="41">
        <v>2</v>
      </c>
      <c r="H78" s="42">
        <v>0</v>
      </c>
      <c r="I78" s="43">
        <f>ROUND(G78*H78,P4)</f>
        <v>0</v>
      </c>
      <c r="J78" s="37"/>
      <c r="O78" s="44">
        <f>I78*0.21</f>
        <v>0</v>
      </c>
      <c r="P78">
        <v>3</v>
      </c>
    </row>
    <row r="79">
      <c r="A79" s="37" t="s">
        <v>598</v>
      </c>
      <c r="B79" s="45"/>
      <c r="C79" s="46"/>
      <c r="D79" s="46"/>
      <c r="E79" s="39" t="s">
        <v>14295</v>
      </c>
      <c r="F79" s="46"/>
      <c r="G79" s="46"/>
      <c r="H79" s="46"/>
      <c r="I79" s="46"/>
      <c r="J79" s="48"/>
    </row>
    <row r="80" ht="60">
      <c r="A80" s="37" t="s">
        <v>601</v>
      </c>
      <c r="B80" s="45"/>
      <c r="C80" s="46"/>
      <c r="D80" s="46"/>
      <c r="E80" s="39" t="s">
        <v>1043</v>
      </c>
      <c r="F80" s="46"/>
      <c r="G80" s="46"/>
      <c r="H80" s="46"/>
      <c r="I80" s="46"/>
      <c r="J80" s="48"/>
    </row>
    <row r="81" ht="30">
      <c r="A81" s="37" t="s">
        <v>593</v>
      </c>
      <c r="B81" s="37">
        <v>18</v>
      </c>
      <c r="C81" s="38" t="s">
        <v>3558</v>
      </c>
      <c r="D81" s="37" t="s">
        <v>595</v>
      </c>
      <c r="E81" s="39" t="s">
        <v>3559</v>
      </c>
      <c r="F81" s="40" t="s">
        <v>608</v>
      </c>
      <c r="G81" s="41">
        <v>1</v>
      </c>
      <c r="H81" s="42">
        <v>0</v>
      </c>
      <c r="I81" s="43">
        <f>ROUND(G81*H81,P4)</f>
        <v>0</v>
      </c>
      <c r="J81" s="37"/>
      <c r="O81" s="44">
        <f>I81*0.21</f>
        <v>0</v>
      </c>
      <c r="P81">
        <v>3</v>
      </c>
    </row>
    <row r="82">
      <c r="A82" s="37" t="s">
        <v>598</v>
      </c>
      <c r="B82" s="45"/>
      <c r="C82" s="46"/>
      <c r="D82" s="46"/>
      <c r="E82" s="39" t="s">
        <v>14295</v>
      </c>
      <c r="F82" s="46"/>
      <c r="G82" s="46"/>
      <c r="H82" s="46"/>
      <c r="I82" s="46"/>
      <c r="J82" s="48"/>
    </row>
    <row r="83" ht="60">
      <c r="A83" s="37" t="s">
        <v>601</v>
      </c>
      <c r="B83" s="45"/>
      <c r="C83" s="46"/>
      <c r="D83" s="46"/>
      <c r="E83" s="39" t="s">
        <v>4064</v>
      </c>
      <c r="F83" s="46"/>
      <c r="G83" s="46"/>
      <c r="H83" s="46"/>
      <c r="I83" s="46"/>
      <c r="J83" s="48"/>
    </row>
    <row r="84">
      <c r="A84" s="31" t="s">
        <v>591</v>
      </c>
      <c r="B84" s="32"/>
      <c r="C84" s="33" t="s">
        <v>4091</v>
      </c>
      <c r="D84" s="34"/>
      <c r="E84" s="31" t="s">
        <v>4092</v>
      </c>
      <c r="F84" s="34"/>
      <c r="G84" s="34"/>
      <c r="H84" s="34"/>
      <c r="I84" s="35">
        <f>SUMIFS(I85:I90,A85:A90,"P")</f>
        <v>0</v>
      </c>
      <c r="J84" s="36"/>
    </row>
    <row r="85">
      <c r="A85" s="37" t="s">
        <v>593</v>
      </c>
      <c r="B85" s="37">
        <v>19</v>
      </c>
      <c r="C85" s="38" t="s">
        <v>3415</v>
      </c>
      <c r="D85" s="37" t="s">
        <v>595</v>
      </c>
      <c r="E85" s="39" t="s">
        <v>3416</v>
      </c>
      <c r="F85" s="40" t="s">
        <v>608</v>
      </c>
      <c r="G85" s="41">
        <v>4</v>
      </c>
      <c r="H85" s="42">
        <v>0</v>
      </c>
      <c r="I85" s="43">
        <f>ROUND(G85*H85,P4)</f>
        <v>0</v>
      </c>
      <c r="J85" s="37"/>
      <c r="O85" s="44">
        <f>I85*0.21</f>
        <v>0</v>
      </c>
      <c r="P85">
        <v>3</v>
      </c>
    </row>
    <row r="86">
      <c r="A86" s="37" t="s">
        <v>598</v>
      </c>
      <c r="B86" s="45"/>
      <c r="C86" s="46"/>
      <c r="D86" s="46"/>
      <c r="E86" s="39" t="s">
        <v>14295</v>
      </c>
      <c r="F86" s="46"/>
      <c r="G86" s="46"/>
      <c r="H86" s="46"/>
      <c r="I86" s="46"/>
      <c r="J86" s="48"/>
    </row>
    <row r="87" ht="135">
      <c r="A87" s="37" t="s">
        <v>601</v>
      </c>
      <c r="B87" s="45"/>
      <c r="C87" s="46"/>
      <c r="D87" s="46"/>
      <c r="E87" s="39" t="s">
        <v>14308</v>
      </c>
      <c r="F87" s="46"/>
      <c r="G87" s="46"/>
      <c r="H87" s="46"/>
      <c r="I87" s="46"/>
      <c r="J87" s="48"/>
    </row>
    <row r="88" ht="30">
      <c r="A88" s="37" t="s">
        <v>593</v>
      </c>
      <c r="B88" s="37">
        <v>20</v>
      </c>
      <c r="C88" s="38" t="s">
        <v>1025</v>
      </c>
      <c r="D88" s="37" t="s">
        <v>595</v>
      </c>
      <c r="E88" s="39" t="s">
        <v>1026</v>
      </c>
      <c r="F88" s="40" t="s">
        <v>608</v>
      </c>
      <c r="G88" s="41">
        <v>2</v>
      </c>
      <c r="H88" s="42">
        <v>0</v>
      </c>
      <c r="I88" s="43">
        <f>ROUND(G88*H88,P4)</f>
        <v>0</v>
      </c>
      <c r="J88" s="37"/>
      <c r="O88" s="44">
        <f>I88*0.21</f>
        <v>0</v>
      </c>
      <c r="P88">
        <v>3</v>
      </c>
    </row>
    <row r="89">
      <c r="A89" s="37" t="s">
        <v>598</v>
      </c>
      <c r="B89" s="45"/>
      <c r="C89" s="46"/>
      <c r="D89" s="46"/>
      <c r="E89" s="39" t="s">
        <v>14295</v>
      </c>
      <c r="F89" s="46"/>
      <c r="G89" s="46"/>
      <c r="H89" s="46"/>
      <c r="I89" s="46"/>
      <c r="J89" s="48"/>
    </row>
    <row r="90" ht="120">
      <c r="A90" s="37" t="s">
        <v>601</v>
      </c>
      <c r="B90" s="45"/>
      <c r="C90" s="46"/>
      <c r="D90" s="46"/>
      <c r="E90" s="39" t="s">
        <v>14309</v>
      </c>
      <c r="F90" s="46"/>
      <c r="G90" s="46"/>
      <c r="H90" s="46"/>
      <c r="I90" s="46"/>
      <c r="J90" s="48"/>
    </row>
    <row r="91">
      <c r="A91" s="31" t="s">
        <v>591</v>
      </c>
      <c r="B91" s="32"/>
      <c r="C91" s="33" t="s">
        <v>3661</v>
      </c>
      <c r="D91" s="34"/>
      <c r="E91" s="31" t="s">
        <v>4121</v>
      </c>
      <c r="F91" s="34"/>
      <c r="G91" s="34"/>
      <c r="H91" s="34"/>
      <c r="I91" s="35">
        <f>SUMIFS(I92:I109,A92:A109,"P")</f>
        <v>0</v>
      </c>
      <c r="J91" s="36"/>
    </row>
    <row r="92" ht="30">
      <c r="A92" s="37" t="s">
        <v>593</v>
      </c>
      <c r="B92" s="37">
        <v>21</v>
      </c>
      <c r="C92" s="38" t="s">
        <v>1409</v>
      </c>
      <c r="D92" s="37" t="s">
        <v>595</v>
      </c>
      <c r="E92" s="39" t="s">
        <v>1410</v>
      </c>
      <c r="F92" s="40" t="s">
        <v>608</v>
      </c>
      <c r="G92" s="41">
        <v>2</v>
      </c>
      <c r="H92" s="42">
        <v>0</v>
      </c>
      <c r="I92" s="43">
        <f>ROUND(G92*H92,P4)</f>
        <v>0</v>
      </c>
      <c r="J92" s="37"/>
      <c r="O92" s="44">
        <f>I92*0.21</f>
        <v>0</v>
      </c>
      <c r="P92">
        <v>3</v>
      </c>
    </row>
    <row r="93">
      <c r="A93" s="37" t="s">
        <v>598</v>
      </c>
      <c r="B93" s="45"/>
      <c r="C93" s="46"/>
      <c r="D93" s="46"/>
      <c r="E93" s="39" t="s">
        <v>14295</v>
      </c>
      <c r="F93" s="46"/>
      <c r="G93" s="46"/>
      <c r="H93" s="46"/>
      <c r="I93" s="46"/>
      <c r="J93" s="48"/>
    </row>
    <row r="94" ht="120">
      <c r="A94" s="37" t="s">
        <v>601</v>
      </c>
      <c r="B94" s="45"/>
      <c r="C94" s="46"/>
      <c r="D94" s="46"/>
      <c r="E94" s="39" t="s">
        <v>2096</v>
      </c>
      <c r="F94" s="46"/>
      <c r="G94" s="46"/>
      <c r="H94" s="46"/>
      <c r="I94" s="46"/>
      <c r="J94" s="48"/>
    </row>
    <row r="95" ht="30">
      <c r="A95" s="37" t="s">
        <v>593</v>
      </c>
      <c r="B95" s="37">
        <v>22</v>
      </c>
      <c r="C95" s="38" t="s">
        <v>3379</v>
      </c>
      <c r="D95" s="37" t="s">
        <v>595</v>
      </c>
      <c r="E95" s="39" t="s">
        <v>3380</v>
      </c>
      <c r="F95" s="40" t="s">
        <v>608</v>
      </c>
      <c r="G95" s="41">
        <v>2</v>
      </c>
      <c r="H95" s="42">
        <v>0</v>
      </c>
      <c r="I95" s="43">
        <f>ROUND(G95*H95,P4)</f>
        <v>0</v>
      </c>
      <c r="J95" s="37"/>
      <c r="O95" s="44">
        <f>I95*0.21</f>
        <v>0</v>
      </c>
      <c r="P95">
        <v>3</v>
      </c>
    </row>
    <row r="96">
      <c r="A96" s="37" t="s">
        <v>598</v>
      </c>
      <c r="B96" s="45"/>
      <c r="C96" s="46"/>
      <c r="D96" s="46"/>
      <c r="E96" s="39" t="s">
        <v>14295</v>
      </c>
      <c r="F96" s="46"/>
      <c r="G96" s="46"/>
      <c r="H96" s="46"/>
      <c r="I96" s="46"/>
      <c r="J96" s="48"/>
    </row>
    <row r="97" ht="120">
      <c r="A97" s="37" t="s">
        <v>601</v>
      </c>
      <c r="B97" s="45"/>
      <c r="C97" s="46"/>
      <c r="D97" s="46"/>
      <c r="E97" s="39" t="s">
        <v>2096</v>
      </c>
      <c r="F97" s="46"/>
      <c r="G97" s="46"/>
      <c r="H97" s="46"/>
      <c r="I97" s="46"/>
      <c r="J97" s="48"/>
    </row>
    <row r="98">
      <c r="A98" s="37" t="s">
        <v>593</v>
      </c>
      <c r="B98" s="37">
        <v>23</v>
      </c>
      <c r="C98" s="38" t="s">
        <v>14324</v>
      </c>
      <c r="D98" s="37" t="s">
        <v>595</v>
      </c>
      <c r="E98" s="39" t="s">
        <v>14325</v>
      </c>
      <c r="F98" s="40" t="s">
        <v>597</v>
      </c>
      <c r="G98" s="41">
        <v>8</v>
      </c>
      <c r="H98" s="42">
        <v>0</v>
      </c>
      <c r="I98" s="43">
        <f>ROUND(G98*H98,P4)</f>
        <v>0</v>
      </c>
      <c r="J98" s="37"/>
      <c r="O98" s="44">
        <f>I98*0.21</f>
        <v>0</v>
      </c>
      <c r="P98">
        <v>3</v>
      </c>
    </row>
    <row r="99">
      <c r="A99" s="37" t="s">
        <v>598</v>
      </c>
      <c r="B99" s="45"/>
      <c r="C99" s="46"/>
      <c r="D99" s="46"/>
      <c r="E99" s="39" t="s">
        <v>14295</v>
      </c>
      <c r="F99" s="46"/>
      <c r="G99" s="46"/>
      <c r="H99" s="46"/>
      <c r="I99" s="46"/>
      <c r="J99" s="48"/>
    </row>
    <row r="100" ht="90">
      <c r="A100" s="37" t="s">
        <v>601</v>
      </c>
      <c r="B100" s="45"/>
      <c r="C100" s="46"/>
      <c r="D100" s="46"/>
      <c r="E100" s="39" t="s">
        <v>14327</v>
      </c>
      <c r="F100" s="46"/>
      <c r="G100" s="46"/>
      <c r="H100" s="46"/>
      <c r="I100" s="46"/>
      <c r="J100" s="48"/>
    </row>
    <row r="101">
      <c r="A101" s="37" t="s">
        <v>593</v>
      </c>
      <c r="B101" s="37">
        <v>24</v>
      </c>
      <c r="C101" s="38" t="s">
        <v>1259</v>
      </c>
      <c r="D101" s="37" t="s">
        <v>595</v>
      </c>
      <c r="E101" s="39" t="s">
        <v>1260</v>
      </c>
      <c r="F101" s="40" t="s">
        <v>608</v>
      </c>
      <c r="G101" s="41">
        <v>4</v>
      </c>
      <c r="H101" s="42">
        <v>0</v>
      </c>
      <c r="I101" s="43">
        <f>ROUND(G101*H101,P4)</f>
        <v>0</v>
      </c>
      <c r="J101" s="37"/>
      <c r="O101" s="44">
        <f>I101*0.21</f>
        <v>0</v>
      </c>
      <c r="P101">
        <v>3</v>
      </c>
    </row>
    <row r="102">
      <c r="A102" s="37" t="s">
        <v>598</v>
      </c>
      <c r="B102" s="45"/>
      <c r="C102" s="46"/>
      <c r="D102" s="46"/>
      <c r="E102" s="39" t="s">
        <v>14295</v>
      </c>
      <c r="F102" s="46"/>
      <c r="G102" s="46"/>
      <c r="H102" s="46"/>
      <c r="I102" s="46"/>
      <c r="J102" s="48"/>
    </row>
    <row r="103" ht="105">
      <c r="A103" s="37" t="s">
        <v>601</v>
      </c>
      <c r="B103" s="45"/>
      <c r="C103" s="46"/>
      <c r="D103" s="46"/>
      <c r="E103" s="39" t="s">
        <v>4126</v>
      </c>
      <c r="F103" s="46"/>
      <c r="G103" s="46"/>
      <c r="H103" s="46"/>
      <c r="I103" s="46"/>
      <c r="J103" s="48"/>
    </row>
    <row r="104">
      <c r="A104" s="37" t="s">
        <v>593</v>
      </c>
      <c r="B104" s="37">
        <v>25</v>
      </c>
      <c r="C104" s="38" t="s">
        <v>4337</v>
      </c>
      <c r="D104" s="37" t="s">
        <v>595</v>
      </c>
      <c r="E104" s="39" t="s">
        <v>1526</v>
      </c>
      <c r="F104" s="40" t="s">
        <v>597</v>
      </c>
      <c r="G104" s="41">
        <v>20</v>
      </c>
      <c r="H104" s="42">
        <v>0</v>
      </c>
      <c r="I104" s="43">
        <f>ROUND(G104*H104,P4)</f>
        <v>0</v>
      </c>
      <c r="J104" s="37"/>
      <c r="O104" s="44">
        <f>I104*0.21</f>
        <v>0</v>
      </c>
      <c r="P104">
        <v>3</v>
      </c>
    </row>
    <row r="105" ht="30">
      <c r="A105" s="37" t="s">
        <v>598</v>
      </c>
      <c r="B105" s="45"/>
      <c r="C105" s="46"/>
      <c r="D105" s="46"/>
      <c r="E105" s="39" t="s">
        <v>14368</v>
      </c>
      <c r="F105" s="46"/>
      <c r="G105" s="46"/>
      <c r="H105" s="46"/>
      <c r="I105" s="46"/>
      <c r="J105" s="48"/>
    </row>
    <row r="106">
      <c r="A106" s="37" t="s">
        <v>601</v>
      </c>
      <c r="B106" s="45"/>
      <c r="C106" s="46"/>
      <c r="D106" s="46"/>
      <c r="E106" s="47" t="s">
        <v>595</v>
      </c>
      <c r="F106" s="46"/>
      <c r="G106" s="46"/>
      <c r="H106" s="46"/>
      <c r="I106" s="46"/>
      <c r="J106" s="48"/>
    </row>
    <row r="107">
      <c r="A107" s="37" t="s">
        <v>593</v>
      </c>
      <c r="B107" s="37">
        <v>26</v>
      </c>
      <c r="C107" s="38" t="s">
        <v>4338</v>
      </c>
      <c r="D107" s="37" t="s">
        <v>595</v>
      </c>
      <c r="E107" s="39" t="s">
        <v>3377</v>
      </c>
      <c r="F107" s="40" t="s">
        <v>597</v>
      </c>
      <c r="G107" s="41">
        <v>30</v>
      </c>
      <c r="H107" s="42">
        <v>0</v>
      </c>
      <c r="I107" s="43">
        <f>ROUND(G107*H107,P4)</f>
        <v>0</v>
      </c>
      <c r="J107" s="37"/>
      <c r="O107" s="44">
        <f>I107*0.21</f>
        <v>0</v>
      </c>
      <c r="P107">
        <v>3</v>
      </c>
    </row>
    <row r="108">
      <c r="A108" s="37" t="s">
        <v>598</v>
      </c>
      <c r="B108" s="45"/>
      <c r="C108" s="46"/>
      <c r="D108" s="46"/>
      <c r="E108" s="39" t="s">
        <v>14328</v>
      </c>
      <c r="F108" s="46"/>
      <c r="G108" s="46"/>
      <c r="H108" s="46"/>
      <c r="I108" s="46"/>
      <c r="J108" s="48"/>
    </row>
    <row r="109" ht="60">
      <c r="A109" s="37" t="s">
        <v>601</v>
      </c>
      <c r="B109" s="45"/>
      <c r="C109" s="46"/>
      <c r="D109" s="46"/>
      <c r="E109" s="39" t="s">
        <v>4131</v>
      </c>
      <c r="F109" s="46"/>
      <c r="G109" s="46"/>
      <c r="H109" s="46"/>
      <c r="I109" s="46"/>
      <c r="J109" s="48"/>
    </row>
    <row r="110">
      <c r="A110" s="31" t="s">
        <v>591</v>
      </c>
      <c r="B110" s="32"/>
      <c r="C110" s="33" t="s">
        <v>3891</v>
      </c>
      <c r="D110" s="34"/>
      <c r="E110" s="31" t="s">
        <v>4351</v>
      </c>
      <c r="F110" s="34"/>
      <c r="G110" s="34"/>
      <c r="H110" s="34"/>
      <c r="I110" s="35">
        <f>SUMIFS(I111:I114,A111:A114,"P")</f>
        <v>0</v>
      </c>
      <c r="J110" s="36"/>
    </row>
    <row r="111" ht="30">
      <c r="A111" s="37" t="s">
        <v>593</v>
      </c>
      <c r="B111" s="37">
        <v>27</v>
      </c>
      <c r="C111" s="38" t="s">
        <v>14329</v>
      </c>
      <c r="D111" s="37" t="s">
        <v>595</v>
      </c>
      <c r="E111" s="39" t="s">
        <v>14330</v>
      </c>
      <c r="F111" s="40" t="s">
        <v>608</v>
      </c>
      <c r="G111" s="41">
        <v>1</v>
      </c>
      <c r="H111" s="42">
        <v>0</v>
      </c>
      <c r="I111" s="43">
        <f>ROUND(G111*H111,P4)</f>
        <v>0</v>
      </c>
      <c r="J111" s="37"/>
      <c r="O111" s="44">
        <f>I111*0.21</f>
        <v>0</v>
      </c>
      <c r="P111">
        <v>3</v>
      </c>
    </row>
    <row r="112" ht="30">
      <c r="A112" s="37" t="s">
        <v>598</v>
      </c>
      <c r="B112" s="45"/>
      <c r="C112" s="46"/>
      <c r="D112" s="46"/>
      <c r="E112" s="39" t="s">
        <v>14330</v>
      </c>
      <c r="F112" s="46"/>
      <c r="G112" s="46"/>
      <c r="H112" s="46"/>
      <c r="I112" s="46"/>
      <c r="J112" s="48"/>
    </row>
    <row r="113">
      <c r="A113" s="37" t="s">
        <v>599</v>
      </c>
      <c r="B113" s="45"/>
      <c r="C113" s="46"/>
      <c r="D113" s="46"/>
      <c r="E113" s="49" t="s">
        <v>14369</v>
      </c>
      <c r="F113" s="46"/>
      <c r="G113" s="46"/>
      <c r="H113" s="46"/>
      <c r="I113" s="46"/>
      <c r="J113" s="48"/>
    </row>
    <row r="114" ht="105">
      <c r="A114" s="37" t="s">
        <v>601</v>
      </c>
      <c r="B114" s="45"/>
      <c r="C114" s="46"/>
      <c r="D114" s="46"/>
      <c r="E114" s="39" t="s">
        <v>14332</v>
      </c>
      <c r="F114" s="46"/>
      <c r="G114" s="46"/>
      <c r="H114" s="46"/>
      <c r="I114" s="46"/>
      <c r="J114" s="48"/>
    </row>
    <row r="115">
      <c r="A115" s="31" t="s">
        <v>591</v>
      </c>
      <c r="B115" s="32"/>
      <c r="C115" s="33" t="s">
        <v>3666</v>
      </c>
      <c r="D115" s="34"/>
      <c r="E115" s="31" t="s">
        <v>4194</v>
      </c>
      <c r="F115" s="34"/>
      <c r="G115" s="34"/>
      <c r="H115" s="34"/>
      <c r="I115" s="35">
        <f>SUMIFS(I116:I145,A116:A145,"P")</f>
        <v>0</v>
      </c>
      <c r="J115" s="36"/>
    </row>
    <row r="116" ht="30">
      <c r="A116" s="37" t="s">
        <v>593</v>
      </c>
      <c r="B116" s="37">
        <v>28</v>
      </c>
      <c r="C116" s="38" t="s">
        <v>1063</v>
      </c>
      <c r="D116" s="37" t="s">
        <v>595</v>
      </c>
      <c r="E116" s="39" t="s">
        <v>1064</v>
      </c>
      <c r="F116" s="40" t="s">
        <v>608</v>
      </c>
      <c r="G116" s="41">
        <v>1</v>
      </c>
      <c r="H116" s="42">
        <v>0</v>
      </c>
      <c r="I116" s="43">
        <f>ROUND(G116*H116,P4)</f>
        <v>0</v>
      </c>
      <c r="J116" s="37"/>
      <c r="O116" s="44">
        <f>I116*0.21</f>
        <v>0</v>
      </c>
      <c r="P116">
        <v>3</v>
      </c>
    </row>
    <row r="117">
      <c r="A117" s="37" t="s">
        <v>598</v>
      </c>
      <c r="B117" s="45"/>
      <c r="C117" s="46"/>
      <c r="D117" s="46"/>
      <c r="E117" s="39" t="s">
        <v>14295</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29</v>
      </c>
      <c r="C119" s="38" t="s">
        <v>3072</v>
      </c>
      <c r="D119" s="37" t="s">
        <v>595</v>
      </c>
      <c r="E119" s="39" t="s">
        <v>3073</v>
      </c>
      <c r="F119" s="40" t="s">
        <v>608</v>
      </c>
      <c r="G119" s="41">
        <v>1</v>
      </c>
      <c r="H119" s="42">
        <v>0</v>
      </c>
      <c r="I119" s="43">
        <f>ROUND(G119*H119,P4)</f>
        <v>0</v>
      </c>
      <c r="J119" s="37"/>
      <c r="O119" s="44">
        <f>I119*0.21</f>
        <v>0</v>
      </c>
      <c r="P119">
        <v>3</v>
      </c>
    </row>
    <row r="120">
      <c r="A120" s="37" t="s">
        <v>598</v>
      </c>
      <c r="B120" s="45"/>
      <c r="C120" s="46"/>
      <c r="D120" s="46"/>
      <c r="E120" s="39" t="s">
        <v>14295</v>
      </c>
      <c r="F120" s="46"/>
      <c r="G120" s="46"/>
      <c r="H120" s="46"/>
      <c r="I120" s="46"/>
      <c r="J120" s="48"/>
    </row>
    <row r="121" ht="105">
      <c r="A121" s="37" t="s">
        <v>601</v>
      </c>
      <c r="B121" s="45"/>
      <c r="C121" s="46"/>
      <c r="D121" s="46"/>
      <c r="E121" s="39" t="s">
        <v>4204</v>
      </c>
      <c r="F121" s="46"/>
      <c r="G121" s="46"/>
      <c r="H121" s="46"/>
      <c r="I121" s="46"/>
      <c r="J121" s="48"/>
    </row>
    <row r="122">
      <c r="A122" s="37" t="s">
        <v>593</v>
      </c>
      <c r="B122" s="37">
        <v>30</v>
      </c>
      <c r="C122" s="38" t="s">
        <v>14334</v>
      </c>
      <c r="D122" s="37" t="s">
        <v>595</v>
      </c>
      <c r="E122" s="39" t="s">
        <v>14335</v>
      </c>
      <c r="F122" s="40" t="s">
        <v>608</v>
      </c>
      <c r="G122" s="41">
        <v>2</v>
      </c>
      <c r="H122" s="42">
        <v>0</v>
      </c>
      <c r="I122" s="43">
        <f>ROUND(G122*H122,P4)</f>
        <v>0</v>
      </c>
      <c r="J122" s="37"/>
      <c r="O122" s="44">
        <f>I122*0.21</f>
        <v>0</v>
      </c>
      <c r="P122">
        <v>3</v>
      </c>
    </row>
    <row r="123">
      <c r="A123" s="37" t="s">
        <v>598</v>
      </c>
      <c r="B123" s="45"/>
      <c r="C123" s="46"/>
      <c r="D123" s="46"/>
      <c r="E123" s="39" t="s">
        <v>14295</v>
      </c>
      <c r="F123" s="46"/>
      <c r="G123" s="46"/>
      <c r="H123" s="46"/>
      <c r="I123" s="46"/>
      <c r="J123" s="48"/>
    </row>
    <row r="124" ht="90">
      <c r="A124" s="37" t="s">
        <v>601</v>
      </c>
      <c r="B124" s="45"/>
      <c r="C124" s="46"/>
      <c r="D124" s="46"/>
      <c r="E124" s="39" t="s">
        <v>4210</v>
      </c>
      <c r="F124" s="46"/>
      <c r="G124" s="46"/>
      <c r="H124" s="46"/>
      <c r="I124" s="46"/>
      <c r="J124" s="48"/>
    </row>
    <row r="125">
      <c r="A125" s="37" t="s">
        <v>593</v>
      </c>
      <c r="B125" s="37">
        <v>31</v>
      </c>
      <c r="C125" s="38" t="s">
        <v>1265</v>
      </c>
      <c r="D125" s="37" t="s">
        <v>595</v>
      </c>
      <c r="E125" s="39" t="s">
        <v>1266</v>
      </c>
      <c r="F125" s="40" t="s">
        <v>624</v>
      </c>
      <c r="G125" s="41">
        <v>8</v>
      </c>
      <c r="H125" s="42">
        <v>0</v>
      </c>
      <c r="I125" s="43">
        <f>ROUND(G125*H125,P4)</f>
        <v>0</v>
      </c>
      <c r="J125" s="37"/>
      <c r="O125" s="44">
        <f>I125*0.21</f>
        <v>0</v>
      </c>
      <c r="P125">
        <v>3</v>
      </c>
    </row>
    <row r="126">
      <c r="A126" s="37" t="s">
        <v>598</v>
      </c>
      <c r="B126" s="45"/>
      <c r="C126" s="46"/>
      <c r="D126" s="46"/>
      <c r="E126" s="39" t="s">
        <v>14295</v>
      </c>
      <c r="F126" s="46"/>
      <c r="G126" s="46"/>
      <c r="H126" s="46"/>
      <c r="I126" s="46"/>
      <c r="J126" s="48"/>
    </row>
    <row r="127" ht="120">
      <c r="A127" s="37" t="s">
        <v>601</v>
      </c>
      <c r="B127" s="45"/>
      <c r="C127" s="46"/>
      <c r="D127" s="46"/>
      <c r="E127" s="39" t="s">
        <v>3669</v>
      </c>
      <c r="F127" s="46"/>
      <c r="G127" s="46"/>
      <c r="H127" s="46"/>
      <c r="I127" s="46"/>
      <c r="J127" s="48"/>
    </row>
    <row r="128">
      <c r="A128" s="37" t="s">
        <v>593</v>
      </c>
      <c r="B128" s="37">
        <v>32</v>
      </c>
      <c r="C128" s="38" t="s">
        <v>3389</v>
      </c>
      <c r="D128" s="37" t="s">
        <v>595</v>
      </c>
      <c r="E128" s="39" t="s">
        <v>3390</v>
      </c>
      <c r="F128" s="40" t="s">
        <v>624</v>
      </c>
      <c r="G128" s="41">
        <v>8</v>
      </c>
      <c r="H128" s="42">
        <v>0</v>
      </c>
      <c r="I128" s="43">
        <f>ROUND(G128*H128,P4)</f>
        <v>0</v>
      </c>
      <c r="J128" s="37"/>
      <c r="O128" s="44">
        <f>I128*0.21</f>
        <v>0</v>
      </c>
      <c r="P128">
        <v>3</v>
      </c>
    </row>
    <row r="129">
      <c r="A129" s="37" t="s">
        <v>598</v>
      </c>
      <c r="B129" s="45"/>
      <c r="C129" s="46"/>
      <c r="D129" s="46"/>
      <c r="E129" s="39" t="s">
        <v>14295</v>
      </c>
      <c r="F129" s="46"/>
      <c r="G129" s="46"/>
      <c r="H129" s="46"/>
      <c r="I129" s="46"/>
      <c r="J129" s="48"/>
    </row>
    <row r="130" ht="120">
      <c r="A130" s="37" t="s">
        <v>601</v>
      </c>
      <c r="B130" s="45"/>
      <c r="C130" s="46"/>
      <c r="D130" s="46"/>
      <c r="E130" s="39" t="s">
        <v>4385</v>
      </c>
      <c r="F130" s="46"/>
      <c r="G130" s="46"/>
      <c r="H130" s="46"/>
      <c r="I130" s="46"/>
      <c r="J130" s="48"/>
    </row>
    <row r="131">
      <c r="A131" s="37" t="s">
        <v>593</v>
      </c>
      <c r="B131" s="37">
        <v>33</v>
      </c>
      <c r="C131" s="38" t="s">
        <v>3077</v>
      </c>
      <c r="D131" s="37" t="s">
        <v>595</v>
      </c>
      <c r="E131" s="39" t="s">
        <v>3078</v>
      </c>
      <c r="F131" s="40" t="s">
        <v>624</v>
      </c>
      <c r="G131" s="41">
        <v>8</v>
      </c>
      <c r="H131" s="42">
        <v>0</v>
      </c>
      <c r="I131" s="43">
        <f>ROUND(G131*H131,P4)</f>
        <v>0</v>
      </c>
      <c r="J131" s="37"/>
      <c r="O131" s="44">
        <f>I131*0.21</f>
        <v>0</v>
      </c>
      <c r="P131">
        <v>3</v>
      </c>
    </row>
    <row r="132">
      <c r="A132" s="37" t="s">
        <v>598</v>
      </c>
      <c r="B132" s="45"/>
      <c r="C132" s="46"/>
      <c r="D132" s="46"/>
      <c r="E132" s="39" t="s">
        <v>14295</v>
      </c>
      <c r="F132" s="46"/>
      <c r="G132" s="46"/>
      <c r="H132" s="46"/>
      <c r="I132" s="46"/>
      <c r="J132" s="48"/>
    </row>
    <row r="133" ht="105">
      <c r="A133" s="37" t="s">
        <v>601</v>
      </c>
      <c r="B133" s="45"/>
      <c r="C133" s="46"/>
      <c r="D133" s="46"/>
      <c r="E133" s="39" t="s">
        <v>4221</v>
      </c>
      <c r="F133" s="46"/>
      <c r="G133" s="46"/>
      <c r="H133" s="46"/>
      <c r="I133" s="46"/>
      <c r="J133" s="48"/>
    </row>
    <row r="134">
      <c r="A134" s="37" t="s">
        <v>593</v>
      </c>
      <c r="B134" s="37">
        <v>34</v>
      </c>
      <c r="C134" s="38" t="s">
        <v>1268</v>
      </c>
      <c r="D134" s="37" t="s">
        <v>595</v>
      </c>
      <c r="E134" s="39" t="s">
        <v>1269</v>
      </c>
      <c r="F134" s="40" t="s">
        <v>624</v>
      </c>
      <c r="G134" s="41">
        <v>4</v>
      </c>
      <c r="H134" s="42">
        <v>0</v>
      </c>
      <c r="I134" s="43">
        <f>ROUND(G134*H134,P4)</f>
        <v>0</v>
      </c>
      <c r="J134" s="37"/>
      <c r="O134" s="44">
        <f>I134*0.21</f>
        <v>0</v>
      </c>
      <c r="P134">
        <v>3</v>
      </c>
    </row>
    <row r="135">
      <c r="A135" s="37" t="s">
        <v>598</v>
      </c>
      <c r="B135" s="45"/>
      <c r="C135" s="46"/>
      <c r="D135" s="46"/>
      <c r="E135" s="39" t="s">
        <v>14295</v>
      </c>
      <c r="F135" s="46"/>
      <c r="G135" s="46"/>
      <c r="H135" s="46"/>
      <c r="I135" s="46"/>
      <c r="J135" s="48"/>
    </row>
    <row r="136" ht="105">
      <c r="A136" s="37" t="s">
        <v>601</v>
      </c>
      <c r="B136" s="45"/>
      <c r="C136" s="46"/>
      <c r="D136" s="46"/>
      <c r="E136" s="39" t="s">
        <v>3670</v>
      </c>
      <c r="F136" s="46"/>
      <c r="G136" s="46"/>
      <c r="H136" s="46"/>
      <c r="I136" s="46"/>
      <c r="J136" s="48"/>
    </row>
    <row r="137">
      <c r="A137" s="37" t="s">
        <v>593</v>
      </c>
      <c r="B137" s="37">
        <v>35</v>
      </c>
      <c r="C137" s="38" t="s">
        <v>1066</v>
      </c>
      <c r="D137" s="37" t="s">
        <v>595</v>
      </c>
      <c r="E137" s="39" t="s">
        <v>1067</v>
      </c>
      <c r="F137" s="40" t="s">
        <v>624</v>
      </c>
      <c r="G137" s="41">
        <v>8</v>
      </c>
      <c r="H137" s="42">
        <v>0</v>
      </c>
      <c r="I137" s="43">
        <f>ROUND(G137*H137,P4)</f>
        <v>0</v>
      </c>
      <c r="J137" s="37"/>
      <c r="O137" s="44">
        <f>I137*0.21</f>
        <v>0</v>
      </c>
      <c r="P137">
        <v>3</v>
      </c>
    </row>
    <row r="138">
      <c r="A138" s="37" t="s">
        <v>598</v>
      </c>
      <c r="B138" s="45"/>
      <c r="C138" s="46"/>
      <c r="D138" s="46"/>
      <c r="E138" s="39" t="s">
        <v>14295</v>
      </c>
      <c r="F138" s="46"/>
      <c r="G138" s="46"/>
      <c r="H138" s="46"/>
      <c r="I138" s="46"/>
      <c r="J138" s="48"/>
    </row>
    <row r="139" ht="105">
      <c r="A139" s="37" t="s">
        <v>601</v>
      </c>
      <c r="B139" s="45"/>
      <c r="C139" s="46"/>
      <c r="D139" s="46"/>
      <c r="E139" s="39" t="s">
        <v>4222</v>
      </c>
      <c r="F139" s="46"/>
      <c r="G139" s="46"/>
      <c r="H139" s="46"/>
      <c r="I139" s="46"/>
      <c r="J139" s="48"/>
    </row>
    <row r="140">
      <c r="A140" s="37" t="s">
        <v>593</v>
      </c>
      <c r="B140" s="37">
        <v>36</v>
      </c>
      <c r="C140" s="38" t="s">
        <v>3392</v>
      </c>
      <c r="D140" s="37" t="s">
        <v>595</v>
      </c>
      <c r="E140" s="39" t="s">
        <v>3393</v>
      </c>
      <c r="F140" s="40" t="s">
        <v>624</v>
      </c>
      <c r="G140" s="41">
        <v>4</v>
      </c>
      <c r="H140" s="42">
        <v>0</v>
      </c>
      <c r="I140" s="43">
        <f>ROUND(G140*H140,P4)</f>
        <v>0</v>
      </c>
      <c r="J140" s="37"/>
      <c r="O140" s="44">
        <f>I140*0.21</f>
        <v>0</v>
      </c>
      <c r="P140">
        <v>3</v>
      </c>
    </row>
    <row r="141">
      <c r="A141" s="37" t="s">
        <v>598</v>
      </c>
      <c r="B141" s="45"/>
      <c r="C141" s="46"/>
      <c r="D141" s="46"/>
      <c r="E141" s="39" t="s">
        <v>14295</v>
      </c>
      <c r="F141" s="46"/>
      <c r="G141" s="46"/>
      <c r="H141" s="46"/>
      <c r="I141" s="46"/>
      <c r="J141" s="48"/>
    </row>
    <row r="142" ht="105">
      <c r="A142" s="37" t="s">
        <v>601</v>
      </c>
      <c r="B142" s="45"/>
      <c r="C142" s="46"/>
      <c r="D142" s="46"/>
      <c r="E142" s="39" t="s">
        <v>4386</v>
      </c>
      <c r="F142" s="46"/>
      <c r="G142" s="46"/>
      <c r="H142" s="46"/>
      <c r="I142" s="46"/>
      <c r="J142" s="48"/>
    </row>
    <row r="143">
      <c r="A143" s="37" t="s">
        <v>593</v>
      </c>
      <c r="B143" s="37">
        <v>37</v>
      </c>
      <c r="C143" s="38" t="s">
        <v>4223</v>
      </c>
      <c r="D143" s="37" t="s">
        <v>595</v>
      </c>
      <c r="E143" s="39" t="s">
        <v>4224</v>
      </c>
      <c r="F143" s="40" t="s">
        <v>624</v>
      </c>
      <c r="G143" s="41">
        <v>4</v>
      </c>
      <c r="H143" s="42">
        <v>0</v>
      </c>
      <c r="I143" s="43">
        <f>ROUND(G143*H143,P4)</f>
        <v>0</v>
      </c>
      <c r="J143" s="37"/>
      <c r="O143" s="44">
        <f>I143*0.21</f>
        <v>0</v>
      </c>
      <c r="P143">
        <v>3</v>
      </c>
    </row>
    <row r="144">
      <c r="A144" s="37" t="s">
        <v>598</v>
      </c>
      <c r="B144" s="45"/>
      <c r="C144" s="46"/>
      <c r="D144" s="46"/>
      <c r="E144" s="39" t="s">
        <v>14295</v>
      </c>
      <c r="F144" s="46"/>
      <c r="G144" s="46"/>
      <c r="H144" s="46"/>
      <c r="I144" s="46"/>
      <c r="J144" s="48"/>
    </row>
    <row r="145" ht="105">
      <c r="A145" s="37" t="s">
        <v>601</v>
      </c>
      <c r="B145" s="45"/>
      <c r="C145" s="46"/>
      <c r="D145" s="46"/>
      <c r="E145" s="39" t="s">
        <v>4225</v>
      </c>
      <c r="F145" s="46"/>
      <c r="G145" s="46"/>
      <c r="H145" s="46"/>
      <c r="I145" s="46"/>
      <c r="J145" s="48"/>
    </row>
    <row r="146">
      <c r="A146" s="31" t="s">
        <v>591</v>
      </c>
      <c r="B146" s="32"/>
      <c r="C146" s="33" t="s">
        <v>4255</v>
      </c>
      <c r="D146" s="34"/>
      <c r="E146" s="31" t="s">
        <v>561</v>
      </c>
      <c r="F146" s="34"/>
      <c r="G146" s="34"/>
      <c r="H146" s="34"/>
      <c r="I146" s="35">
        <f>SUMIFS(I147:I149,A147:A149,"P")</f>
        <v>0</v>
      </c>
      <c r="J146" s="36"/>
    </row>
    <row r="147">
      <c r="A147" s="37" t="s">
        <v>593</v>
      </c>
      <c r="B147" s="37">
        <v>38</v>
      </c>
      <c r="C147" s="38" t="s">
        <v>3087</v>
      </c>
      <c r="D147" s="37" t="s">
        <v>595</v>
      </c>
      <c r="E147" s="39" t="s">
        <v>3088</v>
      </c>
      <c r="F147" s="40" t="s">
        <v>608</v>
      </c>
      <c r="G147" s="41">
        <v>1</v>
      </c>
      <c r="H147" s="42">
        <v>0</v>
      </c>
      <c r="I147" s="43">
        <f>ROUND(G147*H147,P4)</f>
        <v>0</v>
      </c>
      <c r="J147" s="37"/>
      <c r="O147" s="44">
        <f>I147*0.21</f>
        <v>0</v>
      </c>
      <c r="P147">
        <v>3</v>
      </c>
    </row>
    <row r="148">
      <c r="A148" s="37" t="s">
        <v>598</v>
      </c>
      <c r="B148" s="45"/>
      <c r="C148" s="46"/>
      <c r="D148" s="46"/>
      <c r="E148" s="39" t="s">
        <v>14295</v>
      </c>
      <c r="F148" s="46"/>
      <c r="G148" s="46"/>
      <c r="H148" s="46"/>
      <c r="I148" s="46"/>
      <c r="J148" s="48"/>
    </row>
    <row r="149" ht="90">
      <c r="A149" s="37" t="s">
        <v>601</v>
      </c>
      <c r="B149" s="45"/>
      <c r="C149" s="46"/>
      <c r="D149" s="46"/>
      <c r="E149" s="39" t="s">
        <v>4399</v>
      </c>
      <c r="F149" s="46"/>
      <c r="G149" s="46"/>
      <c r="H149" s="46"/>
      <c r="I149" s="46"/>
      <c r="J149" s="48"/>
    </row>
    <row r="150">
      <c r="A150" s="31" t="s">
        <v>591</v>
      </c>
      <c r="B150" s="32"/>
      <c r="C150" s="33" t="s">
        <v>1812</v>
      </c>
      <c r="D150" s="34"/>
      <c r="E150" s="31" t="s">
        <v>1813</v>
      </c>
      <c r="F150" s="34"/>
      <c r="G150" s="34"/>
      <c r="H150" s="34"/>
      <c r="I150" s="35">
        <f>SUMIFS(I151:I163,A151:A163,"P")</f>
        <v>0</v>
      </c>
      <c r="J150" s="36"/>
    </row>
    <row r="151" ht="45">
      <c r="A151" s="37" t="s">
        <v>593</v>
      </c>
      <c r="B151" s="37">
        <v>39</v>
      </c>
      <c r="C151" s="38" t="s">
        <v>1124</v>
      </c>
      <c r="D151" s="37" t="s">
        <v>1125</v>
      </c>
      <c r="E151" s="39" t="s">
        <v>1126</v>
      </c>
      <c r="F151" s="40" t="s">
        <v>1127</v>
      </c>
      <c r="G151" s="41">
        <v>12</v>
      </c>
      <c r="H151" s="42">
        <v>0</v>
      </c>
      <c r="I151" s="43">
        <f>ROUND(G151*H151,P4)</f>
        <v>0</v>
      </c>
      <c r="J151" s="37"/>
      <c r="O151" s="44">
        <f>I151*0.21</f>
        <v>0</v>
      </c>
      <c r="P151">
        <v>3</v>
      </c>
    </row>
    <row r="152">
      <c r="A152" s="37" t="s">
        <v>598</v>
      </c>
      <c r="B152" s="45"/>
      <c r="C152" s="46"/>
      <c r="D152" s="46"/>
      <c r="E152" s="39" t="s">
        <v>1817</v>
      </c>
      <c r="F152" s="46"/>
      <c r="G152" s="46"/>
      <c r="H152" s="46"/>
      <c r="I152" s="46"/>
      <c r="J152" s="48"/>
    </row>
    <row r="153">
      <c r="A153" s="37" t="s">
        <v>599</v>
      </c>
      <c r="B153" s="45"/>
      <c r="C153" s="46"/>
      <c r="D153" s="46"/>
      <c r="E153" s="49" t="s">
        <v>14370</v>
      </c>
      <c r="F153" s="46"/>
      <c r="G153" s="46"/>
      <c r="H153" s="46"/>
      <c r="I153" s="46"/>
      <c r="J153" s="48"/>
    </row>
    <row r="154" ht="120">
      <c r="A154" s="37" t="s">
        <v>601</v>
      </c>
      <c r="B154" s="45"/>
      <c r="C154" s="46"/>
      <c r="D154" s="46"/>
      <c r="E154" s="39" t="s">
        <v>1819</v>
      </c>
      <c r="F154" s="46"/>
      <c r="G154" s="46"/>
      <c r="H154" s="46"/>
      <c r="I154" s="46"/>
      <c r="J154" s="48"/>
    </row>
    <row r="155" ht="45">
      <c r="A155" s="37" t="s">
        <v>593</v>
      </c>
      <c r="B155" s="37">
        <v>40</v>
      </c>
      <c r="C155" s="38" t="s">
        <v>1133</v>
      </c>
      <c r="D155" s="37" t="s">
        <v>1134</v>
      </c>
      <c r="E155" s="39" t="s">
        <v>1135</v>
      </c>
      <c r="F155" s="40" t="s">
        <v>1127</v>
      </c>
      <c r="G155" s="41">
        <v>0.5</v>
      </c>
      <c r="H155" s="42">
        <v>0</v>
      </c>
      <c r="I155" s="43">
        <f>ROUND(G155*H155,P4)</f>
        <v>0</v>
      </c>
      <c r="J155" s="37"/>
      <c r="O155" s="44">
        <f>I155*0.21</f>
        <v>0</v>
      </c>
      <c r="P155">
        <v>3</v>
      </c>
    </row>
    <row r="156">
      <c r="A156" s="37" t="s">
        <v>598</v>
      </c>
      <c r="B156" s="45"/>
      <c r="C156" s="46"/>
      <c r="D156" s="46"/>
      <c r="E156" s="39" t="s">
        <v>14337</v>
      </c>
      <c r="F156" s="46"/>
      <c r="G156" s="46"/>
      <c r="H156" s="46"/>
      <c r="I156" s="46"/>
      <c r="J156" s="48"/>
    </row>
    <row r="157" ht="120">
      <c r="A157" s="37" t="s">
        <v>601</v>
      </c>
      <c r="B157" s="45"/>
      <c r="C157" s="46"/>
      <c r="D157" s="46"/>
      <c r="E157" s="39" t="s">
        <v>1819</v>
      </c>
      <c r="F157" s="46"/>
      <c r="G157" s="46"/>
      <c r="H157" s="46"/>
      <c r="I157" s="46"/>
      <c r="J157" s="48"/>
    </row>
    <row r="158" ht="30">
      <c r="A158" s="37" t="s">
        <v>593</v>
      </c>
      <c r="B158" s="37">
        <v>41</v>
      </c>
      <c r="C158" s="38" t="s">
        <v>3429</v>
      </c>
      <c r="D158" s="37" t="s">
        <v>3430</v>
      </c>
      <c r="E158" s="39" t="s">
        <v>4277</v>
      </c>
      <c r="F158" s="40" t="s">
        <v>1127</v>
      </c>
      <c r="G158" s="41">
        <v>0.10000000000000001</v>
      </c>
      <c r="H158" s="42">
        <v>0</v>
      </c>
      <c r="I158" s="43">
        <f>ROUND(G158*H158,P4)</f>
        <v>0</v>
      </c>
      <c r="J158" s="37"/>
      <c r="O158" s="44">
        <f>I158*0.21</f>
        <v>0</v>
      </c>
      <c r="P158">
        <v>3</v>
      </c>
    </row>
    <row r="159">
      <c r="A159" s="37" t="s">
        <v>598</v>
      </c>
      <c r="B159" s="45"/>
      <c r="C159" s="46"/>
      <c r="D159" s="46"/>
      <c r="E159" s="39" t="s">
        <v>14337</v>
      </c>
      <c r="F159" s="46"/>
      <c r="G159" s="46"/>
      <c r="H159" s="46"/>
      <c r="I159" s="46"/>
      <c r="J159" s="48"/>
    </row>
    <row r="160" ht="135">
      <c r="A160" s="37" t="s">
        <v>601</v>
      </c>
      <c r="B160" s="45"/>
      <c r="C160" s="46"/>
      <c r="D160" s="46"/>
      <c r="E160" s="39" t="s">
        <v>4278</v>
      </c>
      <c r="F160" s="46"/>
      <c r="G160" s="46"/>
      <c r="H160" s="46"/>
      <c r="I160" s="46"/>
      <c r="J160" s="48"/>
    </row>
    <row r="161" ht="30">
      <c r="A161" s="37" t="s">
        <v>593</v>
      </c>
      <c r="B161" s="37">
        <v>42</v>
      </c>
      <c r="C161" s="38" t="s">
        <v>3433</v>
      </c>
      <c r="D161" s="37" t="s">
        <v>3434</v>
      </c>
      <c r="E161" s="39" t="s">
        <v>4279</v>
      </c>
      <c r="F161" s="40" t="s">
        <v>1127</v>
      </c>
      <c r="G161" s="41">
        <v>0.5</v>
      </c>
      <c r="H161" s="42">
        <v>0</v>
      </c>
      <c r="I161" s="43">
        <f>ROUND(G161*H161,P4)</f>
        <v>0</v>
      </c>
      <c r="J161" s="37"/>
      <c r="O161" s="44">
        <f>I161*0.21</f>
        <v>0</v>
      </c>
      <c r="P161">
        <v>3</v>
      </c>
    </row>
    <row r="162">
      <c r="A162" s="37" t="s">
        <v>598</v>
      </c>
      <c r="B162" s="45"/>
      <c r="C162" s="46"/>
      <c r="D162" s="46"/>
      <c r="E162" s="39" t="s">
        <v>14337</v>
      </c>
      <c r="F162" s="46"/>
      <c r="G162" s="46"/>
      <c r="H162" s="46"/>
      <c r="I162" s="46"/>
      <c r="J162" s="48"/>
    </row>
    <row r="163" ht="135">
      <c r="A163" s="37" t="s">
        <v>601</v>
      </c>
      <c r="B163" s="50"/>
      <c r="C163" s="51"/>
      <c r="D163" s="51"/>
      <c r="E163" s="39" t="s">
        <v>4278</v>
      </c>
      <c r="F163" s="51"/>
      <c r="G163" s="51"/>
      <c r="H163" s="51"/>
      <c r="I163" s="51"/>
      <c r="J163" s="52"/>
    </row>
  </sheetData>
  <sheetProtection sheet="1" objects="1" scenarios="1" spinCount="100000" saltValue="OaRYj0rWyhcgWSQs+spiEGOriFfaegc1pHwtN+umsKkQEh9xd3oanN/3Q2iNk7GHjzwYSe9KcablCv1Hbq7XHQ==" hashValue="YJVGssNjBUL2PpFWPe/KY7BuB3he/Bk2jhobPp9+QBrDrBT2l62OhyVhNPyCqeobnljEV637Ye0rjPj0Hd4TE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14371</v>
      </c>
      <c r="I3" s="25">
        <f>SUMIFS(I11:I246,A11:A246,"SD")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14371</v>
      </c>
      <c r="D7" s="22"/>
      <c r="E7" s="23" t="s">
        <v>493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63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14372</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SUMIFS(I17:I20,A17:A20,"P")</f>
        <v>0</v>
      </c>
      <c r="J16" s="36"/>
    </row>
    <row r="17">
      <c r="A17" s="37" t="s">
        <v>593</v>
      </c>
      <c r="B17" s="37">
        <v>2</v>
      </c>
      <c r="C17" s="38" t="s">
        <v>639</v>
      </c>
      <c r="D17" s="37" t="s">
        <v>595</v>
      </c>
      <c r="E17" s="39" t="s">
        <v>640</v>
      </c>
      <c r="F17" s="40" t="s">
        <v>641</v>
      </c>
      <c r="G17" s="41">
        <v>63</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14373</v>
      </c>
      <c r="F19" s="46"/>
      <c r="G19" s="46"/>
      <c r="H19" s="46"/>
      <c r="I19" s="46"/>
      <c r="J19" s="48"/>
    </row>
    <row r="20" ht="405">
      <c r="A20" s="37" t="s">
        <v>601</v>
      </c>
      <c r="B20" s="45"/>
      <c r="C20" s="46"/>
      <c r="D20" s="46"/>
      <c r="E20" s="39" t="s">
        <v>643</v>
      </c>
      <c r="F20" s="46"/>
      <c r="G20" s="46"/>
      <c r="H20" s="46"/>
      <c r="I20" s="46"/>
      <c r="J20" s="48"/>
    </row>
    <row r="21">
      <c r="A21" s="31" t="s">
        <v>591</v>
      </c>
      <c r="B21" s="32"/>
      <c r="C21" s="33" t="s">
        <v>14211</v>
      </c>
      <c r="D21" s="34"/>
      <c r="E21" s="31" t="s">
        <v>14212</v>
      </c>
      <c r="F21" s="34"/>
      <c r="G21" s="34"/>
      <c r="H21" s="34"/>
      <c r="I21" s="35">
        <f>SUMIFS(I22:I25,A22:A25,"P")</f>
        <v>0</v>
      </c>
      <c r="J21" s="36"/>
    </row>
    <row r="22">
      <c r="A22" s="37" t="s">
        <v>593</v>
      </c>
      <c r="B22" s="37">
        <v>3</v>
      </c>
      <c r="C22" s="38" t="s">
        <v>644</v>
      </c>
      <c r="D22" s="37" t="s">
        <v>595</v>
      </c>
      <c r="E22" s="39" t="s">
        <v>645</v>
      </c>
      <c r="F22" s="40" t="s">
        <v>641</v>
      </c>
      <c r="G22" s="41">
        <v>63</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14373</v>
      </c>
      <c r="F24" s="46"/>
      <c r="G24" s="46"/>
      <c r="H24" s="46"/>
      <c r="I24" s="46"/>
      <c r="J24" s="48"/>
    </row>
    <row r="25" ht="300">
      <c r="A25" s="37" t="s">
        <v>601</v>
      </c>
      <c r="B25" s="45"/>
      <c r="C25" s="46"/>
      <c r="D25" s="46"/>
      <c r="E25" s="39" t="s">
        <v>647</v>
      </c>
      <c r="F25" s="46"/>
      <c r="G25" s="46"/>
      <c r="H25" s="46"/>
      <c r="I25" s="46"/>
      <c r="J25" s="48"/>
    </row>
    <row r="26">
      <c r="A26" s="31" t="s">
        <v>591</v>
      </c>
      <c r="B26" s="32"/>
      <c r="C26" s="33" t="s">
        <v>14374</v>
      </c>
      <c r="D26" s="34"/>
      <c r="E26" s="31" t="s">
        <v>4955</v>
      </c>
      <c r="F26" s="34"/>
      <c r="G26" s="34"/>
      <c r="H26" s="34"/>
      <c r="I26" s="35">
        <f>SUMIFS(I27:I30,A27:A30,"P")</f>
        <v>0</v>
      </c>
      <c r="J26" s="36"/>
    </row>
    <row r="27">
      <c r="A27" s="37" t="s">
        <v>593</v>
      </c>
      <c r="B27" s="37">
        <v>4</v>
      </c>
      <c r="C27" s="38" t="s">
        <v>2268</v>
      </c>
      <c r="D27" s="37" t="s">
        <v>595</v>
      </c>
      <c r="E27" s="39" t="s">
        <v>2269</v>
      </c>
      <c r="F27" s="40" t="s">
        <v>641</v>
      </c>
      <c r="G27" s="41">
        <v>3</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14375</v>
      </c>
      <c r="F29" s="46"/>
      <c r="G29" s="46"/>
      <c r="H29" s="46"/>
      <c r="I29" s="46"/>
      <c r="J29" s="48"/>
    </row>
    <row r="30" ht="409.5">
      <c r="A30" s="37" t="s">
        <v>601</v>
      </c>
      <c r="B30" s="45"/>
      <c r="C30" s="46"/>
      <c r="D30" s="46"/>
      <c r="E30" s="39" t="s">
        <v>4980</v>
      </c>
      <c r="F30" s="46"/>
      <c r="G30" s="46"/>
      <c r="H30" s="46"/>
      <c r="I30" s="46"/>
      <c r="J30" s="48"/>
    </row>
    <row r="31">
      <c r="A31" s="31" t="s">
        <v>591</v>
      </c>
      <c r="B31" s="32"/>
      <c r="C31" s="33" t="s">
        <v>4035</v>
      </c>
      <c r="D31" s="34"/>
      <c r="E31" s="31" t="s">
        <v>4036</v>
      </c>
      <c r="F31" s="34"/>
      <c r="G31" s="34"/>
      <c r="H31" s="34"/>
      <c r="I31" s="35">
        <f>SUMIFS(I32:I34,A32:A34,"P")</f>
        <v>0</v>
      </c>
      <c r="J31" s="36"/>
    </row>
    <row r="32">
      <c r="A32" s="37" t="s">
        <v>593</v>
      </c>
      <c r="B32" s="37">
        <v>5</v>
      </c>
      <c r="C32" s="38" t="s">
        <v>5445</v>
      </c>
      <c r="D32" s="37" t="s">
        <v>595</v>
      </c>
      <c r="E32" s="39" t="s">
        <v>5258</v>
      </c>
      <c r="F32" s="40" t="s">
        <v>989</v>
      </c>
      <c r="G32" s="41">
        <v>1</v>
      </c>
      <c r="H32" s="42">
        <v>0</v>
      </c>
      <c r="I32" s="43">
        <f>ROUND(G32*H32,P4)</f>
        <v>0</v>
      </c>
      <c r="J32" s="37"/>
      <c r="O32" s="44">
        <f>I32*0.21</f>
        <v>0</v>
      </c>
      <c r="P32">
        <v>3</v>
      </c>
    </row>
    <row r="33">
      <c r="A33" s="37" t="s">
        <v>598</v>
      </c>
      <c r="B33" s="45"/>
      <c r="C33" s="46"/>
      <c r="D33" s="46"/>
      <c r="E33" s="39" t="s">
        <v>14376</v>
      </c>
      <c r="F33" s="46"/>
      <c r="G33" s="46"/>
      <c r="H33" s="46"/>
      <c r="I33" s="46"/>
      <c r="J33" s="48"/>
    </row>
    <row r="34" ht="30">
      <c r="A34" s="37" t="s">
        <v>601</v>
      </c>
      <c r="B34" s="45"/>
      <c r="C34" s="46"/>
      <c r="D34" s="46"/>
      <c r="E34" s="39" t="s">
        <v>4287</v>
      </c>
      <c r="F34" s="46"/>
      <c r="G34" s="46"/>
      <c r="H34" s="46"/>
      <c r="I34" s="46"/>
      <c r="J34" s="48"/>
    </row>
    <row r="35">
      <c r="A35" s="31" t="s">
        <v>591</v>
      </c>
      <c r="B35" s="32"/>
      <c r="C35" s="33" t="s">
        <v>4053</v>
      </c>
      <c r="D35" s="34"/>
      <c r="E35" s="31" t="s">
        <v>4054</v>
      </c>
      <c r="F35" s="34"/>
      <c r="G35" s="34"/>
      <c r="H35" s="34"/>
      <c r="I35" s="35">
        <f>SUMIFS(I36:I41,A36:A41,"P")</f>
        <v>0</v>
      </c>
      <c r="J35" s="36"/>
    </row>
    <row r="36" ht="30">
      <c r="A36" s="37" t="s">
        <v>593</v>
      </c>
      <c r="B36" s="37">
        <v>6</v>
      </c>
      <c r="C36" s="38" t="s">
        <v>3028</v>
      </c>
      <c r="D36" s="37" t="s">
        <v>595</v>
      </c>
      <c r="E36" s="39" t="s">
        <v>3029</v>
      </c>
      <c r="F36" s="40" t="s">
        <v>608</v>
      </c>
      <c r="G36" s="41">
        <v>100</v>
      </c>
      <c r="H36" s="42">
        <v>0</v>
      </c>
      <c r="I36" s="43">
        <f>ROUND(G36*H36,P4)</f>
        <v>0</v>
      </c>
      <c r="J36" s="37"/>
      <c r="O36" s="44">
        <f>I36*0.21</f>
        <v>0</v>
      </c>
      <c r="P36">
        <v>3</v>
      </c>
    </row>
    <row r="37">
      <c r="A37" s="37" t="s">
        <v>598</v>
      </c>
      <c r="B37" s="45"/>
      <c r="C37" s="46"/>
      <c r="D37" s="46"/>
      <c r="E37" s="39" t="s">
        <v>14295</v>
      </c>
      <c r="F37" s="46"/>
      <c r="G37" s="46"/>
      <c r="H37" s="46"/>
      <c r="I37" s="46"/>
      <c r="J37" s="48"/>
    </row>
    <row r="38" ht="90">
      <c r="A38" s="37" t="s">
        <v>601</v>
      </c>
      <c r="B38" s="45"/>
      <c r="C38" s="46"/>
      <c r="D38" s="46"/>
      <c r="E38" s="39" t="s">
        <v>658</v>
      </c>
      <c r="F38" s="46"/>
      <c r="G38" s="46"/>
      <c r="H38" s="46"/>
      <c r="I38" s="46"/>
      <c r="J38" s="48"/>
    </row>
    <row r="39">
      <c r="A39" s="37" t="s">
        <v>593</v>
      </c>
      <c r="B39" s="37">
        <v>7</v>
      </c>
      <c r="C39" s="38" t="s">
        <v>659</v>
      </c>
      <c r="D39" s="37" t="s">
        <v>595</v>
      </c>
      <c r="E39" s="39" t="s">
        <v>660</v>
      </c>
      <c r="F39" s="40" t="s">
        <v>608</v>
      </c>
      <c r="G39" s="41">
        <v>12</v>
      </c>
      <c r="H39" s="42">
        <v>0</v>
      </c>
      <c r="I39" s="43">
        <f>ROUND(G39*H39,P4)</f>
        <v>0</v>
      </c>
      <c r="J39" s="37"/>
      <c r="O39" s="44">
        <f>I39*0.21</f>
        <v>0</v>
      </c>
      <c r="P39">
        <v>3</v>
      </c>
    </row>
    <row r="40">
      <c r="A40" s="37" t="s">
        <v>598</v>
      </c>
      <c r="B40" s="45"/>
      <c r="C40" s="46"/>
      <c r="D40" s="46"/>
      <c r="E40" s="39" t="s">
        <v>14302</v>
      </c>
      <c r="F40" s="46"/>
      <c r="G40" s="46"/>
      <c r="H40" s="46"/>
      <c r="I40" s="46"/>
      <c r="J40" s="48"/>
    </row>
    <row r="41" ht="90">
      <c r="A41" s="37" t="s">
        <v>601</v>
      </c>
      <c r="B41" s="45"/>
      <c r="C41" s="46"/>
      <c r="D41" s="46"/>
      <c r="E41" s="39" t="s">
        <v>658</v>
      </c>
      <c r="F41" s="46"/>
      <c r="G41" s="46"/>
      <c r="H41" s="46"/>
      <c r="I41" s="46"/>
      <c r="J41" s="48"/>
    </row>
    <row r="42">
      <c r="A42" s="31" t="s">
        <v>591</v>
      </c>
      <c r="B42" s="32"/>
      <c r="C42" s="33" t="s">
        <v>4057</v>
      </c>
      <c r="D42" s="34"/>
      <c r="E42" s="31" t="s">
        <v>4058</v>
      </c>
      <c r="F42" s="34"/>
      <c r="G42" s="34"/>
      <c r="H42" s="34"/>
      <c r="I42" s="35">
        <f>SUMIFS(I43:I66,A43:A66,"P")</f>
        <v>0</v>
      </c>
      <c r="J42" s="36"/>
    </row>
    <row r="43">
      <c r="A43" s="37" t="s">
        <v>593</v>
      </c>
      <c r="B43" s="37">
        <v>8</v>
      </c>
      <c r="C43" s="38" t="s">
        <v>1013</v>
      </c>
      <c r="D43" s="37" t="s">
        <v>595</v>
      </c>
      <c r="E43" s="39" t="s">
        <v>1014</v>
      </c>
      <c r="F43" s="40" t="s">
        <v>597</v>
      </c>
      <c r="G43" s="41">
        <v>42</v>
      </c>
      <c r="H43" s="42">
        <v>0</v>
      </c>
      <c r="I43" s="43">
        <f>ROUND(G43*H43,P4)</f>
        <v>0</v>
      </c>
      <c r="J43" s="37"/>
      <c r="O43" s="44">
        <f>I43*0.21</f>
        <v>0</v>
      </c>
      <c r="P43">
        <v>3</v>
      </c>
    </row>
    <row r="44">
      <c r="A44" s="37" t="s">
        <v>598</v>
      </c>
      <c r="B44" s="45"/>
      <c r="C44" s="46"/>
      <c r="D44" s="46"/>
      <c r="E44" s="39" t="s">
        <v>14302</v>
      </c>
      <c r="F44" s="46"/>
      <c r="G44" s="46"/>
      <c r="H44" s="46"/>
      <c r="I44" s="46"/>
      <c r="J44" s="48"/>
    </row>
    <row r="45" ht="90">
      <c r="A45" s="37" t="s">
        <v>601</v>
      </c>
      <c r="B45" s="45"/>
      <c r="C45" s="46"/>
      <c r="D45" s="46"/>
      <c r="E45" s="39" t="s">
        <v>1040</v>
      </c>
      <c r="F45" s="46"/>
      <c r="G45" s="46"/>
      <c r="H45" s="46"/>
      <c r="I45" s="46"/>
      <c r="J45" s="48"/>
    </row>
    <row r="46">
      <c r="A46" s="37" t="s">
        <v>593</v>
      </c>
      <c r="B46" s="37">
        <v>9</v>
      </c>
      <c r="C46" s="38" t="s">
        <v>1016</v>
      </c>
      <c r="D46" s="37" t="s">
        <v>595</v>
      </c>
      <c r="E46" s="39" t="s">
        <v>1017</v>
      </c>
      <c r="F46" s="40" t="s">
        <v>597</v>
      </c>
      <c r="G46" s="41">
        <v>138</v>
      </c>
      <c r="H46" s="42">
        <v>0</v>
      </c>
      <c r="I46" s="43">
        <f>ROUND(G46*H46,P4)</f>
        <v>0</v>
      </c>
      <c r="J46" s="37"/>
      <c r="O46" s="44">
        <f>I46*0.21</f>
        <v>0</v>
      </c>
      <c r="P46">
        <v>3</v>
      </c>
    </row>
    <row r="47">
      <c r="A47" s="37" t="s">
        <v>598</v>
      </c>
      <c r="B47" s="45"/>
      <c r="C47" s="46"/>
      <c r="D47" s="46"/>
      <c r="E47" s="39" t="s">
        <v>14326</v>
      </c>
      <c r="F47" s="46"/>
      <c r="G47" s="46"/>
      <c r="H47" s="46"/>
      <c r="I47" s="46"/>
      <c r="J47" s="48"/>
    </row>
    <row r="48" ht="90">
      <c r="A48" s="37" t="s">
        <v>601</v>
      </c>
      <c r="B48" s="45"/>
      <c r="C48" s="46"/>
      <c r="D48" s="46"/>
      <c r="E48" s="39" t="s">
        <v>1040</v>
      </c>
      <c r="F48" s="46"/>
      <c r="G48" s="46"/>
      <c r="H48" s="46"/>
      <c r="I48" s="46"/>
      <c r="J48" s="48"/>
    </row>
    <row r="49">
      <c r="A49" s="37" t="s">
        <v>593</v>
      </c>
      <c r="B49" s="37">
        <v>10</v>
      </c>
      <c r="C49" s="38" t="s">
        <v>1019</v>
      </c>
      <c r="D49" s="37" t="s">
        <v>595</v>
      </c>
      <c r="E49" s="39" t="s">
        <v>1020</v>
      </c>
      <c r="F49" s="40" t="s">
        <v>597</v>
      </c>
      <c r="G49" s="41">
        <v>42</v>
      </c>
      <c r="H49" s="42">
        <v>0</v>
      </c>
      <c r="I49" s="43">
        <f>ROUND(G49*H49,P4)</f>
        <v>0</v>
      </c>
      <c r="J49" s="37"/>
      <c r="O49" s="44">
        <f>I49*0.21</f>
        <v>0</v>
      </c>
      <c r="P49">
        <v>3</v>
      </c>
    </row>
    <row r="50">
      <c r="A50" s="37" t="s">
        <v>598</v>
      </c>
      <c r="B50" s="45"/>
      <c r="C50" s="46"/>
      <c r="D50" s="46"/>
      <c r="E50" s="39" t="s">
        <v>14302</v>
      </c>
      <c r="F50" s="46"/>
      <c r="G50" s="46"/>
      <c r="H50" s="46"/>
      <c r="I50" s="46"/>
      <c r="J50" s="48"/>
    </row>
    <row r="51" ht="105">
      <c r="A51" s="37" t="s">
        <v>601</v>
      </c>
      <c r="B51" s="45"/>
      <c r="C51" s="46"/>
      <c r="D51" s="46"/>
      <c r="E51" s="39" t="s">
        <v>14224</v>
      </c>
      <c r="F51" s="46"/>
      <c r="G51" s="46"/>
      <c r="H51" s="46"/>
      <c r="I51" s="46"/>
      <c r="J51" s="48"/>
    </row>
    <row r="52" ht="30">
      <c r="A52" s="37" t="s">
        <v>593</v>
      </c>
      <c r="B52" s="37">
        <v>11</v>
      </c>
      <c r="C52" s="38" t="s">
        <v>14293</v>
      </c>
      <c r="D52" s="37" t="s">
        <v>595</v>
      </c>
      <c r="E52" s="39" t="s">
        <v>14294</v>
      </c>
      <c r="F52" s="40" t="s">
        <v>608</v>
      </c>
      <c r="G52" s="41">
        <v>3</v>
      </c>
      <c r="H52" s="42">
        <v>0</v>
      </c>
      <c r="I52" s="43">
        <f>ROUND(G52*H52,P4)</f>
        <v>0</v>
      </c>
      <c r="J52" s="37"/>
      <c r="O52" s="44">
        <f>I52*0.21</f>
        <v>0</v>
      </c>
      <c r="P52">
        <v>3</v>
      </c>
    </row>
    <row r="53">
      <c r="A53" s="37" t="s">
        <v>598</v>
      </c>
      <c r="B53" s="45"/>
      <c r="C53" s="46"/>
      <c r="D53" s="46"/>
      <c r="E53" s="39" t="s">
        <v>14295</v>
      </c>
      <c r="F53" s="46"/>
      <c r="G53" s="46"/>
      <c r="H53" s="46"/>
      <c r="I53" s="46"/>
      <c r="J53" s="48"/>
    </row>
    <row r="54" ht="150">
      <c r="A54" s="37" t="s">
        <v>601</v>
      </c>
      <c r="B54" s="45"/>
      <c r="C54" s="46"/>
      <c r="D54" s="46"/>
      <c r="E54" s="39" t="s">
        <v>14296</v>
      </c>
      <c r="F54" s="46"/>
      <c r="G54" s="46"/>
      <c r="H54" s="46"/>
      <c r="I54" s="46"/>
      <c r="J54" s="48"/>
    </row>
    <row r="55">
      <c r="A55" s="37" t="s">
        <v>593</v>
      </c>
      <c r="B55" s="37">
        <v>12</v>
      </c>
      <c r="C55" s="38" t="s">
        <v>4059</v>
      </c>
      <c r="D55" s="37" t="s">
        <v>595</v>
      </c>
      <c r="E55" s="39" t="s">
        <v>4060</v>
      </c>
      <c r="F55" s="40" t="s">
        <v>608</v>
      </c>
      <c r="G55" s="41">
        <v>3</v>
      </c>
      <c r="H55" s="42">
        <v>0</v>
      </c>
      <c r="I55" s="43">
        <f>ROUND(G55*H55,P4)</f>
        <v>0</v>
      </c>
      <c r="J55" s="37"/>
      <c r="O55" s="44">
        <f>I55*0.21</f>
        <v>0</v>
      </c>
      <c r="P55">
        <v>3</v>
      </c>
    </row>
    <row r="56">
      <c r="A56" s="37" t="s">
        <v>598</v>
      </c>
      <c r="B56" s="45"/>
      <c r="C56" s="46"/>
      <c r="D56" s="46"/>
      <c r="E56" s="39" t="s">
        <v>14295</v>
      </c>
      <c r="F56" s="46"/>
      <c r="G56" s="46"/>
      <c r="H56" s="46"/>
      <c r="I56" s="46"/>
      <c r="J56" s="48"/>
    </row>
    <row r="57" ht="120">
      <c r="A57" s="37" t="s">
        <v>601</v>
      </c>
      <c r="B57" s="45"/>
      <c r="C57" s="46"/>
      <c r="D57" s="46"/>
      <c r="E57" s="39" t="s">
        <v>4061</v>
      </c>
      <c r="F57" s="46"/>
      <c r="G57" s="46"/>
      <c r="H57" s="46"/>
      <c r="I57" s="46"/>
      <c r="J57" s="48"/>
    </row>
    <row r="58">
      <c r="A58" s="37" t="s">
        <v>593</v>
      </c>
      <c r="B58" s="37">
        <v>13</v>
      </c>
      <c r="C58" s="38" t="s">
        <v>14297</v>
      </c>
      <c r="D58" s="37" t="s">
        <v>595</v>
      </c>
      <c r="E58" s="39" t="s">
        <v>14298</v>
      </c>
      <c r="F58" s="40" t="s">
        <v>597</v>
      </c>
      <c r="G58" s="41">
        <v>42</v>
      </c>
      <c r="H58" s="42">
        <v>0</v>
      </c>
      <c r="I58" s="43">
        <f>ROUND(G58*H58,P4)</f>
        <v>0</v>
      </c>
      <c r="J58" s="37"/>
      <c r="O58" s="44">
        <f>I58*0.21</f>
        <v>0</v>
      </c>
      <c r="P58">
        <v>3</v>
      </c>
    </row>
    <row r="59">
      <c r="A59" s="37" t="s">
        <v>598</v>
      </c>
      <c r="B59" s="45"/>
      <c r="C59" s="46"/>
      <c r="D59" s="46"/>
      <c r="E59" s="39" t="s">
        <v>14302</v>
      </c>
      <c r="F59" s="46"/>
      <c r="G59" s="46"/>
      <c r="H59" s="46"/>
      <c r="I59" s="46"/>
      <c r="J59" s="48"/>
    </row>
    <row r="60" ht="90">
      <c r="A60" s="37" t="s">
        <v>601</v>
      </c>
      <c r="B60" s="45"/>
      <c r="C60" s="46"/>
      <c r="D60" s="46"/>
      <c r="E60" s="39" t="s">
        <v>14299</v>
      </c>
      <c r="F60" s="46"/>
      <c r="G60" s="46"/>
      <c r="H60" s="46"/>
      <c r="I60" s="46"/>
      <c r="J60" s="48"/>
    </row>
    <row r="61" ht="30">
      <c r="A61" s="37" t="s">
        <v>593</v>
      </c>
      <c r="B61" s="37">
        <v>14</v>
      </c>
      <c r="C61" s="38" t="s">
        <v>14300</v>
      </c>
      <c r="D61" s="37" t="s">
        <v>595</v>
      </c>
      <c r="E61" s="39" t="s">
        <v>14301</v>
      </c>
      <c r="F61" s="40" t="s">
        <v>597</v>
      </c>
      <c r="G61" s="41">
        <v>42</v>
      </c>
      <c r="H61" s="42">
        <v>0</v>
      </c>
      <c r="I61" s="43">
        <f>ROUND(G61*H61,P4)</f>
        <v>0</v>
      </c>
      <c r="J61" s="37"/>
      <c r="O61" s="44">
        <f>I61*0.21</f>
        <v>0</v>
      </c>
      <c r="P61">
        <v>3</v>
      </c>
    </row>
    <row r="62">
      <c r="A62" s="37" t="s">
        <v>598</v>
      </c>
      <c r="B62" s="45"/>
      <c r="C62" s="46"/>
      <c r="D62" s="46"/>
      <c r="E62" s="39" t="s">
        <v>14302</v>
      </c>
      <c r="F62" s="46"/>
      <c r="G62" s="46"/>
      <c r="H62" s="46"/>
      <c r="I62" s="46"/>
      <c r="J62" s="48"/>
    </row>
    <row r="63" ht="90">
      <c r="A63" s="37" t="s">
        <v>601</v>
      </c>
      <c r="B63" s="45"/>
      <c r="C63" s="46"/>
      <c r="D63" s="46"/>
      <c r="E63" s="39" t="s">
        <v>14303</v>
      </c>
      <c r="F63" s="46"/>
      <c r="G63" s="46"/>
      <c r="H63" s="46"/>
      <c r="I63" s="46"/>
      <c r="J63" s="48"/>
    </row>
    <row r="64" ht="30">
      <c r="A64" s="37" t="s">
        <v>593</v>
      </c>
      <c r="B64" s="37">
        <v>15</v>
      </c>
      <c r="C64" s="38" t="s">
        <v>14304</v>
      </c>
      <c r="D64" s="37" t="s">
        <v>595</v>
      </c>
      <c r="E64" s="39" t="s">
        <v>14305</v>
      </c>
      <c r="F64" s="40" t="s">
        <v>597</v>
      </c>
      <c r="G64" s="41">
        <v>42</v>
      </c>
      <c r="H64" s="42">
        <v>0</v>
      </c>
      <c r="I64" s="43">
        <f>ROUND(G64*H64,P4)</f>
        <v>0</v>
      </c>
      <c r="J64" s="37"/>
      <c r="O64" s="44">
        <f>I64*0.21</f>
        <v>0</v>
      </c>
      <c r="P64">
        <v>3</v>
      </c>
    </row>
    <row r="65">
      <c r="A65" s="37" t="s">
        <v>598</v>
      </c>
      <c r="B65" s="45"/>
      <c r="C65" s="46"/>
      <c r="D65" s="46"/>
      <c r="E65" s="39" t="s">
        <v>14302</v>
      </c>
      <c r="F65" s="46"/>
      <c r="G65" s="46"/>
      <c r="H65" s="46"/>
      <c r="I65" s="46"/>
      <c r="J65" s="48"/>
    </row>
    <row r="66" ht="75">
      <c r="A66" s="37" t="s">
        <v>601</v>
      </c>
      <c r="B66" s="45"/>
      <c r="C66" s="46"/>
      <c r="D66" s="46"/>
      <c r="E66" s="39" t="s">
        <v>14307</v>
      </c>
      <c r="F66" s="46"/>
      <c r="G66" s="46"/>
      <c r="H66" s="46"/>
      <c r="I66" s="46"/>
      <c r="J66" s="48"/>
    </row>
    <row r="67">
      <c r="A67" s="31" t="s">
        <v>591</v>
      </c>
      <c r="B67" s="32"/>
      <c r="C67" s="33" t="s">
        <v>4062</v>
      </c>
      <c r="D67" s="34"/>
      <c r="E67" s="31" t="s">
        <v>4063</v>
      </c>
      <c r="F67" s="34"/>
      <c r="G67" s="34"/>
      <c r="H67" s="34"/>
      <c r="I67" s="35">
        <f>SUMIFS(I68:I79,A68:A79,"P")</f>
        <v>0</v>
      </c>
      <c r="J67" s="36"/>
    </row>
    <row r="68" ht="30">
      <c r="A68" s="37" t="s">
        <v>593</v>
      </c>
      <c r="B68" s="37">
        <v>16</v>
      </c>
      <c r="C68" s="38" t="s">
        <v>3031</v>
      </c>
      <c r="D68" s="37" t="s">
        <v>595</v>
      </c>
      <c r="E68" s="39" t="s">
        <v>3032</v>
      </c>
      <c r="F68" s="40" t="s">
        <v>597</v>
      </c>
      <c r="G68" s="41">
        <v>30</v>
      </c>
      <c r="H68" s="42">
        <v>0</v>
      </c>
      <c r="I68" s="43">
        <f>ROUND(G68*H68,P4)</f>
        <v>0</v>
      </c>
      <c r="J68" s="37"/>
      <c r="O68" s="44">
        <f>I68*0.21</f>
        <v>0</v>
      </c>
      <c r="P68">
        <v>3</v>
      </c>
    </row>
    <row r="69">
      <c r="A69" s="37" t="s">
        <v>598</v>
      </c>
      <c r="B69" s="45"/>
      <c r="C69" s="46"/>
      <c r="D69" s="46"/>
      <c r="E69" s="39" t="s">
        <v>14295</v>
      </c>
      <c r="F69" s="46"/>
      <c r="G69" s="46"/>
      <c r="H69" s="46"/>
      <c r="I69" s="46"/>
      <c r="J69" s="48"/>
    </row>
    <row r="70" ht="165">
      <c r="A70" s="37" t="s">
        <v>601</v>
      </c>
      <c r="B70" s="45"/>
      <c r="C70" s="46"/>
      <c r="D70" s="46"/>
      <c r="E70" s="39" t="s">
        <v>1037</v>
      </c>
      <c r="F70" s="46"/>
      <c r="G70" s="46"/>
      <c r="H70" s="46"/>
      <c r="I70" s="46"/>
      <c r="J70" s="48"/>
    </row>
    <row r="71">
      <c r="A71" s="37" t="s">
        <v>593</v>
      </c>
      <c r="B71" s="37">
        <v>17</v>
      </c>
      <c r="C71" s="38" t="s">
        <v>4302</v>
      </c>
      <c r="D71" s="37" t="s">
        <v>595</v>
      </c>
      <c r="E71" s="39" t="s">
        <v>4083</v>
      </c>
      <c r="F71" s="40" t="s">
        <v>608</v>
      </c>
      <c r="G71" s="41">
        <v>100</v>
      </c>
      <c r="H71" s="42">
        <v>0</v>
      </c>
      <c r="I71" s="43">
        <f>ROUND(G71*H71,P4)</f>
        <v>0</v>
      </c>
      <c r="J71" s="37"/>
      <c r="O71" s="44">
        <f>I71*0.21</f>
        <v>0</v>
      </c>
      <c r="P71">
        <v>3</v>
      </c>
    </row>
    <row r="72">
      <c r="A72" s="37" t="s">
        <v>598</v>
      </c>
      <c r="B72" s="45"/>
      <c r="C72" s="46"/>
      <c r="D72" s="46"/>
      <c r="E72" s="39" t="s">
        <v>14295</v>
      </c>
      <c r="F72" s="46"/>
      <c r="G72" s="46"/>
      <c r="H72" s="46"/>
      <c r="I72" s="46"/>
      <c r="J72" s="48"/>
    </row>
    <row r="73" ht="135">
      <c r="A73" s="37" t="s">
        <v>601</v>
      </c>
      <c r="B73" s="45"/>
      <c r="C73" s="46"/>
      <c r="D73" s="46"/>
      <c r="E73" s="39" t="s">
        <v>4303</v>
      </c>
      <c r="F73" s="46"/>
      <c r="G73" s="46"/>
      <c r="H73" s="46"/>
      <c r="I73" s="46"/>
      <c r="J73" s="48"/>
    </row>
    <row r="74">
      <c r="A74" s="37" t="s">
        <v>593</v>
      </c>
      <c r="B74" s="37">
        <v>18</v>
      </c>
      <c r="C74" s="38" t="s">
        <v>3855</v>
      </c>
      <c r="D74" s="37" t="s">
        <v>595</v>
      </c>
      <c r="E74" s="39" t="s">
        <v>3856</v>
      </c>
      <c r="F74" s="40" t="s">
        <v>650</v>
      </c>
      <c r="G74" s="41">
        <v>3</v>
      </c>
      <c r="H74" s="42">
        <v>0</v>
      </c>
      <c r="I74" s="43">
        <f>ROUND(G74*H74,P4)</f>
        <v>0</v>
      </c>
      <c r="J74" s="37"/>
      <c r="O74" s="44">
        <f>I74*0.21</f>
        <v>0</v>
      </c>
      <c r="P74">
        <v>3</v>
      </c>
    </row>
    <row r="75">
      <c r="A75" s="37" t="s">
        <v>598</v>
      </c>
      <c r="B75" s="45"/>
      <c r="C75" s="46"/>
      <c r="D75" s="46"/>
      <c r="E75" s="39" t="s">
        <v>14295</v>
      </c>
      <c r="F75" s="46"/>
      <c r="G75" s="46"/>
      <c r="H75" s="46"/>
      <c r="I75" s="46"/>
      <c r="J75" s="48"/>
    </row>
    <row r="76" ht="60">
      <c r="A76" s="37" t="s">
        <v>601</v>
      </c>
      <c r="B76" s="45"/>
      <c r="C76" s="46"/>
      <c r="D76" s="46"/>
      <c r="E76" s="39" t="s">
        <v>1043</v>
      </c>
      <c r="F76" s="46"/>
      <c r="G76" s="46"/>
      <c r="H76" s="46"/>
      <c r="I76" s="46"/>
      <c r="J76" s="48"/>
    </row>
    <row r="77" ht="30">
      <c r="A77" s="37" t="s">
        <v>593</v>
      </c>
      <c r="B77" s="37">
        <v>19</v>
      </c>
      <c r="C77" s="38" t="s">
        <v>3558</v>
      </c>
      <c r="D77" s="37" t="s">
        <v>595</v>
      </c>
      <c r="E77" s="39" t="s">
        <v>3559</v>
      </c>
      <c r="F77" s="40" t="s">
        <v>608</v>
      </c>
      <c r="G77" s="41">
        <v>12</v>
      </c>
      <c r="H77" s="42">
        <v>0</v>
      </c>
      <c r="I77" s="43">
        <f>ROUND(G77*H77,P4)</f>
        <v>0</v>
      </c>
      <c r="J77" s="37"/>
      <c r="O77" s="44">
        <f>I77*0.21</f>
        <v>0</v>
      </c>
      <c r="P77">
        <v>3</v>
      </c>
    </row>
    <row r="78">
      <c r="A78" s="37" t="s">
        <v>598</v>
      </c>
      <c r="B78" s="45"/>
      <c r="C78" s="46"/>
      <c r="D78" s="46"/>
      <c r="E78" s="39" t="s">
        <v>14295</v>
      </c>
      <c r="F78" s="46"/>
      <c r="G78" s="46"/>
      <c r="H78" s="46"/>
      <c r="I78" s="46"/>
      <c r="J78" s="48"/>
    </row>
    <row r="79" ht="60">
      <c r="A79" s="37" t="s">
        <v>601</v>
      </c>
      <c r="B79" s="45"/>
      <c r="C79" s="46"/>
      <c r="D79" s="46"/>
      <c r="E79" s="39" t="s">
        <v>4064</v>
      </c>
      <c r="F79" s="46"/>
      <c r="G79" s="46"/>
      <c r="H79" s="46"/>
      <c r="I79" s="46"/>
      <c r="J79" s="48"/>
    </row>
    <row r="80">
      <c r="A80" s="31" t="s">
        <v>591</v>
      </c>
      <c r="B80" s="32"/>
      <c r="C80" s="33" t="s">
        <v>4091</v>
      </c>
      <c r="D80" s="34"/>
      <c r="E80" s="31" t="s">
        <v>4092</v>
      </c>
      <c r="F80" s="34"/>
      <c r="G80" s="34"/>
      <c r="H80" s="34"/>
      <c r="I80" s="35">
        <f>SUMIFS(I81:I86,A81:A86,"P")</f>
        <v>0</v>
      </c>
      <c r="J80" s="36"/>
    </row>
    <row r="81">
      <c r="A81" s="37" t="s">
        <v>593</v>
      </c>
      <c r="B81" s="37">
        <v>20</v>
      </c>
      <c r="C81" s="38" t="s">
        <v>3415</v>
      </c>
      <c r="D81" s="37" t="s">
        <v>595</v>
      </c>
      <c r="E81" s="39" t="s">
        <v>3416</v>
      </c>
      <c r="F81" s="40" t="s">
        <v>608</v>
      </c>
      <c r="G81" s="41">
        <v>20</v>
      </c>
      <c r="H81" s="42">
        <v>0</v>
      </c>
      <c r="I81" s="43">
        <f>ROUND(G81*H81,P4)</f>
        <v>0</v>
      </c>
      <c r="J81" s="37"/>
      <c r="O81" s="44">
        <f>I81*0.21</f>
        <v>0</v>
      </c>
      <c r="P81">
        <v>3</v>
      </c>
    </row>
    <row r="82">
      <c r="A82" s="37" t="s">
        <v>598</v>
      </c>
      <c r="B82" s="45"/>
      <c r="C82" s="46"/>
      <c r="D82" s="46"/>
      <c r="E82" s="39" t="s">
        <v>14295</v>
      </c>
      <c r="F82" s="46"/>
      <c r="G82" s="46"/>
      <c r="H82" s="46"/>
      <c r="I82" s="46"/>
      <c r="J82" s="48"/>
    </row>
    <row r="83" ht="135">
      <c r="A83" s="37" t="s">
        <v>601</v>
      </c>
      <c r="B83" s="45"/>
      <c r="C83" s="46"/>
      <c r="D83" s="46"/>
      <c r="E83" s="39" t="s">
        <v>14308</v>
      </c>
      <c r="F83" s="46"/>
      <c r="G83" s="46"/>
      <c r="H83" s="46"/>
      <c r="I83" s="46"/>
      <c r="J83" s="48"/>
    </row>
    <row r="84" ht="30">
      <c r="A84" s="37" t="s">
        <v>593</v>
      </c>
      <c r="B84" s="37">
        <v>21</v>
      </c>
      <c r="C84" s="38" t="s">
        <v>1025</v>
      </c>
      <c r="D84" s="37" t="s">
        <v>595</v>
      </c>
      <c r="E84" s="39" t="s">
        <v>1026</v>
      </c>
      <c r="F84" s="40" t="s">
        <v>608</v>
      </c>
      <c r="G84" s="41">
        <v>10</v>
      </c>
      <c r="H84" s="42">
        <v>0</v>
      </c>
      <c r="I84" s="43">
        <f>ROUND(G84*H84,P4)</f>
        <v>0</v>
      </c>
      <c r="J84" s="37"/>
      <c r="O84" s="44">
        <f>I84*0.21</f>
        <v>0</v>
      </c>
      <c r="P84">
        <v>3</v>
      </c>
    </row>
    <row r="85">
      <c r="A85" s="37" t="s">
        <v>598</v>
      </c>
      <c r="B85" s="45"/>
      <c r="C85" s="46"/>
      <c r="D85" s="46"/>
      <c r="E85" s="39" t="s">
        <v>14295</v>
      </c>
      <c r="F85" s="46"/>
      <c r="G85" s="46"/>
      <c r="H85" s="46"/>
      <c r="I85" s="46"/>
      <c r="J85" s="48"/>
    </row>
    <row r="86" ht="120">
      <c r="A86" s="37" t="s">
        <v>601</v>
      </c>
      <c r="B86" s="45"/>
      <c r="C86" s="46"/>
      <c r="D86" s="46"/>
      <c r="E86" s="39" t="s">
        <v>14309</v>
      </c>
      <c r="F86" s="46"/>
      <c r="G86" s="46"/>
      <c r="H86" s="46"/>
      <c r="I86" s="46"/>
      <c r="J86" s="48"/>
    </row>
    <row r="87">
      <c r="A87" s="31" t="s">
        <v>591</v>
      </c>
      <c r="B87" s="32"/>
      <c r="C87" s="33" t="s">
        <v>1716</v>
      </c>
      <c r="D87" s="34"/>
      <c r="E87" s="31" t="s">
        <v>4097</v>
      </c>
      <c r="F87" s="34"/>
      <c r="G87" s="34"/>
      <c r="H87" s="34"/>
      <c r="I87" s="35">
        <f>SUMIFS(I88:I116,A88:A116,"P")</f>
        <v>0</v>
      </c>
      <c r="J87" s="36"/>
    </row>
    <row r="88" ht="30">
      <c r="A88" s="37" t="s">
        <v>593</v>
      </c>
      <c r="B88" s="37">
        <v>22</v>
      </c>
      <c r="C88" s="38" t="s">
        <v>14377</v>
      </c>
      <c r="D88" s="37" t="s">
        <v>595</v>
      </c>
      <c r="E88" s="39" t="s">
        <v>14378</v>
      </c>
      <c r="F88" s="40" t="s">
        <v>608</v>
      </c>
      <c r="G88" s="41">
        <v>34</v>
      </c>
      <c r="H88" s="42">
        <v>0</v>
      </c>
      <c r="I88" s="43">
        <f>ROUND(G88*H88,P4)</f>
        <v>0</v>
      </c>
      <c r="J88" s="37"/>
      <c r="O88" s="44">
        <f>I88*0.21</f>
        <v>0</v>
      </c>
      <c r="P88">
        <v>3</v>
      </c>
    </row>
    <row r="89">
      <c r="A89" s="37" t="s">
        <v>598</v>
      </c>
      <c r="B89" s="45"/>
      <c r="C89" s="46"/>
      <c r="D89" s="46"/>
      <c r="E89" s="39" t="s">
        <v>14295</v>
      </c>
      <c r="F89" s="46"/>
      <c r="G89" s="46"/>
      <c r="H89" s="46"/>
      <c r="I89" s="46"/>
      <c r="J89" s="48"/>
    </row>
    <row r="90" ht="105">
      <c r="A90" s="37" t="s">
        <v>601</v>
      </c>
      <c r="B90" s="45"/>
      <c r="C90" s="46"/>
      <c r="D90" s="46"/>
      <c r="E90" s="39" t="s">
        <v>4311</v>
      </c>
      <c r="F90" s="46"/>
      <c r="G90" s="46"/>
      <c r="H90" s="46"/>
      <c r="I90" s="46"/>
      <c r="J90" s="48"/>
    </row>
    <row r="91">
      <c r="A91" s="37" t="s">
        <v>593</v>
      </c>
      <c r="B91" s="37">
        <v>23</v>
      </c>
      <c r="C91" s="38" t="s">
        <v>14379</v>
      </c>
      <c r="D91" s="37" t="s">
        <v>595</v>
      </c>
      <c r="E91" s="39" t="s">
        <v>14380</v>
      </c>
      <c r="F91" s="40" t="s">
        <v>608</v>
      </c>
      <c r="G91" s="41">
        <v>34</v>
      </c>
      <c r="H91" s="42">
        <v>0</v>
      </c>
      <c r="I91" s="43">
        <f>ROUND(G91*H91,P4)</f>
        <v>0</v>
      </c>
      <c r="J91" s="37"/>
      <c r="O91" s="44">
        <f>I91*0.21</f>
        <v>0</v>
      </c>
      <c r="P91">
        <v>3</v>
      </c>
    </row>
    <row r="92">
      <c r="A92" s="37" t="s">
        <v>598</v>
      </c>
      <c r="B92" s="45"/>
      <c r="C92" s="46"/>
      <c r="D92" s="46"/>
      <c r="E92" s="39" t="s">
        <v>14295</v>
      </c>
      <c r="F92" s="46"/>
      <c r="G92" s="46"/>
      <c r="H92" s="46"/>
      <c r="I92" s="46"/>
      <c r="J92" s="48"/>
    </row>
    <row r="93" ht="90">
      <c r="A93" s="37" t="s">
        <v>601</v>
      </c>
      <c r="B93" s="45"/>
      <c r="C93" s="46"/>
      <c r="D93" s="46"/>
      <c r="E93" s="39" t="s">
        <v>4314</v>
      </c>
      <c r="F93" s="46"/>
      <c r="G93" s="46"/>
      <c r="H93" s="46"/>
      <c r="I93" s="46"/>
      <c r="J93" s="48"/>
    </row>
    <row r="94">
      <c r="A94" s="37" t="s">
        <v>593</v>
      </c>
      <c r="B94" s="37">
        <v>24</v>
      </c>
      <c r="C94" s="38" t="s">
        <v>14310</v>
      </c>
      <c r="D94" s="37" t="s">
        <v>595</v>
      </c>
      <c r="E94" s="39" t="s">
        <v>14311</v>
      </c>
      <c r="F94" s="40" t="s">
        <v>597</v>
      </c>
      <c r="G94" s="41">
        <v>183</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14381</v>
      </c>
      <c r="F96" s="46"/>
      <c r="G96" s="46"/>
      <c r="H96" s="46"/>
      <c r="I96" s="46"/>
      <c r="J96" s="48"/>
    </row>
    <row r="97" ht="150">
      <c r="A97" s="37" t="s">
        <v>601</v>
      </c>
      <c r="B97" s="45"/>
      <c r="C97" s="46"/>
      <c r="D97" s="46"/>
      <c r="E97" s="39" t="s">
        <v>14313</v>
      </c>
      <c r="F97" s="46"/>
      <c r="G97" s="46"/>
      <c r="H97" s="46"/>
      <c r="I97" s="46"/>
      <c r="J97" s="48"/>
    </row>
    <row r="98">
      <c r="A98" s="37" t="s">
        <v>593</v>
      </c>
      <c r="B98" s="37">
        <v>25</v>
      </c>
      <c r="C98" s="38" t="s">
        <v>14314</v>
      </c>
      <c r="D98" s="37" t="s">
        <v>595</v>
      </c>
      <c r="E98" s="39" t="s">
        <v>14315</v>
      </c>
      <c r="F98" s="40" t="s">
        <v>608</v>
      </c>
      <c r="G98" s="41">
        <v>24</v>
      </c>
      <c r="H98" s="42">
        <v>0</v>
      </c>
      <c r="I98" s="43">
        <f>ROUND(G98*H98,P4)</f>
        <v>0</v>
      </c>
      <c r="J98" s="37"/>
      <c r="O98" s="44">
        <f>I98*0.21</f>
        <v>0</v>
      </c>
      <c r="P98">
        <v>3</v>
      </c>
    </row>
    <row r="99">
      <c r="A99" s="37" t="s">
        <v>598</v>
      </c>
      <c r="B99" s="45"/>
      <c r="C99" s="46"/>
      <c r="D99" s="46"/>
      <c r="E99" s="39" t="s">
        <v>14295</v>
      </c>
      <c r="F99" s="46"/>
      <c r="G99" s="46"/>
      <c r="H99" s="46"/>
      <c r="I99" s="46"/>
      <c r="J99" s="48"/>
    </row>
    <row r="100" ht="120">
      <c r="A100" s="37" t="s">
        <v>601</v>
      </c>
      <c r="B100" s="45"/>
      <c r="C100" s="46"/>
      <c r="D100" s="46"/>
      <c r="E100" s="39" t="s">
        <v>14316</v>
      </c>
      <c r="F100" s="46"/>
      <c r="G100" s="46"/>
      <c r="H100" s="46"/>
      <c r="I100" s="46"/>
      <c r="J100" s="48"/>
    </row>
    <row r="101">
      <c r="A101" s="37" t="s">
        <v>593</v>
      </c>
      <c r="B101" s="37">
        <v>26</v>
      </c>
      <c r="C101" s="38" t="s">
        <v>3312</v>
      </c>
      <c r="D101" s="37" t="s">
        <v>595</v>
      </c>
      <c r="E101" s="39" t="s">
        <v>3313</v>
      </c>
      <c r="F101" s="40" t="s">
        <v>608</v>
      </c>
      <c r="G101" s="41">
        <v>38</v>
      </c>
      <c r="H101" s="42">
        <v>0</v>
      </c>
      <c r="I101" s="43">
        <f>ROUND(G101*H101,P4)</f>
        <v>0</v>
      </c>
      <c r="J101" s="37"/>
      <c r="O101" s="44">
        <f>I101*0.21</f>
        <v>0</v>
      </c>
      <c r="P101">
        <v>3</v>
      </c>
    </row>
    <row r="102">
      <c r="A102" s="37" t="s">
        <v>598</v>
      </c>
      <c r="B102" s="45"/>
      <c r="C102" s="46"/>
      <c r="D102" s="46"/>
      <c r="E102" s="39" t="s">
        <v>14295</v>
      </c>
      <c r="F102" s="46"/>
      <c r="G102" s="46"/>
      <c r="H102" s="46"/>
      <c r="I102" s="46"/>
      <c r="J102" s="48"/>
    </row>
    <row r="103" ht="90">
      <c r="A103" s="37" t="s">
        <v>601</v>
      </c>
      <c r="B103" s="45"/>
      <c r="C103" s="46"/>
      <c r="D103" s="46"/>
      <c r="E103" s="39" t="s">
        <v>4316</v>
      </c>
      <c r="F103" s="46"/>
      <c r="G103" s="46"/>
      <c r="H103" s="46"/>
      <c r="I103" s="46"/>
      <c r="J103" s="48"/>
    </row>
    <row r="104">
      <c r="A104" s="37" t="s">
        <v>593</v>
      </c>
      <c r="B104" s="37">
        <v>27</v>
      </c>
      <c r="C104" s="38" t="s">
        <v>4320</v>
      </c>
      <c r="D104" s="37" t="s">
        <v>595</v>
      </c>
      <c r="E104" s="39" t="s">
        <v>4119</v>
      </c>
      <c r="F104" s="40" t="s">
        <v>608</v>
      </c>
      <c r="G104" s="41">
        <v>38</v>
      </c>
      <c r="H104" s="42">
        <v>0</v>
      </c>
      <c r="I104" s="43">
        <f>ROUND(G104*H104,P4)</f>
        <v>0</v>
      </c>
      <c r="J104" s="37"/>
      <c r="O104" s="44">
        <f>I104*0.21</f>
        <v>0</v>
      </c>
      <c r="P104">
        <v>3</v>
      </c>
    </row>
    <row r="105">
      <c r="A105" s="37" t="s">
        <v>598</v>
      </c>
      <c r="B105" s="45"/>
      <c r="C105" s="46"/>
      <c r="D105" s="46"/>
      <c r="E105" s="39" t="s">
        <v>14295</v>
      </c>
      <c r="F105" s="46"/>
      <c r="G105" s="46"/>
      <c r="H105" s="46"/>
      <c r="I105" s="46"/>
      <c r="J105" s="48"/>
    </row>
    <row r="106" ht="120">
      <c r="A106" s="37" t="s">
        <v>601</v>
      </c>
      <c r="B106" s="45"/>
      <c r="C106" s="46"/>
      <c r="D106" s="46"/>
      <c r="E106" s="39" t="s">
        <v>4321</v>
      </c>
      <c r="F106" s="46"/>
      <c r="G106" s="46"/>
      <c r="H106" s="46"/>
      <c r="I106" s="46"/>
      <c r="J106" s="48"/>
    </row>
    <row r="107">
      <c r="A107" s="37" t="s">
        <v>593</v>
      </c>
      <c r="B107" s="37">
        <v>28</v>
      </c>
      <c r="C107" s="38" t="s">
        <v>14317</v>
      </c>
      <c r="D107" s="37" t="s">
        <v>595</v>
      </c>
      <c r="E107" s="39" t="s">
        <v>2456</v>
      </c>
      <c r="F107" s="40" t="s">
        <v>608</v>
      </c>
      <c r="G107" s="41">
        <v>7</v>
      </c>
      <c r="H107" s="42">
        <v>0</v>
      </c>
      <c r="I107" s="43">
        <f>ROUND(G107*H107,P4)</f>
        <v>0</v>
      </c>
      <c r="J107" s="37"/>
      <c r="O107" s="44">
        <f>I107*0.21</f>
        <v>0</v>
      </c>
      <c r="P107">
        <v>3</v>
      </c>
    </row>
    <row r="108">
      <c r="A108" s="37" t="s">
        <v>598</v>
      </c>
      <c r="B108" s="45"/>
      <c r="C108" s="46"/>
      <c r="D108" s="46"/>
      <c r="E108" s="39" t="s">
        <v>14322</v>
      </c>
      <c r="F108" s="46"/>
      <c r="G108" s="46"/>
      <c r="H108" s="46"/>
      <c r="I108" s="46"/>
      <c r="J108" s="48"/>
    </row>
    <row r="109" ht="120">
      <c r="A109" s="37" t="s">
        <v>601</v>
      </c>
      <c r="B109" s="45"/>
      <c r="C109" s="46"/>
      <c r="D109" s="46"/>
      <c r="E109" s="39" t="s">
        <v>14319</v>
      </c>
      <c r="F109" s="46"/>
      <c r="G109" s="46"/>
      <c r="H109" s="46"/>
      <c r="I109" s="46"/>
      <c r="J109" s="48"/>
    </row>
    <row r="110">
      <c r="A110" s="37" t="s">
        <v>593</v>
      </c>
      <c r="B110" s="37">
        <v>29</v>
      </c>
      <c r="C110" s="38" t="s">
        <v>14320</v>
      </c>
      <c r="D110" s="37" t="s">
        <v>595</v>
      </c>
      <c r="E110" s="39" t="s">
        <v>14321</v>
      </c>
      <c r="F110" s="40" t="s">
        <v>597</v>
      </c>
      <c r="G110" s="41">
        <v>183</v>
      </c>
      <c r="H110" s="42">
        <v>0</v>
      </c>
      <c r="I110" s="43">
        <f>ROUND(G110*H110,P4)</f>
        <v>0</v>
      </c>
      <c r="J110" s="37"/>
      <c r="O110" s="44">
        <f>I110*0.21</f>
        <v>0</v>
      </c>
      <c r="P110">
        <v>3</v>
      </c>
    </row>
    <row r="111">
      <c r="A111" s="37" t="s">
        <v>598</v>
      </c>
      <c r="B111" s="45"/>
      <c r="C111" s="46"/>
      <c r="D111" s="46"/>
      <c r="E111" s="39" t="s">
        <v>14322</v>
      </c>
      <c r="F111" s="46"/>
      <c r="G111" s="46"/>
      <c r="H111" s="46"/>
      <c r="I111" s="46"/>
      <c r="J111" s="48"/>
    </row>
    <row r="112">
      <c r="A112" s="37" t="s">
        <v>599</v>
      </c>
      <c r="B112" s="45"/>
      <c r="C112" s="46"/>
      <c r="D112" s="46"/>
      <c r="E112" s="49" t="s">
        <v>14382</v>
      </c>
      <c r="F112" s="46"/>
      <c r="G112" s="46"/>
      <c r="H112" s="46"/>
      <c r="I112" s="46"/>
      <c r="J112" s="48"/>
    </row>
    <row r="113" ht="45">
      <c r="A113" s="37" t="s">
        <v>601</v>
      </c>
      <c r="B113" s="45"/>
      <c r="C113" s="46"/>
      <c r="D113" s="46"/>
      <c r="E113" s="39" t="s">
        <v>14323</v>
      </c>
      <c r="F113" s="46"/>
      <c r="G113" s="46"/>
      <c r="H113" s="46"/>
      <c r="I113" s="46"/>
      <c r="J113" s="48"/>
    </row>
    <row r="114">
      <c r="A114" s="37" t="s">
        <v>593</v>
      </c>
      <c r="B114" s="37">
        <v>30</v>
      </c>
      <c r="C114" s="38" t="s">
        <v>14383</v>
      </c>
      <c r="D114" s="37" t="s">
        <v>595</v>
      </c>
      <c r="E114" s="39" t="s">
        <v>14384</v>
      </c>
      <c r="F114" s="40" t="s">
        <v>1797</v>
      </c>
      <c r="G114" s="41">
        <v>4</v>
      </c>
      <c r="H114" s="42">
        <v>0</v>
      </c>
      <c r="I114" s="43">
        <f>ROUND(G114*H114,P4)</f>
        <v>0</v>
      </c>
      <c r="J114" s="37"/>
      <c r="O114" s="44">
        <f>I114*0.21</f>
        <v>0</v>
      </c>
      <c r="P114">
        <v>3</v>
      </c>
    </row>
    <row r="115">
      <c r="A115" s="37" t="s">
        <v>598</v>
      </c>
      <c r="B115" s="45"/>
      <c r="C115" s="46"/>
      <c r="D115" s="46"/>
      <c r="E115" s="39" t="s">
        <v>14322</v>
      </c>
      <c r="F115" s="46"/>
      <c r="G115" s="46"/>
      <c r="H115" s="46"/>
      <c r="I115" s="46"/>
      <c r="J115" s="48"/>
    </row>
    <row r="116" ht="210">
      <c r="A116" s="37" t="s">
        <v>601</v>
      </c>
      <c r="B116" s="45"/>
      <c r="C116" s="46"/>
      <c r="D116" s="46"/>
      <c r="E116" s="39" t="s">
        <v>14385</v>
      </c>
      <c r="F116" s="46"/>
      <c r="G116" s="46"/>
      <c r="H116" s="46"/>
      <c r="I116" s="46"/>
      <c r="J116" s="48"/>
    </row>
    <row r="117">
      <c r="A117" s="31" t="s">
        <v>591</v>
      </c>
      <c r="B117" s="32"/>
      <c r="C117" s="33" t="s">
        <v>3661</v>
      </c>
      <c r="D117" s="34"/>
      <c r="E117" s="31" t="s">
        <v>4121</v>
      </c>
      <c r="F117" s="34"/>
      <c r="G117" s="34"/>
      <c r="H117" s="34"/>
      <c r="I117" s="35">
        <f>SUMIFS(I118:I160,A118:A160,"P")</f>
        <v>0</v>
      </c>
      <c r="J117" s="36"/>
    </row>
    <row r="118" ht="30">
      <c r="A118" s="37" t="s">
        <v>593</v>
      </c>
      <c r="B118" s="37">
        <v>31</v>
      </c>
      <c r="C118" s="38" t="s">
        <v>4324</v>
      </c>
      <c r="D118" s="37" t="s">
        <v>595</v>
      </c>
      <c r="E118" s="39" t="s">
        <v>4325</v>
      </c>
      <c r="F118" s="40" t="s">
        <v>608</v>
      </c>
      <c r="G118" s="41">
        <v>6</v>
      </c>
      <c r="H118" s="42">
        <v>0</v>
      </c>
      <c r="I118" s="43">
        <f>ROUND(G118*H118,P4)</f>
        <v>0</v>
      </c>
      <c r="J118" s="37"/>
      <c r="O118" s="44">
        <f>I118*0.21</f>
        <v>0</v>
      </c>
      <c r="P118">
        <v>3</v>
      </c>
    </row>
    <row r="119">
      <c r="A119" s="37" t="s">
        <v>598</v>
      </c>
      <c r="B119" s="45"/>
      <c r="C119" s="46"/>
      <c r="D119" s="46"/>
      <c r="E119" s="39" t="s">
        <v>14328</v>
      </c>
      <c r="F119" s="46"/>
      <c r="G119" s="46"/>
      <c r="H119" s="46"/>
      <c r="I119" s="46"/>
      <c r="J119" s="48"/>
    </row>
    <row r="120" ht="120">
      <c r="A120" s="37" t="s">
        <v>601</v>
      </c>
      <c r="B120" s="45"/>
      <c r="C120" s="46"/>
      <c r="D120" s="46"/>
      <c r="E120" s="39" t="s">
        <v>2096</v>
      </c>
      <c r="F120" s="46"/>
      <c r="G120" s="46"/>
      <c r="H120" s="46"/>
      <c r="I120" s="46"/>
      <c r="J120" s="48"/>
    </row>
    <row r="121" ht="30">
      <c r="A121" s="37" t="s">
        <v>593</v>
      </c>
      <c r="B121" s="37">
        <v>32</v>
      </c>
      <c r="C121" s="38" t="s">
        <v>1409</v>
      </c>
      <c r="D121" s="37" t="s">
        <v>595</v>
      </c>
      <c r="E121" s="39" t="s">
        <v>1410</v>
      </c>
      <c r="F121" s="40" t="s">
        <v>608</v>
      </c>
      <c r="G121" s="41">
        <v>316</v>
      </c>
      <c r="H121" s="42">
        <v>0</v>
      </c>
      <c r="I121" s="43">
        <f>ROUND(G121*H121,P4)</f>
        <v>0</v>
      </c>
      <c r="J121" s="37"/>
      <c r="O121" s="44">
        <f>I121*0.21</f>
        <v>0</v>
      </c>
      <c r="P121">
        <v>3</v>
      </c>
    </row>
    <row r="122">
      <c r="A122" s="37" t="s">
        <v>598</v>
      </c>
      <c r="B122" s="45"/>
      <c r="C122" s="46"/>
      <c r="D122" s="46"/>
      <c r="E122" s="39" t="s">
        <v>14328</v>
      </c>
      <c r="F122" s="46"/>
      <c r="G122" s="46"/>
      <c r="H122" s="46"/>
      <c r="I122" s="46"/>
      <c r="J122" s="48"/>
    </row>
    <row r="123" ht="120">
      <c r="A123" s="37" t="s">
        <v>601</v>
      </c>
      <c r="B123" s="45"/>
      <c r="C123" s="46"/>
      <c r="D123" s="46"/>
      <c r="E123" s="39" t="s">
        <v>2096</v>
      </c>
      <c r="F123" s="46"/>
      <c r="G123" s="46"/>
      <c r="H123" s="46"/>
      <c r="I123" s="46"/>
      <c r="J123" s="48"/>
    </row>
    <row r="124" ht="30">
      <c r="A124" s="37" t="s">
        <v>593</v>
      </c>
      <c r="B124" s="37">
        <v>33</v>
      </c>
      <c r="C124" s="38" t="s">
        <v>3379</v>
      </c>
      <c r="D124" s="37" t="s">
        <v>595</v>
      </c>
      <c r="E124" s="39" t="s">
        <v>3380</v>
      </c>
      <c r="F124" s="40" t="s">
        <v>608</v>
      </c>
      <c r="G124" s="41">
        <v>176</v>
      </c>
      <c r="H124" s="42">
        <v>0</v>
      </c>
      <c r="I124" s="43">
        <f>ROUND(G124*H124,P4)</f>
        <v>0</v>
      </c>
      <c r="J124" s="37"/>
      <c r="O124" s="44">
        <f>I124*0.21</f>
        <v>0</v>
      </c>
      <c r="P124">
        <v>3</v>
      </c>
    </row>
    <row r="125">
      <c r="A125" s="37" t="s">
        <v>598</v>
      </c>
      <c r="B125" s="45"/>
      <c r="C125" s="46"/>
      <c r="D125" s="46"/>
      <c r="E125" s="39" t="s">
        <v>14328</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34</v>
      </c>
      <c r="C127" s="38" t="s">
        <v>4326</v>
      </c>
      <c r="D127" s="37" t="s">
        <v>595</v>
      </c>
      <c r="E127" s="39" t="s">
        <v>4327</v>
      </c>
      <c r="F127" s="40" t="s">
        <v>608</v>
      </c>
      <c r="G127" s="41">
        <v>4</v>
      </c>
      <c r="H127" s="42">
        <v>0</v>
      </c>
      <c r="I127" s="43">
        <f>ROUND(G127*H127,P4)</f>
        <v>0</v>
      </c>
      <c r="J127" s="37"/>
      <c r="O127" s="44">
        <f>I127*0.21</f>
        <v>0</v>
      </c>
      <c r="P127">
        <v>3</v>
      </c>
    </row>
    <row r="128">
      <c r="A128" s="37" t="s">
        <v>598</v>
      </c>
      <c r="B128" s="45"/>
      <c r="C128" s="46"/>
      <c r="D128" s="46"/>
      <c r="E128" s="39" t="s">
        <v>14328</v>
      </c>
      <c r="F128" s="46"/>
      <c r="G128" s="46"/>
      <c r="H128" s="46"/>
      <c r="I128" s="46"/>
      <c r="J128" s="48"/>
    </row>
    <row r="129" ht="120">
      <c r="A129" s="37" t="s">
        <v>601</v>
      </c>
      <c r="B129" s="45"/>
      <c r="C129" s="46"/>
      <c r="D129" s="46"/>
      <c r="E129" s="39" t="s">
        <v>2096</v>
      </c>
      <c r="F129" s="46"/>
      <c r="G129" s="46"/>
      <c r="H129" s="46"/>
      <c r="I129" s="46"/>
      <c r="J129" s="48"/>
    </row>
    <row r="130" ht="30">
      <c r="A130" s="37" t="s">
        <v>593</v>
      </c>
      <c r="B130" s="37">
        <v>35</v>
      </c>
      <c r="C130" s="38" t="s">
        <v>4328</v>
      </c>
      <c r="D130" s="37" t="s">
        <v>595</v>
      </c>
      <c r="E130" s="39" t="s">
        <v>4329</v>
      </c>
      <c r="F130" s="40" t="s">
        <v>608</v>
      </c>
      <c r="G130" s="41">
        <v>64</v>
      </c>
      <c r="H130" s="42">
        <v>0</v>
      </c>
      <c r="I130" s="43">
        <f>ROUND(G130*H130,P4)</f>
        <v>0</v>
      </c>
      <c r="J130" s="37"/>
      <c r="O130" s="44">
        <f>I130*0.21</f>
        <v>0</v>
      </c>
      <c r="P130">
        <v>3</v>
      </c>
    </row>
    <row r="131">
      <c r="A131" s="37" t="s">
        <v>598</v>
      </c>
      <c r="B131" s="45"/>
      <c r="C131" s="46"/>
      <c r="D131" s="46"/>
      <c r="E131" s="39" t="s">
        <v>14328</v>
      </c>
      <c r="F131" s="46"/>
      <c r="G131" s="46"/>
      <c r="H131" s="46"/>
      <c r="I131" s="46"/>
      <c r="J131" s="48"/>
    </row>
    <row r="132" ht="120">
      <c r="A132" s="37" t="s">
        <v>601</v>
      </c>
      <c r="B132" s="45"/>
      <c r="C132" s="46"/>
      <c r="D132" s="46"/>
      <c r="E132" s="39" t="s">
        <v>2096</v>
      </c>
      <c r="F132" s="46"/>
      <c r="G132" s="46"/>
      <c r="H132" s="46"/>
      <c r="I132" s="46"/>
      <c r="J132" s="48"/>
    </row>
    <row r="133">
      <c r="A133" s="37" t="s">
        <v>593</v>
      </c>
      <c r="B133" s="37">
        <v>36</v>
      </c>
      <c r="C133" s="38" t="s">
        <v>14324</v>
      </c>
      <c r="D133" s="37" t="s">
        <v>595</v>
      </c>
      <c r="E133" s="39" t="s">
        <v>14325</v>
      </c>
      <c r="F133" s="40" t="s">
        <v>597</v>
      </c>
      <c r="G133" s="41">
        <v>77</v>
      </c>
      <c r="H133" s="42">
        <v>0</v>
      </c>
      <c r="I133" s="43">
        <f>ROUND(G133*H133,P4)</f>
        <v>0</v>
      </c>
      <c r="J133" s="37"/>
      <c r="O133" s="44">
        <f>I133*0.21</f>
        <v>0</v>
      </c>
      <c r="P133">
        <v>3</v>
      </c>
    </row>
    <row r="134">
      <c r="A134" s="37" t="s">
        <v>598</v>
      </c>
      <c r="B134" s="45"/>
      <c r="C134" s="46"/>
      <c r="D134" s="46"/>
      <c r="E134" s="39" t="s">
        <v>14326</v>
      </c>
      <c r="F134" s="46"/>
      <c r="G134" s="46"/>
      <c r="H134" s="46"/>
      <c r="I134" s="46"/>
      <c r="J134" s="48"/>
    </row>
    <row r="135" ht="90">
      <c r="A135" s="37" t="s">
        <v>601</v>
      </c>
      <c r="B135" s="45"/>
      <c r="C135" s="46"/>
      <c r="D135" s="46"/>
      <c r="E135" s="39" t="s">
        <v>14327</v>
      </c>
      <c r="F135" s="46"/>
      <c r="G135" s="46"/>
      <c r="H135" s="46"/>
      <c r="I135" s="46"/>
      <c r="J135" s="48"/>
    </row>
    <row r="136">
      <c r="A136" s="37" t="s">
        <v>593</v>
      </c>
      <c r="B136" s="37">
        <v>37</v>
      </c>
      <c r="C136" s="38" t="s">
        <v>1259</v>
      </c>
      <c r="D136" s="37" t="s">
        <v>595</v>
      </c>
      <c r="E136" s="39" t="s">
        <v>1260</v>
      </c>
      <c r="F136" s="40" t="s">
        <v>608</v>
      </c>
      <c r="G136" s="41">
        <v>36</v>
      </c>
      <c r="H136" s="42">
        <v>0</v>
      </c>
      <c r="I136" s="43">
        <f>ROUND(G136*H136,P4)</f>
        <v>0</v>
      </c>
      <c r="J136" s="37"/>
      <c r="O136" s="44">
        <f>I136*0.21</f>
        <v>0</v>
      </c>
      <c r="P136">
        <v>3</v>
      </c>
    </row>
    <row r="137">
      <c r="A137" s="37" t="s">
        <v>598</v>
      </c>
      <c r="B137" s="45"/>
      <c r="C137" s="46"/>
      <c r="D137" s="46"/>
      <c r="E137" s="39" t="s">
        <v>14295</v>
      </c>
      <c r="F137" s="46"/>
      <c r="G137" s="46"/>
      <c r="H137" s="46"/>
      <c r="I137" s="46"/>
      <c r="J137" s="48"/>
    </row>
    <row r="138" ht="105">
      <c r="A138" s="37" t="s">
        <v>601</v>
      </c>
      <c r="B138" s="45"/>
      <c r="C138" s="46"/>
      <c r="D138" s="46"/>
      <c r="E138" s="39" t="s">
        <v>4126</v>
      </c>
      <c r="F138" s="46"/>
      <c r="G138" s="46"/>
      <c r="H138" s="46"/>
      <c r="I138" s="46"/>
      <c r="J138" s="48"/>
    </row>
    <row r="139" ht="30">
      <c r="A139" s="37" t="s">
        <v>593</v>
      </c>
      <c r="B139" s="37">
        <v>38</v>
      </c>
      <c r="C139" s="38" t="s">
        <v>14386</v>
      </c>
      <c r="D139" s="37" t="s">
        <v>595</v>
      </c>
      <c r="E139" s="39" t="s">
        <v>14387</v>
      </c>
      <c r="F139" s="40" t="s">
        <v>597</v>
      </c>
      <c r="G139" s="41">
        <v>30</v>
      </c>
      <c r="H139" s="42">
        <v>0</v>
      </c>
      <c r="I139" s="43">
        <f>ROUND(G139*H139,P4)</f>
        <v>0</v>
      </c>
      <c r="J139" s="37"/>
      <c r="O139" s="44">
        <f>I139*0.21</f>
        <v>0</v>
      </c>
      <c r="P139">
        <v>3</v>
      </c>
    </row>
    <row r="140">
      <c r="A140" s="37" t="s">
        <v>598</v>
      </c>
      <c r="B140" s="45"/>
      <c r="C140" s="46"/>
      <c r="D140" s="46"/>
      <c r="E140" s="39" t="s">
        <v>14328</v>
      </c>
      <c r="F140" s="46"/>
      <c r="G140" s="46"/>
      <c r="H140" s="46"/>
      <c r="I140" s="46"/>
      <c r="J140" s="48"/>
    </row>
    <row r="141" ht="60">
      <c r="A141" s="37" t="s">
        <v>601</v>
      </c>
      <c r="B141" s="45"/>
      <c r="C141" s="46"/>
      <c r="D141" s="46"/>
      <c r="E141" s="39" t="s">
        <v>4131</v>
      </c>
      <c r="F141" s="46"/>
      <c r="G141" s="46"/>
      <c r="H141" s="46"/>
      <c r="I141" s="46"/>
      <c r="J141" s="48"/>
    </row>
    <row r="142" ht="30">
      <c r="A142" s="37" t="s">
        <v>593</v>
      </c>
      <c r="B142" s="37">
        <v>39</v>
      </c>
      <c r="C142" s="38" t="s">
        <v>4150</v>
      </c>
      <c r="D142" s="37" t="s">
        <v>595</v>
      </c>
      <c r="E142" s="39" t="s">
        <v>4151</v>
      </c>
      <c r="F142" s="40" t="s">
        <v>597</v>
      </c>
      <c r="G142" s="41">
        <v>2880</v>
      </c>
      <c r="H142" s="42">
        <v>0</v>
      </c>
      <c r="I142" s="43">
        <f>ROUND(G142*H142,P4)</f>
        <v>0</v>
      </c>
      <c r="J142" s="37"/>
      <c r="O142" s="44">
        <f>I142*0.21</f>
        <v>0</v>
      </c>
      <c r="P142">
        <v>3</v>
      </c>
    </row>
    <row r="143">
      <c r="A143" s="37" t="s">
        <v>598</v>
      </c>
      <c r="B143" s="45"/>
      <c r="C143" s="46"/>
      <c r="D143" s="46"/>
      <c r="E143" s="39" t="s">
        <v>14328</v>
      </c>
      <c r="F143" s="46"/>
      <c r="G143" s="46"/>
      <c r="H143" s="46"/>
      <c r="I143" s="46"/>
      <c r="J143" s="48"/>
    </row>
    <row r="144" ht="60">
      <c r="A144" s="37" t="s">
        <v>601</v>
      </c>
      <c r="B144" s="45"/>
      <c r="C144" s="46"/>
      <c r="D144" s="46"/>
      <c r="E144" s="39" t="s">
        <v>4131</v>
      </c>
      <c r="F144" s="46"/>
      <c r="G144" s="46"/>
      <c r="H144" s="46"/>
      <c r="I144" s="46"/>
      <c r="J144" s="48"/>
    </row>
    <row r="145" ht="30">
      <c r="A145" s="37" t="s">
        <v>593</v>
      </c>
      <c r="B145" s="37">
        <v>40</v>
      </c>
      <c r="C145" s="38" t="s">
        <v>14388</v>
      </c>
      <c r="D145" s="37" t="s">
        <v>595</v>
      </c>
      <c r="E145" s="39" t="s">
        <v>14389</v>
      </c>
      <c r="F145" s="40" t="s">
        <v>597</v>
      </c>
      <c r="G145" s="41">
        <v>300</v>
      </c>
      <c r="H145" s="42">
        <v>0</v>
      </c>
      <c r="I145" s="43">
        <f>ROUND(G145*H145,P4)</f>
        <v>0</v>
      </c>
      <c r="J145" s="37"/>
      <c r="O145" s="44">
        <f>I145*0.21</f>
        <v>0</v>
      </c>
      <c r="P145">
        <v>3</v>
      </c>
    </row>
    <row r="146">
      <c r="A146" s="37" t="s">
        <v>598</v>
      </c>
      <c r="B146" s="45"/>
      <c r="C146" s="46"/>
      <c r="D146" s="46"/>
      <c r="E146" s="39" t="s">
        <v>14328</v>
      </c>
      <c r="F146" s="46"/>
      <c r="G146" s="46"/>
      <c r="H146" s="46"/>
      <c r="I146" s="46"/>
      <c r="J146" s="48"/>
    </row>
    <row r="147" ht="60">
      <c r="A147" s="37" t="s">
        <v>601</v>
      </c>
      <c r="B147" s="45"/>
      <c r="C147" s="46"/>
      <c r="D147" s="46"/>
      <c r="E147" s="39" t="s">
        <v>4131</v>
      </c>
      <c r="F147" s="46"/>
      <c r="G147" s="46"/>
      <c r="H147" s="46"/>
      <c r="I147" s="46"/>
      <c r="J147" s="48"/>
    </row>
    <row r="148" ht="30">
      <c r="A148" s="37" t="s">
        <v>593</v>
      </c>
      <c r="B148" s="37">
        <v>41</v>
      </c>
      <c r="C148" s="38" t="s">
        <v>14390</v>
      </c>
      <c r="D148" s="37" t="s">
        <v>595</v>
      </c>
      <c r="E148" s="39" t="s">
        <v>14391</v>
      </c>
      <c r="F148" s="40" t="s">
        <v>597</v>
      </c>
      <c r="G148" s="41">
        <v>6190</v>
      </c>
      <c r="H148" s="42">
        <v>0</v>
      </c>
      <c r="I148" s="43">
        <f>ROUND(G148*H148,P4)</f>
        <v>0</v>
      </c>
      <c r="J148" s="37"/>
      <c r="O148" s="44">
        <f>I148*0.21</f>
        <v>0</v>
      </c>
      <c r="P148">
        <v>3</v>
      </c>
    </row>
    <row r="149" ht="30">
      <c r="A149" s="37" t="s">
        <v>598</v>
      </c>
      <c r="B149" s="45"/>
      <c r="C149" s="46"/>
      <c r="D149" s="46"/>
      <c r="E149" s="39" t="s">
        <v>14391</v>
      </c>
      <c r="F149" s="46"/>
      <c r="G149" s="46"/>
      <c r="H149" s="46"/>
      <c r="I149" s="46"/>
      <c r="J149" s="48"/>
    </row>
    <row r="150">
      <c r="A150" s="37" t="s">
        <v>599</v>
      </c>
      <c r="B150" s="45"/>
      <c r="C150" s="46"/>
      <c r="D150" s="46"/>
      <c r="E150" s="49" t="s">
        <v>14392</v>
      </c>
      <c r="F150" s="46"/>
      <c r="G150" s="46"/>
      <c r="H150" s="46"/>
      <c r="I150" s="46"/>
      <c r="J150" s="48"/>
    </row>
    <row r="151" ht="60">
      <c r="A151" s="37" t="s">
        <v>601</v>
      </c>
      <c r="B151" s="45"/>
      <c r="C151" s="46"/>
      <c r="D151" s="46"/>
      <c r="E151" s="39" t="s">
        <v>4131</v>
      </c>
      <c r="F151" s="46"/>
      <c r="G151" s="46"/>
      <c r="H151" s="46"/>
      <c r="I151" s="46"/>
      <c r="J151" s="48"/>
    </row>
    <row r="152" ht="30">
      <c r="A152" s="37" t="s">
        <v>593</v>
      </c>
      <c r="B152" s="37">
        <v>42</v>
      </c>
      <c r="C152" s="38" t="s">
        <v>14393</v>
      </c>
      <c r="D152" s="37" t="s">
        <v>595</v>
      </c>
      <c r="E152" s="39" t="s">
        <v>14394</v>
      </c>
      <c r="F152" s="40" t="s">
        <v>597</v>
      </c>
      <c r="G152" s="41">
        <v>4640</v>
      </c>
      <c r="H152" s="42">
        <v>0</v>
      </c>
      <c r="I152" s="43">
        <f>ROUND(G152*H152,P4)</f>
        <v>0</v>
      </c>
      <c r="J152" s="37"/>
      <c r="O152" s="44">
        <f>I152*0.21</f>
        <v>0</v>
      </c>
      <c r="P152">
        <v>3</v>
      </c>
    </row>
    <row r="153">
      <c r="A153" s="37" t="s">
        <v>598</v>
      </c>
      <c r="B153" s="45"/>
      <c r="C153" s="46"/>
      <c r="D153" s="46"/>
      <c r="E153" s="39" t="s">
        <v>14328</v>
      </c>
      <c r="F153" s="46"/>
      <c r="G153" s="46"/>
      <c r="H153" s="46"/>
      <c r="I153" s="46"/>
      <c r="J153" s="48"/>
    </row>
    <row r="154" ht="60">
      <c r="A154" s="37" t="s">
        <v>601</v>
      </c>
      <c r="B154" s="45"/>
      <c r="C154" s="46"/>
      <c r="D154" s="46"/>
      <c r="E154" s="39" t="s">
        <v>4131</v>
      </c>
      <c r="F154" s="46"/>
      <c r="G154" s="46"/>
      <c r="H154" s="46"/>
      <c r="I154" s="46"/>
      <c r="J154" s="48"/>
    </row>
    <row r="155" ht="30">
      <c r="A155" s="37" t="s">
        <v>593</v>
      </c>
      <c r="B155" s="37">
        <v>43</v>
      </c>
      <c r="C155" s="38" t="s">
        <v>14395</v>
      </c>
      <c r="D155" s="37" t="s">
        <v>595</v>
      </c>
      <c r="E155" s="39" t="s">
        <v>14396</v>
      </c>
      <c r="F155" s="40" t="s">
        <v>597</v>
      </c>
      <c r="G155" s="41">
        <v>5200</v>
      </c>
      <c r="H155" s="42">
        <v>0</v>
      </c>
      <c r="I155" s="43">
        <f>ROUND(G155*H155,P4)</f>
        <v>0</v>
      </c>
      <c r="J155" s="37"/>
      <c r="O155" s="44">
        <f>I155*0.21</f>
        <v>0</v>
      </c>
      <c r="P155">
        <v>3</v>
      </c>
    </row>
    <row r="156">
      <c r="A156" s="37" t="s">
        <v>598</v>
      </c>
      <c r="B156" s="45"/>
      <c r="C156" s="46"/>
      <c r="D156" s="46"/>
      <c r="E156" s="39" t="s">
        <v>14328</v>
      </c>
      <c r="F156" s="46"/>
      <c r="G156" s="46"/>
      <c r="H156" s="46"/>
      <c r="I156" s="46"/>
      <c r="J156" s="48"/>
    </row>
    <row r="157" ht="60">
      <c r="A157" s="37" t="s">
        <v>601</v>
      </c>
      <c r="B157" s="45"/>
      <c r="C157" s="46"/>
      <c r="D157" s="46"/>
      <c r="E157" s="39" t="s">
        <v>4131</v>
      </c>
      <c r="F157" s="46"/>
      <c r="G157" s="46"/>
      <c r="H157" s="46"/>
      <c r="I157" s="46"/>
      <c r="J157" s="48"/>
    </row>
    <row r="158" ht="30">
      <c r="A158" s="37" t="s">
        <v>593</v>
      </c>
      <c r="B158" s="37">
        <v>44</v>
      </c>
      <c r="C158" s="38" t="s">
        <v>14397</v>
      </c>
      <c r="D158" s="37" t="s">
        <v>595</v>
      </c>
      <c r="E158" s="39" t="s">
        <v>14398</v>
      </c>
      <c r="F158" s="40" t="s">
        <v>597</v>
      </c>
      <c r="G158" s="41">
        <v>1314</v>
      </c>
      <c r="H158" s="42">
        <v>0</v>
      </c>
      <c r="I158" s="43">
        <f>ROUND(G158*H158,P4)</f>
        <v>0</v>
      </c>
      <c r="J158" s="37"/>
      <c r="O158" s="44">
        <f>I158*0.21</f>
        <v>0</v>
      </c>
      <c r="P158">
        <v>3</v>
      </c>
    </row>
    <row r="159">
      <c r="A159" s="37" t="s">
        <v>598</v>
      </c>
      <c r="B159" s="45"/>
      <c r="C159" s="46"/>
      <c r="D159" s="46"/>
      <c r="E159" s="39" t="s">
        <v>14328</v>
      </c>
      <c r="F159" s="46"/>
      <c r="G159" s="46"/>
      <c r="H159" s="46"/>
      <c r="I159" s="46"/>
      <c r="J159" s="48"/>
    </row>
    <row r="160" ht="60">
      <c r="A160" s="37" t="s">
        <v>601</v>
      </c>
      <c r="B160" s="45"/>
      <c r="C160" s="46"/>
      <c r="D160" s="46"/>
      <c r="E160" s="39" t="s">
        <v>4131</v>
      </c>
      <c r="F160" s="46"/>
      <c r="G160" s="46"/>
      <c r="H160" s="46"/>
      <c r="I160" s="46"/>
      <c r="J160" s="48"/>
    </row>
    <row r="161">
      <c r="A161" s="31" t="s">
        <v>591</v>
      </c>
      <c r="B161" s="32"/>
      <c r="C161" s="33" t="s">
        <v>14242</v>
      </c>
      <c r="D161" s="34"/>
      <c r="E161" s="31" t="s">
        <v>14243</v>
      </c>
      <c r="F161" s="34"/>
      <c r="G161" s="34"/>
      <c r="H161" s="34"/>
      <c r="I161" s="35">
        <f>SUMIFS(I162:I176,A162:A176,"P")</f>
        <v>0</v>
      </c>
      <c r="J161" s="36"/>
    </row>
    <row r="162" ht="30">
      <c r="A162" s="37" t="s">
        <v>593</v>
      </c>
      <c r="B162" s="37">
        <v>45</v>
      </c>
      <c r="C162" s="38" t="s">
        <v>14399</v>
      </c>
      <c r="D162" s="37" t="s">
        <v>595</v>
      </c>
      <c r="E162" s="39" t="s">
        <v>14400</v>
      </c>
      <c r="F162" s="40" t="s">
        <v>608</v>
      </c>
      <c r="G162" s="41">
        <v>124</v>
      </c>
      <c r="H162" s="42">
        <v>0</v>
      </c>
      <c r="I162" s="43">
        <f>ROUND(G162*H162,P4)</f>
        <v>0</v>
      </c>
      <c r="J162" s="37"/>
      <c r="O162" s="44">
        <f>I162*0.21</f>
        <v>0</v>
      </c>
      <c r="P162">
        <v>3</v>
      </c>
    </row>
    <row r="163">
      <c r="A163" s="37" t="s">
        <v>598</v>
      </c>
      <c r="B163" s="45"/>
      <c r="C163" s="46"/>
      <c r="D163" s="46"/>
      <c r="E163" s="39" t="s">
        <v>14401</v>
      </c>
      <c r="F163" s="46"/>
      <c r="G163" s="46"/>
      <c r="H163" s="46"/>
      <c r="I163" s="46"/>
      <c r="J163" s="48"/>
    </row>
    <row r="164" ht="45">
      <c r="A164" s="37" t="s">
        <v>601</v>
      </c>
      <c r="B164" s="45"/>
      <c r="C164" s="46"/>
      <c r="D164" s="46"/>
      <c r="E164" s="39" t="s">
        <v>14402</v>
      </c>
      <c r="F164" s="46"/>
      <c r="G164" s="46"/>
      <c r="H164" s="46"/>
      <c r="I164" s="46"/>
      <c r="J164" s="48"/>
    </row>
    <row r="165" ht="30">
      <c r="A165" s="37" t="s">
        <v>593</v>
      </c>
      <c r="B165" s="37">
        <v>46</v>
      </c>
      <c r="C165" s="38" t="s">
        <v>14403</v>
      </c>
      <c r="D165" s="37" t="s">
        <v>595</v>
      </c>
      <c r="E165" s="39" t="s">
        <v>14404</v>
      </c>
      <c r="F165" s="40" t="s">
        <v>608</v>
      </c>
      <c r="G165" s="41">
        <v>310</v>
      </c>
      <c r="H165" s="42">
        <v>0</v>
      </c>
      <c r="I165" s="43">
        <f>ROUND(G165*H165,P4)</f>
        <v>0</v>
      </c>
      <c r="J165" s="37"/>
      <c r="O165" s="44">
        <f>I165*0.21</f>
        <v>0</v>
      </c>
      <c r="P165">
        <v>3</v>
      </c>
    </row>
    <row r="166">
      <c r="A166" s="37" t="s">
        <v>598</v>
      </c>
      <c r="B166" s="45"/>
      <c r="C166" s="46"/>
      <c r="D166" s="46"/>
      <c r="E166" s="39" t="s">
        <v>14401</v>
      </c>
      <c r="F166" s="46"/>
      <c r="G166" s="46"/>
      <c r="H166" s="46"/>
      <c r="I166" s="46"/>
      <c r="J166" s="48"/>
    </row>
    <row r="167" ht="45">
      <c r="A167" s="37" t="s">
        <v>601</v>
      </c>
      <c r="B167" s="45"/>
      <c r="C167" s="46"/>
      <c r="D167" s="46"/>
      <c r="E167" s="39" t="s">
        <v>14402</v>
      </c>
      <c r="F167" s="46"/>
      <c r="G167" s="46"/>
      <c r="H167" s="46"/>
      <c r="I167" s="46"/>
      <c r="J167" s="48"/>
    </row>
    <row r="168" ht="30">
      <c r="A168" s="37" t="s">
        <v>593</v>
      </c>
      <c r="B168" s="37">
        <v>47</v>
      </c>
      <c r="C168" s="38" t="s">
        <v>14405</v>
      </c>
      <c r="D168" s="37" t="s">
        <v>595</v>
      </c>
      <c r="E168" s="39" t="s">
        <v>14406</v>
      </c>
      <c r="F168" s="40" t="s">
        <v>608</v>
      </c>
      <c r="G168" s="41">
        <v>1</v>
      </c>
      <c r="H168" s="42">
        <v>0</v>
      </c>
      <c r="I168" s="43">
        <f>ROUND(G168*H168,P4)</f>
        <v>0</v>
      </c>
      <c r="J168" s="37"/>
      <c r="O168" s="44">
        <f>I168*0.21</f>
        <v>0</v>
      </c>
      <c r="P168">
        <v>3</v>
      </c>
    </row>
    <row r="169">
      <c r="A169" s="37" t="s">
        <v>598</v>
      </c>
      <c r="B169" s="45"/>
      <c r="C169" s="46"/>
      <c r="D169" s="46"/>
      <c r="E169" s="39" t="s">
        <v>14295</v>
      </c>
      <c r="F169" s="46"/>
      <c r="G169" s="46"/>
      <c r="H169" s="46"/>
      <c r="I169" s="46"/>
      <c r="J169" s="48"/>
    </row>
    <row r="170" ht="45">
      <c r="A170" s="37" t="s">
        <v>601</v>
      </c>
      <c r="B170" s="45"/>
      <c r="C170" s="46"/>
      <c r="D170" s="46"/>
      <c r="E170" s="39" t="s">
        <v>14407</v>
      </c>
      <c r="F170" s="46"/>
      <c r="G170" s="46"/>
      <c r="H170" s="46"/>
      <c r="I170" s="46"/>
      <c r="J170" s="48"/>
    </row>
    <row r="171" ht="30">
      <c r="A171" s="37" t="s">
        <v>593</v>
      </c>
      <c r="B171" s="37">
        <v>48</v>
      </c>
      <c r="C171" s="38" t="s">
        <v>14408</v>
      </c>
      <c r="D171" s="37" t="s">
        <v>595</v>
      </c>
      <c r="E171" s="39" t="s">
        <v>14409</v>
      </c>
      <c r="F171" s="40" t="s">
        <v>608</v>
      </c>
      <c r="G171" s="41">
        <v>1</v>
      </c>
      <c r="H171" s="42">
        <v>0</v>
      </c>
      <c r="I171" s="43">
        <f>ROUND(G171*H171,P4)</f>
        <v>0</v>
      </c>
      <c r="J171" s="37"/>
      <c r="O171" s="44">
        <f>I171*0.21</f>
        <v>0</v>
      </c>
      <c r="P171">
        <v>3</v>
      </c>
    </row>
    <row r="172">
      <c r="A172" s="37" t="s">
        <v>598</v>
      </c>
      <c r="B172" s="45"/>
      <c r="C172" s="46"/>
      <c r="D172" s="46"/>
      <c r="E172" s="39" t="s">
        <v>14295</v>
      </c>
      <c r="F172" s="46"/>
      <c r="G172" s="46"/>
      <c r="H172" s="46"/>
      <c r="I172" s="46"/>
      <c r="J172" s="48"/>
    </row>
    <row r="173" ht="45">
      <c r="A173" s="37" t="s">
        <v>601</v>
      </c>
      <c r="B173" s="45"/>
      <c r="C173" s="46"/>
      <c r="D173" s="46"/>
      <c r="E173" s="39" t="s">
        <v>14410</v>
      </c>
      <c r="F173" s="46"/>
      <c r="G173" s="46"/>
      <c r="H173" s="46"/>
      <c r="I173" s="46"/>
      <c r="J173" s="48"/>
    </row>
    <row r="174" ht="30">
      <c r="A174" s="37" t="s">
        <v>593</v>
      </c>
      <c r="B174" s="37">
        <v>49</v>
      </c>
      <c r="C174" s="38" t="s">
        <v>14411</v>
      </c>
      <c r="D174" s="37" t="s">
        <v>595</v>
      </c>
      <c r="E174" s="39" t="s">
        <v>14412</v>
      </c>
      <c r="F174" s="40" t="s">
        <v>608</v>
      </c>
      <c r="G174" s="41">
        <v>30</v>
      </c>
      <c r="H174" s="42">
        <v>0</v>
      </c>
      <c r="I174" s="43">
        <f>ROUND(G174*H174,P4)</f>
        <v>0</v>
      </c>
      <c r="J174" s="37"/>
      <c r="O174" s="44">
        <f>I174*0.21</f>
        <v>0</v>
      </c>
      <c r="P174">
        <v>3</v>
      </c>
    </row>
    <row r="175">
      <c r="A175" s="37" t="s">
        <v>598</v>
      </c>
      <c r="B175" s="45"/>
      <c r="C175" s="46"/>
      <c r="D175" s="46"/>
      <c r="E175" s="39" t="s">
        <v>14295</v>
      </c>
      <c r="F175" s="46"/>
      <c r="G175" s="46"/>
      <c r="H175" s="46"/>
      <c r="I175" s="46"/>
      <c r="J175" s="48"/>
    </row>
    <row r="176" ht="45">
      <c r="A176" s="37" t="s">
        <v>601</v>
      </c>
      <c r="B176" s="45"/>
      <c r="C176" s="46"/>
      <c r="D176" s="46"/>
      <c r="E176" s="39" t="s">
        <v>14413</v>
      </c>
      <c r="F176" s="46"/>
      <c r="G176" s="46"/>
      <c r="H176" s="46"/>
      <c r="I176" s="46"/>
      <c r="J176" s="48"/>
    </row>
    <row r="177">
      <c r="A177" s="31" t="s">
        <v>591</v>
      </c>
      <c r="B177" s="32"/>
      <c r="C177" s="33" t="s">
        <v>3891</v>
      </c>
      <c r="D177" s="34"/>
      <c r="E177" s="31" t="s">
        <v>4351</v>
      </c>
      <c r="F177" s="34"/>
      <c r="G177" s="34"/>
      <c r="H177" s="34"/>
      <c r="I177" s="35">
        <f>SUMIFS(I178:I189,A178:A189,"P")</f>
        <v>0</v>
      </c>
      <c r="J177" s="36"/>
    </row>
    <row r="178" ht="30">
      <c r="A178" s="37" t="s">
        <v>593</v>
      </c>
      <c r="B178" s="37">
        <v>50</v>
      </c>
      <c r="C178" s="38" t="s">
        <v>14329</v>
      </c>
      <c r="D178" s="37" t="s">
        <v>595</v>
      </c>
      <c r="E178" s="39" t="s">
        <v>14414</v>
      </c>
      <c r="F178" s="40" t="s">
        <v>608</v>
      </c>
      <c r="G178" s="41">
        <v>1</v>
      </c>
      <c r="H178" s="42">
        <v>0</v>
      </c>
      <c r="I178" s="43">
        <f>ROUND(G178*H178,P4)</f>
        <v>0</v>
      </c>
      <c r="J178" s="37"/>
      <c r="O178" s="44">
        <f>I178*0.21</f>
        <v>0</v>
      </c>
      <c r="P178">
        <v>3</v>
      </c>
    </row>
    <row r="179">
      <c r="A179" s="37" t="s">
        <v>598</v>
      </c>
      <c r="B179" s="45"/>
      <c r="C179" s="46"/>
      <c r="D179" s="46"/>
      <c r="E179" s="39" t="s">
        <v>14415</v>
      </c>
      <c r="F179" s="46"/>
      <c r="G179" s="46"/>
      <c r="H179" s="46"/>
      <c r="I179" s="46"/>
      <c r="J179" s="48"/>
    </row>
    <row r="180" ht="105">
      <c r="A180" s="37" t="s">
        <v>601</v>
      </c>
      <c r="B180" s="45"/>
      <c r="C180" s="46"/>
      <c r="D180" s="46"/>
      <c r="E180" s="39" t="s">
        <v>14332</v>
      </c>
      <c r="F180" s="46"/>
      <c r="G180" s="46"/>
      <c r="H180" s="46"/>
      <c r="I180" s="46"/>
      <c r="J180" s="48"/>
    </row>
    <row r="181" ht="30">
      <c r="A181" s="37" t="s">
        <v>593</v>
      </c>
      <c r="B181" s="37">
        <v>51</v>
      </c>
      <c r="C181" s="38" t="s">
        <v>14416</v>
      </c>
      <c r="D181" s="37" t="s">
        <v>595</v>
      </c>
      <c r="E181" s="39" t="s">
        <v>14417</v>
      </c>
      <c r="F181" s="40" t="s">
        <v>608</v>
      </c>
      <c r="G181" s="41">
        <v>1</v>
      </c>
      <c r="H181" s="42">
        <v>0</v>
      </c>
      <c r="I181" s="43">
        <f>ROUND(G181*H181,P4)</f>
        <v>0</v>
      </c>
      <c r="J181" s="37"/>
      <c r="O181" s="44">
        <f>I181*0.21</f>
        <v>0</v>
      </c>
      <c r="P181">
        <v>3</v>
      </c>
    </row>
    <row r="182">
      <c r="A182" s="37" t="s">
        <v>598</v>
      </c>
      <c r="B182" s="45"/>
      <c r="C182" s="46"/>
      <c r="D182" s="46"/>
      <c r="E182" s="39" t="s">
        <v>14418</v>
      </c>
      <c r="F182" s="46"/>
      <c r="G182" s="46"/>
      <c r="H182" s="46"/>
      <c r="I182" s="46"/>
      <c r="J182" s="48"/>
    </row>
    <row r="183" ht="105">
      <c r="A183" s="37" t="s">
        <v>601</v>
      </c>
      <c r="B183" s="45"/>
      <c r="C183" s="46"/>
      <c r="D183" s="46"/>
      <c r="E183" s="39" t="s">
        <v>14332</v>
      </c>
      <c r="F183" s="46"/>
      <c r="G183" s="46"/>
      <c r="H183" s="46"/>
      <c r="I183" s="46"/>
      <c r="J183" s="48"/>
    </row>
    <row r="184" ht="30">
      <c r="A184" s="37" t="s">
        <v>593</v>
      </c>
      <c r="B184" s="37">
        <v>52</v>
      </c>
      <c r="C184" s="38" t="s">
        <v>14419</v>
      </c>
      <c r="D184" s="37" t="s">
        <v>595</v>
      </c>
      <c r="E184" s="39" t="s">
        <v>14420</v>
      </c>
      <c r="F184" s="40" t="s">
        <v>608</v>
      </c>
      <c r="G184" s="41">
        <v>30</v>
      </c>
      <c r="H184" s="42">
        <v>0</v>
      </c>
      <c r="I184" s="43">
        <f>ROUND(G184*H184,P4)</f>
        <v>0</v>
      </c>
      <c r="J184" s="37"/>
      <c r="O184" s="44">
        <f>I184*0.21</f>
        <v>0</v>
      </c>
      <c r="P184">
        <v>3</v>
      </c>
    </row>
    <row r="185">
      <c r="A185" s="37" t="s">
        <v>598</v>
      </c>
      <c r="B185" s="45"/>
      <c r="C185" s="46"/>
      <c r="D185" s="46"/>
      <c r="E185" s="39" t="s">
        <v>14421</v>
      </c>
      <c r="F185" s="46"/>
      <c r="G185" s="46"/>
      <c r="H185" s="46"/>
      <c r="I185" s="46"/>
      <c r="J185" s="48"/>
    </row>
    <row r="186" ht="105">
      <c r="A186" s="37" t="s">
        <v>601</v>
      </c>
      <c r="B186" s="45"/>
      <c r="C186" s="46"/>
      <c r="D186" s="46"/>
      <c r="E186" s="39" t="s">
        <v>14332</v>
      </c>
      <c r="F186" s="46"/>
      <c r="G186" s="46"/>
      <c r="H186" s="46"/>
      <c r="I186" s="46"/>
      <c r="J186" s="48"/>
    </row>
    <row r="187" ht="30">
      <c r="A187" s="37" t="s">
        <v>593</v>
      </c>
      <c r="B187" s="37">
        <v>53</v>
      </c>
      <c r="C187" s="38" t="s">
        <v>14422</v>
      </c>
      <c r="D187" s="37" t="s">
        <v>595</v>
      </c>
      <c r="E187" s="39" t="s">
        <v>14423</v>
      </c>
      <c r="F187" s="40" t="s">
        <v>608</v>
      </c>
      <c r="G187" s="41">
        <v>30</v>
      </c>
      <c r="H187" s="42">
        <v>0</v>
      </c>
      <c r="I187" s="43">
        <f>ROUND(G187*H187,P4)</f>
        <v>0</v>
      </c>
      <c r="J187" s="37"/>
      <c r="O187" s="44">
        <f>I187*0.21</f>
        <v>0</v>
      </c>
      <c r="P187">
        <v>3</v>
      </c>
    </row>
    <row r="188">
      <c r="A188" s="37" t="s">
        <v>598</v>
      </c>
      <c r="B188" s="45"/>
      <c r="C188" s="46"/>
      <c r="D188" s="46"/>
      <c r="E188" s="39" t="s">
        <v>14424</v>
      </c>
      <c r="F188" s="46"/>
      <c r="G188" s="46"/>
      <c r="H188" s="46"/>
      <c r="I188" s="46"/>
      <c r="J188" s="48"/>
    </row>
    <row r="189" ht="105">
      <c r="A189" s="37" t="s">
        <v>601</v>
      </c>
      <c r="B189" s="45"/>
      <c r="C189" s="46"/>
      <c r="D189" s="46"/>
      <c r="E189" s="39" t="s">
        <v>14332</v>
      </c>
      <c r="F189" s="46"/>
      <c r="G189" s="46"/>
      <c r="H189" s="46"/>
      <c r="I189" s="46"/>
      <c r="J189" s="48"/>
    </row>
    <row r="190">
      <c r="A190" s="31" t="s">
        <v>591</v>
      </c>
      <c r="B190" s="32"/>
      <c r="C190" s="33" t="s">
        <v>3666</v>
      </c>
      <c r="D190" s="34"/>
      <c r="E190" s="31" t="s">
        <v>4194</v>
      </c>
      <c r="F190" s="34"/>
      <c r="G190" s="34"/>
      <c r="H190" s="34"/>
      <c r="I190" s="35">
        <f>SUMIFS(I191:I229,A191:A229,"P")</f>
        <v>0</v>
      </c>
      <c r="J190" s="36"/>
    </row>
    <row r="191" ht="30">
      <c r="A191" s="37" t="s">
        <v>593</v>
      </c>
      <c r="B191" s="37">
        <v>54</v>
      </c>
      <c r="C191" s="38" t="s">
        <v>3065</v>
      </c>
      <c r="D191" s="37" t="s">
        <v>595</v>
      </c>
      <c r="E191" s="39" t="s">
        <v>3958</v>
      </c>
      <c r="F191" s="40" t="s">
        <v>608</v>
      </c>
      <c r="G191" s="41">
        <v>1</v>
      </c>
      <c r="H191" s="42">
        <v>0</v>
      </c>
      <c r="I191" s="43">
        <f>ROUND(G191*H191,P4)</f>
        <v>0</v>
      </c>
      <c r="J191" s="37"/>
      <c r="O191" s="44">
        <f>I191*0.21</f>
        <v>0</v>
      </c>
      <c r="P191">
        <v>3</v>
      </c>
    </row>
    <row r="192">
      <c r="A192" s="37" t="s">
        <v>598</v>
      </c>
      <c r="B192" s="45"/>
      <c r="C192" s="46"/>
      <c r="D192" s="46"/>
      <c r="E192" s="39" t="s">
        <v>14333</v>
      </c>
      <c r="F192" s="46"/>
      <c r="G192" s="46"/>
      <c r="H192" s="46"/>
      <c r="I192" s="46"/>
      <c r="J192" s="48"/>
    </row>
    <row r="193" ht="135">
      <c r="A193" s="37" t="s">
        <v>601</v>
      </c>
      <c r="B193" s="45"/>
      <c r="C193" s="46"/>
      <c r="D193" s="46"/>
      <c r="E193" s="39" t="s">
        <v>1065</v>
      </c>
      <c r="F193" s="46"/>
      <c r="G193" s="46"/>
      <c r="H193" s="46"/>
      <c r="I193" s="46"/>
      <c r="J193" s="48"/>
    </row>
    <row r="194" ht="45">
      <c r="A194" s="37" t="s">
        <v>593</v>
      </c>
      <c r="B194" s="37">
        <v>55</v>
      </c>
      <c r="C194" s="38" t="s">
        <v>3069</v>
      </c>
      <c r="D194" s="37" t="s">
        <v>595</v>
      </c>
      <c r="E194" s="39" t="s">
        <v>3960</v>
      </c>
      <c r="F194" s="40" t="s">
        <v>608</v>
      </c>
      <c r="G194" s="41">
        <v>68</v>
      </c>
      <c r="H194" s="42">
        <v>0</v>
      </c>
      <c r="I194" s="43">
        <f>ROUND(G194*H194,P4)</f>
        <v>0</v>
      </c>
      <c r="J194" s="37"/>
      <c r="O194" s="44">
        <f>I194*0.21</f>
        <v>0</v>
      </c>
      <c r="P194">
        <v>3</v>
      </c>
    </row>
    <row r="195">
      <c r="A195" s="37" t="s">
        <v>598</v>
      </c>
      <c r="B195" s="45"/>
      <c r="C195" s="46"/>
      <c r="D195" s="46"/>
      <c r="E195" s="39" t="s">
        <v>14333</v>
      </c>
      <c r="F195" s="46"/>
      <c r="G195" s="46"/>
      <c r="H195" s="46"/>
      <c r="I195" s="46"/>
      <c r="J195" s="48"/>
    </row>
    <row r="196" ht="135">
      <c r="A196" s="37" t="s">
        <v>601</v>
      </c>
      <c r="B196" s="45"/>
      <c r="C196" s="46"/>
      <c r="D196" s="46"/>
      <c r="E196" s="39" t="s">
        <v>1065</v>
      </c>
      <c r="F196" s="46"/>
      <c r="G196" s="46"/>
      <c r="H196" s="46"/>
      <c r="I196" s="46"/>
      <c r="J196" s="48"/>
    </row>
    <row r="197" ht="30">
      <c r="A197" s="37" t="s">
        <v>593</v>
      </c>
      <c r="B197" s="37">
        <v>56</v>
      </c>
      <c r="C197" s="38" t="s">
        <v>3072</v>
      </c>
      <c r="D197" s="37" t="s">
        <v>595</v>
      </c>
      <c r="E197" s="39" t="s">
        <v>3073</v>
      </c>
      <c r="F197" s="40" t="s">
        <v>608</v>
      </c>
      <c r="G197" s="41">
        <v>1</v>
      </c>
      <c r="H197" s="42">
        <v>0</v>
      </c>
      <c r="I197" s="43">
        <f>ROUND(G197*H197,P4)</f>
        <v>0</v>
      </c>
      <c r="J197" s="37"/>
      <c r="O197" s="44">
        <f>I197*0.21</f>
        <v>0</v>
      </c>
      <c r="P197">
        <v>3</v>
      </c>
    </row>
    <row r="198">
      <c r="A198" s="37" t="s">
        <v>598</v>
      </c>
      <c r="B198" s="45"/>
      <c r="C198" s="46"/>
      <c r="D198" s="46"/>
      <c r="E198" s="39" t="s">
        <v>14295</v>
      </c>
      <c r="F198" s="46"/>
      <c r="G198" s="46"/>
      <c r="H198" s="46"/>
      <c r="I198" s="46"/>
      <c r="J198" s="48"/>
    </row>
    <row r="199" ht="105">
      <c r="A199" s="37" t="s">
        <v>601</v>
      </c>
      <c r="B199" s="45"/>
      <c r="C199" s="46"/>
      <c r="D199" s="46"/>
      <c r="E199" s="39" t="s">
        <v>4204</v>
      </c>
      <c r="F199" s="46"/>
      <c r="G199" s="46"/>
      <c r="H199" s="46"/>
      <c r="I199" s="46"/>
      <c r="J199" s="48"/>
    </row>
    <row r="200">
      <c r="A200" s="37" t="s">
        <v>593</v>
      </c>
      <c r="B200" s="37">
        <v>57</v>
      </c>
      <c r="C200" s="38" t="s">
        <v>14334</v>
      </c>
      <c r="D200" s="37" t="s">
        <v>595</v>
      </c>
      <c r="E200" s="39" t="s">
        <v>14335</v>
      </c>
      <c r="F200" s="40" t="s">
        <v>608</v>
      </c>
      <c r="G200" s="41">
        <v>248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601</v>
      </c>
      <c r="B202" s="45"/>
      <c r="C202" s="46"/>
      <c r="D202" s="46"/>
      <c r="E202" s="39" t="s">
        <v>4210</v>
      </c>
      <c r="F202" s="46"/>
      <c r="G202" s="46"/>
      <c r="H202" s="46"/>
      <c r="I202" s="46"/>
      <c r="J202" s="48"/>
    </row>
    <row r="203">
      <c r="A203" s="37" t="s">
        <v>593</v>
      </c>
      <c r="B203" s="37">
        <v>58</v>
      </c>
      <c r="C203" s="38" t="s">
        <v>14355</v>
      </c>
      <c r="D203" s="37" t="s">
        <v>595</v>
      </c>
      <c r="E203" s="39" t="s">
        <v>14356</v>
      </c>
      <c r="F203" s="40" t="s">
        <v>608</v>
      </c>
      <c r="G203" s="41">
        <v>62</v>
      </c>
      <c r="H203" s="42">
        <v>0</v>
      </c>
      <c r="I203" s="43">
        <f>ROUND(G203*H203,P4)</f>
        <v>0</v>
      </c>
      <c r="J203" s="37"/>
      <c r="O203" s="44">
        <f>I203*0.21</f>
        <v>0</v>
      </c>
      <c r="P203">
        <v>3</v>
      </c>
    </row>
    <row r="204">
      <c r="A204" s="37" t="s">
        <v>598</v>
      </c>
      <c r="B204" s="45"/>
      <c r="C204" s="46"/>
      <c r="D204" s="46"/>
      <c r="E204" s="39" t="s">
        <v>14328</v>
      </c>
      <c r="F204" s="46"/>
      <c r="G204" s="46"/>
      <c r="H204" s="46"/>
      <c r="I204" s="46"/>
      <c r="J204" s="48"/>
    </row>
    <row r="205" ht="90">
      <c r="A205" s="37" t="s">
        <v>601</v>
      </c>
      <c r="B205" s="45"/>
      <c r="C205" s="46"/>
      <c r="D205" s="46"/>
      <c r="E205" s="39" t="s">
        <v>4210</v>
      </c>
      <c r="F205" s="46"/>
      <c r="G205" s="46"/>
      <c r="H205" s="46"/>
      <c r="I205" s="46"/>
      <c r="J205" s="48"/>
    </row>
    <row r="206" ht="30">
      <c r="A206" s="37" t="s">
        <v>593</v>
      </c>
      <c r="B206" s="37">
        <v>59</v>
      </c>
      <c r="C206" s="38" t="s">
        <v>14425</v>
      </c>
      <c r="D206" s="37" t="s">
        <v>595</v>
      </c>
      <c r="E206" s="39" t="s">
        <v>14426</v>
      </c>
      <c r="F206" s="40" t="s">
        <v>608</v>
      </c>
      <c r="G206" s="41">
        <v>1</v>
      </c>
      <c r="H206" s="42">
        <v>0</v>
      </c>
      <c r="I206" s="43">
        <f>ROUND(G206*H206,P4)</f>
        <v>0</v>
      </c>
      <c r="J206" s="37"/>
      <c r="O206" s="44">
        <f>I206*0.21</f>
        <v>0</v>
      </c>
      <c r="P206">
        <v>3</v>
      </c>
    </row>
    <row r="207">
      <c r="A207" s="37" t="s">
        <v>598</v>
      </c>
      <c r="B207" s="45"/>
      <c r="C207" s="46"/>
      <c r="D207" s="46"/>
      <c r="E207" s="39" t="s">
        <v>14295</v>
      </c>
      <c r="F207" s="46"/>
      <c r="G207" s="46"/>
      <c r="H207" s="46"/>
      <c r="I207" s="46"/>
      <c r="J207" s="48"/>
    </row>
    <row r="208" ht="105">
      <c r="A208" s="37" t="s">
        <v>601</v>
      </c>
      <c r="B208" s="45"/>
      <c r="C208" s="46"/>
      <c r="D208" s="46"/>
      <c r="E208" s="39" t="s">
        <v>4215</v>
      </c>
      <c r="F208" s="46"/>
      <c r="G208" s="46"/>
      <c r="H208" s="46"/>
      <c r="I208" s="46"/>
      <c r="J208" s="48"/>
    </row>
    <row r="209">
      <c r="A209" s="37" t="s">
        <v>593</v>
      </c>
      <c r="B209" s="37">
        <v>60</v>
      </c>
      <c r="C209" s="38" t="s">
        <v>1265</v>
      </c>
      <c r="D209" s="37" t="s">
        <v>595</v>
      </c>
      <c r="E209" s="39" t="s">
        <v>1266</v>
      </c>
      <c r="F209" s="40" t="s">
        <v>624</v>
      </c>
      <c r="G209" s="41">
        <v>48</v>
      </c>
      <c r="H209" s="42">
        <v>0</v>
      </c>
      <c r="I209" s="43">
        <f>ROUND(G209*H209,P4)</f>
        <v>0</v>
      </c>
      <c r="J209" s="37"/>
      <c r="O209" s="44">
        <f>I209*0.21</f>
        <v>0</v>
      </c>
      <c r="P209">
        <v>3</v>
      </c>
    </row>
    <row r="210">
      <c r="A210" s="37" t="s">
        <v>598</v>
      </c>
      <c r="B210" s="45"/>
      <c r="C210" s="46"/>
      <c r="D210" s="46"/>
      <c r="E210" s="39" t="s">
        <v>14295</v>
      </c>
      <c r="F210" s="46"/>
      <c r="G210" s="46"/>
      <c r="H210" s="46"/>
      <c r="I210" s="46"/>
      <c r="J210" s="48"/>
    </row>
    <row r="211" ht="120">
      <c r="A211" s="37" t="s">
        <v>601</v>
      </c>
      <c r="B211" s="45"/>
      <c r="C211" s="46"/>
      <c r="D211" s="46"/>
      <c r="E211" s="39" t="s">
        <v>3669</v>
      </c>
      <c r="F211" s="46"/>
      <c r="G211" s="46"/>
      <c r="H211" s="46"/>
      <c r="I211" s="46"/>
      <c r="J211" s="48"/>
    </row>
    <row r="212">
      <c r="A212" s="37" t="s">
        <v>593</v>
      </c>
      <c r="B212" s="37">
        <v>61</v>
      </c>
      <c r="C212" s="38" t="s">
        <v>3389</v>
      </c>
      <c r="D212" s="37" t="s">
        <v>595</v>
      </c>
      <c r="E212" s="39" t="s">
        <v>3390</v>
      </c>
      <c r="F212" s="40" t="s">
        <v>624</v>
      </c>
      <c r="G212" s="41">
        <v>48</v>
      </c>
      <c r="H212" s="42">
        <v>0</v>
      </c>
      <c r="I212" s="43">
        <f>ROUND(G212*H212,P4)</f>
        <v>0</v>
      </c>
      <c r="J212" s="37"/>
      <c r="O212" s="44">
        <f>I212*0.21</f>
        <v>0</v>
      </c>
      <c r="P212">
        <v>3</v>
      </c>
    </row>
    <row r="213">
      <c r="A213" s="37" t="s">
        <v>598</v>
      </c>
      <c r="B213" s="45"/>
      <c r="C213" s="46"/>
      <c r="D213" s="46"/>
      <c r="E213" s="39" t="s">
        <v>14295</v>
      </c>
      <c r="F213" s="46"/>
      <c r="G213" s="46"/>
      <c r="H213" s="46"/>
      <c r="I213" s="46"/>
      <c r="J213" s="48"/>
    </row>
    <row r="214" ht="120">
      <c r="A214" s="37" t="s">
        <v>601</v>
      </c>
      <c r="B214" s="45"/>
      <c r="C214" s="46"/>
      <c r="D214" s="46"/>
      <c r="E214" s="39" t="s">
        <v>4385</v>
      </c>
      <c r="F214" s="46"/>
      <c r="G214" s="46"/>
      <c r="H214" s="46"/>
      <c r="I214" s="46"/>
      <c r="J214" s="48"/>
    </row>
    <row r="215">
      <c r="A215" s="37" t="s">
        <v>593</v>
      </c>
      <c r="B215" s="37">
        <v>62</v>
      </c>
      <c r="C215" s="38" t="s">
        <v>3077</v>
      </c>
      <c r="D215" s="37" t="s">
        <v>595</v>
      </c>
      <c r="E215" s="39" t="s">
        <v>3078</v>
      </c>
      <c r="F215" s="40" t="s">
        <v>624</v>
      </c>
      <c r="G215" s="41">
        <v>48</v>
      </c>
      <c r="H215" s="42">
        <v>0</v>
      </c>
      <c r="I215" s="43">
        <f>ROUND(G215*H215,P4)</f>
        <v>0</v>
      </c>
      <c r="J215" s="37"/>
      <c r="O215" s="44">
        <f>I215*0.21</f>
        <v>0</v>
      </c>
      <c r="P215">
        <v>3</v>
      </c>
    </row>
    <row r="216">
      <c r="A216" s="37" t="s">
        <v>598</v>
      </c>
      <c r="B216" s="45"/>
      <c r="C216" s="46"/>
      <c r="D216" s="46"/>
      <c r="E216" s="39" t="s">
        <v>14295</v>
      </c>
      <c r="F216" s="46"/>
      <c r="G216" s="46"/>
      <c r="H216" s="46"/>
      <c r="I216" s="46"/>
      <c r="J216" s="48"/>
    </row>
    <row r="217" ht="105">
      <c r="A217" s="37" t="s">
        <v>601</v>
      </c>
      <c r="B217" s="45"/>
      <c r="C217" s="46"/>
      <c r="D217" s="46"/>
      <c r="E217" s="39" t="s">
        <v>4221</v>
      </c>
      <c r="F217" s="46"/>
      <c r="G217" s="46"/>
      <c r="H217" s="46"/>
      <c r="I217" s="46"/>
      <c r="J217" s="48"/>
    </row>
    <row r="218">
      <c r="A218" s="37" t="s">
        <v>593</v>
      </c>
      <c r="B218" s="37">
        <v>63</v>
      </c>
      <c r="C218" s="38" t="s">
        <v>1268</v>
      </c>
      <c r="D218" s="37" t="s">
        <v>595</v>
      </c>
      <c r="E218" s="39" t="s">
        <v>1269</v>
      </c>
      <c r="F218" s="40" t="s">
        <v>624</v>
      </c>
      <c r="G218" s="41">
        <v>36</v>
      </c>
      <c r="H218" s="42">
        <v>0</v>
      </c>
      <c r="I218" s="43">
        <f>ROUND(G218*H218,P4)</f>
        <v>0</v>
      </c>
      <c r="J218" s="37"/>
      <c r="O218" s="44">
        <f>I218*0.21</f>
        <v>0</v>
      </c>
      <c r="P218">
        <v>3</v>
      </c>
    </row>
    <row r="219">
      <c r="A219" s="37" t="s">
        <v>598</v>
      </c>
      <c r="B219" s="45"/>
      <c r="C219" s="46"/>
      <c r="D219" s="46"/>
      <c r="E219" s="39" t="s">
        <v>14295</v>
      </c>
      <c r="F219" s="46"/>
      <c r="G219" s="46"/>
      <c r="H219" s="46"/>
      <c r="I219" s="46"/>
      <c r="J219" s="48"/>
    </row>
    <row r="220" ht="105">
      <c r="A220" s="37" t="s">
        <v>601</v>
      </c>
      <c r="B220" s="45"/>
      <c r="C220" s="46"/>
      <c r="D220" s="46"/>
      <c r="E220" s="39" t="s">
        <v>3670</v>
      </c>
      <c r="F220" s="46"/>
      <c r="G220" s="46"/>
      <c r="H220" s="46"/>
      <c r="I220" s="46"/>
      <c r="J220" s="48"/>
    </row>
    <row r="221">
      <c r="A221" s="37" t="s">
        <v>593</v>
      </c>
      <c r="B221" s="37">
        <v>64</v>
      </c>
      <c r="C221" s="38" t="s">
        <v>1066</v>
      </c>
      <c r="D221" s="37" t="s">
        <v>595</v>
      </c>
      <c r="E221" s="39" t="s">
        <v>1067</v>
      </c>
      <c r="F221" s="40" t="s">
        <v>624</v>
      </c>
      <c r="G221" s="41">
        <v>48</v>
      </c>
      <c r="H221" s="42">
        <v>0</v>
      </c>
      <c r="I221" s="43">
        <f>ROUND(G221*H221,P4)</f>
        <v>0</v>
      </c>
      <c r="J221" s="37"/>
      <c r="O221" s="44">
        <f>I221*0.21</f>
        <v>0</v>
      </c>
      <c r="P221">
        <v>3</v>
      </c>
    </row>
    <row r="222">
      <c r="A222" s="37" t="s">
        <v>598</v>
      </c>
      <c r="B222" s="45"/>
      <c r="C222" s="46"/>
      <c r="D222" s="46"/>
      <c r="E222" s="39" t="s">
        <v>14295</v>
      </c>
      <c r="F222" s="46"/>
      <c r="G222" s="46"/>
      <c r="H222" s="46"/>
      <c r="I222" s="46"/>
      <c r="J222" s="48"/>
    </row>
    <row r="223" ht="105">
      <c r="A223" s="37" t="s">
        <v>601</v>
      </c>
      <c r="B223" s="45"/>
      <c r="C223" s="46"/>
      <c r="D223" s="46"/>
      <c r="E223" s="39" t="s">
        <v>4222</v>
      </c>
      <c r="F223" s="46"/>
      <c r="G223" s="46"/>
      <c r="H223" s="46"/>
      <c r="I223" s="46"/>
      <c r="J223" s="48"/>
    </row>
    <row r="224">
      <c r="A224" s="37" t="s">
        <v>593</v>
      </c>
      <c r="B224" s="37">
        <v>65</v>
      </c>
      <c r="C224" s="38" t="s">
        <v>3392</v>
      </c>
      <c r="D224" s="37" t="s">
        <v>595</v>
      </c>
      <c r="E224" s="39" t="s">
        <v>3393</v>
      </c>
      <c r="F224" s="40" t="s">
        <v>624</v>
      </c>
      <c r="G224" s="41">
        <v>24</v>
      </c>
      <c r="H224" s="42">
        <v>0</v>
      </c>
      <c r="I224" s="43">
        <f>ROUND(G224*H224,P4)</f>
        <v>0</v>
      </c>
      <c r="J224" s="37"/>
      <c r="O224" s="44">
        <f>I224*0.21</f>
        <v>0</v>
      </c>
      <c r="P224">
        <v>3</v>
      </c>
    </row>
    <row r="225">
      <c r="A225" s="37" t="s">
        <v>598</v>
      </c>
      <c r="B225" s="45"/>
      <c r="C225" s="46"/>
      <c r="D225" s="46"/>
      <c r="E225" s="39" t="s">
        <v>14295</v>
      </c>
      <c r="F225" s="46"/>
      <c r="G225" s="46"/>
      <c r="H225" s="46"/>
      <c r="I225" s="46"/>
      <c r="J225" s="48"/>
    </row>
    <row r="226" ht="105">
      <c r="A226" s="37" t="s">
        <v>601</v>
      </c>
      <c r="B226" s="45"/>
      <c r="C226" s="46"/>
      <c r="D226" s="46"/>
      <c r="E226" s="39" t="s">
        <v>4386</v>
      </c>
      <c r="F226" s="46"/>
      <c r="G226" s="46"/>
      <c r="H226" s="46"/>
      <c r="I226" s="46"/>
      <c r="J226" s="48"/>
    </row>
    <row r="227">
      <c r="A227" s="37" t="s">
        <v>593</v>
      </c>
      <c r="B227" s="37">
        <v>66</v>
      </c>
      <c r="C227" s="38" t="s">
        <v>4223</v>
      </c>
      <c r="D227" s="37" t="s">
        <v>595</v>
      </c>
      <c r="E227" s="39" t="s">
        <v>4224</v>
      </c>
      <c r="F227" s="40" t="s">
        <v>624</v>
      </c>
      <c r="G227" s="41">
        <v>48</v>
      </c>
      <c r="H227" s="42">
        <v>0</v>
      </c>
      <c r="I227" s="43">
        <f>ROUND(G227*H227,P4)</f>
        <v>0</v>
      </c>
      <c r="J227" s="37"/>
      <c r="O227" s="44">
        <f>I227*0.21</f>
        <v>0</v>
      </c>
      <c r="P227">
        <v>3</v>
      </c>
    </row>
    <row r="228">
      <c r="A228" s="37" t="s">
        <v>598</v>
      </c>
      <c r="B228" s="45"/>
      <c r="C228" s="46"/>
      <c r="D228" s="46"/>
      <c r="E228" s="39" t="s">
        <v>14295</v>
      </c>
      <c r="F228" s="46"/>
      <c r="G228" s="46"/>
      <c r="H228" s="46"/>
      <c r="I228" s="46"/>
      <c r="J228" s="48"/>
    </row>
    <row r="229" ht="105">
      <c r="A229" s="37" t="s">
        <v>601</v>
      </c>
      <c r="B229" s="45"/>
      <c r="C229" s="46"/>
      <c r="D229" s="46"/>
      <c r="E229" s="39" t="s">
        <v>4225</v>
      </c>
      <c r="F229" s="46"/>
      <c r="G229" s="46"/>
      <c r="H229" s="46"/>
      <c r="I229" s="46"/>
      <c r="J229" s="48"/>
    </row>
    <row r="230">
      <c r="A230" s="31" t="s">
        <v>591</v>
      </c>
      <c r="B230" s="32"/>
      <c r="C230" s="33" t="s">
        <v>4255</v>
      </c>
      <c r="D230" s="34"/>
      <c r="E230" s="31" t="s">
        <v>561</v>
      </c>
      <c r="F230" s="34"/>
      <c r="G230" s="34"/>
      <c r="H230" s="34"/>
      <c r="I230" s="35">
        <f>SUMIFS(I231:I233,A231:A233,"P")</f>
        <v>0</v>
      </c>
      <c r="J230" s="36"/>
    </row>
    <row r="231">
      <c r="A231" s="37" t="s">
        <v>593</v>
      </c>
      <c r="B231" s="37">
        <v>67</v>
      </c>
      <c r="C231" s="38" t="s">
        <v>3087</v>
      </c>
      <c r="D231" s="37" t="s">
        <v>595</v>
      </c>
      <c r="E231" s="39" t="s">
        <v>3088</v>
      </c>
      <c r="F231" s="40" t="s">
        <v>608</v>
      </c>
      <c r="G231" s="41">
        <v>2</v>
      </c>
      <c r="H231" s="42">
        <v>0</v>
      </c>
      <c r="I231" s="43">
        <f>ROUND(G231*H231,P4)</f>
        <v>0</v>
      </c>
      <c r="J231" s="37"/>
      <c r="O231" s="44">
        <f>I231*0.21</f>
        <v>0</v>
      </c>
      <c r="P231">
        <v>3</v>
      </c>
    </row>
    <row r="232">
      <c r="A232" s="37" t="s">
        <v>598</v>
      </c>
      <c r="B232" s="45"/>
      <c r="C232" s="46"/>
      <c r="D232" s="46"/>
      <c r="E232" s="39" t="s">
        <v>14295</v>
      </c>
      <c r="F232" s="46"/>
      <c r="G232" s="46"/>
      <c r="H232" s="46"/>
      <c r="I232" s="46"/>
      <c r="J232" s="48"/>
    </row>
    <row r="233" ht="90">
      <c r="A233" s="37" t="s">
        <v>601</v>
      </c>
      <c r="B233" s="45"/>
      <c r="C233" s="46"/>
      <c r="D233" s="46"/>
      <c r="E233" s="39" t="s">
        <v>4399</v>
      </c>
      <c r="F233" s="46"/>
      <c r="G233" s="46"/>
      <c r="H233" s="46"/>
      <c r="I233" s="46"/>
      <c r="J233" s="48"/>
    </row>
    <row r="234">
      <c r="A234" s="31" t="s">
        <v>591</v>
      </c>
      <c r="B234" s="32"/>
      <c r="C234" s="33" t="s">
        <v>1812</v>
      </c>
      <c r="D234" s="34"/>
      <c r="E234" s="31" t="s">
        <v>1813</v>
      </c>
      <c r="F234" s="34"/>
      <c r="G234" s="34"/>
      <c r="H234" s="34"/>
      <c r="I234" s="35">
        <f>SUMIFS(I235:I246,A235:A246,"P")</f>
        <v>0</v>
      </c>
      <c r="J234" s="36"/>
    </row>
    <row r="235" ht="45">
      <c r="A235" s="37" t="s">
        <v>593</v>
      </c>
      <c r="B235" s="37">
        <v>68</v>
      </c>
      <c r="C235" s="38" t="s">
        <v>1124</v>
      </c>
      <c r="D235" s="37" t="s">
        <v>1125</v>
      </c>
      <c r="E235" s="39" t="s">
        <v>1126</v>
      </c>
      <c r="F235" s="40" t="s">
        <v>1127</v>
      </c>
      <c r="G235" s="41">
        <v>12</v>
      </c>
      <c r="H235" s="42">
        <v>0</v>
      </c>
      <c r="I235" s="43">
        <f>ROUND(G235*H235,P4)</f>
        <v>0</v>
      </c>
      <c r="J235" s="37"/>
      <c r="O235" s="44">
        <f>I235*0.21</f>
        <v>0</v>
      </c>
      <c r="P235">
        <v>3</v>
      </c>
    </row>
    <row r="236">
      <c r="A236" s="37" t="s">
        <v>598</v>
      </c>
      <c r="B236" s="45"/>
      <c r="C236" s="46"/>
      <c r="D236" s="46"/>
      <c r="E236" s="39" t="s">
        <v>14427</v>
      </c>
      <c r="F236" s="46"/>
      <c r="G236" s="46"/>
      <c r="H236" s="46"/>
      <c r="I236" s="46"/>
      <c r="J236" s="48"/>
    </row>
    <row r="237" ht="120">
      <c r="A237" s="37" t="s">
        <v>601</v>
      </c>
      <c r="B237" s="45"/>
      <c r="C237" s="46"/>
      <c r="D237" s="46"/>
      <c r="E237" s="39" t="s">
        <v>1819</v>
      </c>
      <c r="F237" s="46"/>
      <c r="G237" s="46"/>
      <c r="H237" s="46"/>
      <c r="I237" s="46"/>
      <c r="J237" s="48"/>
    </row>
    <row r="238" ht="45">
      <c r="A238" s="37" t="s">
        <v>593</v>
      </c>
      <c r="B238" s="37">
        <v>69</v>
      </c>
      <c r="C238" s="38" t="s">
        <v>1133</v>
      </c>
      <c r="D238" s="37" t="s">
        <v>1134</v>
      </c>
      <c r="E238" s="39" t="s">
        <v>1135</v>
      </c>
      <c r="F238" s="40" t="s">
        <v>1127</v>
      </c>
      <c r="G238" s="41">
        <v>0.5</v>
      </c>
      <c r="H238" s="42">
        <v>0</v>
      </c>
      <c r="I238" s="43">
        <f>ROUND(G238*H238,P4)</f>
        <v>0</v>
      </c>
      <c r="J238" s="37"/>
      <c r="O238" s="44">
        <f>I238*0.21</f>
        <v>0</v>
      </c>
      <c r="P238">
        <v>3</v>
      </c>
    </row>
    <row r="239">
      <c r="A239" s="37" t="s">
        <v>598</v>
      </c>
      <c r="B239" s="45"/>
      <c r="C239" s="46"/>
      <c r="D239" s="46"/>
      <c r="E239" s="39" t="s">
        <v>14428</v>
      </c>
      <c r="F239" s="46"/>
      <c r="G239" s="46"/>
      <c r="H239" s="46"/>
      <c r="I239" s="46"/>
      <c r="J239" s="48"/>
    </row>
    <row r="240" ht="120">
      <c r="A240" s="37" t="s">
        <v>601</v>
      </c>
      <c r="B240" s="45"/>
      <c r="C240" s="46"/>
      <c r="D240" s="46"/>
      <c r="E240" s="39" t="s">
        <v>1819</v>
      </c>
      <c r="F240" s="46"/>
      <c r="G240" s="46"/>
      <c r="H240" s="46"/>
      <c r="I240" s="46"/>
      <c r="J240" s="48"/>
    </row>
    <row r="241" ht="30">
      <c r="A241" s="37" t="s">
        <v>593</v>
      </c>
      <c r="B241" s="37">
        <v>70</v>
      </c>
      <c r="C241" s="38" t="s">
        <v>3429</v>
      </c>
      <c r="D241" s="37" t="s">
        <v>3430</v>
      </c>
      <c r="E241" s="39" t="s">
        <v>4277</v>
      </c>
      <c r="F241" s="40" t="s">
        <v>1127</v>
      </c>
      <c r="G241" s="41">
        <v>0.10000000000000001</v>
      </c>
      <c r="H241" s="42">
        <v>0</v>
      </c>
      <c r="I241" s="43">
        <f>ROUND(G241*H241,P4)</f>
        <v>0</v>
      </c>
      <c r="J241" s="37"/>
      <c r="O241" s="44">
        <f>I241*0.21</f>
        <v>0</v>
      </c>
      <c r="P241">
        <v>3</v>
      </c>
    </row>
    <row r="242">
      <c r="A242" s="37" t="s">
        <v>598</v>
      </c>
      <c r="B242" s="45"/>
      <c r="C242" s="46"/>
      <c r="D242" s="46"/>
      <c r="E242" s="39" t="s">
        <v>14337</v>
      </c>
      <c r="F242" s="46"/>
      <c r="G242" s="46"/>
      <c r="H242" s="46"/>
      <c r="I242" s="46"/>
      <c r="J242" s="48"/>
    </row>
    <row r="243" ht="135">
      <c r="A243" s="37" t="s">
        <v>601</v>
      </c>
      <c r="B243" s="45"/>
      <c r="C243" s="46"/>
      <c r="D243" s="46"/>
      <c r="E243" s="39" t="s">
        <v>4278</v>
      </c>
      <c r="F243" s="46"/>
      <c r="G243" s="46"/>
      <c r="H243" s="46"/>
      <c r="I243" s="46"/>
      <c r="J243" s="48"/>
    </row>
    <row r="244" ht="30">
      <c r="A244" s="37" t="s">
        <v>593</v>
      </c>
      <c r="B244" s="37">
        <v>71</v>
      </c>
      <c r="C244" s="38" t="s">
        <v>3433</v>
      </c>
      <c r="D244" s="37" t="s">
        <v>3434</v>
      </c>
      <c r="E244" s="39" t="s">
        <v>4279</v>
      </c>
      <c r="F244" s="40" t="s">
        <v>1127</v>
      </c>
      <c r="G244" s="41">
        <v>0.5</v>
      </c>
      <c r="H244" s="42">
        <v>0</v>
      </c>
      <c r="I244" s="43">
        <f>ROUND(G244*H244,P4)</f>
        <v>0</v>
      </c>
      <c r="J244" s="37"/>
      <c r="O244" s="44">
        <f>I244*0.21</f>
        <v>0</v>
      </c>
      <c r="P244">
        <v>3</v>
      </c>
    </row>
    <row r="245">
      <c r="A245" s="37" t="s">
        <v>598</v>
      </c>
      <c r="B245" s="45"/>
      <c r="C245" s="46"/>
      <c r="D245" s="46"/>
      <c r="E245" s="39" t="s">
        <v>14337</v>
      </c>
      <c r="F245" s="46"/>
      <c r="G245" s="46"/>
      <c r="H245" s="46"/>
      <c r="I245" s="46"/>
      <c r="J245" s="48"/>
    </row>
    <row r="246" ht="135">
      <c r="A246" s="37" t="s">
        <v>601</v>
      </c>
      <c r="B246" s="50"/>
      <c r="C246" s="51"/>
      <c r="D246" s="51"/>
      <c r="E246" s="39" t="s">
        <v>4278</v>
      </c>
      <c r="F246" s="51"/>
      <c r="G246" s="51"/>
      <c r="H246" s="51"/>
      <c r="I246" s="51"/>
      <c r="J246" s="52"/>
    </row>
  </sheetData>
  <sheetProtection sheet="1" objects="1" scenarios="1" spinCount="100000" saltValue="yGcY9fASop79kBOmfP3oain+6aCCCYNZRrrYwxDcd2yFXeORkG9bOg2StFz+eZhuxZp/1qYJsUzkatFRwCujrQ==" hashValue="3ownzbAMMwQ63BtzNYeTKdnPNURiT7wlPNI1ztn+H5vx1XS1kkFhVwnp3WE3yFt1G/NUZqrecoCduSBnBNlBO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14429</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14429</v>
      </c>
      <c r="D7" s="22"/>
      <c r="E7" s="23" t="s">
        <v>495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115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14430</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SUMIFS(I17:I24,A17:A24,"P")</f>
        <v>0</v>
      </c>
      <c r="J16" s="36"/>
    </row>
    <row r="17">
      <c r="A17" s="37" t="s">
        <v>593</v>
      </c>
      <c r="B17" s="37">
        <v>2</v>
      </c>
      <c r="C17" s="38" t="s">
        <v>14279</v>
      </c>
      <c r="D17" s="37" t="s">
        <v>595</v>
      </c>
      <c r="E17" s="39" t="s">
        <v>14280</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14431</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14430</v>
      </c>
      <c r="F23" s="46"/>
      <c r="G23" s="46"/>
      <c r="H23" s="46"/>
      <c r="I23" s="46"/>
      <c r="J23" s="48"/>
    </row>
    <row r="24" ht="405">
      <c r="A24" s="37" t="s">
        <v>601</v>
      </c>
      <c r="B24" s="45"/>
      <c r="C24" s="46"/>
      <c r="D24" s="46"/>
      <c r="E24" s="39" t="s">
        <v>643</v>
      </c>
      <c r="F24" s="46"/>
      <c r="G24" s="46"/>
      <c r="H24" s="46"/>
      <c r="I24" s="46"/>
      <c r="J24" s="48"/>
    </row>
    <row r="25">
      <c r="A25" s="31" t="s">
        <v>591</v>
      </c>
      <c r="B25" s="32"/>
      <c r="C25" s="33" t="s">
        <v>14211</v>
      </c>
      <c r="D25" s="34"/>
      <c r="E25" s="31" t="s">
        <v>14212</v>
      </c>
      <c r="F25" s="34"/>
      <c r="G25" s="34"/>
      <c r="H25" s="34"/>
      <c r="I25" s="35">
        <f>SUMIFS(I26:I29,A26:A29,"P")</f>
        <v>0</v>
      </c>
      <c r="J25" s="36"/>
    </row>
    <row r="26">
      <c r="A26" s="37" t="s">
        <v>593</v>
      </c>
      <c r="B26" s="37">
        <v>4</v>
      </c>
      <c r="C26" s="38" t="s">
        <v>644</v>
      </c>
      <c r="D26" s="37" t="s">
        <v>595</v>
      </c>
      <c r="E26" s="39" t="s">
        <v>645</v>
      </c>
      <c r="F26" s="40" t="s">
        <v>641</v>
      </c>
      <c r="G26" s="41">
        <v>133</v>
      </c>
      <c r="H26" s="42">
        <v>0</v>
      </c>
      <c r="I26" s="43">
        <f>ROUND(G26*H26,P4)</f>
        <v>0</v>
      </c>
      <c r="J26" s="37"/>
      <c r="O26" s="44">
        <f>I26*0.21</f>
        <v>0</v>
      </c>
      <c r="P26">
        <v>3</v>
      </c>
    </row>
    <row r="27">
      <c r="A27" s="37" t="s">
        <v>598</v>
      </c>
      <c r="B27" s="45"/>
      <c r="C27" s="46"/>
      <c r="D27" s="46"/>
      <c r="E27" s="47" t="s">
        <v>595</v>
      </c>
      <c r="F27" s="46"/>
      <c r="G27" s="46"/>
      <c r="H27" s="46"/>
      <c r="I27" s="46"/>
      <c r="J27" s="48"/>
    </row>
    <row r="28" ht="30">
      <c r="A28" s="37" t="s">
        <v>599</v>
      </c>
      <c r="B28" s="45"/>
      <c r="C28" s="46"/>
      <c r="D28" s="46"/>
      <c r="E28" s="49" t="s">
        <v>14432</v>
      </c>
      <c r="F28" s="46"/>
      <c r="G28" s="46"/>
      <c r="H28" s="46"/>
      <c r="I28" s="46"/>
      <c r="J28" s="48"/>
    </row>
    <row r="29" ht="300">
      <c r="A29" s="37" t="s">
        <v>601</v>
      </c>
      <c r="B29" s="45"/>
      <c r="C29" s="46"/>
      <c r="D29" s="46"/>
      <c r="E29" s="39" t="s">
        <v>647</v>
      </c>
      <c r="F29" s="46"/>
      <c r="G29" s="46"/>
      <c r="H29" s="46"/>
      <c r="I29" s="46"/>
      <c r="J29" s="48"/>
    </row>
    <row r="30">
      <c r="A30" s="31" t="s">
        <v>591</v>
      </c>
      <c r="B30" s="32"/>
      <c r="C30" s="33" t="s">
        <v>14374</v>
      </c>
      <c r="D30" s="34"/>
      <c r="E30" s="31" t="s">
        <v>4955</v>
      </c>
      <c r="F30" s="34"/>
      <c r="G30" s="34"/>
      <c r="H30" s="34"/>
      <c r="I30" s="35">
        <f>SUMIFS(I31:I34,A31:A34,"P")</f>
        <v>0</v>
      </c>
      <c r="J30" s="36"/>
    </row>
    <row r="31">
      <c r="A31" s="37" t="s">
        <v>593</v>
      </c>
      <c r="B31" s="37">
        <v>5</v>
      </c>
      <c r="C31" s="38" t="s">
        <v>2268</v>
      </c>
      <c r="D31" s="37" t="s">
        <v>595</v>
      </c>
      <c r="E31" s="39" t="s">
        <v>2269</v>
      </c>
      <c r="F31" s="40" t="s">
        <v>641</v>
      </c>
      <c r="G31" s="41">
        <v>18</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14433</v>
      </c>
      <c r="F33" s="46"/>
      <c r="G33" s="46"/>
      <c r="H33" s="46"/>
      <c r="I33" s="46"/>
      <c r="J33" s="48"/>
    </row>
    <row r="34" ht="409.5">
      <c r="A34" s="37" t="s">
        <v>601</v>
      </c>
      <c r="B34" s="45"/>
      <c r="C34" s="46"/>
      <c r="D34" s="46"/>
      <c r="E34" s="39" t="s">
        <v>4980</v>
      </c>
      <c r="F34" s="46"/>
      <c r="G34" s="46"/>
      <c r="H34" s="46"/>
      <c r="I34" s="46"/>
      <c r="J34" s="48"/>
    </row>
    <row r="35">
      <c r="A35" s="31" t="s">
        <v>591</v>
      </c>
      <c r="B35" s="32"/>
      <c r="C35" s="33" t="s">
        <v>4035</v>
      </c>
      <c r="D35" s="34"/>
      <c r="E35" s="31" t="s">
        <v>4036</v>
      </c>
      <c r="F35" s="34"/>
      <c r="G35" s="34"/>
      <c r="H35" s="34"/>
      <c r="I35" s="35">
        <f>SUMIFS(I36:I38,A36:A38,"P")</f>
        <v>0</v>
      </c>
      <c r="J35" s="36"/>
    </row>
    <row r="36">
      <c r="A36" s="37" t="s">
        <v>593</v>
      </c>
      <c r="B36" s="37">
        <v>6</v>
      </c>
      <c r="C36" s="38" t="s">
        <v>5445</v>
      </c>
      <c r="D36" s="37" t="s">
        <v>595</v>
      </c>
      <c r="E36" s="39" t="s">
        <v>5258</v>
      </c>
      <c r="F36" s="40" t="s">
        <v>989</v>
      </c>
      <c r="G36" s="41">
        <v>4</v>
      </c>
      <c r="H36" s="42">
        <v>0</v>
      </c>
      <c r="I36" s="43">
        <f>ROUND(G36*H36,P4)</f>
        <v>0</v>
      </c>
      <c r="J36" s="37"/>
      <c r="O36" s="44">
        <f>I36*0.21</f>
        <v>0</v>
      </c>
      <c r="P36">
        <v>3</v>
      </c>
    </row>
    <row r="37">
      <c r="A37" s="37" t="s">
        <v>598</v>
      </c>
      <c r="B37" s="45"/>
      <c r="C37" s="46"/>
      <c r="D37" s="46"/>
      <c r="E37" s="39" t="s">
        <v>14434</v>
      </c>
      <c r="F37" s="46"/>
      <c r="G37" s="46"/>
      <c r="H37" s="46"/>
      <c r="I37" s="46"/>
      <c r="J37" s="48"/>
    </row>
    <row r="38" ht="30">
      <c r="A38" s="37" t="s">
        <v>601</v>
      </c>
      <c r="B38" s="45"/>
      <c r="C38" s="46"/>
      <c r="D38" s="46"/>
      <c r="E38" s="39" t="s">
        <v>4287</v>
      </c>
      <c r="F38" s="46"/>
      <c r="G38" s="46"/>
      <c r="H38" s="46"/>
      <c r="I38" s="46"/>
      <c r="J38" s="48"/>
    </row>
    <row r="39">
      <c r="A39" s="31" t="s">
        <v>591</v>
      </c>
      <c r="B39" s="32"/>
      <c r="C39" s="33" t="s">
        <v>14435</v>
      </c>
      <c r="D39" s="34"/>
      <c r="E39" s="31" t="s">
        <v>14436</v>
      </c>
      <c r="F39" s="34"/>
      <c r="G39" s="34"/>
      <c r="H39" s="34"/>
      <c r="I39" s="35">
        <f>SUMIFS(I40:I42,A40:A42,"P")</f>
        <v>0</v>
      </c>
      <c r="J39" s="36"/>
    </row>
    <row r="40">
      <c r="A40" s="37" t="s">
        <v>593</v>
      </c>
      <c r="B40" s="37">
        <v>7</v>
      </c>
      <c r="C40" s="38" t="s">
        <v>14437</v>
      </c>
      <c r="D40" s="37" t="s">
        <v>595</v>
      </c>
      <c r="E40" s="39" t="s">
        <v>14438</v>
      </c>
      <c r="F40" s="40" t="s">
        <v>641</v>
      </c>
      <c r="G40" s="41">
        <v>27.126000000000001</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14439</v>
      </c>
      <c r="F42" s="46"/>
      <c r="G42" s="46"/>
      <c r="H42" s="46"/>
      <c r="I42" s="46"/>
      <c r="J42" s="48"/>
    </row>
    <row r="43">
      <c r="A43" s="31" t="s">
        <v>591</v>
      </c>
      <c r="B43" s="32"/>
      <c r="C43" s="33" t="s">
        <v>4053</v>
      </c>
      <c r="D43" s="34"/>
      <c r="E43" s="31" t="s">
        <v>4054</v>
      </c>
      <c r="F43" s="34"/>
      <c r="G43" s="34"/>
      <c r="H43" s="34"/>
      <c r="I43" s="35">
        <f>SUMIFS(I44:I49,A44:A49,"P")</f>
        <v>0</v>
      </c>
      <c r="J43" s="36"/>
    </row>
    <row r="44" ht="30">
      <c r="A44" s="37" t="s">
        <v>593</v>
      </c>
      <c r="B44" s="37">
        <v>8</v>
      </c>
      <c r="C44" s="38" t="s">
        <v>3028</v>
      </c>
      <c r="D44" s="37" t="s">
        <v>595</v>
      </c>
      <c r="E44" s="39" t="s">
        <v>3029</v>
      </c>
      <c r="F44" s="40" t="s">
        <v>608</v>
      </c>
      <c r="G44" s="41">
        <v>50</v>
      </c>
      <c r="H44" s="42">
        <v>0</v>
      </c>
      <c r="I44" s="43">
        <f>ROUND(G44*H44,P4)</f>
        <v>0</v>
      </c>
      <c r="J44" s="37"/>
      <c r="O44" s="44">
        <f>I44*0.21</f>
        <v>0</v>
      </c>
      <c r="P44">
        <v>3</v>
      </c>
    </row>
    <row r="45">
      <c r="A45" s="37" t="s">
        <v>598</v>
      </c>
      <c r="B45" s="45"/>
      <c r="C45" s="46"/>
      <c r="D45" s="46"/>
      <c r="E45" s="39" t="s">
        <v>14440</v>
      </c>
      <c r="F45" s="46"/>
      <c r="G45" s="46"/>
      <c r="H45" s="46"/>
      <c r="I45" s="46"/>
      <c r="J45" s="48"/>
    </row>
    <row r="46" ht="90">
      <c r="A46" s="37" t="s">
        <v>601</v>
      </c>
      <c r="B46" s="45"/>
      <c r="C46" s="46"/>
      <c r="D46" s="46"/>
      <c r="E46" s="39" t="s">
        <v>658</v>
      </c>
      <c r="F46" s="46"/>
      <c r="G46" s="46"/>
      <c r="H46" s="46"/>
      <c r="I46" s="46"/>
      <c r="J46" s="48"/>
    </row>
    <row r="47">
      <c r="A47" s="37" t="s">
        <v>593</v>
      </c>
      <c r="B47" s="37">
        <v>9</v>
      </c>
      <c r="C47" s="38" t="s">
        <v>659</v>
      </c>
      <c r="D47" s="37" t="s">
        <v>595</v>
      </c>
      <c r="E47" s="39" t="s">
        <v>660</v>
      </c>
      <c r="F47" s="40" t="s">
        <v>608</v>
      </c>
      <c r="G47" s="41">
        <v>45</v>
      </c>
      <c r="H47" s="42">
        <v>0</v>
      </c>
      <c r="I47" s="43">
        <f>ROUND(G47*H47,P4)</f>
        <v>0</v>
      </c>
      <c r="J47" s="37"/>
      <c r="O47" s="44">
        <f>I47*0.21</f>
        <v>0</v>
      </c>
      <c r="P47">
        <v>3</v>
      </c>
    </row>
    <row r="48">
      <c r="A48" s="37" t="s">
        <v>598</v>
      </c>
      <c r="B48" s="45"/>
      <c r="C48" s="46"/>
      <c r="D48" s="46"/>
      <c r="E48" s="39" t="s">
        <v>14302</v>
      </c>
      <c r="F48" s="46"/>
      <c r="G48" s="46"/>
      <c r="H48" s="46"/>
      <c r="I48" s="46"/>
      <c r="J48" s="48"/>
    </row>
    <row r="49" ht="90">
      <c r="A49" s="37" t="s">
        <v>601</v>
      </c>
      <c r="B49" s="45"/>
      <c r="C49" s="46"/>
      <c r="D49" s="46"/>
      <c r="E49" s="39" t="s">
        <v>658</v>
      </c>
      <c r="F49" s="46"/>
      <c r="G49" s="46"/>
      <c r="H49" s="46"/>
      <c r="I49" s="46"/>
      <c r="J49" s="48"/>
    </row>
    <row r="50">
      <c r="A50" s="31" t="s">
        <v>591</v>
      </c>
      <c r="B50" s="32"/>
      <c r="C50" s="33" t="s">
        <v>4057</v>
      </c>
      <c r="D50" s="34"/>
      <c r="E50" s="31" t="s">
        <v>4058</v>
      </c>
      <c r="F50" s="34"/>
      <c r="G50" s="34"/>
      <c r="H50" s="34"/>
      <c r="I50" s="35">
        <f>SUMIFS(I51:I80,A51:A80,"P")</f>
        <v>0</v>
      </c>
      <c r="J50" s="36"/>
    </row>
    <row r="51">
      <c r="A51" s="37" t="s">
        <v>593</v>
      </c>
      <c r="B51" s="37">
        <v>10</v>
      </c>
      <c r="C51" s="38" t="s">
        <v>1013</v>
      </c>
      <c r="D51" s="37" t="s">
        <v>595</v>
      </c>
      <c r="E51" s="39" t="s">
        <v>1014</v>
      </c>
      <c r="F51" s="40" t="s">
        <v>597</v>
      </c>
      <c r="G51" s="41">
        <v>365</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14441</v>
      </c>
      <c r="F53" s="46"/>
      <c r="G53" s="46"/>
      <c r="H53" s="46"/>
      <c r="I53" s="46"/>
      <c r="J53" s="48"/>
    </row>
    <row r="54" ht="90">
      <c r="A54" s="37" t="s">
        <v>601</v>
      </c>
      <c r="B54" s="45"/>
      <c r="C54" s="46"/>
      <c r="D54" s="46"/>
      <c r="E54" s="39" t="s">
        <v>1040</v>
      </c>
      <c r="F54" s="46"/>
      <c r="G54" s="46"/>
      <c r="H54" s="46"/>
      <c r="I54" s="46"/>
      <c r="J54" s="48"/>
    </row>
    <row r="55">
      <c r="A55" s="37" t="s">
        <v>593</v>
      </c>
      <c r="B55" s="37">
        <v>11</v>
      </c>
      <c r="C55" s="38" t="s">
        <v>1016</v>
      </c>
      <c r="D55" s="37" t="s">
        <v>595</v>
      </c>
      <c r="E55" s="39" t="s">
        <v>1017</v>
      </c>
      <c r="F55" s="40" t="s">
        <v>597</v>
      </c>
      <c r="G55" s="41">
        <v>77</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14442</v>
      </c>
      <c r="F57" s="46"/>
      <c r="G57" s="46"/>
      <c r="H57" s="46"/>
      <c r="I57" s="46"/>
      <c r="J57" s="48"/>
    </row>
    <row r="58" ht="90">
      <c r="A58" s="37" t="s">
        <v>601</v>
      </c>
      <c r="B58" s="45"/>
      <c r="C58" s="46"/>
      <c r="D58" s="46"/>
      <c r="E58" s="39" t="s">
        <v>1040</v>
      </c>
      <c r="F58" s="46"/>
      <c r="G58" s="46"/>
      <c r="H58" s="46"/>
      <c r="I58" s="46"/>
      <c r="J58" s="48"/>
    </row>
    <row r="59">
      <c r="A59" s="37" t="s">
        <v>593</v>
      </c>
      <c r="B59" s="37">
        <v>12</v>
      </c>
      <c r="C59" s="38" t="s">
        <v>1019</v>
      </c>
      <c r="D59" s="37" t="s">
        <v>595</v>
      </c>
      <c r="E59" s="39" t="s">
        <v>1020</v>
      </c>
      <c r="F59" s="40" t="s">
        <v>597</v>
      </c>
      <c r="G59" s="41">
        <v>365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14441</v>
      </c>
      <c r="F61" s="46"/>
      <c r="G61" s="46"/>
      <c r="H61" s="46"/>
      <c r="I61" s="46"/>
      <c r="J61" s="48"/>
    </row>
    <row r="62" ht="105">
      <c r="A62" s="37" t="s">
        <v>601</v>
      </c>
      <c r="B62" s="45"/>
      <c r="C62" s="46"/>
      <c r="D62" s="46"/>
      <c r="E62" s="39" t="s">
        <v>14224</v>
      </c>
      <c r="F62" s="46"/>
      <c r="G62" s="46"/>
      <c r="H62" s="46"/>
      <c r="I62" s="46"/>
      <c r="J62" s="48"/>
    </row>
    <row r="63" ht="30">
      <c r="A63" s="37" t="s">
        <v>593</v>
      </c>
      <c r="B63" s="37">
        <v>13</v>
      </c>
      <c r="C63" s="38" t="s">
        <v>14293</v>
      </c>
      <c r="D63" s="37" t="s">
        <v>595</v>
      </c>
      <c r="E63" s="39" t="s">
        <v>14294</v>
      </c>
      <c r="F63" s="40" t="s">
        <v>608</v>
      </c>
      <c r="G63" s="41">
        <v>3</v>
      </c>
      <c r="H63" s="42">
        <v>0</v>
      </c>
      <c r="I63" s="43">
        <f>ROUND(G63*H63,P4)</f>
        <v>0</v>
      </c>
      <c r="J63" s="37"/>
      <c r="O63" s="44">
        <f>I63*0.21</f>
        <v>0</v>
      </c>
      <c r="P63">
        <v>3</v>
      </c>
    </row>
    <row r="64">
      <c r="A64" s="37" t="s">
        <v>598</v>
      </c>
      <c r="B64" s="45"/>
      <c r="C64" s="46"/>
      <c r="D64" s="46"/>
      <c r="E64" s="39" t="s">
        <v>14295</v>
      </c>
      <c r="F64" s="46"/>
      <c r="G64" s="46"/>
      <c r="H64" s="46"/>
      <c r="I64" s="46"/>
      <c r="J64" s="48"/>
    </row>
    <row r="65" ht="150">
      <c r="A65" s="37" t="s">
        <v>601</v>
      </c>
      <c r="B65" s="45"/>
      <c r="C65" s="46"/>
      <c r="D65" s="46"/>
      <c r="E65" s="39" t="s">
        <v>14296</v>
      </c>
      <c r="F65" s="46"/>
      <c r="G65" s="46"/>
      <c r="H65" s="46"/>
      <c r="I65" s="46"/>
      <c r="J65" s="48"/>
    </row>
    <row r="66">
      <c r="A66" s="37" t="s">
        <v>593</v>
      </c>
      <c r="B66" s="37">
        <v>14</v>
      </c>
      <c r="C66" s="38" t="s">
        <v>4059</v>
      </c>
      <c r="D66" s="37" t="s">
        <v>595</v>
      </c>
      <c r="E66" s="39" t="s">
        <v>4060</v>
      </c>
      <c r="F66" s="40" t="s">
        <v>608</v>
      </c>
      <c r="G66" s="41">
        <v>3</v>
      </c>
      <c r="H66" s="42">
        <v>0</v>
      </c>
      <c r="I66" s="43">
        <f>ROUND(G66*H66,P4)</f>
        <v>0</v>
      </c>
      <c r="J66" s="37"/>
      <c r="O66" s="44">
        <f>I66*0.21</f>
        <v>0</v>
      </c>
      <c r="P66">
        <v>3</v>
      </c>
    </row>
    <row r="67">
      <c r="A67" s="37" t="s">
        <v>598</v>
      </c>
      <c r="B67" s="45"/>
      <c r="C67" s="46"/>
      <c r="D67" s="46"/>
      <c r="E67" s="39" t="s">
        <v>14295</v>
      </c>
      <c r="F67" s="46"/>
      <c r="G67" s="46"/>
      <c r="H67" s="46"/>
      <c r="I67" s="46"/>
      <c r="J67" s="48"/>
    </row>
    <row r="68" ht="120">
      <c r="A68" s="37" t="s">
        <v>601</v>
      </c>
      <c r="B68" s="45"/>
      <c r="C68" s="46"/>
      <c r="D68" s="46"/>
      <c r="E68" s="39" t="s">
        <v>4061</v>
      </c>
      <c r="F68" s="46"/>
      <c r="G68" s="46"/>
      <c r="H68" s="46"/>
      <c r="I68" s="46"/>
      <c r="J68" s="48"/>
    </row>
    <row r="69">
      <c r="A69" s="37" t="s">
        <v>593</v>
      </c>
      <c r="B69" s="37">
        <v>15</v>
      </c>
      <c r="C69" s="38" t="s">
        <v>14297</v>
      </c>
      <c r="D69" s="37" t="s">
        <v>595</v>
      </c>
      <c r="E69" s="39" t="s">
        <v>14298</v>
      </c>
      <c r="F69" s="40" t="s">
        <v>597</v>
      </c>
      <c r="G69" s="41">
        <v>365</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14443</v>
      </c>
      <c r="F71" s="46"/>
      <c r="G71" s="46"/>
      <c r="H71" s="46"/>
      <c r="I71" s="46"/>
      <c r="J71" s="48"/>
    </row>
    <row r="72" ht="90">
      <c r="A72" s="37" t="s">
        <v>601</v>
      </c>
      <c r="B72" s="45"/>
      <c r="C72" s="46"/>
      <c r="D72" s="46"/>
      <c r="E72" s="39" t="s">
        <v>14299</v>
      </c>
      <c r="F72" s="46"/>
      <c r="G72" s="46"/>
      <c r="H72" s="46"/>
      <c r="I72" s="46"/>
      <c r="J72" s="48"/>
    </row>
    <row r="73" ht="30">
      <c r="A73" s="37" t="s">
        <v>593</v>
      </c>
      <c r="B73" s="37">
        <v>16</v>
      </c>
      <c r="C73" s="38" t="s">
        <v>14300</v>
      </c>
      <c r="D73" s="37" t="s">
        <v>595</v>
      </c>
      <c r="E73" s="39" t="s">
        <v>14301</v>
      </c>
      <c r="F73" s="40" t="s">
        <v>597</v>
      </c>
      <c r="G73" s="41">
        <v>365</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14441</v>
      </c>
      <c r="F75" s="46"/>
      <c r="G75" s="46"/>
      <c r="H75" s="46"/>
      <c r="I75" s="46"/>
      <c r="J75" s="48"/>
    </row>
    <row r="76" ht="90">
      <c r="A76" s="37" t="s">
        <v>601</v>
      </c>
      <c r="B76" s="45"/>
      <c r="C76" s="46"/>
      <c r="D76" s="46"/>
      <c r="E76" s="39" t="s">
        <v>14303</v>
      </c>
      <c r="F76" s="46"/>
      <c r="G76" s="46"/>
      <c r="H76" s="46"/>
      <c r="I76" s="46"/>
      <c r="J76" s="48"/>
    </row>
    <row r="77" ht="30">
      <c r="A77" s="37" t="s">
        <v>593</v>
      </c>
      <c r="B77" s="37">
        <v>17</v>
      </c>
      <c r="C77" s="38" t="s">
        <v>14304</v>
      </c>
      <c r="D77" s="37" t="s">
        <v>595</v>
      </c>
      <c r="E77" s="39" t="s">
        <v>14305</v>
      </c>
      <c r="F77" s="40" t="s">
        <v>597</v>
      </c>
      <c r="G77" s="41">
        <v>365</v>
      </c>
      <c r="H77" s="42">
        <v>0</v>
      </c>
      <c r="I77" s="43">
        <f>ROUND(G77*H77,P4)</f>
        <v>0</v>
      </c>
      <c r="J77" s="37"/>
      <c r="O77" s="44">
        <f>I77*0.21</f>
        <v>0</v>
      </c>
      <c r="P77">
        <v>3</v>
      </c>
    </row>
    <row r="78" ht="30">
      <c r="A78" s="37" t="s">
        <v>598</v>
      </c>
      <c r="B78" s="45"/>
      <c r="C78" s="46"/>
      <c r="D78" s="46"/>
      <c r="E78" s="39" t="s">
        <v>14305</v>
      </c>
      <c r="F78" s="46"/>
      <c r="G78" s="46"/>
      <c r="H78" s="46"/>
      <c r="I78" s="46"/>
      <c r="J78" s="48"/>
    </row>
    <row r="79">
      <c r="A79" s="37" t="s">
        <v>599</v>
      </c>
      <c r="B79" s="45"/>
      <c r="C79" s="46"/>
      <c r="D79" s="46"/>
      <c r="E79" s="49" t="s">
        <v>14441</v>
      </c>
      <c r="F79" s="46"/>
      <c r="G79" s="46"/>
      <c r="H79" s="46"/>
      <c r="I79" s="46"/>
      <c r="J79" s="48"/>
    </row>
    <row r="80" ht="75">
      <c r="A80" s="37" t="s">
        <v>601</v>
      </c>
      <c r="B80" s="45"/>
      <c r="C80" s="46"/>
      <c r="D80" s="46"/>
      <c r="E80" s="39" t="s">
        <v>14307</v>
      </c>
      <c r="F80" s="46"/>
      <c r="G80" s="46"/>
      <c r="H80" s="46"/>
      <c r="I80" s="46"/>
      <c r="J80" s="48"/>
    </row>
    <row r="81">
      <c r="A81" s="31" t="s">
        <v>591</v>
      </c>
      <c r="B81" s="32"/>
      <c r="C81" s="33" t="s">
        <v>4062</v>
      </c>
      <c r="D81" s="34"/>
      <c r="E81" s="31" t="s">
        <v>4063</v>
      </c>
      <c r="F81" s="34"/>
      <c r="G81" s="34"/>
      <c r="H81" s="34"/>
      <c r="I81" s="35">
        <f>SUMIFS(I82:I93,A82:A93,"P")</f>
        <v>0</v>
      </c>
      <c r="J81" s="36"/>
    </row>
    <row r="82" ht="30">
      <c r="A82" s="37" t="s">
        <v>593</v>
      </c>
      <c r="B82" s="37">
        <v>18</v>
      </c>
      <c r="C82" s="38" t="s">
        <v>3031</v>
      </c>
      <c r="D82" s="37" t="s">
        <v>595</v>
      </c>
      <c r="E82" s="39" t="s">
        <v>3032</v>
      </c>
      <c r="F82" s="40" t="s">
        <v>597</v>
      </c>
      <c r="G82" s="41">
        <v>30</v>
      </c>
      <c r="H82" s="42">
        <v>0</v>
      </c>
      <c r="I82" s="43">
        <f>ROUND(G82*H82,P4)</f>
        <v>0</v>
      </c>
      <c r="J82" s="37"/>
      <c r="O82" s="44">
        <f>I82*0.21</f>
        <v>0</v>
      </c>
      <c r="P82">
        <v>3</v>
      </c>
    </row>
    <row r="83">
      <c r="A83" s="37" t="s">
        <v>598</v>
      </c>
      <c r="B83" s="45"/>
      <c r="C83" s="46"/>
      <c r="D83" s="46"/>
      <c r="E83" s="39" t="s">
        <v>14295</v>
      </c>
      <c r="F83" s="46"/>
      <c r="G83" s="46"/>
      <c r="H83" s="46"/>
      <c r="I83" s="46"/>
      <c r="J83" s="48"/>
    </row>
    <row r="84" ht="165">
      <c r="A84" s="37" t="s">
        <v>601</v>
      </c>
      <c r="B84" s="45"/>
      <c r="C84" s="46"/>
      <c r="D84" s="46"/>
      <c r="E84" s="39" t="s">
        <v>1037</v>
      </c>
      <c r="F84" s="46"/>
      <c r="G84" s="46"/>
      <c r="H84" s="46"/>
      <c r="I84" s="46"/>
      <c r="J84" s="48"/>
    </row>
    <row r="85">
      <c r="A85" s="37" t="s">
        <v>593</v>
      </c>
      <c r="B85" s="37">
        <v>19</v>
      </c>
      <c r="C85" s="38" t="s">
        <v>4302</v>
      </c>
      <c r="D85" s="37" t="s">
        <v>595</v>
      </c>
      <c r="E85" s="39" t="s">
        <v>4083</v>
      </c>
      <c r="F85" s="40" t="s">
        <v>608</v>
      </c>
      <c r="G85" s="41">
        <v>60</v>
      </c>
      <c r="H85" s="42">
        <v>0</v>
      </c>
      <c r="I85" s="43">
        <f>ROUND(G85*H85,P4)</f>
        <v>0</v>
      </c>
      <c r="J85" s="37"/>
      <c r="O85" s="44">
        <f>I85*0.21</f>
        <v>0</v>
      </c>
      <c r="P85">
        <v>3</v>
      </c>
    </row>
    <row r="86">
      <c r="A86" s="37" t="s">
        <v>598</v>
      </c>
      <c r="B86" s="45"/>
      <c r="C86" s="46"/>
      <c r="D86" s="46"/>
      <c r="E86" s="39" t="s">
        <v>14295</v>
      </c>
      <c r="F86" s="46"/>
      <c r="G86" s="46"/>
      <c r="H86" s="46"/>
      <c r="I86" s="46"/>
      <c r="J86" s="48"/>
    </row>
    <row r="87" ht="135">
      <c r="A87" s="37" t="s">
        <v>601</v>
      </c>
      <c r="B87" s="45"/>
      <c r="C87" s="46"/>
      <c r="D87" s="46"/>
      <c r="E87" s="39" t="s">
        <v>4303</v>
      </c>
      <c r="F87" s="46"/>
      <c r="G87" s="46"/>
      <c r="H87" s="46"/>
      <c r="I87" s="46"/>
      <c r="J87" s="48"/>
    </row>
    <row r="88">
      <c r="A88" s="37" t="s">
        <v>593</v>
      </c>
      <c r="B88" s="37">
        <v>20</v>
      </c>
      <c r="C88" s="38" t="s">
        <v>3855</v>
      </c>
      <c r="D88" s="37" t="s">
        <v>595</v>
      </c>
      <c r="E88" s="39" t="s">
        <v>3856</v>
      </c>
      <c r="F88" s="40" t="s">
        <v>650</v>
      </c>
      <c r="G88" s="41">
        <v>2</v>
      </c>
      <c r="H88" s="42">
        <v>0</v>
      </c>
      <c r="I88" s="43">
        <f>ROUND(G88*H88,P4)</f>
        <v>0</v>
      </c>
      <c r="J88" s="37"/>
      <c r="O88" s="44">
        <f>I88*0.21</f>
        <v>0</v>
      </c>
      <c r="P88">
        <v>3</v>
      </c>
    </row>
    <row r="89">
      <c r="A89" s="37" t="s">
        <v>598</v>
      </c>
      <c r="B89" s="45"/>
      <c r="C89" s="46"/>
      <c r="D89" s="46"/>
      <c r="E89" s="39" t="s">
        <v>14295</v>
      </c>
      <c r="F89" s="46"/>
      <c r="G89" s="46"/>
      <c r="H89" s="46"/>
      <c r="I89" s="46"/>
      <c r="J89" s="48"/>
    </row>
    <row r="90" ht="60">
      <c r="A90" s="37" t="s">
        <v>601</v>
      </c>
      <c r="B90" s="45"/>
      <c r="C90" s="46"/>
      <c r="D90" s="46"/>
      <c r="E90" s="39" t="s">
        <v>1043</v>
      </c>
      <c r="F90" s="46"/>
      <c r="G90" s="46"/>
      <c r="H90" s="46"/>
      <c r="I90" s="46"/>
      <c r="J90" s="48"/>
    </row>
    <row r="91" ht="30">
      <c r="A91" s="37" t="s">
        <v>593</v>
      </c>
      <c r="B91" s="37">
        <v>21</v>
      </c>
      <c r="C91" s="38" t="s">
        <v>3558</v>
      </c>
      <c r="D91" s="37" t="s">
        <v>595</v>
      </c>
      <c r="E91" s="39" t="s">
        <v>3559</v>
      </c>
      <c r="F91" s="40" t="s">
        <v>608</v>
      </c>
      <c r="G91" s="41">
        <v>3</v>
      </c>
      <c r="H91" s="42">
        <v>0</v>
      </c>
      <c r="I91" s="43">
        <f>ROUND(G91*H91,P4)</f>
        <v>0</v>
      </c>
      <c r="J91" s="37"/>
      <c r="O91" s="44">
        <f>I91*0.21</f>
        <v>0</v>
      </c>
      <c r="P91">
        <v>3</v>
      </c>
    </row>
    <row r="92">
      <c r="A92" s="37" t="s">
        <v>598</v>
      </c>
      <c r="B92" s="45"/>
      <c r="C92" s="46"/>
      <c r="D92" s="46"/>
      <c r="E92" s="39" t="s">
        <v>14295</v>
      </c>
      <c r="F92" s="46"/>
      <c r="G92" s="46"/>
      <c r="H92" s="46"/>
      <c r="I92" s="46"/>
      <c r="J92" s="48"/>
    </row>
    <row r="93" ht="60">
      <c r="A93" s="37" t="s">
        <v>601</v>
      </c>
      <c r="B93" s="45"/>
      <c r="C93" s="46"/>
      <c r="D93" s="46"/>
      <c r="E93" s="39" t="s">
        <v>4064</v>
      </c>
      <c r="F93" s="46"/>
      <c r="G93" s="46"/>
      <c r="H93" s="46"/>
      <c r="I93" s="46"/>
      <c r="J93" s="48"/>
    </row>
    <row r="94">
      <c r="A94" s="31" t="s">
        <v>591</v>
      </c>
      <c r="B94" s="32"/>
      <c r="C94" s="33" t="s">
        <v>4091</v>
      </c>
      <c r="D94" s="34"/>
      <c r="E94" s="31" t="s">
        <v>4092</v>
      </c>
      <c r="F94" s="34"/>
      <c r="G94" s="34"/>
      <c r="H94" s="34"/>
      <c r="I94" s="35">
        <f>SUMIFS(I95:I100,A95:A100,"P")</f>
        <v>0</v>
      </c>
      <c r="J94" s="36"/>
    </row>
    <row r="95">
      <c r="A95" s="37" t="s">
        <v>593</v>
      </c>
      <c r="B95" s="37">
        <v>22</v>
      </c>
      <c r="C95" s="38" t="s">
        <v>3415</v>
      </c>
      <c r="D95" s="37" t="s">
        <v>595</v>
      </c>
      <c r="E95" s="39" t="s">
        <v>3416</v>
      </c>
      <c r="F95" s="40" t="s">
        <v>608</v>
      </c>
      <c r="G95" s="41">
        <v>60</v>
      </c>
      <c r="H95" s="42">
        <v>0</v>
      </c>
      <c r="I95" s="43">
        <f>ROUND(G95*H95,P4)</f>
        <v>0</v>
      </c>
      <c r="J95" s="37"/>
      <c r="O95" s="44">
        <f>I95*0.21</f>
        <v>0</v>
      </c>
      <c r="P95">
        <v>3</v>
      </c>
    </row>
    <row r="96">
      <c r="A96" s="37" t="s">
        <v>598</v>
      </c>
      <c r="B96" s="45"/>
      <c r="C96" s="46"/>
      <c r="D96" s="46"/>
      <c r="E96" s="39" t="s">
        <v>14295</v>
      </c>
      <c r="F96" s="46"/>
      <c r="G96" s="46"/>
      <c r="H96" s="46"/>
      <c r="I96" s="46"/>
      <c r="J96" s="48"/>
    </row>
    <row r="97" ht="135">
      <c r="A97" s="37" t="s">
        <v>601</v>
      </c>
      <c r="B97" s="45"/>
      <c r="C97" s="46"/>
      <c r="D97" s="46"/>
      <c r="E97" s="39" t="s">
        <v>14308</v>
      </c>
      <c r="F97" s="46"/>
      <c r="G97" s="46"/>
      <c r="H97" s="46"/>
      <c r="I97" s="46"/>
      <c r="J97" s="48"/>
    </row>
    <row r="98" ht="30">
      <c r="A98" s="37" t="s">
        <v>593</v>
      </c>
      <c r="B98" s="37">
        <v>23</v>
      </c>
      <c r="C98" s="38" t="s">
        <v>1025</v>
      </c>
      <c r="D98" s="37" t="s">
        <v>595</v>
      </c>
      <c r="E98" s="39" t="s">
        <v>1026</v>
      </c>
      <c r="F98" s="40" t="s">
        <v>608</v>
      </c>
      <c r="G98" s="41">
        <v>20</v>
      </c>
      <c r="H98" s="42">
        <v>0</v>
      </c>
      <c r="I98" s="43">
        <f>ROUND(G98*H98,P4)</f>
        <v>0</v>
      </c>
      <c r="J98" s="37"/>
      <c r="O98" s="44">
        <f>I98*0.21</f>
        <v>0</v>
      </c>
      <c r="P98">
        <v>3</v>
      </c>
    </row>
    <row r="99">
      <c r="A99" s="37" t="s">
        <v>598</v>
      </c>
      <c r="B99" s="45"/>
      <c r="C99" s="46"/>
      <c r="D99" s="46"/>
      <c r="E99" s="39" t="s">
        <v>14295</v>
      </c>
      <c r="F99" s="46"/>
      <c r="G99" s="46"/>
      <c r="H99" s="46"/>
      <c r="I99" s="46"/>
      <c r="J99" s="48"/>
    </row>
    <row r="100" ht="120">
      <c r="A100" s="37" t="s">
        <v>601</v>
      </c>
      <c r="B100" s="45"/>
      <c r="C100" s="46"/>
      <c r="D100" s="46"/>
      <c r="E100" s="39" t="s">
        <v>14309</v>
      </c>
      <c r="F100" s="46"/>
      <c r="G100" s="46"/>
      <c r="H100" s="46"/>
      <c r="I100" s="46"/>
      <c r="J100" s="48"/>
    </row>
    <row r="101">
      <c r="A101" s="31" t="s">
        <v>591</v>
      </c>
      <c r="B101" s="32"/>
      <c r="C101" s="33" t="s">
        <v>1716</v>
      </c>
      <c r="D101" s="34"/>
      <c r="E101" s="31" t="s">
        <v>4097</v>
      </c>
      <c r="F101" s="34"/>
      <c r="G101" s="34"/>
      <c r="H101" s="34"/>
      <c r="I101" s="35">
        <f>SUMIFS(I102:I123,A102:A123,"P")</f>
        <v>0</v>
      </c>
      <c r="J101" s="36"/>
    </row>
    <row r="102">
      <c r="A102" s="37" t="s">
        <v>593</v>
      </c>
      <c r="B102" s="37">
        <v>24</v>
      </c>
      <c r="C102" s="38" t="s">
        <v>14310</v>
      </c>
      <c r="D102" s="37" t="s">
        <v>595</v>
      </c>
      <c r="E102" s="39" t="s">
        <v>14311</v>
      </c>
      <c r="F102" s="40" t="s">
        <v>597</v>
      </c>
      <c r="G102" s="41">
        <v>316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14444</v>
      </c>
      <c r="F104" s="46"/>
      <c r="G104" s="46"/>
      <c r="H104" s="46"/>
      <c r="I104" s="46"/>
      <c r="J104" s="48"/>
    </row>
    <row r="105" ht="150">
      <c r="A105" s="37" t="s">
        <v>601</v>
      </c>
      <c r="B105" s="45"/>
      <c r="C105" s="46"/>
      <c r="D105" s="46"/>
      <c r="E105" s="39" t="s">
        <v>14313</v>
      </c>
      <c r="F105" s="46"/>
      <c r="G105" s="46"/>
      <c r="H105" s="46"/>
      <c r="I105" s="46"/>
      <c r="J105" s="48"/>
    </row>
    <row r="106">
      <c r="A106" s="37" t="s">
        <v>593</v>
      </c>
      <c r="B106" s="37">
        <v>25</v>
      </c>
      <c r="C106" s="38" t="s">
        <v>14314</v>
      </c>
      <c r="D106" s="37" t="s">
        <v>595</v>
      </c>
      <c r="E106" s="39" t="s">
        <v>14315</v>
      </c>
      <c r="F106" s="40" t="s">
        <v>608</v>
      </c>
      <c r="G106" s="41">
        <v>16</v>
      </c>
      <c r="H106" s="42">
        <v>0</v>
      </c>
      <c r="I106" s="43">
        <f>ROUND(G106*H106,P4)</f>
        <v>0</v>
      </c>
      <c r="J106" s="37"/>
      <c r="O106" s="44">
        <f>I106*0.21</f>
        <v>0</v>
      </c>
      <c r="P106">
        <v>3</v>
      </c>
    </row>
    <row r="107">
      <c r="A107" s="37" t="s">
        <v>598</v>
      </c>
      <c r="B107" s="45"/>
      <c r="C107" s="46"/>
      <c r="D107" s="46"/>
      <c r="E107" s="39" t="s">
        <v>14295</v>
      </c>
      <c r="F107" s="46"/>
      <c r="G107" s="46"/>
      <c r="H107" s="46"/>
      <c r="I107" s="46"/>
      <c r="J107" s="48"/>
    </row>
    <row r="108" ht="120">
      <c r="A108" s="37" t="s">
        <v>601</v>
      </c>
      <c r="B108" s="45"/>
      <c r="C108" s="46"/>
      <c r="D108" s="46"/>
      <c r="E108" s="39" t="s">
        <v>14316</v>
      </c>
      <c r="F108" s="46"/>
      <c r="G108" s="46"/>
      <c r="H108" s="46"/>
      <c r="I108" s="46"/>
      <c r="J108" s="48"/>
    </row>
    <row r="109">
      <c r="A109" s="37" t="s">
        <v>593</v>
      </c>
      <c r="B109" s="37">
        <v>26</v>
      </c>
      <c r="C109" s="38" t="s">
        <v>3312</v>
      </c>
      <c r="D109" s="37" t="s">
        <v>595</v>
      </c>
      <c r="E109" s="39" t="s">
        <v>3313</v>
      </c>
      <c r="F109" s="40" t="s">
        <v>608</v>
      </c>
      <c r="G109" s="41">
        <v>26</v>
      </c>
      <c r="H109" s="42">
        <v>0</v>
      </c>
      <c r="I109" s="43">
        <f>ROUND(G109*H109,P4)</f>
        <v>0</v>
      </c>
      <c r="J109" s="37"/>
      <c r="O109" s="44">
        <f>I109*0.21</f>
        <v>0</v>
      </c>
      <c r="P109">
        <v>3</v>
      </c>
    </row>
    <row r="110">
      <c r="A110" s="37" t="s">
        <v>598</v>
      </c>
      <c r="B110" s="45"/>
      <c r="C110" s="46"/>
      <c r="D110" s="46"/>
      <c r="E110" s="39" t="s">
        <v>14295</v>
      </c>
      <c r="F110" s="46"/>
      <c r="G110" s="46"/>
      <c r="H110" s="46"/>
      <c r="I110" s="46"/>
      <c r="J110" s="48"/>
    </row>
    <row r="111" ht="90">
      <c r="A111" s="37" t="s">
        <v>601</v>
      </c>
      <c r="B111" s="45"/>
      <c r="C111" s="46"/>
      <c r="D111" s="46"/>
      <c r="E111" s="39" t="s">
        <v>4316</v>
      </c>
      <c r="F111" s="46"/>
      <c r="G111" s="46"/>
      <c r="H111" s="46"/>
      <c r="I111" s="46"/>
      <c r="J111" s="48"/>
    </row>
    <row r="112">
      <c r="A112" s="37" t="s">
        <v>593</v>
      </c>
      <c r="B112" s="37">
        <v>27</v>
      </c>
      <c r="C112" s="38" t="s">
        <v>4320</v>
      </c>
      <c r="D112" s="37" t="s">
        <v>595</v>
      </c>
      <c r="E112" s="39" t="s">
        <v>4119</v>
      </c>
      <c r="F112" s="40" t="s">
        <v>608</v>
      </c>
      <c r="G112" s="41">
        <v>26</v>
      </c>
      <c r="H112" s="42">
        <v>0</v>
      </c>
      <c r="I112" s="43">
        <f>ROUND(G112*H112,P4)</f>
        <v>0</v>
      </c>
      <c r="J112" s="37"/>
      <c r="O112" s="44">
        <f>I112*0.21</f>
        <v>0</v>
      </c>
      <c r="P112">
        <v>3</v>
      </c>
    </row>
    <row r="113">
      <c r="A113" s="37" t="s">
        <v>598</v>
      </c>
      <c r="B113" s="45"/>
      <c r="C113" s="46"/>
      <c r="D113" s="46"/>
      <c r="E113" s="39" t="s">
        <v>14295</v>
      </c>
      <c r="F113" s="46"/>
      <c r="G113" s="46"/>
      <c r="H113" s="46"/>
      <c r="I113" s="46"/>
      <c r="J113" s="48"/>
    </row>
    <row r="114" ht="120">
      <c r="A114" s="37" t="s">
        <v>601</v>
      </c>
      <c r="B114" s="45"/>
      <c r="C114" s="46"/>
      <c r="D114" s="46"/>
      <c r="E114" s="39" t="s">
        <v>4321</v>
      </c>
      <c r="F114" s="46"/>
      <c r="G114" s="46"/>
      <c r="H114" s="46"/>
      <c r="I114" s="46"/>
      <c r="J114" s="48"/>
    </row>
    <row r="115">
      <c r="A115" s="37" t="s">
        <v>593</v>
      </c>
      <c r="B115" s="37">
        <v>28</v>
      </c>
      <c r="C115" s="38" t="s">
        <v>14317</v>
      </c>
      <c r="D115" s="37" t="s">
        <v>595</v>
      </c>
      <c r="E115" s="39" t="s">
        <v>2456</v>
      </c>
      <c r="F115" s="40" t="s">
        <v>608</v>
      </c>
      <c r="G115" s="41">
        <v>16</v>
      </c>
      <c r="H115" s="42">
        <v>0</v>
      </c>
      <c r="I115" s="43">
        <f>ROUND(G115*H115,P4)</f>
        <v>0</v>
      </c>
      <c r="J115" s="37"/>
      <c r="O115" s="44">
        <f>I115*0.21</f>
        <v>0</v>
      </c>
      <c r="P115">
        <v>3</v>
      </c>
    </row>
    <row r="116">
      <c r="A116" s="37" t="s">
        <v>598</v>
      </c>
      <c r="B116" s="45"/>
      <c r="C116" s="46"/>
      <c r="D116" s="46"/>
      <c r="E116" s="39" t="s">
        <v>14295</v>
      </c>
      <c r="F116" s="46"/>
      <c r="G116" s="46"/>
      <c r="H116" s="46"/>
      <c r="I116" s="46"/>
      <c r="J116" s="48"/>
    </row>
    <row r="117" ht="120">
      <c r="A117" s="37" t="s">
        <v>601</v>
      </c>
      <c r="B117" s="45"/>
      <c r="C117" s="46"/>
      <c r="D117" s="46"/>
      <c r="E117" s="39" t="s">
        <v>14319</v>
      </c>
      <c r="F117" s="46"/>
      <c r="G117" s="46"/>
      <c r="H117" s="46"/>
      <c r="I117" s="46"/>
      <c r="J117" s="48"/>
    </row>
    <row r="118">
      <c r="A118" s="37" t="s">
        <v>593</v>
      </c>
      <c r="B118" s="37">
        <v>29</v>
      </c>
      <c r="C118" s="38" t="s">
        <v>14320</v>
      </c>
      <c r="D118" s="37" t="s">
        <v>595</v>
      </c>
      <c r="E118" s="39" t="s">
        <v>14321</v>
      </c>
      <c r="F118" s="40" t="s">
        <v>597</v>
      </c>
      <c r="G118" s="41">
        <v>316</v>
      </c>
      <c r="H118" s="42">
        <v>0</v>
      </c>
      <c r="I118" s="43">
        <f>ROUND(G118*H118,P4)</f>
        <v>0</v>
      </c>
      <c r="J118" s="37"/>
      <c r="O118" s="44">
        <f>I118*0.21</f>
        <v>0</v>
      </c>
      <c r="P118">
        <v>3</v>
      </c>
    </row>
    <row r="119">
      <c r="A119" s="37" t="s">
        <v>598</v>
      </c>
      <c r="B119" s="45"/>
      <c r="C119" s="46"/>
      <c r="D119" s="46"/>
      <c r="E119" s="39" t="s">
        <v>14322</v>
      </c>
      <c r="F119" s="46"/>
      <c r="G119" s="46"/>
      <c r="H119" s="46"/>
      <c r="I119" s="46"/>
      <c r="J119" s="48"/>
    </row>
    <row r="120" ht="45">
      <c r="A120" s="37" t="s">
        <v>601</v>
      </c>
      <c r="B120" s="45"/>
      <c r="C120" s="46"/>
      <c r="D120" s="46"/>
      <c r="E120" s="39" t="s">
        <v>14323</v>
      </c>
      <c r="F120" s="46"/>
      <c r="G120" s="46"/>
      <c r="H120" s="46"/>
      <c r="I120" s="46"/>
      <c r="J120" s="48"/>
    </row>
    <row r="121">
      <c r="A121" s="37" t="s">
        <v>593</v>
      </c>
      <c r="B121" s="37">
        <v>30</v>
      </c>
      <c r="C121" s="38" t="s">
        <v>14383</v>
      </c>
      <c r="D121" s="37" t="s">
        <v>595</v>
      </c>
      <c r="E121" s="39" t="s">
        <v>14384</v>
      </c>
      <c r="F121" s="40" t="s">
        <v>1797</v>
      </c>
      <c r="G121" s="41">
        <v>2</v>
      </c>
      <c r="H121" s="42">
        <v>0</v>
      </c>
      <c r="I121" s="43">
        <f>ROUND(G121*H121,P4)</f>
        <v>0</v>
      </c>
      <c r="J121" s="37"/>
      <c r="O121" s="44">
        <f>I121*0.21</f>
        <v>0</v>
      </c>
      <c r="P121">
        <v>3</v>
      </c>
    </row>
    <row r="122">
      <c r="A122" s="37" t="s">
        <v>598</v>
      </c>
      <c r="B122" s="45"/>
      <c r="C122" s="46"/>
      <c r="D122" s="46"/>
      <c r="E122" s="39" t="s">
        <v>14322</v>
      </c>
      <c r="F122" s="46"/>
      <c r="G122" s="46"/>
      <c r="H122" s="46"/>
      <c r="I122" s="46"/>
      <c r="J122" s="48"/>
    </row>
    <row r="123" ht="210">
      <c r="A123" s="37" t="s">
        <v>601</v>
      </c>
      <c r="B123" s="45"/>
      <c r="C123" s="46"/>
      <c r="D123" s="46"/>
      <c r="E123" s="39" t="s">
        <v>14385</v>
      </c>
      <c r="F123" s="46"/>
      <c r="G123" s="46"/>
      <c r="H123" s="46"/>
      <c r="I123" s="46"/>
      <c r="J123" s="48"/>
    </row>
    <row r="124">
      <c r="A124" s="31" t="s">
        <v>591</v>
      </c>
      <c r="B124" s="32"/>
      <c r="C124" s="33" t="s">
        <v>3661</v>
      </c>
      <c r="D124" s="34"/>
      <c r="E124" s="31" t="s">
        <v>4121</v>
      </c>
      <c r="F124" s="34"/>
      <c r="G124" s="34"/>
      <c r="H124" s="34"/>
      <c r="I124" s="35">
        <f>SUMIFS(I125:I157,A125:A157,"P")</f>
        <v>0</v>
      </c>
      <c r="J124" s="36"/>
    </row>
    <row r="125" ht="30">
      <c r="A125" s="37" t="s">
        <v>593</v>
      </c>
      <c r="B125" s="37">
        <v>31</v>
      </c>
      <c r="C125" s="38" t="s">
        <v>4324</v>
      </c>
      <c r="D125" s="37" t="s">
        <v>595</v>
      </c>
      <c r="E125" s="39" t="s">
        <v>4325</v>
      </c>
      <c r="F125" s="40" t="s">
        <v>608</v>
      </c>
      <c r="G125" s="41">
        <v>4</v>
      </c>
      <c r="H125" s="42">
        <v>0</v>
      </c>
      <c r="I125" s="43">
        <f>ROUND(G125*H125,P4)</f>
        <v>0</v>
      </c>
      <c r="J125" s="37"/>
      <c r="O125" s="44">
        <f>I125*0.21</f>
        <v>0</v>
      </c>
      <c r="P125">
        <v>3</v>
      </c>
    </row>
    <row r="126">
      <c r="A126" s="37" t="s">
        <v>598</v>
      </c>
      <c r="B126" s="45"/>
      <c r="C126" s="46"/>
      <c r="D126" s="46"/>
      <c r="E126" s="39" t="s">
        <v>14328</v>
      </c>
      <c r="F126" s="46"/>
      <c r="G126" s="46"/>
      <c r="H126" s="46"/>
      <c r="I126" s="46"/>
      <c r="J126" s="48"/>
    </row>
    <row r="127" ht="120">
      <c r="A127" s="37" t="s">
        <v>601</v>
      </c>
      <c r="B127" s="45"/>
      <c r="C127" s="46"/>
      <c r="D127" s="46"/>
      <c r="E127" s="39" t="s">
        <v>2096</v>
      </c>
      <c r="F127" s="46"/>
      <c r="G127" s="46"/>
      <c r="H127" s="46"/>
      <c r="I127" s="46"/>
      <c r="J127" s="48"/>
    </row>
    <row r="128" ht="30">
      <c r="A128" s="37" t="s">
        <v>593</v>
      </c>
      <c r="B128" s="37">
        <v>32</v>
      </c>
      <c r="C128" s="38" t="s">
        <v>1409</v>
      </c>
      <c r="D128" s="37" t="s">
        <v>595</v>
      </c>
      <c r="E128" s="39" t="s">
        <v>1410</v>
      </c>
      <c r="F128" s="40" t="s">
        <v>608</v>
      </c>
      <c r="G128" s="41">
        <v>48</v>
      </c>
      <c r="H128" s="42">
        <v>0</v>
      </c>
      <c r="I128" s="43">
        <f>ROUND(G128*H128,P4)</f>
        <v>0</v>
      </c>
      <c r="J128" s="37"/>
      <c r="O128" s="44">
        <f>I128*0.21</f>
        <v>0</v>
      </c>
      <c r="P128">
        <v>3</v>
      </c>
    </row>
    <row r="129">
      <c r="A129" s="37" t="s">
        <v>598</v>
      </c>
      <c r="B129" s="45"/>
      <c r="C129" s="46"/>
      <c r="D129" s="46"/>
      <c r="E129" s="39" t="s">
        <v>14328</v>
      </c>
      <c r="F129" s="46"/>
      <c r="G129" s="46"/>
      <c r="H129" s="46"/>
      <c r="I129" s="46"/>
      <c r="J129" s="48"/>
    </row>
    <row r="130" ht="120">
      <c r="A130" s="37" t="s">
        <v>601</v>
      </c>
      <c r="B130" s="45"/>
      <c r="C130" s="46"/>
      <c r="D130" s="46"/>
      <c r="E130" s="39" t="s">
        <v>2096</v>
      </c>
      <c r="F130" s="46"/>
      <c r="G130" s="46"/>
      <c r="H130" s="46"/>
      <c r="I130" s="46"/>
      <c r="J130" s="48"/>
    </row>
    <row r="131" ht="30">
      <c r="A131" s="37" t="s">
        <v>593</v>
      </c>
      <c r="B131" s="37">
        <v>33</v>
      </c>
      <c r="C131" s="38" t="s">
        <v>3379</v>
      </c>
      <c r="D131" s="37" t="s">
        <v>595</v>
      </c>
      <c r="E131" s="39" t="s">
        <v>3380</v>
      </c>
      <c r="F131" s="40" t="s">
        <v>608</v>
      </c>
      <c r="G131" s="41">
        <v>30</v>
      </c>
      <c r="H131" s="42">
        <v>0</v>
      </c>
      <c r="I131" s="43">
        <f>ROUND(G131*H131,P4)</f>
        <v>0</v>
      </c>
      <c r="J131" s="37"/>
      <c r="O131" s="44">
        <f>I131*0.21</f>
        <v>0</v>
      </c>
      <c r="P131">
        <v>3</v>
      </c>
    </row>
    <row r="132">
      <c r="A132" s="37" t="s">
        <v>598</v>
      </c>
      <c r="B132" s="45"/>
      <c r="C132" s="46"/>
      <c r="D132" s="46"/>
      <c r="E132" s="39" t="s">
        <v>14328</v>
      </c>
      <c r="F132" s="46"/>
      <c r="G132" s="46"/>
      <c r="H132" s="46"/>
      <c r="I132" s="46"/>
      <c r="J132" s="48"/>
    </row>
    <row r="133" ht="120">
      <c r="A133" s="37" t="s">
        <v>601</v>
      </c>
      <c r="B133" s="45"/>
      <c r="C133" s="46"/>
      <c r="D133" s="46"/>
      <c r="E133" s="39" t="s">
        <v>2096</v>
      </c>
      <c r="F133" s="46"/>
      <c r="G133" s="46"/>
      <c r="H133" s="46"/>
      <c r="I133" s="46"/>
      <c r="J133" s="48"/>
    </row>
    <row r="134" ht="30">
      <c r="A134" s="37" t="s">
        <v>593</v>
      </c>
      <c r="B134" s="37">
        <v>34</v>
      </c>
      <c r="C134" s="38" t="s">
        <v>4326</v>
      </c>
      <c r="D134" s="37" t="s">
        <v>595</v>
      </c>
      <c r="E134" s="39" t="s">
        <v>4327</v>
      </c>
      <c r="F134" s="40" t="s">
        <v>608</v>
      </c>
      <c r="G134" s="41">
        <v>2</v>
      </c>
      <c r="H134" s="42">
        <v>0</v>
      </c>
      <c r="I134" s="43">
        <f>ROUND(G134*H134,P4)</f>
        <v>0</v>
      </c>
      <c r="J134" s="37"/>
      <c r="O134" s="44">
        <f>I134*0.21</f>
        <v>0</v>
      </c>
      <c r="P134">
        <v>3</v>
      </c>
    </row>
    <row r="135">
      <c r="A135" s="37" t="s">
        <v>598</v>
      </c>
      <c r="B135" s="45"/>
      <c r="C135" s="46"/>
      <c r="D135" s="46"/>
      <c r="E135" s="39" t="s">
        <v>14328</v>
      </c>
      <c r="F135" s="46"/>
      <c r="G135" s="46"/>
      <c r="H135" s="46"/>
      <c r="I135" s="46"/>
      <c r="J135" s="48"/>
    </row>
    <row r="136" ht="120">
      <c r="A136" s="37" t="s">
        <v>601</v>
      </c>
      <c r="B136" s="45"/>
      <c r="C136" s="46"/>
      <c r="D136" s="46"/>
      <c r="E136" s="39" t="s">
        <v>2096</v>
      </c>
      <c r="F136" s="46"/>
      <c r="G136" s="46"/>
      <c r="H136" s="46"/>
      <c r="I136" s="46"/>
      <c r="J136" s="48"/>
    </row>
    <row r="137">
      <c r="A137" s="37" t="s">
        <v>593</v>
      </c>
      <c r="B137" s="37">
        <v>35</v>
      </c>
      <c r="C137" s="38" t="s">
        <v>14324</v>
      </c>
      <c r="D137" s="37" t="s">
        <v>595</v>
      </c>
      <c r="E137" s="39" t="s">
        <v>14325</v>
      </c>
      <c r="F137" s="40" t="s">
        <v>597</v>
      </c>
      <c r="G137" s="41">
        <v>77</v>
      </c>
      <c r="H137" s="42">
        <v>0</v>
      </c>
      <c r="I137" s="43">
        <f>ROUND(G137*H137,P4)</f>
        <v>0</v>
      </c>
      <c r="J137" s="37"/>
      <c r="O137" s="44">
        <f>I137*0.21</f>
        <v>0</v>
      </c>
      <c r="P137">
        <v>3</v>
      </c>
    </row>
    <row r="138">
      <c r="A138" s="37" t="s">
        <v>598</v>
      </c>
      <c r="B138" s="45"/>
      <c r="C138" s="46"/>
      <c r="D138" s="46"/>
      <c r="E138" s="39" t="s">
        <v>14326</v>
      </c>
      <c r="F138" s="46"/>
      <c r="G138" s="46"/>
      <c r="H138" s="46"/>
      <c r="I138" s="46"/>
      <c r="J138" s="48"/>
    </row>
    <row r="139" ht="90">
      <c r="A139" s="37" t="s">
        <v>601</v>
      </c>
      <c r="B139" s="45"/>
      <c r="C139" s="46"/>
      <c r="D139" s="46"/>
      <c r="E139" s="39" t="s">
        <v>14327</v>
      </c>
      <c r="F139" s="46"/>
      <c r="G139" s="46"/>
      <c r="H139" s="46"/>
      <c r="I139" s="46"/>
      <c r="J139" s="48"/>
    </row>
    <row r="140">
      <c r="A140" s="37" t="s">
        <v>593</v>
      </c>
      <c r="B140" s="37">
        <v>36</v>
      </c>
      <c r="C140" s="38" t="s">
        <v>1259</v>
      </c>
      <c r="D140" s="37" t="s">
        <v>595</v>
      </c>
      <c r="E140" s="39" t="s">
        <v>1260</v>
      </c>
      <c r="F140" s="40" t="s">
        <v>608</v>
      </c>
      <c r="G140" s="41">
        <v>36</v>
      </c>
      <c r="H140" s="42">
        <v>0</v>
      </c>
      <c r="I140" s="43">
        <f>ROUND(G140*H140,P4)</f>
        <v>0</v>
      </c>
      <c r="J140" s="37"/>
      <c r="O140" s="44">
        <f>I140*0.21</f>
        <v>0</v>
      </c>
      <c r="P140">
        <v>3</v>
      </c>
    </row>
    <row r="141">
      <c r="A141" s="37" t="s">
        <v>598</v>
      </c>
      <c r="B141" s="45"/>
      <c r="C141" s="46"/>
      <c r="D141" s="46"/>
      <c r="E141" s="39" t="s">
        <v>14328</v>
      </c>
      <c r="F141" s="46"/>
      <c r="G141" s="46"/>
      <c r="H141" s="46"/>
      <c r="I141" s="46"/>
      <c r="J141" s="48"/>
    </row>
    <row r="142" ht="105">
      <c r="A142" s="37" t="s">
        <v>601</v>
      </c>
      <c r="B142" s="45"/>
      <c r="C142" s="46"/>
      <c r="D142" s="46"/>
      <c r="E142" s="39" t="s">
        <v>4126</v>
      </c>
      <c r="F142" s="46"/>
      <c r="G142" s="46"/>
      <c r="H142" s="46"/>
      <c r="I142" s="46"/>
      <c r="J142" s="48"/>
    </row>
    <row r="143" ht="30">
      <c r="A143" s="37" t="s">
        <v>593</v>
      </c>
      <c r="B143" s="37">
        <v>37</v>
      </c>
      <c r="C143" s="38" t="s">
        <v>14445</v>
      </c>
      <c r="D143" s="37" t="s">
        <v>595</v>
      </c>
      <c r="E143" s="39" t="s">
        <v>14446</v>
      </c>
      <c r="F143" s="40" t="s">
        <v>597</v>
      </c>
      <c r="G143" s="41">
        <v>150</v>
      </c>
      <c r="H143" s="42">
        <v>0</v>
      </c>
      <c r="I143" s="43">
        <f>ROUND(G143*H143,P4)</f>
        <v>0</v>
      </c>
      <c r="J143" s="37"/>
      <c r="O143" s="44">
        <f>I143*0.21</f>
        <v>0</v>
      </c>
      <c r="P143">
        <v>3</v>
      </c>
    </row>
    <row r="144">
      <c r="A144" s="37" t="s">
        <v>598</v>
      </c>
      <c r="B144" s="45"/>
      <c r="C144" s="46"/>
      <c r="D144" s="46"/>
      <c r="E144" s="39" t="s">
        <v>14328</v>
      </c>
      <c r="F144" s="46"/>
      <c r="G144" s="46"/>
      <c r="H144" s="46"/>
      <c r="I144" s="46"/>
      <c r="J144" s="48"/>
    </row>
    <row r="145" ht="60">
      <c r="A145" s="37" t="s">
        <v>601</v>
      </c>
      <c r="B145" s="45"/>
      <c r="C145" s="46"/>
      <c r="D145" s="46"/>
      <c r="E145" s="39" t="s">
        <v>4131</v>
      </c>
      <c r="F145" s="46"/>
      <c r="G145" s="46"/>
      <c r="H145" s="46"/>
      <c r="I145" s="46"/>
      <c r="J145" s="48"/>
    </row>
    <row r="146">
      <c r="A146" s="37" t="s">
        <v>593</v>
      </c>
      <c r="B146" s="37">
        <v>38</v>
      </c>
      <c r="C146" s="38" t="s">
        <v>4148</v>
      </c>
      <c r="D146" s="37" t="s">
        <v>595</v>
      </c>
      <c r="E146" s="39" t="s">
        <v>1403</v>
      </c>
      <c r="F146" s="40" t="s">
        <v>597</v>
      </c>
      <c r="G146" s="41">
        <v>182</v>
      </c>
      <c r="H146" s="42">
        <v>0</v>
      </c>
      <c r="I146" s="43">
        <f>ROUND(G146*H146,P4)</f>
        <v>0</v>
      </c>
      <c r="J146" s="37"/>
      <c r="O146" s="44">
        <f>I146*0.21</f>
        <v>0</v>
      </c>
      <c r="P146">
        <v>3</v>
      </c>
    </row>
    <row r="147">
      <c r="A147" s="37" t="s">
        <v>598</v>
      </c>
      <c r="B147" s="45"/>
      <c r="C147" s="46"/>
      <c r="D147" s="46"/>
      <c r="E147" s="39" t="s">
        <v>14328</v>
      </c>
      <c r="F147" s="46"/>
      <c r="G147" s="46"/>
      <c r="H147" s="46"/>
      <c r="I147" s="46"/>
      <c r="J147" s="48"/>
    </row>
    <row r="148" ht="60">
      <c r="A148" s="37" t="s">
        <v>601</v>
      </c>
      <c r="B148" s="45"/>
      <c r="C148" s="46"/>
      <c r="D148" s="46"/>
      <c r="E148" s="39" t="s">
        <v>4131</v>
      </c>
      <c r="F148" s="46"/>
      <c r="G148" s="46"/>
      <c r="H148" s="46"/>
      <c r="I148" s="46"/>
      <c r="J148" s="48"/>
    </row>
    <row r="149" ht="30">
      <c r="A149" s="37" t="s">
        <v>593</v>
      </c>
      <c r="B149" s="37">
        <v>39</v>
      </c>
      <c r="C149" s="38" t="s">
        <v>14447</v>
      </c>
      <c r="D149" s="37" t="s">
        <v>595</v>
      </c>
      <c r="E149" s="39" t="s">
        <v>14448</v>
      </c>
      <c r="F149" s="40" t="s">
        <v>597</v>
      </c>
      <c r="G149" s="41">
        <v>960</v>
      </c>
      <c r="H149" s="42">
        <v>0</v>
      </c>
      <c r="I149" s="43">
        <f>ROUND(G149*H149,P4)</f>
        <v>0</v>
      </c>
      <c r="J149" s="37"/>
      <c r="O149" s="44">
        <f>I149*0.21</f>
        <v>0</v>
      </c>
      <c r="P149">
        <v>3</v>
      </c>
    </row>
    <row r="150">
      <c r="A150" s="37" t="s">
        <v>598</v>
      </c>
      <c r="B150" s="45"/>
      <c r="C150" s="46"/>
      <c r="D150" s="46"/>
      <c r="E150" s="39" t="s">
        <v>14328</v>
      </c>
      <c r="F150" s="46"/>
      <c r="G150" s="46"/>
      <c r="H150" s="46"/>
      <c r="I150" s="46"/>
      <c r="J150" s="48"/>
    </row>
    <row r="151" ht="60">
      <c r="A151" s="37" t="s">
        <v>601</v>
      </c>
      <c r="B151" s="45"/>
      <c r="C151" s="46"/>
      <c r="D151" s="46"/>
      <c r="E151" s="39" t="s">
        <v>4131</v>
      </c>
      <c r="F151" s="46"/>
      <c r="G151" s="46"/>
      <c r="H151" s="46"/>
      <c r="I151" s="46"/>
      <c r="J151" s="48"/>
    </row>
    <row r="152">
      <c r="A152" s="37" t="s">
        <v>593</v>
      </c>
      <c r="B152" s="37">
        <v>40</v>
      </c>
      <c r="C152" s="38" t="s">
        <v>4337</v>
      </c>
      <c r="D152" s="37" t="s">
        <v>595</v>
      </c>
      <c r="E152" s="39" t="s">
        <v>1526</v>
      </c>
      <c r="F152" s="40" t="s">
        <v>597</v>
      </c>
      <c r="G152" s="41">
        <v>130</v>
      </c>
      <c r="H152" s="42">
        <v>0</v>
      </c>
      <c r="I152" s="43">
        <f>ROUND(G152*H152,P4)</f>
        <v>0</v>
      </c>
      <c r="J152" s="37"/>
      <c r="O152" s="44">
        <f>I152*0.21</f>
        <v>0</v>
      </c>
      <c r="P152">
        <v>3</v>
      </c>
    </row>
    <row r="153">
      <c r="A153" s="37" t="s">
        <v>598</v>
      </c>
      <c r="B153" s="45"/>
      <c r="C153" s="46"/>
      <c r="D153" s="46"/>
      <c r="E153" s="39" t="s">
        <v>14328</v>
      </c>
      <c r="F153" s="46"/>
      <c r="G153" s="46"/>
      <c r="H153" s="46"/>
      <c r="I153" s="46"/>
      <c r="J153" s="48"/>
    </row>
    <row r="154">
      <c r="A154" s="37" t="s">
        <v>601</v>
      </c>
      <c r="B154" s="45"/>
      <c r="C154" s="46"/>
      <c r="D154" s="46"/>
      <c r="E154" s="47" t="s">
        <v>595</v>
      </c>
      <c r="F154" s="46"/>
      <c r="G154" s="46"/>
      <c r="H154" s="46"/>
      <c r="I154" s="46"/>
      <c r="J154" s="48"/>
    </row>
    <row r="155">
      <c r="A155" s="37" t="s">
        <v>593</v>
      </c>
      <c r="B155" s="37">
        <v>41</v>
      </c>
      <c r="C155" s="38" t="s">
        <v>4338</v>
      </c>
      <c r="D155" s="37" t="s">
        <v>595</v>
      </c>
      <c r="E155" s="39" t="s">
        <v>3377</v>
      </c>
      <c r="F155" s="40" t="s">
        <v>597</v>
      </c>
      <c r="G155" s="41">
        <v>720</v>
      </c>
      <c r="H155" s="42">
        <v>0</v>
      </c>
      <c r="I155" s="43">
        <f>ROUND(G155*H155,P4)</f>
        <v>0</v>
      </c>
      <c r="J155" s="37"/>
      <c r="O155" s="44">
        <f>I155*0.21</f>
        <v>0</v>
      </c>
      <c r="P155">
        <v>3</v>
      </c>
    </row>
    <row r="156">
      <c r="A156" s="37" t="s">
        <v>598</v>
      </c>
      <c r="B156" s="45"/>
      <c r="C156" s="46"/>
      <c r="D156" s="46"/>
      <c r="E156" s="39" t="s">
        <v>14328</v>
      </c>
      <c r="F156" s="46"/>
      <c r="G156" s="46"/>
      <c r="H156" s="46"/>
      <c r="I156" s="46"/>
      <c r="J156" s="48"/>
    </row>
    <row r="157" ht="60">
      <c r="A157" s="37" t="s">
        <v>601</v>
      </c>
      <c r="B157" s="45"/>
      <c r="C157" s="46"/>
      <c r="D157" s="46"/>
      <c r="E157" s="39" t="s">
        <v>4131</v>
      </c>
      <c r="F157" s="46"/>
      <c r="G157" s="46"/>
      <c r="H157" s="46"/>
      <c r="I157" s="46"/>
      <c r="J157" s="48"/>
    </row>
    <row r="158">
      <c r="A158" s="31" t="s">
        <v>591</v>
      </c>
      <c r="B158" s="32"/>
      <c r="C158" s="33" t="s">
        <v>14242</v>
      </c>
      <c r="D158" s="34"/>
      <c r="E158" s="31" t="s">
        <v>14243</v>
      </c>
      <c r="F158" s="34"/>
      <c r="G158" s="34"/>
      <c r="H158" s="34"/>
      <c r="I158" s="35">
        <f>SUMIFS(I159:I197,A159:A197,"P")</f>
        <v>0</v>
      </c>
      <c r="J158" s="36"/>
    </row>
    <row r="159" ht="30">
      <c r="A159" s="37" t="s">
        <v>593</v>
      </c>
      <c r="B159" s="37">
        <v>42</v>
      </c>
      <c r="C159" s="38" t="s">
        <v>14449</v>
      </c>
      <c r="D159" s="37" t="s">
        <v>595</v>
      </c>
      <c r="E159" s="39" t="s">
        <v>14450</v>
      </c>
      <c r="F159" s="40" t="s">
        <v>608</v>
      </c>
      <c r="G159" s="41">
        <v>18</v>
      </c>
      <c r="H159" s="42">
        <v>0</v>
      </c>
      <c r="I159" s="43">
        <f>ROUND(G159*H159,P4)</f>
        <v>0</v>
      </c>
      <c r="J159" s="37"/>
      <c r="O159" s="44">
        <f>I159*0.21</f>
        <v>0</v>
      </c>
      <c r="P159">
        <v>3</v>
      </c>
    </row>
    <row r="160">
      <c r="A160" s="37" t="s">
        <v>598</v>
      </c>
      <c r="B160" s="45"/>
      <c r="C160" s="46"/>
      <c r="D160" s="46"/>
      <c r="E160" s="39" t="s">
        <v>14451</v>
      </c>
      <c r="F160" s="46"/>
      <c r="G160" s="46"/>
      <c r="H160" s="46"/>
      <c r="I160" s="46"/>
      <c r="J160" s="48"/>
    </row>
    <row r="161" ht="90">
      <c r="A161" s="37" t="s">
        <v>601</v>
      </c>
      <c r="B161" s="45"/>
      <c r="C161" s="46"/>
      <c r="D161" s="46"/>
      <c r="E161" s="39" t="s">
        <v>14452</v>
      </c>
      <c r="F161" s="46"/>
      <c r="G161" s="46"/>
      <c r="H161" s="46"/>
      <c r="I161" s="46"/>
      <c r="J161" s="48"/>
    </row>
    <row r="162">
      <c r="A162" s="37" t="s">
        <v>593</v>
      </c>
      <c r="B162" s="37">
        <v>43</v>
      </c>
      <c r="C162" s="38" t="s">
        <v>14453</v>
      </c>
      <c r="D162" s="37" t="s">
        <v>595</v>
      </c>
      <c r="E162" s="39" t="s">
        <v>14454</v>
      </c>
      <c r="F162" s="40" t="s">
        <v>608</v>
      </c>
      <c r="G162" s="41">
        <v>18</v>
      </c>
      <c r="H162" s="42">
        <v>0</v>
      </c>
      <c r="I162" s="43">
        <f>ROUND(G162*H162,P4)</f>
        <v>0</v>
      </c>
      <c r="J162" s="37"/>
      <c r="O162" s="44">
        <f>I162*0.21</f>
        <v>0</v>
      </c>
      <c r="P162">
        <v>3</v>
      </c>
    </row>
    <row r="163">
      <c r="A163" s="37" t="s">
        <v>598</v>
      </c>
      <c r="B163" s="45"/>
      <c r="C163" s="46"/>
      <c r="D163" s="46"/>
      <c r="E163" s="39" t="s">
        <v>14451</v>
      </c>
      <c r="F163" s="46"/>
      <c r="G163" s="46"/>
      <c r="H163" s="46"/>
      <c r="I163" s="46"/>
      <c r="J163" s="48"/>
    </row>
    <row r="164" ht="45">
      <c r="A164" s="37" t="s">
        <v>601</v>
      </c>
      <c r="B164" s="45"/>
      <c r="C164" s="46"/>
      <c r="D164" s="46"/>
      <c r="E164" s="39" t="s">
        <v>14455</v>
      </c>
      <c r="F164" s="46"/>
      <c r="G164" s="46"/>
      <c r="H164" s="46"/>
      <c r="I164" s="46"/>
      <c r="J164" s="48"/>
    </row>
    <row r="165">
      <c r="A165" s="37" t="s">
        <v>593</v>
      </c>
      <c r="B165" s="37">
        <v>44</v>
      </c>
      <c r="C165" s="38" t="s">
        <v>14456</v>
      </c>
      <c r="D165" s="37" t="s">
        <v>595</v>
      </c>
      <c r="E165" s="39" t="s">
        <v>14457</v>
      </c>
      <c r="F165" s="40" t="s">
        <v>608</v>
      </c>
      <c r="G165" s="41">
        <v>18</v>
      </c>
      <c r="H165" s="42">
        <v>0</v>
      </c>
      <c r="I165" s="43">
        <f>ROUND(G165*H165,P4)</f>
        <v>0</v>
      </c>
      <c r="J165" s="37"/>
      <c r="O165" s="44">
        <f>I165*0.21</f>
        <v>0</v>
      </c>
      <c r="P165">
        <v>3</v>
      </c>
    </row>
    <row r="166">
      <c r="A166" s="37" t="s">
        <v>598</v>
      </c>
      <c r="B166" s="45"/>
      <c r="C166" s="46"/>
      <c r="D166" s="46"/>
      <c r="E166" s="39" t="s">
        <v>14451</v>
      </c>
      <c r="F166" s="46"/>
      <c r="G166" s="46"/>
      <c r="H166" s="46"/>
      <c r="I166" s="46"/>
      <c r="J166" s="48"/>
    </row>
    <row r="167" ht="45">
      <c r="A167" s="37" t="s">
        <v>601</v>
      </c>
      <c r="B167" s="45"/>
      <c r="C167" s="46"/>
      <c r="D167" s="46"/>
      <c r="E167" s="39" t="s">
        <v>14458</v>
      </c>
      <c r="F167" s="46"/>
      <c r="G167" s="46"/>
      <c r="H167" s="46"/>
      <c r="I167" s="46"/>
      <c r="J167" s="48"/>
    </row>
    <row r="168">
      <c r="A168" s="37" t="s">
        <v>593</v>
      </c>
      <c r="B168" s="37">
        <v>45</v>
      </c>
      <c r="C168" s="38" t="s">
        <v>14459</v>
      </c>
      <c r="D168" s="37" t="s">
        <v>595</v>
      </c>
      <c r="E168" s="39" t="s">
        <v>14460</v>
      </c>
      <c r="F168" s="40" t="s">
        <v>608</v>
      </c>
      <c r="G168" s="41">
        <v>1</v>
      </c>
      <c r="H168" s="42">
        <v>0</v>
      </c>
      <c r="I168" s="43">
        <f>ROUND(G168*H168,P4)</f>
        <v>0</v>
      </c>
      <c r="J168" s="37"/>
      <c r="O168" s="44">
        <f>I168*0.21</f>
        <v>0</v>
      </c>
      <c r="P168">
        <v>3</v>
      </c>
    </row>
    <row r="169">
      <c r="A169" s="37" t="s">
        <v>598</v>
      </c>
      <c r="B169" s="45"/>
      <c r="C169" s="46"/>
      <c r="D169" s="46"/>
      <c r="E169" s="39" t="s">
        <v>14295</v>
      </c>
      <c r="F169" s="46"/>
      <c r="G169" s="46"/>
      <c r="H169" s="46"/>
      <c r="I169" s="46"/>
      <c r="J169" s="48"/>
    </row>
    <row r="170" ht="45">
      <c r="A170" s="37" t="s">
        <v>601</v>
      </c>
      <c r="B170" s="45"/>
      <c r="C170" s="46"/>
      <c r="D170" s="46"/>
      <c r="E170" s="39" t="s">
        <v>14461</v>
      </c>
      <c r="F170" s="46"/>
      <c r="G170" s="46"/>
      <c r="H170" s="46"/>
      <c r="I170" s="46"/>
      <c r="J170" s="48"/>
    </row>
    <row r="171">
      <c r="A171" s="37" t="s">
        <v>593</v>
      </c>
      <c r="B171" s="37">
        <v>46</v>
      </c>
      <c r="C171" s="38" t="s">
        <v>14462</v>
      </c>
      <c r="D171" s="37" t="s">
        <v>595</v>
      </c>
      <c r="E171" s="39" t="s">
        <v>14463</v>
      </c>
      <c r="F171" s="40" t="s">
        <v>608</v>
      </c>
      <c r="G171" s="41">
        <v>2</v>
      </c>
      <c r="H171" s="42">
        <v>0</v>
      </c>
      <c r="I171" s="43">
        <f>ROUND(G171*H171,P4)</f>
        <v>0</v>
      </c>
      <c r="J171" s="37"/>
      <c r="O171" s="44">
        <f>I171*0.21</f>
        <v>0</v>
      </c>
      <c r="P171">
        <v>3</v>
      </c>
    </row>
    <row r="172">
      <c r="A172" s="37" t="s">
        <v>598</v>
      </c>
      <c r="B172" s="45"/>
      <c r="C172" s="46"/>
      <c r="D172" s="46"/>
      <c r="E172" s="39" t="s">
        <v>14295</v>
      </c>
      <c r="F172" s="46"/>
      <c r="G172" s="46"/>
      <c r="H172" s="46"/>
      <c r="I172" s="46"/>
      <c r="J172" s="48"/>
    </row>
    <row r="173" ht="60">
      <c r="A173" s="37" t="s">
        <v>601</v>
      </c>
      <c r="B173" s="45"/>
      <c r="C173" s="46"/>
      <c r="D173" s="46"/>
      <c r="E173" s="39" t="s">
        <v>14464</v>
      </c>
      <c r="F173" s="46"/>
      <c r="G173" s="46"/>
      <c r="H173" s="46"/>
      <c r="I173" s="46"/>
      <c r="J173" s="48"/>
    </row>
    <row r="174" ht="30">
      <c r="A174" s="37" t="s">
        <v>593</v>
      </c>
      <c r="B174" s="37">
        <v>47</v>
      </c>
      <c r="C174" s="38" t="s">
        <v>14465</v>
      </c>
      <c r="D174" s="37" t="s">
        <v>595</v>
      </c>
      <c r="E174" s="39" t="s">
        <v>14466</v>
      </c>
      <c r="F174" s="40" t="s">
        <v>608</v>
      </c>
      <c r="G174" s="41">
        <v>18</v>
      </c>
      <c r="H174" s="42">
        <v>0</v>
      </c>
      <c r="I174" s="43">
        <f>ROUND(G174*H174,P4)</f>
        <v>0</v>
      </c>
      <c r="J174" s="37"/>
      <c r="O174" s="44">
        <f>I174*0.21</f>
        <v>0</v>
      </c>
      <c r="P174">
        <v>3</v>
      </c>
    </row>
    <row r="175">
      <c r="A175" s="37" t="s">
        <v>598</v>
      </c>
      <c r="B175" s="45"/>
      <c r="C175" s="46"/>
      <c r="D175" s="46"/>
      <c r="E175" s="39" t="s">
        <v>14326</v>
      </c>
      <c r="F175" s="46"/>
      <c r="G175" s="46"/>
      <c r="H175" s="46"/>
      <c r="I175" s="46"/>
      <c r="J175" s="48"/>
    </row>
    <row r="176" ht="45">
      <c r="A176" s="37" t="s">
        <v>601</v>
      </c>
      <c r="B176" s="45"/>
      <c r="C176" s="46"/>
      <c r="D176" s="46"/>
      <c r="E176" s="39" t="s">
        <v>14467</v>
      </c>
      <c r="F176" s="46"/>
      <c r="G176" s="46"/>
      <c r="H176" s="46"/>
      <c r="I176" s="46"/>
      <c r="J176" s="48"/>
    </row>
    <row r="177" ht="30">
      <c r="A177" s="37" t="s">
        <v>593</v>
      </c>
      <c r="B177" s="37">
        <v>48</v>
      </c>
      <c r="C177" s="38" t="s">
        <v>14468</v>
      </c>
      <c r="D177" s="37" t="s">
        <v>595</v>
      </c>
      <c r="E177" s="39" t="s">
        <v>14469</v>
      </c>
      <c r="F177" s="40" t="s">
        <v>608</v>
      </c>
      <c r="G177" s="41">
        <v>3</v>
      </c>
      <c r="H177" s="42">
        <v>0</v>
      </c>
      <c r="I177" s="43">
        <f>ROUND(G177*H177,P4)</f>
        <v>0</v>
      </c>
      <c r="J177" s="37"/>
      <c r="O177" s="44">
        <f>I177*0.21</f>
        <v>0</v>
      </c>
      <c r="P177">
        <v>3</v>
      </c>
    </row>
    <row r="178">
      <c r="A178" s="37" t="s">
        <v>598</v>
      </c>
      <c r="B178" s="45"/>
      <c r="C178" s="46"/>
      <c r="D178" s="46"/>
      <c r="E178" s="39" t="s">
        <v>14326</v>
      </c>
      <c r="F178" s="46"/>
      <c r="G178" s="46"/>
      <c r="H178" s="46"/>
      <c r="I178" s="46"/>
      <c r="J178" s="48"/>
    </row>
    <row r="179" ht="45">
      <c r="A179" s="37" t="s">
        <v>601</v>
      </c>
      <c r="B179" s="45"/>
      <c r="C179" s="46"/>
      <c r="D179" s="46"/>
      <c r="E179" s="39" t="s">
        <v>14467</v>
      </c>
      <c r="F179" s="46"/>
      <c r="G179" s="46"/>
      <c r="H179" s="46"/>
      <c r="I179" s="46"/>
      <c r="J179" s="48"/>
    </row>
    <row r="180" ht="30">
      <c r="A180" s="37" t="s">
        <v>593</v>
      </c>
      <c r="B180" s="37">
        <v>49</v>
      </c>
      <c r="C180" s="38" t="s">
        <v>14470</v>
      </c>
      <c r="D180" s="37" t="s">
        <v>595</v>
      </c>
      <c r="E180" s="39" t="s">
        <v>14471</v>
      </c>
      <c r="F180" s="40" t="s">
        <v>608</v>
      </c>
      <c r="G180" s="41">
        <v>13</v>
      </c>
      <c r="H180" s="42">
        <v>0</v>
      </c>
      <c r="I180" s="43">
        <f>ROUND(G180*H180,P4)</f>
        <v>0</v>
      </c>
      <c r="J180" s="37"/>
      <c r="O180" s="44">
        <f>I180*0.21</f>
        <v>0</v>
      </c>
      <c r="P180">
        <v>3</v>
      </c>
    </row>
    <row r="181">
      <c r="A181" s="37" t="s">
        <v>598</v>
      </c>
      <c r="B181" s="45"/>
      <c r="C181" s="46"/>
      <c r="D181" s="46"/>
      <c r="E181" s="39" t="s">
        <v>14326</v>
      </c>
      <c r="F181" s="46"/>
      <c r="G181" s="46"/>
      <c r="H181" s="46"/>
      <c r="I181" s="46"/>
      <c r="J181" s="48"/>
    </row>
    <row r="182" ht="45">
      <c r="A182" s="37" t="s">
        <v>601</v>
      </c>
      <c r="B182" s="45"/>
      <c r="C182" s="46"/>
      <c r="D182" s="46"/>
      <c r="E182" s="39" t="s">
        <v>14402</v>
      </c>
      <c r="F182" s="46"/>
      <c r="G182" s="46"/>
      <c r="H182" s="46"/>
      <c r="I182" s="46"/>
      <c r="J182" s="48"/>
    </row>
    <row r="183" ht="30">
      <c r="A183" s="37" t="s">
        <v>593</v>
      </c>
      <c r="B183" s="37">
        <v>50</v>
      </c>
      <c r="C183" s="38" t="s">
        <v>14472</v>
      </c>
      <c r="D183" s="37" t="s">
        <v>595</v>
      </c>
      <c r="E183" s="39" t="s">
        <v>14473</v>
      </c>
      <c r="F183" s="40" t="s">
        <v>608</v>
      </c>
      <c r="G183" s="41">
        <v>8</v>
      </c>
      <c r="H183" s="42">
        <v>0</v>
      </c>
      <c r="I183" s="43">
        <f>ROUND(G183*H183,P4)</f>
        <v>0</v>
      </c>
      <c r="J183" s="37"/>
      <c r="O183" s="44">
        <f>I183*0.21</f>
        <v>0</v>
      </c>
      <c r="P183">
        <v>3</v>
      </c>
    </row>
    <row r="184">
      <c r="A184" s="37" t="s">
        <v>598</v>
      </c>
      <c r="B184" s="45"/>
      <c r="C184" s="46"/>
      <c r="D184" s="46"/>
      <c r="E184" s="39" t="s">
        <v>14326</v>
      </c>
      <c r="F184" s="46"/>
      <c r="G184" s="46"/>
      <c r="H184" s="46"/>
      <c r="I184" s="46"/>
      <c r="J184" s="48"/>
    </row>
    <row r="185" ht="45">
      <c r="A185" s="37" t="s">
        <v>601</v>
      </c>
      <c r="B185" s="45"/>
      <c r="C185" s="46"/>
      <c r="D185" s="46"/>
      <c r="E185" s="39" t="s">
        <v>14402</v>
      </c>
      <c r="F185" s="46"/>
      <c r="G185" s="46"/>
      <c r="H185" s="46"/>
      <c r="I185" s="46"/>
      <c r="J185" s="48"/>
    </row>
    <row r="186" ht="30">
      <c r="A186" s="37" t="s">
        <v>593</v>
      </c>
      <c r="B186" s="37">
        <v>51</v>
      </c>
      <c r="C186" s="38" t="s">
        <v>14474</v>
      </c>
      <c r="D186" s="37" t="s">
        <v>595</v>
      </c>
      <c r="E186" s="39" t="s">
        <v>14475</v>
      </c>
      <c r="F186" s="40" t="s">
        <v>608</v>
      </c>
      <c r="G186" s="41">
        <v>3</v>
      </c>
      <c r="H186" s="42">
        <v>0</v>
      </c>
      <c r="I186" s="43">
        <f>ROUND(G186*H186,P4)</f>
        <v>0</v>
      </c>
      <c r="J186" s="37"/>
      <c r="O186" s="44">
        <f>I186*0.21</f>
        <v>0</v>
      </c>
      <c r="P186">
        <v>3</v>
      </c>
    </row>
    <row r="187">
      <c r="A187" s="37" t="s">
        <v>598</v>
      </c>
      <c r="B187" s="45"/>
      <c r="C187" s="46"/>
      <c r="D187" s="46"/>
      <c r="E187" s="39" t="s">
        <v>14326</v>
      </c>
      <c r="F187" s="46"/>
      <c r="G187" s="46"/>
      <c r="H187" s="46"/>
      <c r="I187" s="46"/>
      <c r="J187" s="48"/>
    </row>
    <row r="188" ht="45">
      <c r="A188" s="37" t="s">
        <v>601</v>
      </c>
      <c r="B188" s="45"/>
      <c r="C188" s="46"/>
      <c r="D188" s="46"/>
      <c r="E188" s="39" t="s">
        <v>14476</v>
      </c>
      <c r="F188" s="46"/>
      <c r="G188" s="46"/>
      <c r="H188" s="46"/>
      <c r="I188" s="46"/>
      <c r="J188" s="48"/>
    </row>
    <row r="189" ht="30">
      <c r="A189" s="37" t="s">
        <v>593</v>
      </c>
      <c r="B189" s="37">
        <v>52</v>
      </c>
      <c r="C189" s="38" t="s">
        <v>14477</v>
      </c>
      <c r="D189" s="37" t="s">
        <v>595</v>
      </c>
      <c r="E189" s="39" t="s">
        <v>14478</v>
      </c>
      <c r="F189" s="40" t="s">
        <v>608</v>
      </c>
      <c r="G189" s="41">
        <v>18</v>
      </c>
      <c r="H189" s="42">
        <v>0</v>
      </c>
      <c r="I189" s="43">
        <f>ROUND(G189*H189,P4)</f>
        <v>0</v>
      </c>
      <c r="J189" s="37"/>
      <c r="O189" s="44">
        <f>I189*0.21</f>
        <v>0</v>
      </c>
      <c r="P189">
        <v>3</v>
      </c>
    </row>
    <row r="190">
      <c r="A190" s="37" t="s">
        <v>598</v>
      </c>
      <c r="B190" s="45"/>
      <c r="C190" s="46"/>
      <c r="D190" s="46"/>
      <c r="E190" s="39" t="s">
        <v>14326</v>
      </c>
      <c r="F190" s="46"/>
      <c r="G190" s="46"/>
      <c r="H190" s="46"/>
      <c r="I190" s="46"/>
      <c r="J190" s="48"/>
    </row>
    <row r="191" ht="45">
      <c r="A191" s="37" t="s">
        <v>601</v>
      </c>
      <c r="B191" s="45"/>
      <c r="C191" s="46"/>
      <c r="D191" s="46"/>
      <c r="E191" s="39" t="s">
        <v>14476</v>
      </c>
      <c r="F191" s="46"/>
      <c r="G191" s="46"/>
      <c r="H191" s="46"/>
      <c r="I191" s="46"/>
      <c r="J191" s="48"/>
    </row>
    <row r="192" ht="30">
      <c r="A192" s="37" t="s">
        <v>593</v>
      </c>
      <c r="B192" s="37">
        <v>53</v>
      </c>
      <c r="C192" s="38" t="s">
        <v>14405</v>
      </c>
      <c r="D192" s="37" t="s">
        <v>595</v>
      </c>
      <c r="E192" s="39" t="s">
        <v>14406</v>
      </c>
      <c r="F192" s="40" t="s">
        <v>608</v>
      </c>
      <c r="G192" s="41">
        <v>1</v>
      </c>
      <c r="H192" s="42">
        <v>0</v>
      </c>
      <c r="I192" s="43">
        <f>ROUND(G192*H192,P4)</f>
        <v>0</v>
      </c>
      <c r="J192" s="37"/>
      <c r="O192" s="44">
        <f>I192*0.21</f>
        <v>0</v>
      </c>
      <c r="P192">
        <v>3</v>
      </c>
    </row>
    <row r="193">
      <c r="A193" s="37" t="s">
        <v>598</v>
      </c>
      <c r="B193" s="45"/>
      <c r="C193" s="46"/>
      <c r="D193" s="46"/>
      <c r="E193" s="39" t="s">
        <v>14295</v>
      </c>
      <c r="F193" s="46"/>
      <c r="G193" s="46"/>
      <c r="H193" s="46"/>
      <c r="I193" s="46"/>
      <c r="J193" s="48"/>
    </row>
    <row r="194" ht="45">
      <c r="A194" s="37" t="s">
        <v>601</v>
      </c>
      <c r="B194" s="45"/>
      <c r="C194" s="46"/>
      <c r="D194" s="46"/>
      <c r="E194" s="39" t="s">
        <v>14407</v>
      </c>
      <c r="F194" s="46"/>
      <c r="G194" s="46"/>
      <c r="H194" s="46"/>
      <c r="I194" s="46"/>
      <c r="J194" s="48"/>
    </row>
    <row r="195" ht="30">
      <c r="A195" s="37" t="s">
        <v>593</v>
      </c>
      <c r="B195" s="37">
        <v>54</v>
      </c>
      <c r="C195" s="38" t="s">
        <v>14408</v>
      </c>
      <c r="D195" s="37" t="s">
        <v>595</v>
      </c>
      <c r="E195" s="39" t="s">
        <v>14409</v>
      </c>
      <c r="F195" s="40" t="s">
        <v>608</v>
      </c>
      <c r="G195" s="41">
        <v>1</v>
      </c>
      <c r="H195" s="42">
        <v>0</v>
      </c>
      <c r="I195" s="43">
        <f>ROUND(G195*H195,P4)</f>
        <v>0</v>
      </c>
      <c r="J195" s="37"/>
      <c r="O195" s="44">
        <f>I195*0.21</f>
        <v>0</v>
      </c>
      <c r="P195">
        <v>3</v>
      </c>
    </row>
    <row r="196">
      <c r="A196" s="37" t="s">
        <v>598</v>
      </c>
      <c r="B196" s="45"/>
      <c r="C196" s="46"/>
      <c r="D196" s="46"/>
      <c r="E196" s="39" t="s">
        <v>14295</v>
      </c>
      <c r="F196" s="46"/>
      <c r="G196" s="46"/>
      <c r="H196" s="46"/>
      <c r="I196" s="46"/>
      <c r="J196" s="48"/>
    </row>
    <row r="197" ht="45">
      <c r="A197" s="37" t="s">
        <v>601</v>
      </c>
      <c r="B197" s="45"/>
      <c r="C197" s="46"/>
      <c r="D197" s="46"/>
      <c r="E197" s="39" t="s">
        <v>14410</v>
      </c>
      <c r="F197" s="46"/>
      <c r="G197" s="46"/>
      <c r="H197" s="46"/>
      <c r="I197" s="46"/>
      <c r="J197" s="48"/>
    </row>
    <row r="198">
      <c r="A198" s="31" t="s">
        <v>591</v>
      </c>
      <c r="B198" s="32"/>
      <c r="C198" s="33" t="s">
        <v>3891</v>
      </c>
      <c r="D198" s="34"/>
      <c r="E198" s="31" t="s">
        <v>4351</v>
      </c>
      <c r="F198" s="34"/>
      <c r="G198" s="34"/>
      <c r="H198" s="34"/>
      <c r="I198" s="35">
        <f>SUMIFS(I199:I201,A199:A201,"P")</f>
        <v>0</v>
      </c>
      <c r="J198" s="36"/>
    </row>
    <row r="199" ht="30">
      <c r="A199" s="37" t="s">
        <v>593</v>
      </c>
      <c r="B199" s="37">
        <v>55</v>
      </c>
      <c r="C199" s="38" t="s">
        <v>14329</v>
      </c>
      <c r="D199" s="37" t="s">
        <v>595</v>
      </c>
      <c r="E199" s="39" t="s">
        <v>14479</v>
      </c>
      <c r="F199" s="40" t="s">
        <v>608</v>
      </c>
      <c r="G199" s="41">
        <v>1</v>
      </c>
      <c r="H199" s="42">
        <v>0</v>
      </c>
      <c r="I199" s="43">
        <f>ROUND(G199*H199,P4)</f>
        <v>0</v>
      </c>
      <c r="J199" s="37"/>
      <c r="O199" s="44">
        <f>I199*0.21</f>
        <v>0</v>
      </c>
      <c r="P199">
        <v>3</v>
      </c>
    </row>
    <row r="200">
      <c r="A200" s="37" t="s">
        <v>598</v>
      </c>
      <c r="B200" s="45"/>
      <c r="C200" s="46"/>
      <c r="D200" s="46"/>
      <c r="E200" s="39" t="s">
        <v>14480</v>
      </c>
      <c r="F200" s="46"/>
      <c r="G200" s="46"/>
      <c r="H200" s="46"/>
      <c r="I200" s="46"/>
      <c r="J200" s="48"/>
    </row>
    <row r="201" ht="105">
      <c r="A201" s="37" t="s">
        <v>601</v>
      </c>
      <c r="B201" s="45"/>
      <c r="C201" s="46"/>
      <c r="D201" s="46"/>
      <c r="E201" s="39" t="s">
        <v>14332</v>
      </c>
      <c r="F201" s="46"/>
      <c r="G201" s="46"/>
      <c r="H201" s="46"/>
      <c r="I201" s="46"/>
      <c r="J201" s="48"/>
    </row>
    <row r="202">
      <c r="A202" s="31" t="s">
        <v>591</v>
      </c>
      <c r="B202" s="32"/>
      <c r="C202" s="33" t="s">
        <v>3666</v>
      </c>
      <c r="D202" s="34"/>
      <c r="E202" s="31" t="s">
        <v>4194</v>
      </c>
      <c r="F202" s="34"/>
      <c r="G202" s="34"/>
      <c r="H202" s="34"/>
      <c r="I202" s="35">
        <f>SUMIFS(I203:I238,A203:A238,"P")</f>
        <v>0</v>
      </c>
      <c r="J202" s="36"/>
    </row>
    <row r="203" ht="30">
      <c r="A203" s="37" t="s">
        <v>593</v>
      </c>
      <c r="B203" s="37">
        <v>56</v>
      </c>
      <c r="C203" s="38" t="s">
        <v>3065</v>
      </c>
      <c r="D203" s="37" t="s">
        <v>595</v>
      </c>
      <c r="E203" s="39" t="s">
        <v>3958</v>
      </c>
      <c r="F203" s="40" t="s">
        <v>608</v>
      </c>
      <c r="G203" s="41">
        <v>1</v>
      </c>
      <c r="H203" s="42">
        <v>0</v>
      </c>
      <c r="I203" s="43">
        <f>ROUND(G203*H203,P4)</f>
        <v>0</v>
      </c>
      <c r="J203" s="37"/>
      <c r="O203" s="44">
        <f>I203*0.21</f>
        <v>0</v>
      </c>
      <c r="P203">
        <v>3</v>
      </c>
    </row>
    <row r="204">
      <c r="A204" s="37" t="s">
        <v>598</v>
      </c>
      <c r="B204" s="45"/>
      <c r="C204" s="46"/>
      <c r="D204" s="46"/>
      <c r="E204" s="39" t="s">
        <v>14333</v>
      </c>
      <c r="F204" s="46"/>
      <c r="G204" s="46"/>
      <c r="H204" s="46"/>
      <c r="I204" s="46"/>
      <c r="J204" s="48"/>
    </row>
    <row r="205" ht="135">
      <c r="A205" s="37" t="s">
        <v>601</v>
      </c>
      <c r="B205" s="45"/>
      <c r="C205" s="46"/>
      <c r="D205" s="46"/>
      <c r="E205" s="39" t="s">
        <v>1065</v>
      </c>
      <c r="F205" s="46"/>
      <c r="G205" s="46"/>
      <c r="H205" s="46"/>
      <c r="I205" s="46"/>
      <c r="J205" s="48"/>
    </row>
    <row r="206" ht="45">
      <c r="A206" s="37" t="s">
        <v>593</v>
      </c>
      <c r="B206" s="37">
        <v>57</v>
      </c>
      <c r="C206" s="38" t="s">
        <v>3069</v>
      </c>
      <c r="D206" s="37" t="s">
        <v>595</v>
      </c>
      <c r="E206" s="39" t="s">
        <v>3960</v>
      </c>
      <c r="F206" s="40" t="s">
        <v>608</v>
      </c>
      <c r="G206" s="41">
        <v>4</v>
      </c>
      <c r="H206" s="42">
        <v>0</v>
      </c>
      <c r="I206" s="43">
        <f>ROUND(G206*H206,P4)</f>
        <v>0</v>
      </c>
      <c r="J206" s="37"/>
      <c r="O206" s="44">
        <f>I206*0.21</f>
        <v>0</v>
      </c>
      <c r="P206">
        <v>3</v>
      </c>
    </row>
    <row r="207">
      <c r="A207" s="37" t="s">
        <v>598</v>
      </c>
      <c r="B207" s="45"/>
      <c r="C207" s="46"/>
      <c r="D207" s="46"/>
      <c r="E207" s="39" t="s">
        <v>14333</v>
      </c>
      <c r="F207" s="46"/>
      <c r="G207" s="46"/>
      <c r="H207" s="46"/>
      <c r="I207" s="46"/>
      <c r="J207" s="48"/>
    </row>
    <row r="208" ht="135">
      <c r="A208" s="37" t="s">
        <v>601</v>
      </c>
      <c r="B208" s="45"/>
      <c r="C208" s="46"/>
      <c r="D208" s="46"/>
      <c r="E208" s="39" t="s">
        <v>1065</v>
      </c>
      <c r="F208" s="46"/>
      <c r="G208" s="46"/>
      <c r="H208" s="46"/>
      <c r="I208" s="46"/>
      <c r="J208" s="48"/>
    </row>
    <row r="209" ht="30">
      <c r="A209" s="37" t="s">
        <v>593</v>
      </c>
      <c r="B209" s="37">
        <v>58</v>
      </c>
      <c r="C209" s="38" t="s">
        <v>3072</v>
      </c>
      <c r="D209" s="37" t="s">
        <v>595</v>
      </c>
      <c r="E209" s="39" t="s">
        <v>3073</v>
      </c>
      <c r="F209" s="40" t="s">
        <v>608</v>
      </c>
      <c r="G209" s="41">
        <v>1</v>
      </c>
      <c r="H209" s="42">
        <v>0</v>
      </c>
      <c r="I209" s="43">
        <f>ROUND(G209*H209,P4)</f>
        <v>0</v>
      </c>
      <c r="J209" s="37"/>
      <c r="O209" s="44">
        <f>I209*0.21</f>
        <v>0</v>
      </c>
      <c r="P209">
        <v>3</v>
      </c>
    </row>
    <row r="210">
      <c r="A210" s="37" t="s">
        <v>598</v>
      </c>
      <c r="B210" s="45"/>
      <c r="C210" s="46"/>
      <c r="D210" s="46"/>
      <c r="E210" s="39" t="s">
        <v>14295</v>
      </c>
      <c r="F210" s="46"/>
      <c r="G210" s="46"/>
      <c r="H210" s="46"/>
      <c r="I210" s="46"/>
      <c r="J210" s="48"/>
    </row>
    <row r="211" ht="105">
      <c r="A211" s="37" t="s">
        <v>601</v>
      </c>
      <c r="B211" s="45"/>
      <c r="C211" s="46"/>
      <c r="D211" s="46"/>
      <c r="E211" s="39" t="s">
        <v>4204</v>
      </c>
      <c r="F211" s="46"/>
      <c r="G211" s="46"/>
      <c r="H211" s="46"/>
      <c r="I211" s="46"/>
      <c r="J211" s="48"/>
    </row>
    <row r="212">
      <c r="A212" s="37" t="s">
        <v>593</v>
      </c>
      <c r="B212" s="37">
        <v>59</v>
      </c>
      <c r="C212" s="38" t="s">
        <v>14334</v>
      </c>
      <c r="D212" s="37" t="s">
        <v>595</v>
      </c>
      <c r="E212" s="39" t="s">
        <v>14335</v>
      </c>
      <c r="F212" s="40" t="s">
        <v>608</v>
      </c>
      <c r="G212" s="41">
        <v>21</v>
      </c>
      <c r="H212" s="42">
        <v>0</v>
      </c>
      <c r="I212" s="43">
        <f>ROUND(G212*H212,P4)</f>
        <v>0</v>
      </c>
      <c r="J212" s="37"/>
      <c r="O212" s="44">
        <f>I212*0.21</f>
        <v>0</v>
      </c>
      <c r="P212">
        <v>3</v>
      </c>
    </row>
    <row r="213">
      <c r="A213" s="37" t="s">
        <v>598</v>
      </c>
      <c r="B213" s="45"/>
      <c r="C213" s="46"/>
      <c r="D213" s="46"/>
      <c r="E213" s="39" t="s">
        <v>14295</v>
      </c>
      <c r="F213" s="46"/>
      <c r="G213" s="46"/>
      <c r="H213" s="46"/>
      <c r="I213" s="46"/>
      <c r="J213" s="48"/>
    </row>
    <row r="214" ht="90">
      <c r="A214" s="37" t="s">
        <v>601</v>
      </c>
      <c r="B214" s="45"/>
      <c r="C214" s="46"/>
      <c r="D214" s="46"/>
      <c r="E214" s="39" t="s">
        <v>4210</v>
      </c>
      <c r="F214" s="46"/>
      <c r="G214" s="46"/>
      <c r="H214" s="46"/>
      <c r="I214" s="46"/>
      <c r="J214" s="48"/>
    </row>
    <row r="215" ht="30">
      <c r="A215" s="37" t="s">
        <v>593</v>
      </c>
      <c r="B215" s="37">
        <v>60</v>
      </c>
      <c r="C215" s="38" t="s">
        <v>14425</v>
      </c>
      <c r="D215" s="37" t="s">
        <v>595</v>
      </c>
      <c r="E215" s="39" t="s">
        <v>14426</v>
      </c>
      <c r="F215" s="40" t="s">
        <v>608</v>
      </c>
      <c r="G215" s="41">
        <v>1</v>
      </c>
      <c r="H215" s="42">
        <v>0</v>
      </c>
      <c r="I215" s="43">
        <f>ROUND(G215*H215,P4)</f>
        <v>0</v>
      </c>
      <c r="J215" s="37"/>
      <c r="O215" s="44">
        <f>I215*0.21</f>
        <v>0</v>
      </c>
      <c r="P215">
        <v>3</v>
      </c>
    </row>
    <row r="216">
      <c r="A216" s="37" t="s">
        <v>598</v>
      </c>
      <c r="B216" s="45"/>
      <c r="C216" s="46"/>
      <c r="D216" s="46"/>
      <c r="E216" s="39" t="s">
        <v>14295</v>
      </c>
      <c r="F216" s="46"/>
      <c r="G216" s="46"/>
      <c r="H216" s="46"/>
      <c r="I216" s="46"/>
      <c r="J216" s="48"/>
    </row>
    <row r="217" ht="105">
      <c r="A217" s="37" t="s">
        <v>601</v>
      </c>
      <c r="B217" s="45"/>
      <c r="C217" s="46"/>
      <c r="D217" s="46"/>
      <c r="E217" s="39" t="s">
        <v>4215</v>
      </c>
      <c r="F217" s="46"/>
      <c r="G217" s="46"/>
      <c r="H217" s="46"/>
      <c r="I217" s="46"/>
      <c r="J217" s="48"/>
    </row>
    <row r="218">
      <c r="A218" s="37" t="s">
        <v>593</v>
      </c>
      <c r="B218" s="37">
        <v>61</v>
      </c>
      <c r="C218" s="38" t="s">
        <v>1265</v>
      </c>
      <c r="D218" s="37" t="s">
        <v>595</v>
      </c>
      <c r="E218" s="39" t="s">
        <v>1266</v>
      </c>
      <c r="F218" s="40" t="s">
        <v>624</v>
      </c>
      <c r="G218" s="41">
        <v>36</v>
      </c>
      <c r="H218" s="42">
        <v>0</v>
      </c>
      <c r="I218" s="43">
        <f>ROUND(G218*H218,P4)</f>
        <v>0</v>
      </c>
      <c r="J218" s="37"/>
      <c r="O218" s="44">
        <f>I218*0.21</f>
        <v>0</v>
      </c>
      <c r="P218">
        <v>3</v>
      </c>
    </row>
    <row r="219">
      <c r="A219" s="37" t="s">
        <v>598</v>
      </c>
      <c r="B219" s="45"/>
      <c r="C219" s="46"/>
      <c r="D219" s="46"/>
      <c r="E219" s="39" t="s">
        <v>14295</v>
      </c>
      <c r="F219" s="46"/>
      <c r="G219" s="46"/>
      <c r="H219" s="46"/>
      <c r="I219" s="46"/>
      <c r="J219" s="48"/>
    </row>
    <row r="220" ht="120">
      <c r="A220" s="37" t="s">
        <v>601</v>
      </c>
      <c r="B220" s="45"/>
      <c r="C220" s="46"/>
      <c r="D220" s="46"/>
      <c r="E220" s="39" t="s">
        <v>3669</v>
      </c>
      <c r="F220" s="46"/>
      <c r="G220" s="46"/>
      <c r="H220" s="46"/>
      <c r="I220" s="46"/>
      <c r="J220" s="48"/>
    </row>
    <row r="221">
      <c r="A221" s="37" t="s">
        <v>593</v>
      </c>
      <c r="B221" s="37">
        <v>62</v>
      </c>
      <c r="C221" s="38" t="s">
        <v>3389</v>
      </c>
      <c r="D221" s="37" t="s">
        <v>595</v>
      </c>
      <c r="E221" s="39" t="s">
        <v>3390</v>
      </c>
      <c r="F221" s="40" t="s">
        <v>624</v>
      </c>
      <c r="G221" s="41">
        <v>36</v>
      </c>
      <c r="H221" s="42">
        <v>0</v>
      </c>
      <c r="I221" s="43">
        <f>ROUND(G221*H221,P4)</f>
        <v>0</v>
      </c>
      <c r="J221" s="37"/>
      <c r="O221" s="44">
        <f>I221*0.21</f>
        <v>0</v>
      </c>
      <c r="P221">
        <v>3</v>
      </c>
    </row>
    <row r="222">
      <c r="A222" s="37" t="s">
        <v>598</v>
      </c>
      <c r="B222" s="45"/>
      <c r="C222" s="46"/>
      <c r="D222" s="46"/>
      <c r="E222" s="39" t="s">
        <v>14295</v>
      </c>
      <c r="F222" s="46"/>
      <c r="G222" s="46"/>
      <c r="H222" s="46"/>
      <c r="I222" s="46"/>
      <c r="J222" s="48"/>
    </row>
    <row r="223" ht="120">
      <c r="A223" s="37" t="s">
        <v>601</v>
      </c>
      <c r="B223" s="45"/>
      <c r="C223" s="46"/>
      <c r="D223" s="46"/>
      <c r="E223" s="39" t="s">
        <v>4385</v>
      </c>
      <c r="F223" s="46"/>
      <c r="G223" s="46"/>
      <c r="H223" s="46"/>
      <c r="I223" s="46"/>
      <c r="J223" s="48"/>
    </row>
    <row r="224">
      <c r="A224" s="37" t="s">
        <v>593</v>
      </c>
      <c r="B224" s="37">
        <v>63</v>
      </c>
      <c r="C224" s="38" t="s">
        <v>3077</v>
      </c>
      <c r="D224" s="37" t="s">
        <v>595</v>
      </c>
      <c r="E224" s="39" t="s">
        <v>3078</v>
      </c>
      <c r="F224" s="40" t="s">
        <v>624</v>
      </c>
      <c r="G224" s="41">
        <v>36</v>
      </c>
      <c r="H224" s="42">
        <v>0</v>
      </c>
      <c r="I224" s="43">
        <f>ROUND(G224*H224,P4)</f>
        <v>0</v>
      </c>
      <c r="J224" s="37"/>
      <c r="O224" s="44">
        <f>I224*0.21</f>
        <v>0</v>
      </c>
      <c r="P224">
        <v>3</v>
      </c>
    </row>
    <row r="225">
      <c r="A225" s="37" t="s">
        <v>598</v>
      </c>
      <c r="B225" s="45"/>
      <c r="C225" s="46"/>
      <c r="D225" s="46"/>
      <c r="E225" s="39" t="s">
        <v>14295</v>
      </c>
      <c r="F225" s="46"/>
      <c r="G225" s="46"/>
      <c r="H225" s="46"/>
      <c r="I225" s="46"/>
      <c r="J225" s="48"/>
    </row>
    <row r="226" ht="105">
      <c r="A226" s="37" t="s">
        <v>601</v>
      </c>
      <c r="B226" s="45"/>
      <c r="C226" s="46"/>
      <c r="D226" s="46"/>
      <c r="E226" s="39" t="s">
        <v>4221</v>
      </c>
      <c r="F226" s="46"/>
      <c r="G226" s="46"/>
      <c r="H226" s="46"/>
      <c r="I226" s="46"/>
      <c r="J226" s="48"/>
    </row>
    <row r="227">
      <c r="A227" s="37" t="s">
        <v>593</v>
      </c>
      <c r="B227" s="37">
        <v>64</v>
      </c>
      <c r="C227" s="38" t="s">
        <v>1268</v>
      </c>
      <c r="D227" s="37" t="s">
        <v>595</v>
      </c>
      <c r="E227" s="39" t="s">
        <v>1269</v>
      </c>
      <c r="F227" s="40" t="s">
        <v>624</v>
      </c>
      <c r="G227" s="41">
        <v>24</v>
      </c>
      <c r="H227" s="42">
        <v>0</v>
      </c>
      <c r="I227" s="43">
        <f>ROUND(G227*H227,P4)</f>
        <v>0</v>
      </c>
      <c r="J227" s="37"/>
      <c r="O227" s="44">
        <f>I227*0.21</f>
        <v>0</v>
      </c>
      <c r="P227">
        <v>3</v>
      </c>
    </row>
    <row r="228">
      <c r="A228" s="37" t="s">
        <v>598</v>
      </c>
      <c r="B228" s="45"/>
      <c r="C228" s="46"/>
      <c r="D228" s="46"/>
      <c r="E228" s="39" t="s">
        <v>14295</v>
      </c>
      <c r="F228" s="46"/>
      <c r="G228" s="46"/>
      <c r="H228" s="46"/>
      <c r="I228" s="46"/>
      <c r="J228" s="48"/>
    </row>
    <row r="229" ht="105">
      <c r="A229" s="37" t="s">
        <v>601</v>
      </c>
      <c r="B229" s="45"/>
      <c r="C229" s="46"/>
      <c r="D229" s="46"/>
      <c r="E229" s="39" t="s">
        <v>3670</v>
      </c>
      <c r="F229" s="46"/>
      <c r="G229" s="46"/>
      <c r="H229" s="46"/>
      <c r="I229" s="46"/>
      <c r="J229" s="48"/>
    </row>
    <row r="230">
      <c r="A230" s="37" t="s">
        <v>593</v>
      </c>
      <c r="B230" s="37">
        <v>65</v>
      </c>
      <c r="C230" s="38" t="s">
        <v>1066</v>
      </c>
      <c r="D230" s="37" t="s">
        <v>595</v>
      </c>
      <c r="E230" s="39" t="s">
        <v>1067</v>
      </c>
      <c r="F230" s="40" t="s">
        <v>624</v>
      </c>
      <c r="G230" s="41">
        <v>36</v>
      </c>
      <c r="H230" s="42">
        <v>0</v>
      </c>
      <c r="I230" s="43">
        <f>ROUND(G230*H230,P4)</f>
        <v>0</v>
      </c>
      <c r="J230" s="37"/>
      <c r="O230" s="44">
        <f>I230*0.21</f>
        <v>0</v>
      </c>
      <c r="P230">
        <v>3</v>
      </c>
    </row>
    <row r="231">
      <c r="A231" s="37" t="s">
        <v>598</v>
      </c>
      <c r="B231" s="45"/>
      <c r="C231" s="46"/>
      <c r="D231" s="46"/>
      <c r="E231" s="39" t="s">
        <v>14295</v>
      </c>
      <c r="F231" s="46"/>
      <c r="G231" s="46"/>
      <c r="H231" s="46"/>
      <c r="I231" s="46"/>
      <c r="J231" s="48"/>
    </row>
    <row r="232" ht="105">
      <c r="A232" s="37" t="s">
        <v>601</v>
      </c>
      <c r="B232" s="45"/>
      <c r="C232" s="46"/>
      <c r="D232" s="46"/>
      <c r="E232" s="39" t="s">
        <v>4222</v>
      </c>
      <c r="F232" s="46"/>
      <c r="G232" s="46"/>
      <c r="H232" s="46"/>
      <c r="I232" s="46"/>
      <c r="J232" s="48"/>
    </row>
    <row r="233">
      <c r="A233" s="37" t="s">
        <v>593</v>
      </c>
      <c r="B233" s="37">
        <v>66</v>
      </c>
      <c r="C233" s="38" t="s">
        <v>3392</v>
      </c>
      <c r="D233" s="37" t="s">
        <v>595</v>
      </c>
      <c r="E233" s="39" t="s">
        <v>3393</v>
      </c>
      <c r="F233" s="40" t="s">
        <v>624</v>
      </c>
      <c r="G233" s="41">
        <v>16</v>
      </c>
      <c r="H233" s="42">
        <v>0</v>
      </c>
      <c r="I233" s="43">
        <f>ROUND(G233*H233,P4)</f>
        <v>0</v>
      </c>
      <c r="J233" s="37"/>
      <c r="O233" s="44">
        <f>I233*0.21</f>
        <v>0</v>
      </c>
      <c r="P233">
        <v>3</v>
      </c>
    </row>
    <row r="234">
      <c r="A234" s="37" t="s">
        <v>598</v>
      </c>
      <c r="B234" s="45"/>
      <c r="C234" s="46"/>
      <c r="D234" s="46"/>
      <c r="E234" s="39" t="s">
        <v>14295</v>
      </c>
      <c r="F234" s="46"/>
      <c r="G234" s="46"/>
      <c r="H234" s="46"/>
      <c r="I234" s="46"/>
      <c r="J234" s="48"/>
    </row>
    <row r="235" ht="105">
      <c r="A235" s="37" t="s">
        <v>601</v>
      </c>
      <c r="B235" s="45"/>
      <c r="C235" s="46"/>
      <c r="D235" s="46"/>
      <c r="E235" s="39" t="s">
        <v>4386</v>
      </c>
      <c r="F235" s="46"/>
      <c r="G235" s="46"/>
      <c r="H235" s="46"/>
      <c r="I235" s="46"/>
      <c r="J235" s="48"/>
    </row>
    <row r="236">
      <c r="A236" s="37" t="s">
        <v>593</v>
      </c>
      <c r="B236" s="37">
        <v>67</v>
      </c>
      <c r="C236" s="38" t="s">
        <v>4223</v>
      </c>
      <c r="D236" s="37" t="s">
        <v>595</v>
      </c>
      <c r="E236" s="39" t="s">
        <v>4224</v>
      </c>
      <c r="F236" s="40" t="s">
        <v>624</v>
      </c>
      <c r="G236" s="41">
        <v>16</v>
      </c>
      <c r="H236" s="42">
        <v>0</v>
      </c>
      <c r="I236" s="43">
        <f>ROUND(G236*H236,P4)</f>
        <v>0</v>
      </c>
      <c r="J236" s="37"/>
      <c r="O236" s="44">
        <f>I236*0.21</f>
        <v>0</v>
      </c>
      <c r="P236">
        <v>3</v>
      </c>
    </row>
    <row r="237">
      <c r="A237" s="37" t="s">
        <v>598</v>
      </c>
      <c r="B237" s="45"/>
      <c r="C237" s="46"/>
      <c r="D237" s="46"/>
      <c r="E237" s="39" t="s">
        <v>14295</v>
      </c>
      <c r="F237" s="46"/>
      <c r="G237" s="46"/>
      <c r="H237" s="46"/>
      <c r="I237" s="46"/>
      <c r="J237" s="48"/>
    </row>
    <row r="238" ht="105">
      <c r="A238" s="37" t="s">
        <v>601</v>
      </c>
      <c r="B238" s="45"/>
      <c r="C238" s="46"/>
      <c r="D238" s="46"/>
      <c r="E238" s="39" t="s">
        <v>4225</v>
      </c>
      <c r="F238" s="46"/>
      <c r="G238" s="46"/>
      <c r="H238" s="46"/>
      <c r="I238" s="46"/>
      <c r="J238" s="48"/>
    </row>
    <row r="239">
      <c r="A239" s="31" t="s">
        <v>591</v>
      </c>
      <c r="B239" s="32"/>
      <c r="C239" s="33" t="s">
        <v>4255</v>
      </c>
      <c r="D239" s="34"/>
      <c r="E239" s="31" t="s">
        <v>561</v>
      </c>
      <c r="F239" s="34"/>
      <c r="G239" s="34"/>
      <c r="H239" s="34"/>
      <c r="I239" s="35">
        <f>SUMIFS(I240:I245,A240:A245,"P")</f>
        <v>0</v>
      </c>
      <c r="J239" s="36"/>
    </row>
    <row r="240">
      <c r="A240" s="37" t="s">
        <v>593</v>
      </c>
      <c r="B240" s="37">
        <v>68</v>
      </c>
      <c r="C240" s="38" t="s">
        <v>3087</v>
      </c>
      <c r="D240" s="37" t="s">
        <v>595</v>
      </c>
      <c r="E240" s="39" t="s">
        <v>3088</v>
      </c>
      <c r="F240" s="40" t="s">
        <v>608</v>
      </c>
      <c r="G240" s="41">
        <v>2</v>
      </c>
      <c r="H240" s="42">
        <v>0</v>
      </c>
      <c r="I240" s="43">
        <f>ROUND(G240*H240,P4)</f>
        <v>0</v>
      </c>
      <c r="J240" s="37"/>
      <c r="O240" s="44">
        <f>I240*0.21</f>
        <v>0</v>
      </c>
      <c r="P240">
        <v>3</v>
      </c>
    </row>
    <row r="241">
      <c r="A241" s="37" t="s">
        <v>598</v>
      </c>
      <c r="B241" s="45"/>
      <c r="C241" s="46"/>
      <c r="D241" s="46"/>
      <c r="E241" s="39" t="s">
        <v>14295</v>
      </c>
      <c r="F241" s="46"/>
      <c r="G241" s="46"/>
      <c r="H241" s="46"/>
      <c r="I241" s="46"/>
      <c r="J241" s="48"/>
    </row>
    <row r="242" ht="90">
      <c r="A242" s="37" t="s">
        <v>601</v>
      </c>
      <c r="B242" s="45"/>
      <c r="C242" s="46"/>
      <c r="D242" s="46"/>
      <c r="E242" s="39" t="s">
        <v>4399</v>
      </c>
      <c r="F242" s="46"/>
      <c r="G242" s="46"/>
      <c r="H242" s="46"/>
      <c r="I242" s="46"/>
      <c r="J242" s="48"/>
    </row>
    <row r="243">
      <c r="A243" s="37" t="s">
        <v>593</v>
      </c>
      <c r="B243" s="37">
        <v>69</v>
      </c>
      <c r="C243" s="38" t="s">
        <v>4403</v>
      </c>
      <c r="D243" s="37" t="s">
        <v>595</v>
      </c>
      <c r="E243" s="39" t="s">
        <v>4404</v>
      </c>
      <c r="F243" s="40" t="s">
        <v>608</v>
      </c>
      <c r="G243" s="41">
        <v>18</v>
      </c>
      <c r="H243" s="42">
        <v>0</v>
      </c>
      <c r="I243" s="43">
        <f>ROUND(G243*H243,P4)</f>
        <v>0</v>
      </c>
      <c r="J243" s="37"/>
      <c r="O243" s="44">
        <f>I243*0.21</f>
        <v>0</v>
      </c>
      <c r="P243">
        <v>3</v>
      </c>
    </row>
    <row r="244">
      <c r="A244" s="37" t="s">
        <v>598</v>
      </c>
      <c r="B244" s="45"/>
      <c r="C244" s="46"/>
      <c r="D244" s="46"/>
      <c r="E244" s="39" t="s">
        <v>14481</v>
      </c>
      <c r="F244" s="46"/>
      <c r="G244" s="46"/>
      <c r="H244" s="46"/>
      <c r="I244" s="46"/>
      <c r="J244" s="48"/>
    </row>
    <row r="245" ht="120">
      <c r="A245" s="37" t="s">
        <v>601</v>
      </c>
      <c r="B245" s="45"/>
      <c r="C245" s="46"/>
      <c r="D245" s="46"/>
      <c r="E245" s="39" t="s">
        <v>4261</v>
      </c>
      <c r="F245" s="46"/>
      <c r="G245" s="46"/>
      <c r="H245" s="46"/>
      <c r="I245" s="46"/>
      <c r="J245" s="48"/>
    </row>
    <row r="246">
      <c r="A246" s="31" t="s">
        <v>591</v>
      </c>
      <c r="B246" s="32"/>
      <c r="C246" s="33" t="s">
        <v>1812</v>
      </c>
      <c r="D246" s="34"/>
      <c r="E246" s="31" t="s">
        <v>1813</v>
      </c>
      <c r="F246" s="34"/>
      <c r="G246" s="34"/>
      <c r="H246" s="34"/>
      <c r="I246" s="35">
        <f>SUMIFS(I247:I259,A247:A259,"P")</f>
        <v>0</v>
      </c>
      <c r="J246" s="36"/>
    </row>
    <row r="247" ht="45">
      <c r="A247" s="37" t="s">
        <v>593</v>
      </c>
      <c r="B247" s="37">
        <v>70</v>
      </c>
      <c r="C247" s="38" t="s">
        <v>1124</v>
      </c>
      <c r="D247" s="37" t="s">
        <v>1125</v>
      </c>
      <c r="E247" s="39" t="s">
        <v>1126</v>
      </c>
      <c r="F247" s="40" t="s">
        <v>1127</v>
      </c>
      <c r="G247" s="41">
        <v>12</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14482</v>
      </c>
      <c r="F249" s="46"/>
      <c r="G249" s="46"/>
      <c r="H249" s="46"/>
      <c r="I249" s="46"/>
      <c r="J249" s="48"/>
    </row>
    <row r="250" ht="120">
      <c r="A250" s="37" t="s">
        <v>601</v>
      </c>
      <c r="B250" s="45"/>
      <c r="C250" s="46"/>
      <c r="D250" s="46"/>
      <c r="E250" s="39" t="s">
        <v>1819</v>
      </c>
      <c r="F250" s="46"/>
      <c r="G250" s="46"/>
      <c r="H250" s="46"/>
      <c r="I250" s="46"/>
      <c r="J250" s="48"/>
    </row>
    <row r="251" ht="45">
      <c r="A251" s="37" t="s">
        <v>593</v>
      </c>
      <c r="B251" s="37">
        <v>71</v>
      </c>
      <c r="C251" s="38" t="s">
        <v>1133</v>
      </c>
      <c r="D251" s="37" t="s">
        <v>1134</v>
      </c>
      <c r="E251" s="39" t="s">
        <v>1135</v>
      </c>
      <c r="F251" s="40" t="s">
        <v>1127</v>
      </c>
      <c r="G251" s="41">
        <v>0.5</v>
      </c>
      <c r="H251" s="42">
        <v>0</v>
      </c>
      <c r="I251" s="43">
        <f>ROUND(G251*H251,P4)</f>
        <v>0</v>
      </c>
      <c r="J251" s="37"/>
      <c r="O251" s="44">
        <f>I251*0.21</f>
        <v>0</v>
      </c>
      <c r="P251">
        <v>3</v>
      </c>
    </row>
    <row r="252">
      <c r="A252" s="37" t="s">
        <v>598</v>
      </c>
      <c r="B252" s="45"/>
      <c r="C252" s="46"/>
      <c r="D252" s="46"/>
      <c r="E252" s="39" t="s">
        <v>14337</v>
      </c>
      <c r="F252" s="46"/>
      <c r="G252" s="46"/>
      <c r="H252" s="46"/>
      <c r="I252" s="46"/>
      <c r="J252" s="48"/>
    </row>
    <row r="253" ht="120">
      <c r="A253" s="37" t="s">
        <v>601</v>
      </c>
      <c r="B253" s="45"/>
      <c r="C253" s="46"/>
      <c r="D253" s="46"/>
      <c r="E253" s="39" t="s">
        <v>1819</v>
      </c>
      <c r="F253" s="46"/>
      <c r="G253" s="46"/>
      <c r="H253" s="46"/>
      <c r="I253" s="46"/>
      <c r="J253" s="48"/>
    </row>
    <row r="254" ht="30">
      <c r="A254" s="37" t="s">
        <v>593</v>
      </c>
      <c r="B254" s="37">
        <v>72</v>
      </c>
      <c r="C254" s="38" t="s">
        <v>3429</v>
      </c>
      <c r="D254" s="37" t="s">
        <v>3430</v>
      </c>
      <c r="E254" s="39" t="s">
        <v>4277</v>
      </c>
      <c r="F254" s="40" t="s">
        <v>1127</v>
      </c>
      <c r="G254" s="41">
        <v>0.10000000000000001</v>
      </c>
      <c r="H254" s="42">
        <v>0</v>
      </c>
      <c r="I254" s="43">
        <f>ROUND(G254*H254,P4)</f>
        <v>0</v>
      </c>
      <c r="J254" s="37"/>
      <c r="O254" s="44">
        <f>I254*0.21</f>
        <v>0</v>
      </c>
      <c r="P254">
        <v>3</v>
      </c>
    </row>
    <row r="255">
      <c r="A255" s="37" t="s">
        <v>598</v>
      </c>
      <c r="B255" s="45"/>
      <c r="C255" s="46"/>
      <c r="D255" s="46"/>
      <c r="E255" s="39" t="s">
        <v>14337</v>
      </c>
      <c r="F255" s="46"/>
      <c r="G255" s="46"/>
      <c r="H255" s="46"/>
      <c r="I255" s="46"/>
      <c r="J255" s="48"/>
    </row>
    <row r="256" ht="135">
      <c r="A256" s="37" t="s">
        <v>601</v>
      </c>
      <c r="B256" s="45"/>
      <c r="C256" s="46"/>
      <c r="D256" s="46"/>
      <c r="E256" s="39" t="s">
        <v>4278</v>
      </c>
      <c r="F256" s="46"/>
      <c r="G256" s="46"/>
      <c r="H256" s="46"/>
      <c r="I256" s="46"/>
      <c r="J256" s="48"/>
    </row>
    <row r="257" ht="30">
      <c r="A257" s="37" t="s">
        <v>593</v>
      </c>
      <c r="B257" s="37">
        <v>73</v>
      </c>
      <c r="C257" s="38" t="s">
        <v>3433</v>
      </c>
      <c r="D257" s="37" t="s">
        <v>3434</v>
      </c>
      <c r="E257" s="39" t="s">
        <v>4279</v>
      </c>
      <c r="F257" s="40" t="s">
        <v>1127</v>
      </c>
      <c r="G257" s="41">
        <v>0.5</v>
      </c>
      <c r="H257" s="42">
        <v>0</v>
      </c>
      <c r="I257" s="43">
        <f>ROUND(G257*H257,P4)</f>
        <v>0</v>
      </c>
      <c r="J257" s="37"/>
      <c r="O257" s="44">
        <f>I257*0.21</f>
        <v>0</v>
      </c>
      <c r="P257">
        <v>3</v>
      </c>
    </row>
    <row r="258">
      <c r="A258" s="37" t="s">
        <v>598</v>
      </c>
      <c r="B258" s="45"/>
      <c r="C258" s="46"/>
      <c r="D258" s="46"/>
      <c r="E258" s="39" t="s">
        <v>14337</v>
      </c>
      <c r="F258" s="46"/>
      <c r="G258" s="46"/>
      <c r="H258" s="46"/>
      <c r="I258" s="46"/>
      <c r="J258" s="48"/>
    </row>
    <row r="259" ht="135">
      <c r="A259" s="37" t="s">
        <v>601</v>
      </c>
      <c r="B259" s="50"/>
      <c r="C259" s="51"/>
      <c r="D259" s="51"/>
      <c r="E259" s="39" t="s">
        <v>4278</v>
      </c>
      <c r="F259" s="51"/>
      <c r="G259" s="51"/>
      <c r="H259" s="51"/>
      <c r="I259" s="51"/>
      <c r="J259" s="52"/>
    </row>
  </sheetData>
  <sheetProtection sheet="1" objects="1" scenarios="1" spinCount="100000" saltValue="NO1xQh6JwlT6Yk7wXwwnMkaCac+PT/gDxbuSd+gHi12Z6Djkx1DYA/fJ9TAo7pyIklQLpi2R3poD2FNjapbjDg==" hashValue="Sq4Jg2djgyUd7BmoAkY/RKNBNLb8kkEaYSoipDhVbxiXsf7i+ofqSvDYkHaWUs83tR71nKG4A8X0kBWJlmdvK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14483</v>
      </c>
      <c r="I3" s="25">
        <f>SUMIFS(I11:I106,A11:A106,"SD")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14483</v>
      </c>
      <c r="D7" s="22"/>
      <c r="E7" s="23" t="s">
        <v>497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SUMIFS(I12:I21,A12:A21,"P")</f>
        <v>0</v>
      </c>
      <c r="J11" s="36"/>
    </row>
    <row r="12">
      <c r="A12" s="37" t="s">
        <v>593</v>
      </c>
      <c r="B12" s="37">
        <v>1</v>
      </c>
      <c r="C12" s="38" t="s">
        <v>14208</v>
      </c>
      <c r="D12" s="37" t="s">
        <v>595</v>
      </c>
      <c r="E12" s="39" t="s">
        <v>14209</v>
      </c>
      <c r="F12" s="40" t="s">
        <v>641</v>
      </c>
      <c r="G12" s="41">
        <v>165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14279</v>
      </c>
      <c r="D15" s="37" t="s">
        <v>595</v>
      </c>
      <c r="E15" s="39" t="s">
        <v>14280</v>
      </c>
      <c r="F15" s="40" t="s">
        <v>641</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220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14484</v>
      </c>
      <c r="F20" s="46"/>
      <c r="G20" s="46"/>
      <c r="H20" s="46"/>
      <c r="I20" s="46"/>
      <c r="J20" s="48"/>
    </row>
    <row r="21" ht="405">
      <c r="A21" s="37" t="s">
        <v>601</v>
      </c>
      <c r="B21" s="45"/>
      <c r="C21" s="46"/>
      <c r="D21" s="46"/>
      <c r="E21" s="39" t="s">
        <v>643</v>
      </c>
      <c r="F21" s="46"/>
      <c r="G21" s="46"/>
      <c r="H21" s="46"/>
      <c r="I21" s="46"/>
      <c r="J21" s="48"/>
    </row>
    <row r="22">
      <c r="A22" s="31" t="s">
        <v>591</v>
      </c>
      <c r="B22" s="32"/>
      <c r="C22" s="33" t="s">
        <v>14283</v>
      </c>
      <c r="D22" s="34"/>
      <c r="E22" s="31" t="s">
        <v>14284</v>
      </c>
      <c r="F22" s="34"/>
      <c r="G22" s="34"/>
      <c r="H22" s="34"/>
      <c r="I22" s="35">
        <f>SUMIFS(I23:I31,A23:A31,"P")</f>
        <v>0</v>
      </c>
      <c r="J22" s="36"/>
    </row>
    <row r="23">
      <c r="A23" s="37" t="s">
        <v>593</v>
      </c>
      <c r="B23" s="37">
        <v>4</v>
      </c>
      <c r="C23" s="38" t="s">
        <v>1001</v>
      </c>
      <c r="D23" s="37" t="s">
        <v>595</v>
      </c>
      <c r="E23" s="39" t="s">
        <v>1002</v>
      </c>
      <c r="F23" s="40" t="s">
        <v>597</v>
      </c>
      <c r="G23" s="41">
        <v>135</v>
      </c>
      <c r="H23" s="42">
        <v>0</v>
      </c>
      <c r="I23" s="43">
        <f>ROUND(G23*H23,P4)</f>
        <v>0</v>
      </c>
      <c r="J23" s="37"/>
      <c r="O23" s="44">
        <f>I23*0.21</f>
        <v>0</v>
      </c>
      <c r="P23">
        <v>3</v>
      </c>
    </row>
    <row r="24">
      <c r="A24" s="37" t="s">
        <v>598</v>
      </c>
      <c r="B24" s="45"/>
      <c r="C24" s="46"/>
      <c r="D24" s="46"/>
      <c r="E24" s="39" t="s">
        <v>14485</v>
      </c>
      <c r="F24" s="46"/>
      <c r="G24" s="46"/>
      <c r="H24" s="46"/>
      <c r="I24" s="46"/>
      <c r="J24" s="48"/>
    </row>
    <row r="25" ht="45">
      <c r="A25" s="37" t="s">
        <v>601</v>
      </c>
      <c r="B25" s="45"/>
      <c r="C25" s="46"/>
      <c r="D25" s="46"/>
      <c r="E25" s="39" t="s">
        <v>14286</v>
      </c>
      <c r="F25" s="46"/>
      <c r="G25" s="46"/>
      <c r="H25" s="46"/>
      <c r="I25" s="46"/>
      <c r="J25" s="48"/>
    </row>
    <row r="26">
      <c r="A26" s="37" t="s">
        <v>593</v>
      </c>
      <c r="B26" s="37">
        <v>5</v>
      </c>
      <c r="C26" s="38" t="s">
        <v>14486</v>
      </c>
      <c r="D26" s="37" t="s">
        <v>595</v>
      </c>
      <c r="E26" s="39" t="s">
        <v>14487</v>
      </c>
      <c r="F26" s="40" t="s">
        <v>641</v>
      </c>
      <c r="G26" s="41">
        <v>4</v>
      </c>
      <c r="H26" s="42">
        <v>0</v>
      </c>
      <c r="I26" s="43">
        <f>ROUND(G26*H26,P4)</f>
        <v>0</v>
      </c>
      <c r="J26" s="37"/>
      <c r="O26" s="44">
        <f>I26*0.21</f>
        <v>0</v>
      </c>
      <c r="P26">
        <v>3</v>
      </c>
    </row>
    <row r="27">
      <c r="A27" s="37" t="s">
        <v>598</v>
      </c>
      <c r="B27" s="45"/>
      <c r="C27" s="46"/>
      <c r="D27" s="46"/>
      <c r="E27" s="39" t="s">
        <v>14485</v>
      </c>
      <c r="F27" s="46"/>
      <c r="G27" s="46"/>
      <c r="H27" s="46"/>
      <c r="I27" s="46"/>
      <c r="J27" s="48"/>
    </row>
    <row r="28" ht="135">
      <c r="A28" s="37" t="s">
        <v>601</v>
      </c>
      <c r="B28" s="45"/>
      <c r="C28" s="46"/>
      <c r="D28" s="46"/>
      <c r="E28" s="39" t="s">
        <v>14488</v>
      </c>
      <c r="F28" s="46"/>
      <c r="G28" s="46"/>
      <c r="H28" s="46"/>
      <c r="I28" s="46"/>
      <c r="J28" s="48"/>
    </row>
    <row r="29">
      <c r="A29" s="37" t="s">
        <v>593</v>
      </c>
      <c r="B29" s="37">
        <v>6</v>
      </c>
      <c r="C29" s="38" t="s">
        <v>14489</v>
      </c>
      <c r="D29" s="37" t="s">
        <v>595</v>
      </c>
      <c r="E29" s="39" t="s">
        <v>14490</v>
      </c>
      <c r="F29" s="40" t="s">
        <v>641</v>
      </c>
      <c r="G29" s="41">
        <v>4</v>
      </c>
      <c r="H29" s="42">
        <v>0</v>
      </c>
      <c r="I29" s="43">
        <f>ROUND(G29*H29,P4)</f>
        <v>0</v>
      </c>
      <c r="J29" s="37"/>
      <c r="O29" s="44">
        <f>I29*0.21</f>
        <v>0</v>
      </c>
      <c r="P29">
        <v>3</v>
      </c>
    </row>
    <row r="30">
      <c r="A30" s="37" t="s">
        <v>598</v>
      </c>
      <c r="B30" s="45"/>
      <c r="C30" s="46"/>
      <c r="D30" s="46"/>
      <c r="E30" s="39" t="s">
        <v>14485</v>
      </c>
      <c r="F30" s="46"/>
      <c r="G30" s="46"/>
      <c r="H30" s="46"/>
      <c r="I30" s="46"/>
      <c r="J30" s="48"/>
    </row>
    <row r="31" ht="150">
      <c r="A31" s="37" t="s">
        <v>601</v>
      </c>
      <c r="B31" s="45"/>
      <c r="C31" s="46"/>
      <c r="D31" s="46"/>
      <c r="E31" s="39" t="s">
        <v>14491</v>
      </c>
      <c r="F31" s="46"/>
      <c r="G31" s="46"/>
      <c r="H31" s="46"/>
      <c r="I31" s="46"/>
      <c r="J31" s="48"/>
    </row>
    <row r="32">
      <c r="A32" s="31" t="s">
        <v>591</v>
      </c>
      <c r="B32" s="32"/>
      <c r="C32" s="33" t="s">
        <v>14211</v>
      </c>
      <c r="D32" s="34"/>
      <c r="E32" s="31" t="s">
        <v>14212</v>
      </c>
      <c r="F32" s="34"/>
      <c r="G32" s="34"/>
      <c r="H32" s="34"/>
      <c r="I32" s="35">
        <f>SUMIFS(I33:I36,A33:A36,"P")</f>
        <v>0</v>
      </c>
      <c r="J32" s="36"/>
    </row>
    <row r="33">
      <c r="A33" s="37" t="s">
        <v>593</v>
      </c>
      <c r="B33" s="37">
        <v>7</v>
      </c>
      <c r="C33" s="38" t="s">
        <v>644</v>
      </c>
      <c r="D33" s="37" t="s">
        <v>595</v>
      </c>
      <c r="E33" s="39" t="s">
        <v>645</v>
      </c>
      <c r="F33" s="40" t="s">
        <v>641</v>
      </c>
      <c r="G33" s="41">
        <v>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14492</v>
      </c>
      <c r="F35" s="46"/>
      <c r="G35" s="46"/>
      <c r="H35" s="46"/>
      <c r="I35" s="46"/>
      <c r="J35" s="48"/>
    </row>
    <row r="36" ht="300">
      <c r="A36" s="37" t="s">
        <v>601</v>
      </c>
      <c r="B36" s="45"/>
      <c r="C36" s="46"/>
      <c r="D36" s="46"/>
      <c r="E36" s="39" t="s">
        <v>647</v>
      </c>
      <c r="F36" s="46"/>
      <c r="G36" s="46"/>
      <c r="H36" s="46"/>
      <c r="I36" s="46"/>
      <c r="J36" s="48"/>
    </row>
    <row r="37">
      <c r="A37" s="31" t="s">
        <v>591</v>
      </c>
      <c r="B37" s="32"/>
      <c r="C37" s="33" t="s">
        <v>4053</v>
      </c>
      <c r="D37" s="34"/>
      <c r="E37" s="31" t="s">
        <v>4054</v>
      </c>
      <c r="F37" s="34"/>
      <c r="G37" s="34"/>
      <c r="H37" s="34"/>
      <c r="I37" s="35">
        <f>SUMIFS(I38:I43,A38:A43,"P")</f>
        <v>0</v>
      </c>
      <c r="J37" s="36"/>
    </row>
    <row r="38" ht="30">
      <c r="A38" s="37" t="s">
        <v>593</v>
      </c>
      <c r="B38" s="37">
        <v>8</v>
      </c>
      <c r="C38" s="38" t="s">
        <v>3028</v>
      </c>
      <c r="D38" s="37" t="s">
        <v>595</v>
      </c>
      <c r="E38" s="39" t="s">
        <v>3029</v>
      </c>
      <c r="F38" s="40" t="s">
        <v>608</v>
      </c>
      <c r="G38" s="41">
        <v>2</v>
      </c>
      <c r="H38" s="42">
        <v>0</v>
      </c>
      <c r="I38" s="43">
        <f>ROUND(G38*H38,P4)</f>
        <v>0</v>
      </c>
      <c r="J38" s="37"/>
      <c r="O38" s="44">
        <f>I38*0.21</f>
        <v>0</v>
      </c>
      <c r="P38">
        <v>3</v>
      </c>
    </row>
    <row r="39">
      <c r="A39" s="37" t="s">
        <v>598</v>
      </c>
      <c r="B39" s="45"/>
      <c r="C39" s="46"/>
      <c r="D39" s="46"/>
      <c r="E39" s="39" t="s">
        <v>14493</v>
      </c>
      <c r="F39" s="46"/>
      <c r="G39" s="46"/>
      <c r="H39" s="46"/>
      <c r="I39" s="46"/>
      <c r="J39" s="48"/>
    </row>
    <row r="40" ht="90">
      <c r="A40" s="37" t="s">
        <v>601</v>
      </c>
      <c r="B40" s="45"/>
      <c r="C40" s="46"/>
      <c r="D40" s="46"/>
      <c r="E40" s="39" t="s">
        <v>658</v>
      </c>
      <c r="F40" s="46"/>
      <c r="G40" s="46"/>
      <c r="H40" s="46"/>
      <c r="I40" s="46"/>
      <c r="J40" s="48"/>
    </row>
    <row r="41">
      <c r="A41" s="37" t="s">
        <v>593</v>
      </c>
      <c r="B41" s="37">
        <v>9</v>
      </c>
      <c r="C41" s="38" t="s">
        <v>659</v>
      </c>
      <c r="D41" s="37" t="s">
        <v>595</v>
      </c>
      <c r="E41" s="39" t="s">
        <v>660</v>
      </c>
      <c r="F41" s="40" t="s">
        <v>608</v>
      </c>
      <c r="G41" s="41">
        <v>20</v>
      </c>
      <c r="H41" s="42">
        <v>0</v>
      </c>
      <c r="I41" s="43">
        <f>ROUND(G41*H41,P4)</f>
        <v>0</v>
      </c>
      <c r="J41" s="37"/>
      <c r="O41" s="44">
        <f>I41*0.21</f>
        <v>0</v>
      </c>
      <c r="P41">
        <v>3</v>
      </c>
    </row>
    <row r="42">
      <c r="A42" s="37" t="s">
        <v>598</v>
      </c>
      <c r="B42" s="45"/>
      <c r="C42" s="46"/>
      <c r="D42" s="46"/>
      <c r="E42" s="39" t="s">
        <v>14494</v>
      </c>
      <c r="F42" s="46"/>
      <c r="G42" s="46"/>
      <c r="H42" s="46"/>
      <c r="I42" s="46"/>
      <c r="J42" s="48"/>
    </row>
    <row r="43" ht="90">
      <c r="A43" s="37" t="s">
        <v>601</v>
      </c>
      <c r="B43" s="45"/>
      <c r="C43" s="46"/>
      <c r="D43" s="46"/>
      <c r="E43" s="39" t="s">
        <v>658</v>
      </c>
      <c r="F43" s="46"/>
      <c r="G43" s="46"/>
      <c r="H43" s="46"/>
      <c r="I43" s="46"/>
      <c r="J43" s="48"/>
    </row>
    <row r="44">
      <c r="A44" s="31" t="s">
        <v>591</v>
      </c>
      <c r="B44" s="32"/>
      <c r="C44" s="33" t="s">
        <v>4057</v>
      </c>
      <c r="D44" s="34"/>
      <c r="E44" s="31" t="s">
        <v>4058</v>
      </c>
      <c r="F44" s="34"/>
      <c r="G44" s="34"/>
      <c r="H44" s="34"/>
      <c r="I44" s="35">
        <f>SUMIFS(I45:I53,A45:A53,"P")</f>
        <v>0</v>
      </c>
      <c r="J44" s="36"/>
    </row>
    <row r="45">
      <c r="A45" s="37" t="s">
        <v>593</v>
      </c>
      <c r="B45" s="37">
        <v>10</v>
      </c>
      <c r="C45" s="38" t="s">
        <v>14220</v>
      </c>
      <c r="D45" s="37" t="s">
        <v>595</v>
      </c>
      <c r="E45" s="39" t="s">
        <v>14221</v>
      </c>
      <c r="F45" s="40" t="s">
        <v>597</v>
      </c>
      <c r="G45" s="41">
        <v>440</v>
      </c>
      <c r="H45" s="42">
        <v>0</v>
      </c>
      <c r="I45" s="43">
        <f>ROUND(G45*H45,P4)</f>
        <v>0</v>
      </c>
      <c r="J45" s="37"/>
      <c r="O45" s="44">
        <f>I45*0.21</f>
        <v>0</v>
      </c>
      <c r="P45">
        <v>3</v>
      </c>
    </row>
    <row r="46">
      <c r="A46" s="37" t="s">
        <v>598</v>
      </c>
      <c r="B46" s="45"/>
      <c r="C46" s="46"/>
      <c r="D46" s="46"/>
      <c r="E46" s="39" t="s">
        <v>14494</v>
      </c>
      <c r="F46" s="46"/>
      <c r="G46" s="46"/>
      <c r="H46" s="46"/>
      <c r="I46" s="46"/>
      <c r="J46" s="48"/>
    </row>
    <row r="47" ht="90">
      <c r="A47" s="37" t="s">
        <v>601</v>
      </c>
      <c r="B47" s="45"/>
      <c r="C47" s="46"/>
      <c r="D47" s="46"/>
      <c r="E47" s="39" t="s">
        <v>1040</v>
      </c>
      <c r="F47" s="46"/>
      <c r="G47" s="46"/>
      <c r="H47" s="46"/>
      <c r="I47" s="46"/>
      <c r="J47" s="48"/>
    </row>
    <row r="48">
      <c r="A48" s="37" t="s">
        <v>593</v>
      </c>
      <c r="B48" s="37">
        <v>11</v>
      </c>
      <c r="C48" s="38" t="s">
        <v>1019</v>
      </c>
      <c r="D48" s="37" t="s">
        <v>595</v>
      </c>
      <c r="E48" s="39" t="s">
        <v>1020</v>
      </c>
      <c r="F48" s="40" t="s">
        <v>597</v>
      </c>
      <c r="G48" s="41">
        <v>440</v>
      </c>
      <c r="H48" s="42">
        <v>0</v>
      </c>
      <c r="I48" s="43">
        <f>ROUND(G48*H48,P4)</f>
        <v>0</v>
      </c>
      <c r="J48" s="37"/>
      <c r="O48" s="44">
        <f>I48*0.21</f>
        <v>0</v>
      </c>
      <c r="P48">
        <v>3</v>
      </c>
    </row>
    <row r="49">
      <c r="A49" s="37" t="s">
        <v>598</v>
      </c>
      <c r="B49" s="45"/>
      <c r="C49" s="46"/>
      <c r="D49" s="46"/>
      <c r="E49" s="39" t="s">
        <v>14494</v>
      </c>
      <c r="F49" s="46"/>
      <c r="G49" s="46"/>
      <c r="H49" s="46"/>
      <c r="I49" s="46"/>
      <c r="J49" s="48"/>
    </row>
    <row r="50" ht="105">
      <c r="A50" s="37" t="s">
        <v>601</v>
      </c>
      <c r="B50" s="45"/>
      <c r="C50" s="46"/>
      <c r="D50" s="46"/>
      <c r="E50" s="39" t="s">
        <v>14224</v>
      </c>
      <c r="F50" s="46"/>
      <c r="G50" s="46"/>
      <c r="H50" s="46"/>
      <c r="I50" s="46"/>
      <c r="J50" s="48"/>
    </row>
    <row r="51" ht="30">
      <c r="A51" s="37" t="s">
        <v>593</v>
      </c>
      <c r="B51" s="37">
        <v>12</v>
      </c>
      <c r="C51" s="38" t="s">
        <v>14225</v>
      </c>
      <c r="D51" s="37" t="s">
        <v>595</v>
      </c>
      <c r="E51" s="39" t="s">
        <v>14226</v>
      </c>
      <c r="F51" s="40" t="s">
        <v>597</v>
      </c>
      <c r="G51" s="41">
        <v>440</v>
      </c>
      <c r="H51" s="42">
        <v>0</v>
      </c>
      <c r="I51" s="43">
        <f>ROUND(G51*H51,P4)</f>
        <v>0</v>
      </c>
      <c r="J51" s="37"/>
      <c r="O51" s="44">
        <f>I51*0.21</f>
        <v>0</v>
      </c>
      <c r="P51">
        <v>3</v>
      </c>
    </row>
    <row r="52">
      <c r="A52" s="37" t="s">
        <v>598</v>
      </c>
      <c r="B52" s="45"/>
      <c r="C52" s="46"/>
      <c r="D52" s="46"/>
      <c r="E52" s="39" t="s">
        <v>14494</v>
      </c>
      <c r="F52" s="46"/>
      <c r="G52" s="46"/>
      <c r="H52" s="46"/>
      <c r="I52" s="46"/>
      <c r="J52" s="48"/>
    </row>
    <row r="53" ht="150">
      <c r="A53" s="37" t="s">
        <v>601</v>
      </c>
      <c r="B53" s="45"/>
      <c r="C53" s="46"/>
      <c r="D53" s="46"/>
      <c r="E53" s="39" t="s">
        <v>14227</v>
      </c>
      <c r="F53" s="46"/>
      <c r="G53" s="46"/>
      <c r="H53" s="46"/>
      <c r="I53" s="46"/>
      <c r="J53" s="48"/>
    </row>
    <row r="54">
      <c r="A54" s="31" t="s">
        <v>591</v>
      </c>
      <c r="B54" s="32"/>
      <c r="C54" s="33" t="s">
        <v>3661</v>
      </c>
      <c r="D54" s="34"/>
      <c r="E54" s="31" t="s">
        <v>4121</v>
      </c>
      <c r="F54" s="34"/>
      <c r="G54" s="34"/>
      <c r="H54" s="34"/>
      <c r="I54" s="35">
        <f>SUMIFS(I55:I63,A55:A63,"P")</f>
        <v>0</v>
      </c>
      <c r="J54" s="36"/>
    </row>
    <row r="55">
      <c r="A55" s="37" t="s">
        <v>593</v>
      </c>
      <c r="B55" s="37">
        <v>13</v>
      </c>
      <c r="C55" s="38" t="s">
        <v>14310</v>
      </c>
      <c r="D55" s="37" t="s">
        <v>595</v>
      </c>
      <c r="E55" s="39" t="s">
        <v>14311</v>
      </c>
      <c r="F55" s="40" t="s">
        <v>597</v>
      </c>
      <c r="G55" s="41">
        <v>125</v>
      </c>
      <c r="H55" s="42">
        <v>0</v>
      </c>
      <c r="I55" s="43">
        <f>ROUND(G55*H55,P4)</f>
        <v>0</v>
      </c>
      <c r="J55" s="37"/>
      <c r="O55" s="44">
        <f>I55*0.21</f>
        <v>0</v>
      </c>
      <c r="P55">
        <v>3</v>
      </c>
    </row>
    <row r="56">
      <c r="A56" s="37" t="s">
        <v>598</v>
      </c>
      <c r="B56" s="45"/>
      <c r="C56" s="46"/>
      <c r="D56" s="46"/>
      <c r="E56" s="39" t="s">
        <v>14494</v>
      </c>
      <c r="F56" s="46"/>
      <c r="G56" s="46"/>
      <c r="H56" s="46"/>
      <c r="I56" s="46"/>
      <c r="J56" s="48"/>
    </row>
    <row r="57" ht="150">
      <c r="A57" s="37" t="s">
        <v>601</v>
      </c>
      <c r="B57" s="45"/>
      <c r="C57" s="46"/>
      <c r="D57" s="46"/>
      <c r="E57" s="39" t="s">
        <v>14313</v>
      </c>
      <c r="F57" s="46"/>
      <c r="G57" s="46"/>
      <c r="H57" s="46"/>
      <c r="I57" s="46"/>
      <c r="J57" s="48"/>
    </row>
    <row r="58">
      <c r="A58" s="37" t="s">
        <v>593</v>
      </c>
      <c r="B58" s="37">
        <v>14</v>
      </c>
      <c r="C58" s="38" t="s">
        <v>14314</v>
      </c>
      <c r="D58" s="37" t="s">
        <v>595</v>
      </c>
      <c r="E58" s="39" t="s">
        <v>14315</v>
      </c>
      <c r="F58" s="40" t="s">
        <v>608</v>
      </c>
      <c r="G58" s="41">
        <v>25</v>
      </c>
      <c r="H58" s="42">
        <v>0</v>
      </c>
      <c r="I58" s="43">
        <f>ROUND(G58*H58,P4)</f>
        <v>0</v>
      </c>
      <c r="J58" s="37"/>
      <c r="O58" s="44">
        <f>I58*0.21</f>
        <v>0</v>
      </c>
      <c r="P58">
        <v>3</v>
      </c>
    </row>
    <row r="59">
      <c r="A59" s="37" t="s">
        <v>598</v>
      </c>
      <c r="B59" s="45"/>
      <c r="C59" s="46"/>
      <c r="D59" s="46"/>
      <c r="E59" s="39" t="s">
        <v>14494</v>
      </c>
      <c r="F59" s="46"/>
      <c r="G59" s="46"/>
      <c r="H59" s="46"/>
      <c r="I59" s="46"/>
      <c r="J59" s="48"/>
    </row>
    <row r="60" ht="120">
      <c r="A60" s="37" t="s">
        <v>601</v>
      </c>
      <c r="B60" s="45"/>
      <c r="C60" s="46"/>
      <c r="D60" s="46"/>
      <c r="E60" s="39" t="s">
        <v>14316</v>
      </c>
      <c r="F60" s="46"/>
      <c r="G60" s="46"/>
      <c r="H60" s="46"/>
      <c r="I60" s="46"/>
      <c r="J60" s="48"/>
    </row>
    <row r="61" ht="30">
      <c r="A61" s="37" t="s">
        <v>593</v>
      </c>
      <c r="B61" s="37">
        <v>15</v>
      </c>
      <c r="C61" s="38" t="s">
        <v>14495</v>
      </c>
      <c r="D61" s="37" t="s">
        <v>595</v>
      </c>
      <c r="E61" s="39" t="s">
        <v>4344</v>
      </c>
      <c r="F61" s="40" t="s">
        <v>597</v>
      </c>
      <c r="G61" s="41">
        <v>440</v>
      </c>
      <c r="H61" s="42">
        <v>0</v>
      </c>
      <c r="I61" s="43">
        <f>ROUND(G61*H61,P4)</f>
        <v>0</v>
      </c>
      <c r="J61" s="37"/>
      <c r="O61" s="44">
        <f>I61*0.21</f>
        <v>0</v>
      </c>
      <c r="P61">
        <v>3</v>
      </c>
    </row>
    <row r="62">
      <c r="A62" s="37" t="s">
        <v>598</v>
      </c>
      <c r="B62" s="45"/>
      <c r="C62" s="46"/>
      <c r="D62" s="46"/>
      <c r="E62" s="39" t="s">
        <v>14494</v>
      </c>
      <c r="F62" s="46"/>
      <c r="G62" s="46"/>
      <c r="H62" s="46"/>
      <c r="I62" s="46"/>
      <c r="J62" s="48"/>
    </row>
    <row r="63" ht="105">
      <c r="A63" s="37" t="s">
        <v>601</v>
      </c>
      <c r="B63" s="45"/>
      <c r="C63" s="46"/>
      <c r="D63" s="46"/>
      <c r="E63" s="39" t="s">
        <v>2260</v>
      </c>
      <c r="F63" s="46"/>
      <c r="G63" s="46"/>
      <c r="H63" s="46"/>
      <c r="I63" s="46"/>
      <c r="J63" s="48"/>
    </row>
    <row r="64">
      <c r="A64" s="31" t="s">
        <v>591</v>
      </c>
      <c r="B64" s="32"/>
      <c r="C64" s="33" t="s">
        <v>14242</v>
      </c>
      <c r="D64" s="34"/>
      <c r="E64" s="31" t="s">
        <v>14243</v>
      </c>
      <c r="F64" s="34"/>
      <c r="G64" s="34"/>
      <c r="H64" s="34"/>
      <c r="I64" s="35">
        <f>SUMIFS(I65:I67,A65:A67,"P")</f>
        <v>0</v>
      </c>
      <c r="J64" s="36"/>
    </row>
    <row r="65" ht="30">
      <c r="A65" s="37" t="s">
        <v>593</v>
      </c>
      <c r="B65" s="37">
        <v>16</v>
      </c>
      <c r="C65" s="38" t="s">
        <v>14496</v>
      </c>
      <c r="D65" s="37" t="s">
        <v>595</v>
      </c>
      <c r="E65" s="39" t="s">
        <v>14497</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14498</v>
      </c>
      <c r="F67" s="46"/>
      <c r="G67" s="46"/>
      <c r="H67" s="46"/>
      <c r="I67" s="46"/>
      <c r="J67" s="48"/>
    </row>
    <row r="68">
      <c r="A68" s="31" t="s">
        <v>591</v>
      </c>
      <c r="B68" s="32"/>
      <c r="C68" s="33" t="s">
        <v>3666</v>
      </c>
      <c r="D68" s="34"/>
      <c r="E68" s="31" t="s">
        <v>4194</v>
      </c>
      <c r="F68" s="34"/>
      <c r="G68" s="34"/>
      <c r="H68" s="34"/>
      <c r="I68" s="35">
        <f>SUMIFS(I69:I95,A69:A95,"P")</f>
        <v>0</v>
      </c>
      <c r="J68" s="36"/>
    </row>
    <row r="69" ht="30">
      <c r="A69" s="37" t="s">
        <v>593</v>
      </c>
      <c r="B69" s="37">
        <v>17</v>
      </c>
      <c r="C69" s="38" t="s">
        <v>3065</v>
      </c>
      <c r="D69" s="37" t="s">
        <v>595</v>
      </c>
      <c r="E69" s="39" t="s">
        <v>3958</v>
      </c>
      <c r="F69" s="40" t="s">
        <v>608</v>
      </c>
      <c r="G69" s="41">
        <v>1</v>
      </c>
      <c r="H69" s="42">
        <v>0</v>
      </c>
      <c r="I69" s="43">
        <f>ROUND(G69*H69,P4)</f>
        <v>0</v>
      </c>
      <c r="J69" s="37"/>
      <c r="O69" s="44">
        <f>I69*0.21</f>
        <v>0</v>
      </c>
      <c r="P69">
        <v>3</v>
      </c>
    </row>
    <row r="70">
      <c r="A70" s="37" t="s">
        <v>598</v>
      </c>
      <c r="B70" s="45"/>
      <c r="C70" s="46"/>
      <c r="D70" s="46"/>
      <c r="E70" s="39" t="s">
        <v>14499</v>
      </c>
      <c r="F70" s="46"/>
      <c r="G70" s="46"/>
      <c r="H70" s="46"/>
      <c r="I70" s="46"/>
      <c r="J70" s="48"/>
    </row>
    <row r="71" ht="135">
      <c r="A71" s="37" t="s">
        <v>601</v>
      </c>
      <c r="B71" s="45"/>
      <c r="C71" s="46"/>
      <c r="D71" s="46"/>
      <c r="E71" s="39" t="s">
        <v>1065</v>
      </c>
      <c r="F71" s="46"/>
      <c r="G71" s="46"/>
      <c r="H71" s="46"/>
      <c r="I71" s="46"/>
      <c r="J71" s="48"/>
    </row>
    <row r="72" ht="45">
      <c r="A72" s="37" t="s">
        <v>593</v>
      </c>
      <c r="B72" s="37">
        <v>18</v>
      </c>
      <c r="C72" s="38" t="s">
        <v>3069</v>
      </c>
      <c r="D72" s="37" t="s">
        <v>595</v>
      </c>
      <c r="E72" s="39" t="s">
        <v>3960</v>
      </c>
      <c r="F72" s="40" t="s">
        <v>608</v>
      </c>
      <c r="G72" s="41">
        <v>4</v>
      </c>
      <c r="H72" s="42">
        <v>0</v>
      </c>
      <c r="I72" s="43">
        <f>ROUND(G72*H72,P4)</f>
        <v>0</v>
      </c>
      <c r="J72" s="37"/>
      <c r="O72" s="44">
        <f>I72*0.21</f>
        <v>0</v>
      </c>
      <c r="P72">
        <v>3</v>
      </c>
    </row>
    <row r="73">
      <c r="A73" s="37" t="s">
        <v>598</v>
      </c>
      <c r="B73" s="45"/>
      <c r="C73" s="46"/>
      <c r="D73" s="46"/>
      <c r="E73" s="39" t="s">
        <v>14499</v>
      </c>
      <c r="F73" s="46"/>
      <c r="G73" s="46"/>
      <c r="H73" s="46"/>
      <c r="I73" s="46"/>
      <c r="J73" s="48"/>
    </row>
    <row r="74" ht="135">
      <c r="A74" s="37" t="s">
        <v>601</v>
      </c>
      <c r="B74" s="45"/>
      <c r="C74" s="46"/>
      <c r="D74" s="46"/>
      <c r="E74" s="39" t="s">
        <v>1065</v>
      </c>
      <c r="F74" s="46"/>
      <c r="G74" s="46"/>
      <c r="H74" s="46"/>
      <c r="I74" s="46"/>
      <c r="J74" s="48"/>
    </row>
    <row r="75" ht="30">
      <c r="A75" s="37" t="s">
        <v>593</v>
      </c>
      <c r="B75" s="37">
        <v>19</v>
      </c>
      <c r="C75" s="38" t="s">
        <v>3072</v>
      </c>
      <c r="D75" s="37" t="s">
        <v>592</v>
      </c>
      <c r="E75" s="39" t="s">
        <v>3073</v>
      </c>
      <c r="F75" s="40" t="s">
        <v>608</v>
      </c>
      <c r="G75" s="41">
        <v>1</v>
      </c>
      <c r="H75" s="42">
        <v>0</v>
      </c>
      <c r="I75" s="43">
        <f>ROUND(G75*H75,P4)</f>
        <v>0</v>
      </c>
      <c r="J75" s="37"/>
      <c r="O75" s="44">
        <f>I75*0.21</f>
        <v>0</v>
      </c>
      <c r="P75">
        <v>3</v>
      </c>
    </row>
    <row r="76">
      <c r="A76" s="37" t="s">
        <v>598</v>
      </c>
      <c r="B76" s="45"/>
      <c r="C76" s="46"/>
      <c r="D76" s="46"/>
      <c r="E76" s="39" t="s">
        <v>14499</v>
      </c>
      <c r="F76" s="46"/>
      <c r="G76" s="46"/>
      <c r="H76" s="46"/>
      <c r="I76" s="46"/>
      <c r="J76" s="48"/>
    </row>
    <row r="77" ht="105">
      <c r="A77" s="37" t="s">
        <v>601</v>
      </c>
      <c r="B77" s="45"/>
      <c r="C77" s="46"/>
      <c r="D77" s="46"/>
      <c r="E77" s="39" t="s">
        <v>4204</v>
      </c>
      <c r="F77" s="46"/>
      <c r="G77" s="46"/>
      <c r="H77" s="46"/>
      <c r="I77" s="46"/>
      <c r="J77" s="48"/>
    </row>
    <row r="78">
      <c r="A78" s="37" t="s">
        <v>593</v>
      </c>
      <c r="B78" s="37">
        <v>20</v>
      </c>
      <c r="C78" s="38" t="s">
        <v>1265</v>
      </c>
      <c r="D78" s="37" t="s">
        <v>595</v>
      </c>
      <c r="E78" s="39" t="s">
        <v>1266</v>
      </c>
      <c r="F78" s="40" t="s">
        <v>624</v>
      </c>
      <c r="G78" s="41">
        <v>24</v>
      </c>
      <c r="H78" s="42">
        <v>0</v>
      </c>
      <c r="I78" s="43">
        <f>ROUND(G78*H78,P4)</f>
        <v>0</v>
      </c>
      <c r="J78" s="37"/>
      <c r="O78" s="44">
        <f>I78*0.21</f>
        <v>0</v>
      </c>
      <c r="P78">
        <v>3</v>
      </c>
    </row>
    <row r="79">
      <c r="A79" s="37" t="s">
        <v>598</v>
      </c>
      <c r="B79" s="45"/>
      <c r="C79" s="46"/>
      <c r="D79" s="46"/>
      <c r="E79" s="39" t="s">
        <v>14499</v>
      </c>
      <c r="F79" s="46"/>
      <c r="G79" s="46"/>
      <c r="H79" s="46"/>
      <c r="I79" s="46"/>
      <c r="J79" s="48"/>
    </row>
    <row r="80" ht="120">
      <c r="A80" s="37" t="s">
        <v>601</v>
      </c>
      <c r="B80" s="45"/>
      <c r="C80" s="46"/>
      <c r="D80" s="46"/>
      <c r="E80" s="39" t="s">
        <v>3669</v>
      </c>
      <c r="F80" s="46"/>
      <c r="G80" s="46"/>
      <c r="H80" s="46"/>
      <c r="I80" s="46"/>
      <c r="J80" s="48"/>
    </row>
    <row r="81">
      <c r="A81" s="37" t="s">
        <v>593</v>
      </c>
      <c r="B81" s="37">
        <v>21</v>
      </c>
      <c r="C81" s="38" t="s">
        <v>3077</v>
      </c>
      <c r="D81" s="37" t="s">
        <v>595</v>
      </c>
      <c r="E81" s="39" t="s">
        <v>3078</v>
      </c>
      <c r="F81" s="40" t="s">
        <v>624</v>
      </c>
      <c r="G81" s="41">
        <v>24</v>
      </c>
      <c r="H81" s="42">
        <v>0</v>
      </c>
      <c r="I81" s="43">
        <f>ROUND(G81*H81,P4)</f>
        <v>0</v>
      </c>
      <c r="J81" s="37"/>
      <c r="O81" s="44">
        <f>I81*0.21</f>
        <v>0</v>
      </c>
      <c r="P81">
        <v>3</v>
      </c>
    </row>
    <row r="82">
      <c r="A82" s="37" t="s">
        <v>598</v>
      </c>
      <c r="B82" s="45"/>
      <c r="C82" s="46"/>
      <c r="D82" s="46"/>
      <c r="E82" s="39" t="s">
        <v>14499</v>
      </c>
      <c r="F82" s="46"/>
      <c r="G82" s="46"/>
      <c r="H82" s="46"/>
      <c r="I82" s="46"/>
      <c r="J82" s="48"/>
    </row>
    <row r="83" ht="105">
      <c r="A83" s="37" t="s">
        <v>601</v>
      </c>
      <c r="B83" s="45"/>
      <c r="C83" s="46"/>
      <c r="D83" s="46"/>
      <c r="E83" s="39" t="s">
        <v>4221</v>
      </c>
      <c r="F83" s="46"/>
      <c r="G83" s="46"/>
      <c r="H83" s="46"/>
      <c r="I83" s="46"/>
      <c r="J83" s="48"/>
    </row>
    <row r="84">
      <c r="A84" s="37" t="s">
        <v>593</v>
      </c>
      <c r="B84" s="37">
        <v>22</v>
      </c>
      <c r="C84" s="38" t="s">
        <v>1268</v>
      </c>
      <c r="D84" s="37" t="s">
        <v>595</v>
      </c>
      <c r="E84" s="39" t="s">
        <v>1269</v>
      </c>
      <c r="F84" s="40" t="s">
        <v>624</v>
      </c>
      <c r="G84" s="41">
        <v>8</v>
      </c>
      <c r="H84" s="42">
        <v>0</v>
      </c>
      <c r="I84" s="43">
        <f>ROUND(G84*H84,P4)</f>
        <v>0</v>
      </c>
      <c r="J84" s="37"/>
      <c r="O84" s="44">
        <f>I84*0.21</f>
        <v>0</v>
      </c>
      <c r="P84">
        <v>3</v>
      </c>
    </row>
    <row r="85">
      <c r="A85" s="37" t="s">
        <v>598</v>
      </c>
      <c r="B85" s="45"/>
      <c r="C85" s="46"/>
      <c r="D85" s="46"/>
      <c r="E85" s="39" t="s">
        <v>14499</v>
      </c>
      <c r="F85" s="46"/>
      <c r="G85" s="46"/>
      <c r="H85" s="46"/>
      <c r="I85" s="46"/>
      <c r="J85" s="48"/>
    </row>
    <row r="86" ht="105">
      <c r="A86" s="37" t="s">
        <v>601</v>
      </c>
      <c r="B86" s="45"/>
      <c r="C86" s="46"/>
      <c r="D86" s="46"/>
      <c r="E86" s="39" t="s">
        <v>3670</v>
      </c>
      <c r="F86" s="46"/>
      <c r="G86" s="46"/>
      <c r="H86" s="46"/>
      <c r="I86" s="46"/>
      <c r="J86" s="48"/>
    </row>
    <row r="87">
      <c r="A87" s="37" t="s">
        <v>593</v>
      </c>
      <c r="B87" s="37">
        <v>23</v>
      </c>
      <c r="C87" s="38" t="s">
        <v>1066</v>
      </c>
      <c r="D87" s="37" t="s">
        <v>595</v>
      </c>
      <c r="E87" s="39" t="s">
        <v>1067</v>
      </c>
      <c r="F87" s="40" t="s">
        <v>624</v>
      </c>
      <c r="G87" s="41">
        <v>8</v>
      </c>
      <c r="H87" s="42">
        <v>0</v>
      </c>
      <c r="I87" s="43">
        <f>ROUND(G87*H87,P4)</f>
        <v>0</v>
      </c>
      <c r="J87" s="37"/>
      <c r="O87" s="44">
        <f>I87*0.21</f>
        <v>0</v>
      </c>
      <c r="P87">
        <v>3</v>
      </c>
    </row>
    <row r="88">
      <c r="A88" s="37" t="s">
        <v>598</v>
      </c>
      <c r="B88" s="45"/>
      <c r="C88" s="46"/>
      <c r="D88" s="46"/>
      <c r="E88" s="39" t="s">
        <v>14499</v>
      </c>
      <c r="F88" s="46"/>
      <c r="G88" s="46"/>
      <c r="H88" s="46"/>
      <c r="I88" s="46"/>
      <c r="J88" s="48"/>
    </row>
    <row r="89" ht="105">
      <c r="A89" s="37" t="s">
        <v>601</v>
      </c>
      <c r="B89" s="45"/>
      <c r="C89" s="46"/>
      <c r="D89" s="46"/>
      <c r="E89" s="39" t="s">
        <v>4222</v>
      </c>
      <c r="F89" s="46"/>
      <c r="G89" s="46"/>
      <c r="H89" s="46"/>
      <c r="I89" s="46"/>
      <c r="J89" s="48"/>
    </row>
    <row r="90">
      <c r="A90" s="37" t="s">
        <v>593</v>
      </c>
      <c r="B90" s="37">
        <v>24</v>
      </c>
      <c r="C90" s="38" t="s">
        <v>3392</v>
      </c>
      <c r="D90" s="37" t="s">
        <v>595</v>
      </c>
      <c r="E90" s="39" t="s">
        <v>3393</v>
      </c>
      <c r="F90" s="40" t="s">
        <v>624</v>
      </c>
      <c r="G90" s="41">
        <v>8</v>
      </c>
      <c r="H90" s="42">
        <v>0</v>
      </c>
      <c r="I90" s="43">
        <f>ROUND(G90*H90,P4)</f>
        <v>0</v>
      </c>
      <c r="J90" s="37"/>
      <c r="O90" s="44">
        <f>I90*0.21</f>
        <v>0</v>
      </c>
      <c r="P90">
        <v>3</v>
      </c>
    </row>
    <row r="91">
      <c r="A91" s="37" t="s">
        <v>598</v>
      </c>
      <c r="B91" s="45"/>
      <c r="C91" s="46"/>
      <c r="D91" s="46"/>
      <c r="E91" s="39" t="s">
        <v>14499</v>
      </c>
      <c r="F91" s="46"/>
      <c r="G91" s="46"/>
      <c r="H91" s="46"/>
      <c r="I91" s="46"/>
      <c r="J91" s="48"/>
    </row>
    <row r="92" ht="105">
      <c r="A92" s="37" t="s">
        <v>601</v>
      </c>
      <c r="B92" s="45"/>
      <c r="C92" s="46"/>
      <c r="D92" s="46"/>
      <c r="E92" s="39" t="s">
        <v>4386</v>
      </c>
      <c r="F92" s="46"/>
      <c r="G92" s="46"/>
      <c r="H92" s="46"/>
      <c r="I92" s="46"/>
      <c r="J92" s="48"/>
    </row>
    <row r="93">
      <c r="A93" s="37" t="s">
        <v>593</v>
      </c>
      <c r="B93" s="37">
        <v>25</v>
      </c>
      <c r="C93" s="38" t="s">
        <v>4223</v>
      </c>
      <c r="D93" s="37" t="s">
        <v>595</v>
      </c>
      <c r="E93" s="39" t="s">
        <v>4224</v>
      </c>
      <c r="F93" s="40" t="s">
        <v>624</v>
      </c>
      <c r="G93" s="41">
        <v>24</v>
      </c>
      <c r="H93" s="42">
        <v>0</v>
      </c>
      <c r="I93" s="43">
        <f>ROUND(G93*H93,P4)</f>
        <v>0</v>
      </c>
      <c r="J93" s="37"/>
      <c r="O93" s="44">
        <f>I93*0.21</f>
        <v>0</v>
      </c>
      <c r="P93">
        <v>3</v>
      </c>
    </row>
    <row r="94">
      <c r="A94" s="37" t="s">
        <v>598</v>
      </c>
      <c r="B94" s="45"/>
      <c r="C94" s="46"/>
      <c r="D94" s="46"/>
      <c r="E94" s="39" t="s">
        <v>14499</v>
      </c>
      <c r="F94" s="46"/>
      <c r="G94" s="46"/>
      <c r="H94" s="46"/>
      <c r="I94" s="46"/>
      <c r="J94" s="48"/>
    </row>
    <row r="95" ht="105">
      <c r="A95" s="37" t="s">
        <v>601</v>
      </c>
      <c r="B95" s="45"/>
      <c r="C95" s="46"/>
      <c r="D95" s="46"/>
      <c r="E95" s="39" t="s">
        <v>4225</v>
      </c>
      <c r="F95" s="46"/>
      <c r="G95" s="46"/>
      <c r="H95" s="46"/>
      <c r="I95" s="46"/>
      <c r="J95" s="48"/>
    </row>
    <row r="96">
      <c r="A96" s="31" t="s">
        <v>591</v>
      </c>
      <c r="B96" s="32"/>
      <c r="C96" s="33" t="s">
        <v>1812</v>
      </c>
      <c r="D96" s="34"/>
      <c r="E96" s="31" t="s">
        <v>1813</v>
      </c>
      <c r="F96" s="34"/>
      <c r="G96" s="34"/>
      <c r="H96" s="34"/>
      <c r="I96" s="35">
        <f>SUMIFS(I97:I106,A97:A106,"P")</f>
        <v>0</v>
      </c>
      <c r="J96" s="36"/>
    </row>
    <row r="97" ht="45">
      <c r="A97" s="37" t="s">
        <v>593</v>
      </c>
      <c r="B97" s="37">
        <v>26</v>
      </c>
      <c r="C97" s="38" t="s">
        <v>1124</v>
      </c>
      <c r="D97" s="37" t="s">
        <v>1125</v>
      </c>
      <c r="E97" s="39" t="s">
        <v>1126</v>
      </c>
      <c r="F97" s="40" t="s">
        <v>1127</v>
      </c>
      <c r="G97" s="41">
        <v>108.3</v>
      </c>
      <c r="H97" s="42">
        <v>0</v>
      </c>
      <c r="I97" s="43">
        <f>ROUND(G97*H97,P4)</f>
        <v>0</v>
      </c>
      <c r="J97" s="37"/>
      <c r="O97" s="44">
        <f>I97*0.21</f>
        <v>0</v>
      </c>
      <c r="P97">
        <v>3</v>
      </c>
    </row>
    <row r="98">
      <c r="A98" s="37" t="s">
        <v>598</v>
      </c>
      <c r="B98" s="45"/>
      <c r="C98" s="46"/>
      <c r="D98" s="46"/>
      <c r="E98" s="39" t="s">
        <v>14500</v>
      </c>
      <c r="F98" s="46"/>
      <c r="G98" s="46"/>
      <c r="H98" s="46"/>
      <c r="I98" s="46"/>
      <c r="J98" s="48"/>
    </row>
    <row r="99">
      <c r="A99" s="37" t="s">
        <v>599</v>
      </c>
      <c r="B99" s="45"/>
      <c r="C99" s="46"/>
      <c r="D99" s="46"/>
      <c r="E99" s="49" t="s">
        <v>14501</v>
      </c>
      <c r="F99" s="46"/>
      <c r="G99" s="46"/>
      <c r="H99" s="46"/>
      <c r="I99" s="46"/>
      <c r="J99" s="48"/>
    </row>
    <row r="100" ht="120">
      <c r="A100" s="37" t="s">
        <v>601</v>
      </c>
      <c r="B100" s="45"/>
      <c r="C100" s="46"/>
      <c r="D100" s="46"/>
      <c r="E100" s="39" t="s">
        <v>1819</v>
      </c>
      <c r="F100" s="46"/>
      <c r="G100" s="46"/>
      <c r="H100" s="46"/>
      <c r="I100" s="46"/>
      <c r="J100" s="48"/>
    </row>
    <row r="101" ht="45">
      <c r="A101" s="37" t="s">
        <v>593</v>
      </c>
      <c r="B101" s="37">
        <v>27</v>
      </c>
      <c r="C101" s="38" t="s">
        <v>1133</v>
      </c>
      <c r="D101" s="37" t="s">
        <v>1134</v>
      </c>
      <c r="E101" s="39" t="s">
        <v>1135</v>
      </c>
      <c r="F101" s="40" t="s">
        <v>1127</v>
      </c>
      <c r="G101" s="41">
        <v>0.5</v>
      </c>
      <c r="H101" s="42">
        <v>0</v>
      </c>
      <c r="I101" s="43">
        <f>ROUND(G101*H101,P4)</f>
        <v>0</v>
      </c>
      <c r="J101" s="37"/>
      <c r="O101" s="44">
        <f>I101*0.21</f>
        <v>0</v>
      </c>
      <c r="P101">
        <v>3</v>
      </c>
    </row>
    <row r="102">
      <c r="A102" s="37" t="s">
        <v>598</v>
      </c>
      <c r="B102" s="45"/>
      <c r="C102" s="46"/>
      <c r="D102" s="46"/>
      <c r="E102" s="39" t="s">
        <v>14502</v>
      </c>
      <c r="F102" s="46"/>
      <c r="G102" s="46"/>
      <c r="H102" s="46"/>
      <c r="I102" s="46"/>
      <c r="J102" s="48"/>
    </row>
    <row r="103" ht="120">
      <c r="A103" s="37" t="s">
        <v>601</v>
      </c>
      <c r="B103" s="45"/>
      <c r="C103" s="46"/>
      <c r="D103" s="46"/>
      <c r="E103" s="39" t="s">
        <v>1819</v>
      </c>
      <c r="F103" s="46"/>
      <c r="G103" s="46"/>
      <c r="H103" s="46"/>
      <c r="I103" s="46"/>
      <c r="J103" s="48"/>
    </row>
    <row r="104" ht="30">
      <c r="A104" s="37" t="s">
        <v>593</v>
      </c>
      <c r="B104" s="37">
        <v>28</v>
      </c>
      <c r="C104" s="38" t="s">
        <v>3429</v>
      </c>
      <c r="D104" s="37" t="s">
        <v>3430</v>
      </c>
      <c r="E104" s="39" t="s">
        <v>4277</v>
      </c>
      <c r="F104" s="40" t="s">
        <v>1127</v>
      </c>
      <c r="G104" s="41">
        <v>0.5</v>
      </c>
      <c r="H104" s="42">
        <v>0</v>
      </c>
      <c r="I104" s="43">
        <f>ROUND(G104*H104,P4)</f>
        <v>0</v>
      </c>
      <c r="J104" s="37"/>
      <c r="O104" s="44">
        <f>I104*0.21</f>
        <v>0</v>
      </c>
      <c r="P104">
        <v>3</v>
      </c>
    </row>
    <row r="105">
      <c r="A105" s="37" t="s">
        <v>598</v>
      </c>
      <c r="B105" s="45"/>
      <c r="C105" s="46"/>
      <c r="D105" s="46"/>
      <c r="E105" s="39" t="s">
        <v>14502</v>
      </c>
      <c r="F105" s="46"/>
      <c r="G105" s="46"/>
      <c r="H105" s="46"/>
      <c r="I105" s="46"/>
      <c r="J105" s="48"/>
    </row>
    <row r="106" ht="120">
      <c r="A106" s="37" t="s">
        <v>601</v>
      </c>
      <c r="B106" s="50"/>
      <c r="C106" s="51"/>
      <c r="D106" s="51"/>
      <c r="E106" s="39" t="s">
        <v>1819</v>
      </c>
      <c r="F106" s="51"/>
      <c r="G106" s="51"/>
      <c r="H106" s="51"/>
      <c r="I106" s="51"/>
      <c r="J106" s="52"/>
    </row>
  </sheetData>
  <sheetProtection sheet="1" objects="1" scenarios="1" spinCount="100000" saltValue="MEV780rA5cPRSbnf3bDzJIBGxeS2Mg8WDFdjj/rUKftXPhEtxjgtiPIM/2PRmGBuVNyuac8cM36q42niJaJg0Q==" hashValue="GQzmdNRH8iQ+aomKdVG7AVFuuFai5//74h4agnGHHC1agEuRGkutIs3ztGmMMKEdktUSf7/NI8bhVHHyX6ymm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14503</v>
      </c>
      <c r="I3" s="25">
        <f>SUMIFS(I11:I130,A11:A130,"SD")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14503</v>
      </c>
      <c r="D7" s="22"/>
      <c r="E7" s="23" t="s">
        <v>499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84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112</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14504</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14505</v>
      </c>
      <c r="F22" s="46"/>
      <c r="G22" s="46"/>
      <c r="H22" s="46"/>
      <c r="I22" s="46"/>
      <c r="J22" s="48"/>
    </row>
    <row r="23" ht="300">
      <c r="A23" s="37" t="s">
        <v>601</v>
      </c>
      <c r="B23" s="45"/>
      <c r="C23" s="46"/>
      <c r="D23" s="46"/>
      <c r="E23" s="39" t="s">
        <v>647</v>
      </c>
      <c r="F23" s="46"/>
      <c r="G23" s="46"/>
      <c r="H23" s="46"/>
      <c r="I23" s="46"/>
      <c r="J23" s="48"/>
    </row>
    <row r="24">
      <c r="A24" s="31" t="s">
        <v>591</v>
      </c>
      <c r="B24" s="32"/>
      <c r="C24" s="33" t="s">
        <v>14374</v>
      </c>
      <c r="D24" s="34"/>
      <c r="E24" s="31" t="s">
        <v>4955</v>
      </c>
      <c r="F24" s="34"/>
      <c r="G24" s="34"/>
      <c r="H24" s="34"/>
      <c r="I24" s="35">
        <f>SUMIFS(I25:I28,A25:A28,"P")</f>
        <v>0</v>
      </c>
      <c r="J24" s="36"/>
    </row>
    <row r="25">
      <c r="A25" s="37" t="s">
        <v>593</v>
      </c>
      <c r="B25" s="37">
        <v>4</v>
      </c>
      <c r="C25" s="38" t="s">
        <v>14506</v>
      </c>
      <c r="D25" s="37" t="s">
        <v>595</v>
      </c>
      <c r="E25" s="39" t="s">
        <v>14507</v>
      </c>
      <c r="F25" s="40" t="s">
        <v>641</v>
      </c>
      <c r="G25" s="41">
        <v>12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14508</v>
      </c>
      <c r="F27" s="46"/>
      <c r="G27" s="46"/>
      <c r="H27" s="46"/>
      <c r="I27" s="46"/>
      <c r="J27" s="48"/>
    </row>
    <row r="28" ht="409.5">
      <c r="A28" s="37" t="s">
        <v>601</v>
      </c>
      <c r="B28" s="45"/>
      <c r="C28" s="46"/>
      <c r="D28" s="46"/>
      <c r="E28" s="39" t="s">
        <v>4980</v>
      </c>
      <c r="F28" s="46"/>
      <c r="G28" s="46"/>
      <c r="H28" s="46"/>
      <c r="I28" s="46"/>
      <c r="J28" s="48"/>
    </row>
    <row r="29">
      <c r="A29" s="31" t="s">
        <v>591</v>
      </c>
      <c r="B29" s="32"/>
      <c r="C29" s="33" t="s">
        <v>4035</v>
      </c>
      <c r="D29" s="34"/>
      <c r="E29" s="31" t="s">
        <v>4036</v>
      </c>
      <c r="F29" s="34"/>
      <c r="G29" s="34"/>
      <c r="H29" s="34"/>
      <c r="I29" s="35">
        <f>SUMIFS(I30:I33,A30:A33,"P")</f>
        <v>0</v>
      </c>
      <c r="J29" s="36"/>
    </row>
    <row r="30">
      <c r="A30" s="37" t="s">
        <v>593</v>
      </c>
      <c r="B30" s="37">
        <v>5</v>
      </c>
      <c r="C30" s="38" t="s">
        <v>5445</v>
      </c>
      <c r="D30" s="37" t="s">
        <v>595</v>
      </c>
      <c r="E30" s="39" t="s">
        <v>5258</v>
      </c>
      <c r="F30" s="40" t="s">
        <v>989</v>
      </c>
      <c r="G30" s="41">
        <v>3.2000000000000002</v>
      </c>
      <c r="H30" s="42">
        <v>0</v>
      </c>
      <c r="I30" s="43">
        <f>ROUND(G30*H30,P4)</f>
        <v>0</v>
      </c>
      <c r="J30" s="37"/>
      <c r="O30" s="44">
        <f>I30*0.21</f>
        <v>0</v>
      </c>
      <c r="P30">
        <v>3</v>
      </c>
    </row>
    <row r="31">
      <c r="A31" s="37" t="s">
        <v>598</v>
      </c>
      <c r="B31" s="45"/>
      <c r="C31" s="46"/>
      <c r="D31" s="46"/>
      <c r="E31" s="39" t="s">
        <v>5258</v>
      </c>
      <c r="F31" s="46"/>
      <c r="G31" s="46"/>
      <c r="H31" s="46"/>
      <c r="I31" s="46"/>
      <c r="J31" s="48"/>
    </row>
    <row r="32">
      <c r="A32" s="37" t="s">
        <v>599</v>
      </c>
      <c r="B32" s="45"/>
      <c r="C32" s="46"/>
      <c r="D32" s="46"/>
      <c r="E32" s="49" t="s">
        <v>14509</v>
      </c>
      <c r="F32" s="46"/>
      <c r="G32" s="46"/>
      <c r="H32" s="46"/>
      <c r="I32" s="46"/>
      <c r="J32" s="48"/>
    </row>
    <row r="33" ht="30">
      <c r="A33" s="37" t="s">
        <v>601</v>
      </c>
      <c r="B33" s="45"/>
      <c r="C33" s="46"/>
      <c r="D33" s="46"/>
      <c r="E33" s="39" t="s">
        <v>4287</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14437</v>
      </c>
      <c r="D35" s="37" t="s">
        <v>595</v>
      </c>
      <c r="E35" s="39" t="s">
        <v>14438</v>
      </c>
      <c r="F35" s="40" t="s">
        <v>641</v>
      </c>
      <c r="G35" s="41">
        <v>10.461</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14510</v>
      </c>
      <c r="F37" s="46"/>
      <c r="G37" s="46"/>
      <c r="H37" s="46"/>
      <c r="I37" s="46"/>
      <c r="J37" s="48"/>
    </row>
    <row r="38" ht="409.5">
      <c r="A38" s="37" t="s">
        <v>601</v>
      </c>
      <c r="B38" s="45"/>
      <c r="C38" s="46"/>
      <c r="D38" s="46"/>
      <c r="E38" s="39" t="s">
        <v>14439</v>
      </c>
      <c r="F38" s="46"/>
      <c r="G38" s="46"/>
      <c r="H38" s="46"/>
      <c r="I38" s="46"/>
      <c r="J38" s="48"/>
    </row>
    <row r="39">
      <c r="A39" s="31" t="s">
        <v>591</v>
      </c>
      <c r="B39" s="32"/>
      <c r="C39" s="33" t="s">
        <v>4053</v>
      </c>
      <c r="D39" s="34"/>
      <c r="E39" s="31" t="s">
        <v>4054</v>
      </c>
      <c r="F39" s="34"/>
      <c r="G39" s="34"/>
      <c r="H39" s="34"/>
      <c r="I39" s="35">
        <f>SUMIFS(I40:I42,A40:A42,"P")</f>
        <v>0</v>
      </c>
      <c r="J39" s="36"/>
    </row>
    <row r="40">
      <c r="A40" s="37" t="s">
        <v>593</v>
      </c>
      <c r="B40" s="37">
        <v>7</v>
      </c>
      <c r="C40" s="38" t="s">
        <v>659</v>
      </c>
      <c r="D40" s="37" t="s">
        <v>595</v>
      </c>
      <c r="E40" s="39" t="s">
        <v>660</v>
      </c>
      <c r="F40" s="40" t="s">
        <v>608</v>
      </c>
      <c r="G40" s="41">
        <v>20</v>
      </c>
      <c r="H40" s="42">
        <v>0</v>
      </c>
      <c r="I40" s="43">
        <f>ROUND(G40*H40,P4)</f>
        <v>0</v>
      </c>
      <c r="J40" s="37"/>
      <c r="O40" s="44">
        <f>I40*0.21</f>
        <v>0</v>
      </c>
      <c r="P40">
        <v>3</v>
      </c>
    </row>
    <row r="41">
      <c r="A41" s="37" t="s">
        <v>598</v>
      </c>
      <c r="B41" s="45"/>
      <c r="C41" s="46"/>
      <c r="D41" s="46"/>
      <c r="E41" s="39" t="s">
        <v>14302</v>
      </c>
      <c r="F41" s="46"/>
      <c r="G41" s="46"/>
      <c r="H41" s="46"/>
      <c r="I41" s="46"/>
      <c r="J41" s="48"/>
    </row>
    <row r="42" ht="90">
      <c r="A42" s="37" t="s">
        <v>601</v>
      </c>
      <c r="B42" s="45"/>
      <c r="C42" s="46"/>
      <c r="D42" s="46"/>
      <c r="E42" s="39" t="s">
        <v>658</v>
      </c>
      <c r="F42" s="46"/>
      <c r="G42" s="46"/>
      <c r="H42" s="46"/>
      <c r="I42" s="46"/>
      <c r="J42" s="48"/>
    </row>
    <row r="43">
      <c r="A43" s="31" t="s">
        <v>591</v>
      </c>
      <c r="B43" s="32"/>
      <c r="C43" s="33" t="s">
        <v>4057</v>
      </c>
      <c r="D43" s="34"/>
      <c r="E43" s="31" t="s">
        <v>4058</v>
      </c>
      <c r="F43" s="34"/>
      <c r="G43" s="34"/>
      <c r="H43" s="34"/>
      <c r="I43" s="35">
        <f>SUMIFS(I44:I52,A44:A52,"P")</f>
        <v>0</v>
      </c>
      <c r="J43" s="36"/>
    </row>
    <row r="44">
      <c r="A44" s="37" t="s">
        <v>593</v>
      </c>
      <c r="B44" s="37">
        <v>8</v>
      </c>
      <c r="C44" s="38" t="s">
        <v>14220</v>
      </c>
      <c r="D44" s="37" t="s">
        <v>595</v>
      </c>
      <c r="E44" s="39" t="s">
        <v>14221</v>
      </c>
      <c r="F44" s="40" t="s">
        <v>597</v>
      </c>
      <c r="G44" s="41">
        <v>320</v>
      </c>
      <c r="H44" s="42">
        <v>0</v>
      </c>
      <c r="I44" s="43">
        <f>ROUND(G44*H44,P4)</f>
        <v>0</v>
      </c>
      <c r="J44" s="37"/>
      <c r="O44" s="44">
        <f>I44*0.21</f>
        <v>0</v>
      </c>
      <c r="P44">
        <v>3</v>
      </c>
    </row>
    <row r="45">
      <c r="A45" s="37" t="s">
        <v>598</v>
      </c>
      <c r="B45" s="45"/>
      <c r="C45" s="46"/>
      <c r="D45" s="46"/>
      <c r="E45" s="39" t="s">
        <v>14511</v>
      </c>
      <c r="F45" s="46"/>
      <c r="G45" s="46"/>
      <c r="H45" s="46"/>
      <c r="I45" s="46"/>
      <c r="J45" s="48"/>
    </row>
    <row r="46" ht="90">
      <c r="A46" s="37" t="s">
        <v>601</v>
      </c>
      <c r="B46" s="45"/>
      <c r="C46" s="46"/>
      <c r="D46" s="46"/>
      <c r="E46" s="39" t="s">
        <v>1040</v>
      </c>
      <c r="F46" s="46"/>
      <c r="G46" s="46"/>
      <c r="H46" s="46"/>
      <c r="I46" s="46"/>
      <c r="J46" s="48"/>
    </row>
    <row r="47">
      <c r="A47" s="37" t="s">
        <v>593</v>
      </c>
      <c r="B47" s="37">
        <v>9</v>
      </c>
      <c r="C47" s="38" t="s">
        <v>1019</v>
      </c>
      <c r="D47" s="37" t="s">
        <v>595</v>
      </c>
      <c r="E47" s="39" t="s">
        <v>1020</v>
      </c>
      <c r="F47" s="40" t="s">
        <v>597</v>
      </c>
      <c r="G47" s="41">
        <v>320</v>
      </c>
      <c r="H47" s="42">
        <v>0</v>
      </c>
      <c r="I47" s="43">
        <f>ROUND(G47*H47,P4)</f>
        <v>0</v>
      </c>
      <c r="J47" s="37"/>
      <c r="O47" s="44">
        <f>I47*0.21</f>
        <v>0</v>
      </c>
      <c r="P47">
        <v>3</v>
      </c>
    </row>
    <row r="48">
      <c r="A48" s="37" t="s">
        <v>598</v>
      </c>
      <c r="B48" s="45"/>
      <c r="C48" s="46"/>
      <c r="D48" s="46"/>
      <c r="E48" s="39" t="s">
        <v>14511</v>
      </c>
      <c r="F48" s="46"/>
      <c r="G48" s="46"/>
      <c r="H48" s="46"/>
      <c r="I48" s="46"/>
      <c r="J48" s="48"/>
    </row>
    <row r="49" ht="105">
      <c r="A49" s="37" t="s">
        <v>601</v>
      </c>
      <c r="B49" s="45"/>
      <c r="C49" s="46"/>
      <c r="D49" s="46"/>
      <c r="E49" s="39" t="s">
        <v>14224</v>
      </c>
      <c r="F49" s="46"/>
      <c r="G49" s="46"/>
      <c r="H49" s="46"/>
      <c r="I49" s="46"/>
      <c r="J49" s="48"/>
    </row>
    <row r="50" ht="30">
      <c r="A50" s="37" t="s">
        <v>593</v>
      </c>
      <c r="B50" s="37">
        <v>10</v>
      </c>
      <c r="C50" s="38" t="s">
        <v>14512</v>
      </c>
      <c r="D50" s="37" t="s">
        <v>595</v>
      </c>
      <c r="E50" s="39" t="s">
        <v>14513</v>
      </c>
      <c r="F50" s="40" t="s">
        <v>597</v>
      </c>
      <c r="G50" s="41">
        <v>320</v>
      </c>
      <c r="H50" s="42">
        <v>0</v>
      </c>
      <c r="I50" s="43">
        <f>ROUND(G50*H50,P4)</f>
        <v>0</v>
      </c>
      <c r="J50" s="37"/>
      <c r="O50" s="44">
        <f>I50*0.21</f>
        <v>0</v>
      </c>
      <c r="P50">
        <v>3</v>
      </c>
    </row>
    <row r="51">
      <c r="A51" s="37" t="s">
        <v>598</v>
      </c>
      <c r="B51" s="45"/>
      <c r="C51" s="46"/>
      <c r="D51" s="46"/>
      <c r="E51" s="39" t="s">
        <v>14511</v>
      </c>
      <c r="F51" s="46"/>
      <c r="G51" s="46"/>
      <c r="H51" s="46"/>
      <c r="I51" s="46"/>
      <c r="J51" s="48"/>
    </row>
    <row r="52" ht="90">
      <c r="A52" s="37" t="s">
        <v>601</v>
      </c>
      <c r="B52" s="45"/>
      <c r="C52" s="46"/>
      <c r="D52" s="46"/>
      <c r="E52" s="39" t="s">
        <v>14303</v>
      </c>
      <c r="F52" s="46"/>
      <c r="G52" s="46"/>
      <c r="H52" s="46"/>
      <c r="I52" s="46"/>
      <c r="J52" s="48"/>
    </row>
    <row r="53">
      <c r="A53" s="31" t="s">
        <v>591</v>
      </c>
      <c r="B53" s="32"/>
      <c r="C53" s="33" t="s">
        <v>1716</v>
      </c>
      <c r="D53" s="34"/>
      <c r="E53" s="31" t="s">
        <v>4097</v>
      </c>
      <c r="F53" s="34"/>
      <c r="G53" s="34"/>
      <c r="H53" s="34"/>
      <c r="I53" s="35">
        <f>SUMIFS(I54:I65,A54:A65,"P")</f>
        <v>0</v>
      </c>
      <c r="J53" s="36"/>
    </row>
    <row r="54">
      <c r="A54" s="37" t="s">
        <v>593</v>
      </c>
      <c r="B54" s="37">
        <v>11</v>
      </c>
      <c r="C54" s="38" t="s">
        <v>14310</v>
      </c>
      <c r="D54" s="37" t="s">
        <v>595</v>
      </c>
      <c r="E54" s="39" t="s">
        <v>14311</v>
      </c>
      <c r="F54" s="40" t="s">
        <v>597</v>
      </c>
      <c r="G54" s="41">
        <v>125</v>
      </c>
      <c r="H54" s="42">
        <v>0</v>
      </c>
      <c r="I54" s="43">
        <f>ROUND(G54*H54,P4)</f>
        <v>0</v>
      </c>
      <c r="J54" s="37"/>
      <c r="O54" s="44">
        <f>I54*0.21</f>
        <v>0</v>
      </c>
      <c r="P54">
        <v>3</v>
      </c>
    </row>
    <row r="55">
      <c r="A55" s="37" t="s">
        <v>598</v>
      </c>
      <c r="B55" s="45"/>
      <c r="C55" s="46"/>
      <c r="D55" s="46"/>
      <c r="E55" s="39" t="s">
        <v>14302</v>
      </c>
      <c r="F55" s="46"/>
      <c r="G55" s="46"/>
      <c r="H55" s="46"/>
      <c r="I55" s="46"/>
      <c r="J55" s="48"/>
    </row>
    <row r="56" ht="150">
      <c r="A56" s="37" t="s">
        <v>601</v>
      </c>
      <c r="B56" s="45"/>
      <c r="C56" s="46"/>
      <c r="D56" s="46"/>
      <c r="E56" s="39" t="s">
        <v>14313</v>
      </c>
      <c r="F56" s="46"/>
      <c r="G56" s="46"/>
      <c r="H56" s="46"/>
      <c r="I56" s="46"/>
      <c r="J56" s="48"/>
    </row>
    <row r="57">
      <c r="A57" s="37" t="s">
        <v>593</v>
      </c>
      <c r="B57" s="37">
        <v>12</v>
      </c>
      <c r="C57" s="38" t="s">
        <v>14314</v>
      </c>
      <c r="D57" s="37" t="s">
        <v>595</v>
      </c>
      <c r="E57" s="39" t="s">
        <v>14315</v>
      </c>
      <c r="F57" s="40" t="s">
        <v>608</v>
      </c>
      <c r="G57" s="41">
        <v>25</v>
      </c>
      <c r="H57" s="42">
        <v>0</v>
      </c>
      <c r="I57" s="43">
        <f>ROUND(G57*H57,P4)</f>
        <v>0</v>
      </c>
      <c r="J57" s="37"/>
      <c r="O57" s="44">
        <f>I57*0.21</f>
        <v>0</v>
      </c>
      <c r="P57">
        <v>3</v>
      </c>
    </row>
    <row r="58">
      <c r="A58" s="37" t="s">
        <v>598</v>
      </c>
      <c r="B58" s="45"/>
      <c r="C58" s="46"/>
      <c r="D58" s="46"/>
      <c r="E58" s="39" t="s">
        <v>14302</v>
      </c>
      <c r="F58" s="46"/>
      <c r="G58" s="46"/>
      <c r="H58" s="46"/>
      <c r="I58" s="46"/>
      <c r="J58" s="48"/>
    </row>
    <row r="59" ht="120">
      <c r="A59" s="37" t="s">
        <v>601</v>
      </c>
      <c r="B59" s="45"/>
      <c r="C59" s="46"/>
      <c r="D59" s="46"/>
      <c r="E59" s="39" t="s">
        <v>14316</v>
      </c>
      <c r="F59" s="46"/>
      <c r="G59" s="46"/>
      <c r="H59" s="46"/>
      <c r="I59" s="46"/>
      <c r="J59" s="48"/>
    </row>
    <row r="60">
      <c r="A60" s="37" t="s">
        <v>593</v>
      </c>
      <c r="B60" s="37">
        <v>13</v>
      </c>
      <c r="C60" s="38" t="s">
        <v>14317</v>
      </c>
      <c r="D60" s="37" t="s">
        <v>595</v>
      </c>
      <c r="E60" s="39" t="s">
        <v>2456</v>
      </c>
      <c r="F60" s="40" t="s">
        <v>608</v>
      </c>
      <c r="G60" s="41">
        <v>23</v>
      </c>
      <c r="H60" s="42">
        <v>0</v>
      </c>
      <c r="I60" s="43">
        <f>ROUND(G60*H60,P4)</f>
        <v>0</v>
      </c>
      <c r="J60" s="37"/>
      <c r="O60" s="44">
        <f>I60*0.21</f>
        <v>0</v>
      </c>
      <c r="P60">
        <v>3</v>
      </c>
    </row>
    <row r="61">
      <c r="A61" s="37" t="s">
        <v>598</v>
      </c>
      <c r="B61" s="45"/>
      <c r="C61" s="46"/>
      <c r="D61" s="46"/>
      <c r="E61" s="39" t="s">
        <v>14302</v>
      </c>
      <c r="F61" s="46"/>
      <c r="G61" s="46"/>
      <c r="H61" s="46"/>
      <c r="I61" s="46"/>
      <c r="J61" s="48"/>
    </row>
    <row r="62" ht="120">
      <c r="A62" s="37" t="s">
        <v>601</v>
      </c>
      <c r="B62" s="45"/>
      <c r="C62" s="46"/>
      <c r="D62" s="46"/>
      <c r="E62" s="39" t="s">
        <v>14319</v>
      </c>
      <c r="F62" s="46"/>
      <c r="G62" s="46"/>
      <c r="H62" s="46"/>
      <c r="I62" s="46"/>
      <c r="J62" s="48"/>
    </row>
    <row r="63">
      <c r="A63" s="37" t="s">
        <v>593</v>
      </c>
      <c r="B63" s="37">
        <v>14</v>
      </c>
      <c r="C63" s="38" t="s">
        <v>3317</v>
      </c>
      <c r="D63" s="37" t="s">
        <v>595</v>
      </c>
      <c r="E63" s="39" t="s">
        <v>3318</v>
      </c>
      <c r="F63" s="40" t="s">
        <v>1797</v>
      </c>
      <c r="G63" s="41">
        <v>1</v>
      </c>
      <c r="H63" s="42">
        <v>0</v>
      </c>
      <c r="I63" s="43">
        <f>ROUND(G63*H63,P4)</f>
        <v>0</v>
      </c>
      <c r="J63" s="37"/>
      <c r="O63" s="44">
        <f>I63*0.21</f>
        <v>0</v>
      </c>
      <c r="P63">
        <v>3</v>
      </c>
    </row>
    <row r="64">
      <c r="A64" s="37" t="s">
        <v>598</v>
      </c>
      <c r="B64" s="45"/>
      <c r="C64" s="46"/>
      <c r="D64" s="46"/>
      <c r="E64" s="39" t="s">
        <v>14302</v>
      </c>
      <c r="F64" s="46"/>
      <c r="G64" s="46"/>
      <c r="H64" s="46"/>
      <c r="I64" s="46"/>
      <c r="J64" s="48"/>
    </row>
    <row r="65" ht="195">
      <c r="A65" s="37" t="s">
        <v>601</v>
      </c>
      <c r="B65" s="45"/>
      <c r="C65" s="46"/>
      <c r="D65" s="46"/>
      <c r="E65" s="39" t="s">
        <v>14514</v>
      </c>
      <c r="F65" s="46"/>
      <c r="G65" s="46"/>
      <c r="H65" s="46"/>
      <c r="I65" s="46"/>
      <c r="J65" s="48"/>
    </row>
    <row r="66">
      <c r="A66" s="31" t="s">
        <v>591</v>
      </c>
      <c r="B66" s="32"/>
      <c r="C66" s="33" t="s">
        <v>3661</v>
      </c>
      <c r="D66" s="34"/>
      <c r="E66" s="31" t="s">
        <v>4121</v>
      </c>
      <c r="F66" s="34"/>
      <c r="G66" s="34"/>
      <c r="H66" s="34"/>
      <c r="I66" s="35">
        <f>SUMIFS(I67:I81,A67:A81,"P")</f>
        <v>0</v>
      </c>
      <c r="J66" s="36"/>
    </row>
    <row r="67" ht="30">
      <c r="A67" s="37" t="s">
        <v>593</v>
      </c>
      <c r="B67" s="37">
        <v>15</v>
      </c>
      <c r="C67" s="38" t="s">
        <v>3379</v>
      </c>
      <c r="D67" s="37" t="s">
        <v>595</v>
      </c>
      <c r="E67" s="39" t="s">
        <v>3380</v>
      </c>
      <c r="F67" s="40" t="s">
        <v>608</v>
      </c>
      <c r="G67" s="41">
        <v>46</v>
      </c>
      <c r="H67" s="42">
        <v>0</v>
      </c>
      <c r="I67" s="43">
        <f>ROUND(G67*H67,P4)</f>
        <v>0</v>
      </c>
      <c r="J67" s="37"/>
      <c r="O67" s="44">
        <f>I67*0.21</f>
        <v>0</v>
      </c>
      <c r="P67">
        <v>3</v>
      </c>
    </row>
    <row r="68">
      <c r="A68" s="37" t="s">
        <v>598</v>
      </c>
      <c r="B68" s="45"/>
      <c r="C68" s="46"/>
      <c r="D68" s="46"/>
      <c r="E68" s="39" t="s">
        <v>14328</v>
      </c>
      <c r="F68" s="46"/>
      <c r="G68" s="46"/>
      <c r="H68" s="46"/>
      <c r="I68" s="46"/>
      <c r="J68" s="48"/>
    </row>
    <row r="69" ht="120">
      <c r="A69" s="37" t="s">
        <v>601</v>
      </c>
      <c r="B69" s="45"/>
      <c r="C69" s="46"/>
      <c r="D69" s="46"/>
      <c r="E69" s="39" t="s">
        <v>2096</v>
      </c>
      <c r="F69" s="46"/>
      <c r="G69" s="46"/>
      <c r="H69" s="46"/>
      <c r="I69" s="46"/>
      <c r="J69" s="48"/>
    </row>
    <row r="70" ht="30">
      <c r="A70" s="37" t="s">
        <v>593</v>
      </c>
      <c r="B70" s="37">
        <v>16</v>
      </c>
      <c r="C70" s="38" t="s">
        <v>4326</v>
      </c>
      <c r="D70" s="37" t="s">
        <v>595</v>
      </c>
      <c r="E70" s="39" t="s">
        <v>4327</v>
      </c>
      <c r="F70" s="40" t="s">
        <v>608</v>
      </c>
      <c r="G70" s="41">
        <v>30</v>
      </c>
      <c r="H70" s="42">
        <v>0</v>
      </c>
      <c r="I70" s="43">
        <f>ROUND(G70*H70,P4)</f>
        <v>0</v>
      </c>
      <c r="J70" s="37"/>
      <c r="O70" s="44">
        <f>I70*0.21</f>
        <v>0</v>
      </c>
      <c r="P70">
        <v>3</v>
      </c>
    </row>
    <row r="71">
      <c r="A71" s="37" t="s">
        <v>598</v>
      </c>
      <c r="B71" s="45"/>
      <c r="C71" s="46"/>
      <c r="D71" s="46"/>
      <c r="E71" s="39" t="s">
        <v>14328</v>
      </c>
      <c r="F71" s="46"/>
      <c r="G71" s="46"/>
      <c r="H71" s="46"/>
      <c r="I71" s="46"/>
      <c r="J71" s="48"/>
    </row>
    <row r="72" ht="120">
      <c r="A72" s="37" t="s">
        <v>601</v>
      </c>
      <c r="B72" s="45"/>
      <c r="C72" s="46"/>
      <c r="D72" s="46"/>
      <c r="E72" s="39" t="s">
        <v>2096</v>
      </c>
      <c r="F72" s="46"/>
      <c r="G72" s="46"/>
      <c r="H72" s="46"/>
      <c r="I72" s="46"/>
      <c r="J72" s="48"/>
    </row>
    <row r="73">
      <c r="A73" s="37" t="s">
        <v>593</v>
      </c>
      <c r="B73" s="37">
        <v>17</v>
      </c>
      <c r="C73" s="38" t="s">
        <v>1259</v>
      </c>
      <c r="D73" s="37" t="s">
        <v>595</v>
      </c>
      <c r="E73" s="39" t="s">
        <v>1260</v>
      </c>
      <c r="F73" s="40" t="s">
        <v>608</v>
      </c>
      <c r="G73" s="41">
        <v>76</v>
      </c>
      <c r="H73" s="42">
        <v>0</v>
      </c>
      <c r="I73" s="43">
        <f>ROUND(G73*H73,P4)</f>
        <v>0</v>
      </c>
      <c r="J73" s="37"/>
      <c r="O73" s="44">
        <f>I73*0.21</f>
        <v>0</v>
      </c>
      <c r="P73">
        <v>3</v>
      </c>
    </row>
    <row r="74">
      <c r="A74" s="37" t="s">
        <v>598</v>
      </c>
      <c r="B74" s="45"/>
      <c r="C74" s="46"/>
      <c r="D74" s="46"/>
      <c r="E74" s="39" t="s">
        <v>14328</v>
      </c>
      <c r="F74" s="46"/>
      <c r="G74" s="46"/>
      <c r="H74" s="46"/>
      <c r="I74" s="46"/>
      <c r="J74" s="48"/>
    </row>
    <row r="75" ht="105">
      <c r="A75" s="37" t="s">
        <v>601</v>
      </c>
      <c r="B75" s="45"/>
      <c r="C75" s="46"/>
      <c r="D75" s="46"/>
      <c r="E75" s="39" t="s">
        <v>4126</v>
      </c>
      <c r="F75" s="46"/>
      <c r="G75" s="46"/>
      <c r="H75" s="46"/>
      <c r="I75" s="46"/>
      <c r="J75" s="48"/>
    </row>
    <row r="76" ht="30">
      <c r="A76" s="37" t="s">
        <v>593</v>
      </c>
      <c r="B76" s="37">
        <v>18</v>
      </c>
      <c r="C76" s="38" t="s">
        <v>4335</v>
      </c>
      <c r="D76" s="37" t="s">
        <v>595</v>
      </c>
      <c r="E76" s="39" t="s">
        <v>4336</v>
      </c>
      <c r="F76" s="40" t="s">
        <v>597</v>
      </c>
      <c r="G76" s="41">
        <v>430</v>
      </c>
      <c r="H76" s="42">
        <v>0</v>
      </c>
      <c r="I76" s="43">
        <f>ROUND(G76*H76,P4)</f>
        <v>0</v>
      </c>
      <c r="J76" s="37"/>
      <c r="O76" s="44">
        <f>I76*0.21</f>
        <v>0</v>
      </c>
      <c r="P76">
        <v>3</v>
      </c>
    </row>
    <row r="77">
      <c r="A77" s="37" t="s">
        <v>598</v>
      </c>
      <c r="B77" s="45"/>
      <c r="C77" s="46"/>
      <c r="D77" s="46"/>
      <c r="E77" s="39" t="s">
        <v>14328</v>
      </c>
      <c r="F77" s="46"/>
      <c r="G77" s="46"/>
      <c r="H77" s="46"/>
      <c r="I77" s="46"/>
      <c r="J77" s="48"/>
    </row>
    <row r="78" ht="60">
      <c r="A78" s="37" t="s">
        <v>601</v>
      </c>
      <c r="B78" s="45"/>
      <c r="C78" s="46"/>
      <c r="D78" s="46"/>
      <c r="E78" s="39" t="s">
        <v>4131</v>
      </c>
      <c r="F78" s="46"/>
      <c r="G78" s="46"/>
      <c r="H78" s="46"/>
      <c r="I78" s="46"/>
      <c r="J78" s="48"/>
    </row>
    <row r="79">
      <c r="A79" s="37" t="s">
        <v>593</v>
      </c>
      <c r="B79" s="37">
        <v>19</v>
      </c>
      <c r="C79" s="38" t="s">
        <v>4338</v>
      </c>
      <c r="D79" s="37" t="s">
        <v>595</v>
      </c>
      <c r="E79" s="39" t="s">
        <v>3377</v>
      </c>
      <c r="F79" s="40" t="s">
        <v>597</v>
      </c>
      <c r="G79" s="41">
        <v>1440</v>
      </c>
      <c r="H79" s="42">
        <v>0</v>
      </c>
      <c r="I79" s="43">
        <f>ROUND(G79*H79,P4)</f>
        <v>0</v>
      </c>
      <c r="J79" s="37"/>
      <c r="O79" s="44">
        <f>I79*0.21</f>
        <v>0</v>
      </c>
      <c r="P79">
        <v>3</v>
      </c>
    </row>
    <row r="80">
      <c r="A80" s="37" t="s">
        <v>598</v>
      </c>
      <c r="B80" s="45"/>
      <c r="C80" s="46"/>
      <c r="D80" s="46"/>
      <c r="E80" s="39" t="s">
        <v>14328</v>
      </c>
      <c r="F80" s="46"/>
      <c r="G80" s="46"/>
      <c r="H80" s="46"/>
      <c r="I80" s="46"/>
      <c r="J80" s="48"/>
    </row>
    <row r="81" ht="60">
      <c r="A81" s="37" t="s">
        <v>601</v>
      </c>
      <c r="B81" s="45"/>
      <c r="C81" s="46"/>
      <c r="D81" s="46"/>
      <c r="E81" s="39" t="s">
        <v>4131</v>
      </c>
      <c r="F81" s="46"/>
      <c r="G81" s="46"/>
      <c r="H81" s="46"/>
      <c r="I81" s="46"/>
      <c r="J81" s="48"/>
    </row>
    <row r="82">
      <c r="A82" s="31" t="s">
        <v>591</v>
      </c>
      <c r="B82" s="32"/>
      <c r="C82" s="33" t="s">
        <v>14242</v>
      </c>
      <c r="D82" s="34"/>
      <c r="E82" s="31" t="s">
        <v>14243</v>
      </c>
      <c r="F82" s="34"/>
      <c r="G82" s="34"/>
      <c r="H82" s="34"/>
      <c r="I82" s="35">
        <f>SUMIFS(I83:I97,A83:A97,"P")</f>
        <v>0</v>
      </c>
      <c r="J82" s="36"/>
    </row>
    <row r="83">
      <c r="A83" s="37" t="s">
        <v>593</v>
      </c>
      <c r="B83" s="37">
        <v>20</v>
      </c>
      <c r="C83" s="38" t="s">
        <v>14515</v>
      </c>
      <c r="D83" s="37" t="s">
        <v>595</v>
      </c>
      <c r="E83" s="39" t="s">
        <v>14516</v>
      </c>
      <c r="F83" s="40" t="s">
        <v>608</v>
      </c>
      <c r="G83" s="41">
        <v>11</v>
      </c>
      <c r="H83" s="42">
        <v>0</v>
      </c>
      <c r="I83" s="43">
        <f>ROUND(G83*H83,P4)</f>
        <v>0</v>
      </c>
      <c r="J83" s="37"/>
      <c r="O83" s="44">
        <f>I83*0.21</f>
        <v>0</v>
      </c>
      <c r="P83">
        <v>3</v>
      </c>
    </row>
    <row r="84">
      <c r="A84" s="37" t="s">
        <v>598</v>
      </c>
      <c r="B84" s="45"/>
      <c r="C84" s="46"/>
      <c r="D84" s="46"/>
      <c r="E84" s="39" t="s">
        <v>14517</v>
      </c>
      <c r="F84" s="46"/>
      <c r="G84" s="46"/>
      <c r="H84" s="46"/>
      <c r="I84" s="46"/>
      <c r="J84" s="48"/>
    </row>
    <row r="85" ht="90">
      <c r="A85" s="37" t="s">
        <v>601</v>
      </c>
      <c r="B85" s="45"/>
      <c r="C85" s="46"/>
      <c r="D85" s="46"/>
      <c r="E85" s="39" t="s">
        <v>14452</v>
      </c>
      <c r="F85" s="46"/>
      <c r="G85" s="46"/>
      <c r="H85" s="46"/>
      <c r="I85" s="46"/>
      <c r="J85" s="48"/>
    </row>
    <row r="86">
      <c r="A86" s="37" t="s">
        <v>593</v>
      </c>
      <c r="B86" s="37">
        <v>21</v>
      </c>
      <c r="C86" s="38" t="s">
        <v>14518</v>
      </c>
      <c r="D86" s="37" t="s">
        <v>595</v>
      </c>
      <c r="E86" s="39" t="s">
        <v>2696</v>
      </c>
      <c r="F86" s="40" t="s">
        <v>608</v>
      </c>
      <c r="G86" s="41">
        <v>12</v>
      </c>
      <c r="H86" s="42">
        <v>0</v>
      </c>
      <c r="I86" s="43">
        <f>ROUND(G86*H86,P4)</f>
        <v>0</v>
      </c>
      <c r="J86" s="37"/>
      <c r="O86" s="44">
        <f>I86*0.21</f>
        <v>0</v>
      </c>
      <c r="P86">
        <v>3</v>
      </c>
    </row>
    <row r="87">
      <c r="A87" s="37" t="s">
        <v>598</v>
      </c>
      <c r="B87" s="45"/>
      <c r="C87" s="46"/>
      <c r="D87" s="46"/>
      <c r="E87" s="39" t="s">
        <v>14295</v>
      </c>
      <c r="F87" s="46"/>
      <c r="G87" s="46"/>
      <c r="H87" s="46"/>
      <c r="I87" s="46"/>
      <c r="J87" s="48"/>
    </row>
    <row r="88" ht="90">
      <c r="A88" s="37" t="s">
        <v>601</v>
      </c>
      <c r="B88" s="45"/>
      <c r="C88" s="46"/>
      <c r="D88" s="46"/>
      <c r="E88" s="39" t="s">
        <v>14452</v>
      </c>
      <c r="F88" s="46"/>
      <c r="G88" s="46"/>
      <c r="H88" s="46"/>
      <c r="I88" s="46"/>
      <c r="J88" s="48"/>
    </row>
    <row r="89" ht="30">
      <c r="A89" s="37" t="s">
        <v>593</v>
      </c>
      <c r="B89" s="37">
        <v>22</v>
      </c>
      <c r="C89" s="38" t="s">
        <v>14519</v>
      </c>
      <c r="D89" s="37" t="s">
        <v>595</v>
      </c>
      <c r="E89" s="39" t="s">
        <v>14520</v>
      </c>
      <c r="F89" s="40" t="s">
        <v>608</v>
      </c>
      <c r="G89" s="41">
        <v>4</v>
      </c>
      <c r="H89" s="42">
        <v>0</v>
      </c>
      <c r="I89" s="43">
        <f>ROUND(G89*H89,P4)</f>
        <v>0</v>
      </c>
      <c r="J89" s="37"/>
      <c r="O89" s="44">
        <f>I89*0.21</f>
        <v>0</v>
      </c>
      <c r="P89">
        <v>3</v>
      </c>
    </row>
    <row r="90">
      <c r="A90" s="37" t="s">
        <v>598</v>
      </c>
      <c r="B90" s="45"/>
      <c r="C90" s="46"/>
      <c r="D90" s="46"/>
      <c r="E90" s="39" t="s">
        <v>14295</v>
      </c>
      <c r="F90" s="46"/>
      <c r="G90" s="46"/>
      <c r="H90" s="46"/>
      <c r="I90" s="46"/>
      <c r="J90" s="48"/>
    </row>
    <row r="91" ht="45">
      <c r="A91" s="37" t="s">
        <v>601</v>
      </c>
      <c r="B91" s="45"/>
      <c r="C91" s="46"/>
      <c r="D91" s="46"/>
      <c r="E91" s="39" t="s">
        <v>14402</v>
      </c>
      <c r="F91" s="46"/>
      <c r="G91" s="46"/>
      <c r="H91" s="46"/>
      <c r="I91" s="46"/>
      <c r="J91" s="48"/>
    </row>
    <row r="92" ht="30">
      <c r="A92" s="37" t="s">
        <v>593</v>
      </c>
      <c r="B92" s="37">
        <v>23</v>
      </c>
      <c r="C92" s="38" t="s">
        <v>14472</v>
      </c>
      <c r="D92" s="37" t="s">
        <v>595</v>
      </c>
      <c r="E92" s="39" t="s">
        <v>14473</v>
      </c>
      <c r="F92" s="40" t="s">
        <v>608</v>
      </c>
      <c r="G92" s="41">
        <v>23</v>
      </c>
      <c r="H92" s="42">
        <v>0</v>
      </c>
      <c r="I92" s="43">
        <f>ROUND(G92*H92,P4)</f>
        <v>0</v>
      </c>
      <c r="J92" s="37"/>
      <c r="O92" s="44">
        <f>I92*0.21</f>
        <v>0</v>
      </c>
      <c r="P92">
        <v>3</v>
      </c>
    </row>
    <row r="93">
      <c r="A93" s="37" t="s">
        <v>598</v>
      </c>
      <c r="B93" s="45"/>
      <c r="C93" s="46"/>
      <c r="D93" s="46"/>
      <c r="E93" s="39" t="s">
        <v>14517</v>
      </c>
      <c r="F93" s="46"/>
      <c r="G93" s="46"/>
      <c r="H93" s="46"/>
      <c r="I93" s="46"/>
      <c r="J93" s="48"/>
    </row>
    <row r="94" ht="45">
      <c r="A94" s="37" t="s">
        <v>601</v>
      </c>
      <c r="B94" s="45"/>
      <c r="C94" s="46"/>
      <c r="D94" s="46"/>
      <c r="E94" s="39" t="s">
        <v>14402</v>
      </c>
      <c r="F94" s="46"/>
      <c r="G94" s="46"/>
      <c r="H94" s="46"/>
      <c r="I94" s="46"/>
      <c r="J94" s="48"/>
    </row>
    <row r="95" ht="30">
      <c r="A95" s="37" t="s">
        <v>593</v>
      </c>
      <c r="B95" s="37">
        <v>24</v>
      </c>
      <c r="C95" s="38" t="s">
        <v>14477</v>
      </c>
      <c r="D95" s="37" t="s">
        <v>595</v>
      </c>
      <c r="E95" s="39" t="s">
        <v>14478</v>
      </c>
      <c r="F95" s="40" t="s">
        <v>608</v>
      </c>
      <c r="G95" s="41">
        <v>23</v>
      </c>
      <c r="H95" s="42">
        <v>0</v>
      </c>
      <c r="I95" s="43">
        <f>ROUND(G95*H95,P4)</f>
        <v>0</v>
      </c>
      <c r="J95" s="37"/>
      <c r="O95" s="44">
        <f>I95*0.21</f>
        <v>0</v>
      </c>
      <c r="P95">
        <v>3</v>
      </c>
    </row>
    <row r="96">
      <c r="A96" s="37" t="s">
        <v>598</v>
      </c>
      <c r="B96" s="45"/>
      <c r="C96" s="46"/>
      <c r="D96" s="46"/>
      <c r="E96" s="39" t="s">
        <v>14517</v>
      </c>
      <c r="F96" s="46"/>
      <c r="G96" s="46"/>
      <c r="H96" s="46"/>
      <c r="I96" s="46"/>
      <c r="J96" s="48"/>
    </row>
    <row r="97" ht="45">
      <c r="A97" s="37" t="s">
        <v>601</v>
      </c>
      <c r="B97" s="45"/>
      <c r="C97" s="46"/>
      <c r="D97" s="46"/>
      <c r="E97" s="39" t="s">
        <v>14476</v>
      </c>
      <c r="F97" s="46"/>
      <c r="G97" s="46"/>
      <c r="H97" s="46"/>
      <c r="I97" s="46"/>
      <c r="J97" s="48"/>
    </row>
    <row r="98">
      <c r="A98" s="31" t="s">
        <v>591</v>
      </c>
      <c r="B98" s="32"/>
      <c r="C98" s="33" t="s">
        <v>3666</v>
      </c>
      <c r="D98" s="34"/>
      <c r="E98" s="31" t="s">
        <v>4194</v>
      </c>
      <c r="F98" s="34"/>
      <c r="G98" s="34"/>
      <c r="H98" s="34"/>
      <c r="I98" s="35">
        <f>SUMIFS(I99:I122,A99:A122,"P")</f>
        <v>0</v>
      </c>
      <c r="J98" s="36"/>
    </row>
    <row r="99" ht="30">
      <c r="A99" s="37" t="s">
        <v>593</v>
      </c>
      <c r="B99" s="37">
        <v>25</v>
      </c>
      <c r="C99" s="38" t="s">
        <v>3065</v>
      </c>
      <c r="D99" s="37" t="s">
        <v>595</v>
      </c>
      <c r="E99" s="39" t="s">
        <v>3958</v>
      </c>
      <c r="F99" s="40" t="s">
        <v>608</v>
      </c>
      <c r="G99" s="41">
        <v>1</v>
      </c>
      <c r="H99" s="42">
        <v>0</v>
      </c>
      <c r="I99" s="43">
        <f>ROUND(G99*H99,P4)</f>
        <v>0</v>
      </c>
      <c r="J99" s="37"/>
      <c r="O99" s="44">
        <f>I99*0.21</f>
        <v>0</v>
      </c>
      <c r="P99">
        <v>3</v>
      </c>
    </row>
    <row r="100">
      <c r="A100" s="37" t="s">
        <v>598</v>
      </c>
      <c r="B100" s="45"/>
      <c r="C100" s="46"/>
      <c r="D100" s="46"/>
      <c r="E100" s="39" t="s">
        <v>14295</v>
      </c>
      <c r="F100" s="46"/>
      <c r="G100" s="46"/>
      <c r="H100" s="46"/>
      <c r="I100" s="46"/>
      <c r="J100" s="48"/>
    </row>
    <row r="101" ht="135">
      <c r="A101" s="37" t="s">
        <v>601</v>
      </c>
      <c r="B101" s="45"/>
      <c r="C101" s="46"/>
      <c r="D101" s="46"/>
      <c r="E101" s="39" t="s">
        <v>1065</v>
      </c>
      <c r="F101" s="46"/>
      <c r="G101" s="46"/>
      <c r="H101" s="46"/>
      <c r="I101" s="46"/>
      <c r="J101" s="48"/>
    </row>
    <row r="102" ht="45">
      <c r="A102" s="37" t="s">
        <v>593</v>
      </c>
      <c r="B102" s="37">
        <v>26</v>
      </c>
      <c r="C102" s="38" t="s">
        <v>3069</v>
      </c>
      <c r="D102" s="37" t="s">
        <v>595</v>
      </c>
      <c r="E102" s="39" t="s">
        <v>3960</v>
      </c>
      <c r="F102" s="40" t="s">
        <v>608</v>
      </c>
      <c r="G102" s="41">
        <v>1</v>
      </c>
      <c r="H102" s="42">
        <v>0</v>
      </c>
      <c r="I102" s="43">
        <f>ROUND(G102*H102,P4)</f>
        <v>0</v>
      </c>
      <c r="J102" s="37"/>
      <c r="O102" s="44">
        <f>I102*0.21</f>
        <v>0</v>
      </c>
      <c r="P102">
        <v>3</v>
      </c>
    </row>
    <row r="103">
      <c r="A103" s="37" t="s">
        <v>598</v>
      </c>
      <c r="B103" s="45"/>
      <c r="C103" s="46"/>
      <c r="D103" s="46"/>
      <c r="E103" s="39" t="s">
        <v>14295</v>
      </c>
      <c r="F103" s="46"/>
      <c r="G103" s="46"/>
      <c r="H103" s="46"/>
      <c r="I103" s="46"/>
      <c r="J103" s="48"/>
    </row>
    <row r="104" ht="135">
      <c r="A104" s="37" t="s">
        <v>601</v>
      </c>
      <c r="B104" s="45"/>
      <c r="C104" s="46"/>
      <c r="D104" s="46"/>
      <c r="E104" s="39" t="s">
        <v>1065</v>
      </c>
      <c r="F104" s="46"/>
      <c r="G104" s="46"/>
      <c r="H104" s="46"/>
      <c r="I104" s="46"/>
      <c r="J104" s="48"/>
    </row>
    <row r="105" ht="30">
      <c r="A105" s="37" t="s">
        <v>593</v>
      </c>
      <c r="B105" s="37">
        <v>27</v>
      </c>
      <c r="C105" s="38" t="s">
        <v>3072</v>
      </c>
      <c r="D105" s="37" t="s">
        <v>595</v>
      </c>
      <c r="E105" s="39" t="s">
        <v>3073</v>
      </c>
      <c r="F105" s="40" t="s">
        <v>608</v>
      </c>
      <c r="G105" s="41">
        <v>1</v>
      </c>
      <c r="H105" s="42">
        <v>0</v>
      </c>
      <c r="I105" s="43">
        <f>ROUND(G105*H105,P4)</f>
        <v>0</v>
      </c>
      <c r="J105" s="37"/>
      <c r="O105" s="44">
        <f>I105*0.21</f>
        <v>0</v>
      </c>
      <c r="P105">
        <v>3</v>
      </c>
    </row>
    <row r="106">
      <c r="A106" s="37" t="s">
        <v>598</v>
      </c>
      <c r="B106" s="45"/>
      <c r="C106" s="46"/>
      <c r="D106" s="46"/>
      <c r="E106" s="39" t="s">
        <v>14295</v>
      </c>
      <c r="F106" s="46"/>
      <c r="G106" s="46"/>
      <c r="H106" s="46"/>
      <c r="I106" s="46"/>
      <c r="J106" s="48"/>
    </row>
    <row r="107" ht="105">
      <c r="A107" s="37" t="s">
        <v>601</v>
      </c>
      <c r="B107" s="45"/>
      <c r="C107" s="46"/>
      <c r="D107" s="46"/>
      <c r="E107" s="39" t="s">
        <v>4204</v>
      </c>
      <c r="F107" s="46"/>
      <c r="G107" s="46"/>
      <c r="H107" s="46"/>
      <c r="I107" s="46"/>
      <c r="J107" s="48"/>
    </row>
    <row r="108">
      <c r="A108" s="37" t="s">
        <v>593</v>
      </c>
      <c r="B108" s="37">
        <v>28</v>
      </c>
      <c r="C108" s="38" t="s">
        <v>3328</v>
      </c>
      <c r="D108" s="37" t="s">
        <v>595</v>
      </c>
      <c r="E108" s="39" t="s">
        <v>3329</v>
      </c>
      <c r="F108" s="40" t="s">
        <v>608</v>
      </c>
      <c r="G108" s="41">
        <v>1</v>
      </c>
      <c r="H108" s="42">
        <v>0</v>
      </c>
      <c r="I108" s="43">
        <f>ROUND(G108*H108,P4)</f>
        <v>0</v>
      </c>
      <c r="J108" s="37"/>
      <c r="O108" s="44">
        <f>I108*0.21</f>
        <v>0</v>
      </c>
      <c r="P108">
        <v>3</v>
      </c>
    </row>
    <row r="109">
      <c r="A109" s="37" t="s">
        <v>598</v>
      </c>
      <c r="B109" s="45"/>
      <c r="C109" s="46"/>
      <c r="D109" s="46"/>
      <c r="E109" s="39" t="s">
        <v>14295</v>
      </c>
      <c r="F109" s="46"/>
      <c r="G109" s="46"/>
      <c r="H109" s="46"/>
      <c r="I109" s="46"/>
      <c r="J109" s="48"/>
    </row>
    <row r="110" ht="105">
      <c r="A110" s="37" t="s">
        <v>601</v>
      </c>
      <c r="B110" s="45"/>
      <c r="C110" s="46"/>
      <c r="D110" s="46"/>
      <c r="E110" s="39" t="s">
        <v>4215</v>
      </c>
      <c r="F110" s="46"/>
      <c r="G110" s="46"/>
      <c r="H110" s="46"/>
      <c r="I110" s="46"/>
      <c r="J110" s="48"/>
    </row>
    <row r="111" ht="30">
      <c r="A111" s="37" t="s">
        <v>593</v>
      </c>
      <c r="B111" s="37">
        <v>29</v>
      </c>
      <c r="C111" s="38" t="s">
        <v>14425</v>
      </c>
      <c r="D111" s="37" t="s">
        <v>595</v>
      </c>
      <c r="E111" s="39" t="s">
        <v>14426</v>
      </c>
      <c r="F111" s="40" t="s">
        <v>608</v>
      </c>
      <c r="G111" s="41">
        <v>1</v>
      </c>
      <c r="H111" s="42">
        <v>0</v>
      </c>
      <c r="I111" s="43">
        <f>ROUND(G111*H111,P4)</f>
        <v>0</v>
      </c>
      <c r="J111" s="37"/>
      <c r="O111" s="44">
        <f>I111*0.21</f>
        <v>0</v>
      </c>
      <c r="P111">
        <v>3</v>
      </c>
    </row>
    <row r="112">
      <c r="A112" s="37" t="s">
        <v>598</v>
      </c>
      <c r="B112" s="45"/>
      <c r="C112" s="46"/>
      <c r="D112" s="46"/>
      <c r="E112" s="39" t="s">
        <v>14295</v>
      </c>
      <c r="F112" s="46"/>
      <c r="G112" s="46"/>
      <c r="H112" s="46"/>
      <c r="I112" s="46"/>
      <c r="J112" s="48"/>
    </row>
    <row r="113" ht="105">
      <c r="A113" s="37" t="s">
        <v>601</v>
      </c>
      <c r="B113" s="45"/>
      <c r="C113" s="46"/>
      <c r="D113" s="46"/>
      <c r="E113" s="39" t="s">
        <v>4215</v>
      </c>
      <c r="F113" s="46"/>
      <c r="G113" s="46"/>
      <c r="H113" s="46"/>
      <c r="I113" s="46"/>
      <c r="J113" s="48"/>
    </row>
    <row r="114">
      <c r="A114" s="37" t="s">
        <v>593</v>
      </c>
      <c r="B114" s="37">
        <v>30</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14295</v>
      </c>
      <c r="F115" s="46"/>
      <c r="G115" s="46"/>
      <c r="H115" s="46"/>
      <c r="I115" s="46"/>
      <c r="J115" s="48"/>
    </row>
    <row r="116" ht="120">
      <c r="A116" s="37" t="s">
        <v>601</v>
      </c>
      <c r="B116" s="45"/>
      <c r="C116" s="46"/>
      <c r="D116" s="46"/>
      <c r="E116" s="39" t="s">
        <v>3669</v>
      </c>
      <c r="F116" s="46"/>
      <c r="G116" s="46"/>
      <c r="H116" s="46"/>
      <c r="I116" s="46"/>
      <c r="J116" s="48"/>
    </row>
    <row r="117">
      <c r="A117" s="37" t="s">
        <v>593</v>
      </c>
      <c r="B117" s="37">
        <v>31</v>
      </c>
      <c r="C117" s="38" t="s">
        <v>3077</v>
      </c>
      <c r="D117" s="37" t="s">
        <v>595</v>
      </c>
      <c r="E117" s="39" t="s">
        <v>3078</v>
      </c>
      <c r="F117" s="40" t="s">
        <v>624</v>
      </c>
      <c r="G117" s="41">
        <v>8</v>
      </c>
      <c r="H117" s="42">
        <v>0</v>
      </c>
      <c r="I117" s="43">
        <f>ROUND(G117*H117,P4)</f>
        <v>0</v>
      </c>
      <c r="J117" s="37"/>
      <c r="O117" s="44">
        <f>I117*0.21</f>
        <v>0</v>
      </c>
      <c r="P117">
        <v>3</v>
      </c>
    </row>
    <row r="118">
      <c r="A118" s="37" t="s">
        <v>598</v>
      </c>
      <c r="B118" s="45"/>
      <c r="C118" s="46"/>
      <c r="D118" s="46"/>
      <c r="E118" s="39" t="s">
        <v>14295</v>
      </c>
      <c r="F118" s="46"/>
      <c r="G118" s="46"/>
      <c r="H118" s="46"/>
      <c r="I118" s="46"/>
      <c r="J118" s="48"/>
    </row>
    <row r="119" ht="105">
      <c r="A119" s="37" t="s">
        <v>601</v>
      </c>
      <c r="B119" s="45"/>
      <c r="C119" s="46"/>
      <c r="D119" s="46"/>
      <c r="E119" s="39" t="s">
        <v>4221</v>
      </c>
      <c r="F119" s="46"/>
      <c r="G119" s="46"/>
      <c r="H119" s="46"/>
      <c r="I119" s="46"/>
      <c r="J119" s="48"/>
    </row>
    <row r="120">
      <c r="A120" s="37" t="s">
        <v>593</v>
      </c>
      <c r="B120" s="37">
        <v>32</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14295</v>
      </c>
      <c r="F121" s="46"/>
      <c r="G121" s="46"/>
      <c r="H121" s="46"/>
      <c r="I121" s="46"/>
      <c r="J121" s="48"/>
    </row>
    <row r="122" ht="105">
      <c r="A122" s="37" t="s">
        <v>601</v>
      </c>
      <c r="B122" s="45"/>
      <c r="C122" s="46"/>
      <c r="D122" s="46"/>
      <c r="E122" s="39" t="s">
        <v>3670</v>
      </c>
      <c r="F122" s="46"/>
      <c r="G122" s="46"/>
      <c r="H122" s="46"/>
      <c r="I122" s="46"/>
      <c r="J122" s="48"/>
    </row>
    <row r="123">
      <c r="A123" s="31" t="s">
        <v>591</v>
      </c>
      <c r="B123" s="32"/>
      <c r="C123" s="33" t="s">
        <v>1812</v>
      </c>
      <c r="D123" s="34"/>
      <c r="E123" s="31" t="s">
        <v>1813</v>
      </c>
      <c r="F123" s="34"/>
      <c r="G123" s="34"/>
      <c r="H123" s="34"/>
      <c r="I123" s="35">
        <f>SUMIFS(I124:I130,A124:A130,"P")</f>
        <v>0</v>
      </c>
      <c r="J123" s="36"/>
    </row>
    <row r="124" ht="45">
      <c r="A124" s="37" t="s">
        <v>593</v>
      </c>
      <c r="B124" s="37">
        <v>33</v>
      </c>
      <c r="C124" s="38" t="s">
        <v>1124</v>
      </c>
      <c r="D124" s="37" t="s">
        <v>1125</v>
      </c>
      <c r="E124" s="39" t="s">
        <v>1126</v>
      </c>
      <c r="F124" s="40" t="s">
        <v>1127</v>
      </c>
      <c r="G124" s="41">
        <v>53.200000000000003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30">
      <c r="A126" s="37" t="s">
        <v>599</v>
      </c>
      <c r="B126" s="45"/>
      <c r="C126" s="46"/>
      <c r="D126" s="46"/>
      <c r="E126" s="49" t="s">
        <v>14521</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34</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14522</v>
      </c>
      <c r="F129" s="46"/>
      <c r="G129" s="46"/>
      <c r="H129" s="46"/>
      <c r="I129" s="46"/>
      <c r="J129" s="48"/>
    </row>
    <row r="130" ht="120">
      <c r="A130" s="37" t="s">
        <v>601</v>
      </c>
      <c r="B130" s="50"/>
      <c r="C130" s="51"/>
      <c r="D130" s="51"/>
      <c r="E130" s="39" t="s">
        <v>1819</v>
      </c>
      <c r="F130" s="51"/>
      <c r="G130" s="51"/>
      <c r="H130" s="51"/>
      <c r="I130" s="51"/>
      <c r="J130" s="52"/>
    </row>
  </sheetData>
  <sheetProtection sheet="1" objects="1" scenarios="1" spinCount="100000" saltValue="nWSQhI1MK0SyfkmFTbY+i/EdgC40LqGUsA5NyQ+twwWVChlkzRO1T5AR9jL2VMnQ8NQlFIj9eAxMB8466l3oPQ==" hashValue="FJNf1NEQIT2WLxIPumSdTVqSTrOnAtVPBrtq9ud3Q26ABQdOCeNiXkKPEnCW6R+7Ts39+n/CEsLRd8x1x67RG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14523</v>
      </c>
      <c r="I3" s="25">
        <f>SUMIFS(I11:I46,A11:A46,"SD")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14523</v>
      </c>
      <c r="D7" s="22"/>
      <c r="E7" s="23" t="s">
        <v>501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14242</v>
      </c>
      <c r="D11" s="34"/>
      <c r="E11" s="31" t="s">
        <v>14243</v>
      </c>
      <c r="F11" s="34"/>
      <c r="G11" s="34"/>
      <c r="H11" s="34"/>
      <c r="I11" s="35">
        <f>SUMIFS(I12:I27,A12:A27,"P")</f>
        <v>0</v>
      </c>
      <c r="J11" s="36"/>
    </row>
    <row r="12">
      <c r="A12" s="37" t="s">
        <v>593</v>
      </c>
      <c r="B12" s="37">
        <v>1</v>
      </c>
      <c r="C12" s="38" t="s">
        <v>14524</v>
      </c>
      <c r="D12" s="37" t="s">
        <v>595</v>
      </c>
      <c r="E12" s="39" t="s">
        <v>14525</v>
      </c>
      <c r="F12" s="40" t="s">
        <v>608</v>
      </c>
      <c r="G12" s="41">
        <v>21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14526</v>
      </c>
      <c r="F14" s="46"/>
      <c r="G14" s="46"/>
      <c r="H14" s="46"/>
      <c r="I14" s="46"/>
      <c r="J14" s="48"/>
    </row>
    <row r="15" ht="135">
      <c r="A15" s="37" t="s">
        <v>601</v>
      </c>
      <c r="B15" s="45"/>
      <c r="C15" s="46"/>
      <c r="D15" s="46"/>
      <c r="E15" s="39" t="s">
        <v>14527</v>
      </c>
      <c r="F15" s="46"/>
      <c r="G15" s="46"/>
      <c r="H15" s="46"/>
      <c r="I15" s="46"/>
      <c r="J15" s="48"/>
    </row>
    <row r="16" ht="30">
      <c r="A16" s="37" t="s">
        <v>593</v>
      </c>
      <c r="B16" s="37">
        <v>2</v>
      </c>
      <c r="C16" s="38" t="s">
        <v>14528</v>
      </c>
      <c r="D16" s="37" t="s">
        <v>595</v>
      </c>
      <c r="E16" s="39" t="s">
        <v>14529</v>
      </c>
      <c r="F16" s="40" t="s">
        <v>608</v>
      </c>
      <c r="G16" s="41">
        <v>21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14526</v>
      </c>
      <c r="F18" s="46"/>
      <c r="G18" s="46"/>
      <c r="H18" s="46"/>
      <c r="I18" s="46"/>
      <c r="J18" s="48"/>
    </row>
    <row r="19" ht="135">
      <c r="A19" s="37" t="s">
        <v>601</v>
      </c>
      <c r="B19" s="45"/>
      <c r="C19" s="46"/>
      <c r="D19" s="46"/>
      <c r="E19" s="39" t="s">
        <v>14527</v>
      </c>
      <c r="F19" s="46"/>
      <c r="G19" s="46"/>
      <c r="H19" s="46"/>
      <c r="I19" s="46"/>
      <c r="J19" s="48"/>
    </row>
    <row r="20">
      <c r="A20" s="37" t="s">
        <v>593</v>
      </c>
      <c r="B20" s="37">
        <v>3</v>
      </c>
      <c r="C20" s="38" t="s">
        <v>14530</v>
      </c>
      <c r="D20" s="37" t="s">
        <v>595</v>
      </c>
      <c r="E20" s="39" t="s">
        <v>14531</v>
      </c>
      <c r="F20" s="40" t="s">
        <v>608</v>
      </c>
      <c r="G20" s="41">
        <v>21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14526</v>
      </c>
      <c r="F22" s="46"/>
      <c r="G22" s="46"/>
      <c r="H22" s="46"/>
      <c r="I22" s="46"/>
      <c r="J22" s="48"/>
    </row>
    <row r="23" ht="135">
      <c r="A23" s="37" t="s">
        <v>601</v>
      </c>
      <c r="B23" s="45"/>
      <c r="C23" s="46"/>
      <c r="D23" s="46"/>
      <c r="E23" s="39" t="s">
        <v>14527</v>
      </c>
      <c r="F23" s="46"/>
      <c r="G23" s="46"/>
      <c r="H23" s="46"/>
      <c r="I23" s="46"/>
      <c r="J23" s="48"/>
    </row>
    <row r="24">
      <c r="A24" s="37" t="s">
        <v>593</v>
      </c>
      <c r="B24" s="37">
        <v>4</v>
      </c>
      <c r="C24" s="38" t="s">
        <v>14532</v>
      </c>
      <c r="D24" s="37" t="s">
        <v>595</v>
      </c>
      <c r="E24" s="39" t="s">
        <v>14533</v>
      </c>
      <c r="F24" s="40" t="s">
        <v>608</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14534</v>
      </c>
      <c r="F26" s="46"/>
      <c r="G26" s="46"/>
      <c r="H26" s="46"/>
      <c r="I26" s="46"/>
      <c r="J26" s="48"/>
    </row>
    <row r="27" ht="135">
      <c r="A27" s="37" t="s">
        <v>601</v>
      </c>
      <c r="B27" s="45"/>
      <c r="C27" s="46"/>
      <c r="D27" s="46"/>
      <c r="E27" s="39" t="s">
        <v>14527</v>
      </c>
      <c r="F27" s="46"/>
      <c r="G27" s="46"/>
      <c r="H27" s="46"/>
      <c r="I27" s="46"/>
      <c r="J27" s="48"/>
    </row>
    <row r="28">
      <c r="A28" s="31" t="s">
        <v>591</v>
      </c>
      <c r="B28" s="32"/>
      <c r="C28" s="33" t="s">
        <v>4815</v>
      </c>
      <c r="D28" s="34"/>
      <c r="E28" s="31" t="s">
        <v>14535</v>
      </c>
      <c r="F28" s="34"/>
      <c r="G28" s="34"/>
      <c r="H28" s="34"/>
      <c r="I28" s="35">
        <f>SUMIFS(I29:I32,A29:A32,"P")</f>
        <v>0</v>
      </c>
      <c r="J28" s="36"/>
    </row>
    <row r="29">
      <c r="A29" s="37" t="s">
        <v>593</v>
      </c>
      <c r="B29" s="37">
        <v>5</v>
      </c>
      <c r="C29" s="38" t="s">
        <v>6251</v>
      </c>
      <c r="D29" s="37" t="s">
        <v>595</v>
      </c>
      <c r="E29" s="39" t="s">
        <v>6252</v>
      </c>
      <c r="F29" s="40" t="s">
        <v>641</v>
      </c>
      <c r="G29" s="41">
        <v>21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14536</v>
      </c>
      <c r="F31" s="46"/>
      <c r="G31" s="46"/>
      <c r="H31" s="46"/>
      <c r="I31" s="46"/>
      <c r="J31" s="48"/>
    </row>
    <row r="32" ht="150">
      <c r="A32" s="37" t="s">
        <v>601</v>
      </c>
      <c r="B32" s="45"/>
      <c r="C32" s="46"/>
      <c r="D32" s="46"/>
      <c r="E32" s="39" t="s">
        <v>4682</v>
      </c>
      <c r="F32" s="46"/>
      <c r="G32" s="46"/>
      <c r="H32" s="46"/>
      <c r="I32" s="46"/>
      <c r="J32" s="48"/>
    </row>
    <row r="33">
      <c r="A33" s="31" t="s">
        <v>591</v>
      </c>
      <c r="B33" s="32"/>
      <c r="C33" s="33" t="s">
        <v>1812</v>
      </c>
      <c r="D33" s="34"/>
      <c r="E33" s="31" t="s">
        <v>1813</v>
      </c>
      <c r="F33" s="34"/>
      <c r="G33" s="34"/>
      <c r="H33" s="34"/>
      <c r="I33" s="35">
        <f>SUMIFS(I34:I46,A34:A46,"P")</f>
        <v>0</v>
      </c>
      <c r="J33" s="36"/>
    </row>
    <row r="34" ht="60">
      <c r="A34" s="37" t="s">
        <v>593</v>
      </c>
      <c r="B34" s="37">
        <v>6</v>
      </c>
      <c r="C34" s="38" t="s">
        <v>2447</v>
      </c>
      <c r="D34" s="37" t="s">
        <v>2448</v>
      </c>
      <c r="E34" s="39" t="s">
        <v>2449</v>
      </c>
      <c r="F34" s="40" t="s">
        <v>1127</v>
      </c>
      <c r="G34" s="41">
        <v>50.399999999999999</v>
      </c>
      <c r="H34" s="42">
        <v>0</v>
      </c>
      <c r="I34" s="43">
        <f>ROUND(G34*H34,P4)</f>
        <v>0</v>
      </c>
      <c r="J34" s="37"/>
      <c r="O34" s="44">
        <f>I34*0.21</f>
        <v>0</v>
      </c>
      <c r="P34">
        <v>3</v>
      </c>
    </row>
    <row r="35">
      <c r="A35" s="37" t="s">
        <v>598</v>
      </c>
      <c r="B35" s="45"/>
      <c r="C35" s="46"/>
      <c r="D35" s="46"/>
      <c r="E35" s="39" t="s">
        <v>1817</v>
      </c>
      <c r="F35" s="46"/>
      <c r="G35" s="46"/>
      <c r="H35" s="46"/>
      <c r="I35" s="46"/>
      <c r="J35" s="48"/>
    </row>
    <row r="36" ht="30">
      <c r="A36" s="37" t="s">
        <v>599</v>
      </c>
      <c r="B36" s="45"/>
      <c r="C36" s="46"/>
      <c r="D36" s="46"/>
      <c r="E36" s="49" t="s">
        <v>14537</v>
      </c>
      <c r="F36" s="46"/>
      <c r="G36" s="46"/>
      <c r="H36" s="46"/>
      <c r="I36" s="46"/>
      <c r="J36" s="48"/>
    </row>
    <row r="37">
      <c r="A37" s="37" t="s">
        <v>601</v>
      </c>
      <c r="B37" s="45"/>
      <c r="C37" s="46"/>
      <c r="D37" s="46"/>
      <c r="E37" s="47" t="s">
        <v>595</v>
      </c>
      <c r="F37" s="46"/>
      <c r="G37" s="46"/>
      <c r="H37" s="46"/>
      <c r="I37" s="46"/>
      <c r="J37" s="48"/>
    </row>
    <row r="38" ht="45">
      <c r="A38" s="37" t="s">
        <v>593</v>
      </c>
      <c r="B38" s="37">
        <v>7</v>
      </c>
      <c r="C38" s="38" t="s">
        <v>1133</v>
      </c>
      <c r="D38" s="37" t="s">
        <v>1134</v>
      </c>
      <c r="E38" s="39" t="s">
        <v>1135</v>
      </c>
      <c r="F38" s="40" t="s">
        <v>1127</v>
      </c>
      <c r="G38" s="41">
        <v>1</v>
      </c>
      <c r="H38" s="42">
        <v>0</v>
      </c>
      <c r="I38" s="43">
        <f>ROUND(G38*H38,P4)</f>
        <v>0</v>
      </c>
      <c r="J38" s="37"/>
      <c r="O38" s="44">
        <f>I38*0.21</f>
        <v>0</v>
      </c>
      <c r="P38">
        <v>3</v>
      </c>
    </row>
    <row r="39">
      <c r="A39" s="37" t="s">
        <v>598</v>
      </c>
      <c r="B39" s="45"/>
      <c r="C39" s="46"/>
      <c r="D39" s="46"/>
      <c r="E39" s="39" t="s">
        <v>1817</v>
      </c>
      <c r="F39" s="46"/>
      <c r="G39" s="46"/>
      <c r="H39" s="46"/>
      <c r="I39" s="46"/>
      <c r="J39" s="48"/>
    </row>
    <row r="40" ht="120">
      <c r="A40" s="37" t="s">
        <v>601</v>
      </c>
      <c r="B40" s="45"/>
      <c r="C40" s="46"/>
      <c r="D40" s="46"/>
      <c r="E40" s="39" t="s">
        <v>1819</v>
      </c>
      <c r="F40" s="46"/>
      <c r="G40" s="46"/>
      <c r="H40" s="46"/>
      <c r="I40" s="46"/>
      <c r="J40" s="48"/>
    </row>
    <row r="41" ht="60">
      <c r="A41" s="37" t="s">
        <v>593</v>
      </c>
      <c r="B41" s="37">
        <v>8</v>
      </c>
      <c r="C41" s="38" t="s">
        <v>1136</v>
      </c>
      <c r="D41" s="37" t="s">
        <v>1137</v>
      </c>
      <c r="E41" s="39" t="s">
        <v>1138</v>
      </c>
      <c r="F41" s="40" t="s">
        <v>1127</v>
      </c>
      <c r="G41" s="41">
        <v>55.034999999999997</v>
      </c>
      <c r="H41" s="42">
        <v>0</v>
      </c>
      <c r="I41" s="43">
        <f>ROUND(G41*H41,P4)</f>
        <v>0</v>
      </c>
      <c r="J41" s="37"/>
      <c r="O41" s="44">
        <f>I41*0.21</f>
        <v>0</v>
      </c>
      <c r="P41">
        <v>3</v>
      </c>
    </row>
    <row r="42">
      <c r="A42" s="37" t="s">
        <v>598</v>
      </c>
      <c r="B42" s="45"/>
      <c r="C42" s="46"/>
      <c r="D42" s="46"/>
      <c r="E42" s="39" t="s">
        <v>1817</v>
      </c>
      <c r="F42" s="46"/>
      <c r="G42" s="46"/>
      <c r="H42" s="46"/>
      <c r="I42" s="46"/>
      <c r="J42" s="48"/>
    </row>
    <row r="43" ht="120">
      <c r="A43" s="37" t="s">
        <v>601</v>
      </c>
      <c r="B43" s="45"/>
      <c r="C43" s="46"/>
      <c r="D43" s="46"/>
      <c r="E43" s="39" t="s">
        <v>1819</v>
      </c>
      <c r="F43" s="46"/>
      <c r="G43" s="46"/>
      <c r="H43" s="46"/>
      <c r="I43" s="46"/>
      <c r="J43" s="48"/>
    </row>
    <row r="44" ht="45">
      <c r="A44" s="37" t="s">
        <v>593</v>
      </c>
      <c r="B44" s="37">
        <v>9</v>
      </c>
      <c r="C44" s="38" t="s">
        <v>1139</v>
      </c>
      <c r="D44" s="37" t="s">
        <v>1140</v>
      </c>
      <c r="E44" s="39" t="s">
        <v>1141</v>
      </c>
      <c r="F44" s="40" t="s">
        <v>1127</v>
      </c>
      <c r="G44" s="41">
        <v>2</v>
      </c>
      <c r="H44" s="42">
        <v>0</v>
      </c>
      <c r="I44" s="43">
        <f>ROUND(G44*H44,P4)</f>
        <v>0</v>
      </c>
      <c r="J44" s="37"/>
      <c r="O44" s="44">
        <f>I44*0.21</f>
        <v>0</v>
      </c>
      <c r="P44">
        <v>3</v>
      </c>
    </row>
    <row r="45">
      <c r="A45" s="37" t="s">
        <v>598</v>
      </c>
      <c r="B45" s="45"/>
      <c r="C45" s="46"/>
      <c r="D45" s="46"/>
      <c r="E45" s="39" t="s">
        <v>1817</v>
      </c>
      <c r="F45" s="46"/>
      <c r="G45" s="46"/>
      <c r="H45" s="46"/>
      <c r="I45" s="46"/>
      <c r="J45" s="48"/>
    </row>
    <row r="46" ht="120">
      <c r="A46" s="37" t="s">
        <v>601</v>
      </c>
      <c r="B46" s="50"/>
      <c r="C46" s="51"/>
      <c r="D46" s="51"/>
      <c r="E46" s="39" t="s">
        <v>1819</v>
      </c>
      <c r="F46" s="51"/>
      <c r="G46" s="51"/>
      <c r="H46" s="51"/>
      <c r="I46" s="51"/>
      <c r="J46" s="52"/>
    </row>
  </sheetData>
  <sheetProtection sheet="1" objects="1" scenarios="1" spinCount="100000" saltValue="ZrkCJJR92i8ZZlI3KZvPeuVntaXVs9RyxdGZizn496qFcQLvR4miUOg5GBRpkF6zmfGWzCY0nue+vJF4tI8shQ==" hashValue="MlEkyfhotuCl3ZnRS0H26a2DQRkr7jwYaMtunXnSsbKQxRFEobm5GlrJfHSg5wwkDn7YzUjYKKmGsvS7oE6jh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14538</v>
      </c>
      <c r="I3" s="25">
        <f>SUMIFS(I11:I56,A11:A56,"SD")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14538</v>
      </c>
      <c r="D7" s="22"/>
      <c r="E7" s="23" t="s">
        <v>503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SUMIFS(I12:I15,A12:A15,"P")</f>
        <v>0</v>
      </c>
      <c r="J11" s="36"/>
    </row>
    <row r="12">
      <c r="A12" s="37" t="s">
        <v>593</v>
      </c>
      <c r="B12" s="37">
        <v>1</v>
      </c>
      <c r="C12" s="38" t="s">
        <v>14279</v>
      </c>
      <c r="D12" s="37" t="s">
        <v>595</v>
      </c>
      <c r="E12" s="39" t="s">
        <v>14280</v>
      </c>
      <c r="F12" s="40" t="s">
        <v>641</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3713</v>
      </c>
      <c r="F14" s="46"/>
      <c r="G14" s="46"/>
      <c r="H14" s="46"/>
      <c r="I14" s="46"/>
      <c r="J14" s="48"/>
    </row>
    <row r="15" ht="405">
      <c r="A15" s="37" t="s">
        <v>601</v>
      </c>
      <c r="B15" s="45"/>
      <c r="C15" s="46"/>
      <c r="D15" s="46"/>
      <c r="E15" s="39" t="s">
        <v>643</v>
      </c>
      <c r="F15" s="46"/>
      <c r="G15" s="46"/>
      <c r="H15" s="46"/>
      <c r="I15" s="46"/>
      <c r="J15" s="48"/>
    </row>
    <row r="16">
      <c r="A16" s="31" t="s">
        <v>591</v>
      </c>
      <c r="B16" s="32"/>
      <c r="C16" s="33" t="s">
        <v>14242</v>
      </c>
      <c r="D16" s="34"/>
      <c r="E16" s="31" t="s">
        <v>14243</v>
      </c>
      <c r="F16" s="34"/>
      <c r="G16" s="34"/>
      <c r="H16" s="34"/>
      <c r="I16" s="35">
        <f>SUMIFS(I17:I20,A17:A20,"P")</f>
        <v>0</v>
      </c>
      <c r="J16" s="36"/>
    </row>
    <row r="17" ht="30">
      <c r="A17" s="37" t="s">
        <v>593</v>
      </c>
      <c r="B17" s="37">
        <v>2</v>
      </c>
      <c r="C17" s="38" t="s">
        <v>14496</v>
      </c>
      <c r="D17" s="37" t="s">
        <v>595</v>
      </c>
      <c r="E17" s="39" t="s">
        <v>14497</v>
      </c>
      <c r="F17" s="40" t="s">
        <v>608</v>
      </c>
      <c r="G17" s="41">
        <v>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6120</v>
      </c>
      <c r="F19" s="46"/>
      <c r="G19" s="46"/>
      <c r="H19" s="46"/>
      <c r="I19" s="46"/>
      <c r="J19" s="48"/>
    </row>
    <row r="20" ht="105">
      <c r="A20" s="37" t="s">
        <v>601</v>
      </c>
      <c r="B20" s="45"/>
      <c r="C20" s="46"/>
      <c r="D20" s="46"/>
      <c r="E20" s="39" t="s">
        <v>14498</v>
      </c>
      <c r="F20" s="46"/>
      <c r="G20" s="46"/>
      <c r="H20" s="46"/>
      <c r="I20" s="46"/>
      <c r="J20" s="48"/>
    </row>
    <row r="21">
      <c r="A21" s="31" t="s">
        <v>591</v>
      </c>
      <c r="B21" s="32"/>
      <c r="C21" s="33" t="s">
        <v>3666</v>
      </c>
      <c r="D21" s="34"/>
      <c r="E21" s="31" t="s">
        <v>4194</v>
      </c>
      <c r="F21" s="34"/>
      <c r="G21" s="34"/>
      <c r="H21" s="34"/>
      <c r="I21" s="35">
        <f>SUMIFS(I22:I45,A22:A45,"P")</f>
        <v>0</v>
      </c>
      <c r="J21" s="36"/>
    </row>
    <row r="22" ht="30">
      <c r="A22" s="37" t="s">
        <v>593</v>
      </c>
      <c r="B22" s="37">
        <v>3</v>
      </c>
      <c r="C22" s="38" t="s">
        <v>3065</v>
      </c>
      <c r="D22" s="37" t="s">
        <v>595</v>
      </c>
      <c r="E22" s="39" t="s">
        <v>3958</v>
      </c>
      <c r="F22" s="40" t="s">
        <v>608</v>
      </c>
      <c r="G22" s="41">
        <v>1</v>
      </c>
      <c r="H22" s="42">
        <v>0</v>
      </c>
      <c r="I22" s="43">
        <f>ROUND(G22*H22,P4)</f>
        <v>0</v>
      </c>
      <c r="J22" s="37"/>
      <c r="O22" s="44">
        <f>I22*0.21</f>
        <v>0</v>
      </c>
      <c r="P22">
        <v>3</v>
      </c>
    </row>
    <row r="23">
      <c r="A23" s="37" t="s">
        <v>598</v>
      </c>
      <c r="B23" s="45"/>
      <c r="C23" s="46"/>
      <c r="D23" s="46"/>
      <c r="E23" s="39" t="s">
        <v>14499</v>
      </c>
      <c r="F23" s="46"/>
      <c r="G23" s="46"/>
      <c r="H23" s="46"/>
      <c r="I23" s="46"/>
      <c r="J23" s="48"/>
    </row>
    <row r="24" ht="135">
      <c r="A24" s="37" t="s">
        <v>601</v>
      </c>
      <c r="B24" s="45"/>
      <c r="C24" s="46"/>
      <c r="D24" s="46"/>
      <c r="E24" s="39" t="s">
        <v>1065</v>
      </c>
      <c r="F24" s="46"/>
      <c r="G24" s="46"/>
      <c r="H24" s="46"/>
      <c r="I24" s="46"/>
      <c r="J24" s="48"/>
    </row>
    <row r="25" ht="30">
      <c r="A25" s="37" t="s">
        <v>593</v>
      </c>
      <c r="B25" s="37">
        <v>4</v>
      </c>
      <c r="C25" s="38" t="s">
        <v>3072</v>
      </c>
      <c r="D25" s="37" t="s">
        <v>592</v>
      </c>
      <c r="E25" s="39" t="s">
        <v>3073</v>
      </c>
      <c r="F25" s="40" t="s">
        <v>608</v>
      </c>
      <c r="G25" s="41">
        <v>1</v>
      </c>
      <c r="H25" s="42">
        <v>0</v>
      </c>
      <c r="I25" s="43">
        <f>ROUND(G25*H25,P4)</f>
        <v>0</v>
      </c>
      <c r="J25" s="37"/>
      <c r="O25" s="44">
        <f>I25*0.21</f>
        <v>0</v>
      </c>
      <c r="P25">
        <v>3</v>
      </c>
    </row>
    <row r="26">
      <c r="A26" s="37" t="s">
        <v>598</v>
      </c>
      <c r="B26" s="45"/>
      <c r="C26" s="46"/>
      <c r="D26" s="46"/>
      <c r="E26" s="39" t="s">
        <v>14499</v>
      </c>
      <c r="F26" s="46"/>
      <c r="G26" s="46"/>
      <c r="H26" s="46"/>
      <c r="I26" s="46"/>
      <c r="J26" s="48"/>
    </row>
    <row r="27" ht="105">
      <c r="A27" s="37" t="s">
        <v>601</v>
      </c>
      <c r="B27" s="45"/>
      <c r="C27" s="46"/>
      <c r="D27" s="46"/>
      <c r="E27" s="39" t="s">
        <v>4204</v>
      </c>
      <c r="F27" s="46"/>
      <c r="G27" s="46"/>
      <c r="H27" s="46"/>
      <c r="I27" s="46"/>
      <c r="J27" s="48"/>
    </row>
    <row r="28">
      <c r="A28" s="37" t="s">
        <v>593</v>
      </c>
      <c r="B28" s="37">
        <v>5</v>
      </c>
      <c r="C28" s="38" t="s">
        <v>1265</v>
      </c>
      <c r="D28" s="37" t="s">
        <v>595</v>
      </c>
      <c r="E28" s="39" t="s">
        <v>1266</v>
      </c>
      <c r="F28" s="40" t="s">
        <v>624</v>
      </c>
      <c r="G28" s="41">
        <v>24</v>
      </c>
      <c r="H28" s="42">
        <v>0</v>
      </c>
      <c r="I28" s="43">
        <f>ROUND(G28*H28,P4)</f>
        <v>0</v>
      </c>
      <c r="J28" s="37"/>
      <c r="O28" s="44">
        <f>I28*0.21</f>
        <v>0</v>
      </c>
      <c r="P28">
        <v>3</v>
      </c>
    </row>
    <row r="29">
      <c r="A29" s="37" t="s">
        <v>598</v>
      </c>
      <c r="B29" s="45"/>
      <c r="C29" s="46"/>
      <c r="D29" s="46"/>
      <c r="E29" s="39" t="s">
        <v>14499</v>
      </c>
      <c r="F29" s="46"/>
      <c r="G29" s="46"/>
      <c r="H29" s="46"/>
      <c r="I29" s="46"/>
      <c r="J29" s="48"/>
    </row>
    <row r="30" ht="120">
      <c r="A30" s="37" t="s">
        <v>601</v>
      </c>
      <c r="B30" s="45"/>
      <c r="C30" s="46"/>
      <c r="D30" s="46"/>
      <c r="E30" s="39" t="s">
        <v>3669</v>
      </c>
      <c r="F30" s="46"/>
      <c r="G30" s="46"/>
      <c r="H30" s="46"/>
      <c r="I30" s="46"/>
      <c r="J30" s="48"/>
    </row>
    <row r="31">
      <c r="A31" s="37" t="s">
        <v>593</v>
      </c>
      <c r="B31" s="37">
        <v>6</v>
      </c>
      <c r="C31" s="38" t="s">
        <v>3077</v>
      </c>
      <c r="D31" s="37" t="s">
        <v>595</v>
      </c>
      <c r="E31" s="39" t="s">
        <v>3078</v>
      </c>
      <c r="F31" s="40" t="s">
        <v>624</v>
      </c>
      <c r="G31" s="41">
        <v>24</v>
      </c>
      <c r="H31" s="42">
        <v>0</v>
      </c>
      <c r="I31" s="43">
        <f>ROUND(G31*H31,P4)</f>
        <v>0</v>
      </c>
      <c r="J31" s="37"/>
      <c r="O31" s="44">
        <f>I31*0.21</f>
        <v>0</v>
      </c>
      <c r="P31">
        <v>3</v>
      </c>
    </row>
    <row r="32">
      <c r="A32" s="37" t="s">
        <v>598</v>
      </c>
      <c r="B32" s="45"/>
      <c r="C32" s="46"/>
      <c r="D32" s="46"/>
      <c r="E32" s="39" t="s">
        <v>14499</v>
      </c>
      <c r="F32" s="46"/>
      <c r="G32" s="46"/>
      <c r="H32" s="46"/>
      <c r="I32" s="46"/>
      <c r="J32" s="48"/>
    </row>
    <row r="33" ht="105">
      <c r="A33" s="37" t="s">
        <v>601</v>
      </c>
      <c r="B33" s="45"/>
      <c r="C33" s="46"/>
      <c r="D33" s="46"/>
      <c r="E33" s="39" t="s">
        <v>4221</v>
      </c>
      <c r="F33" s="46"/>
      <c r="G33" s="46"/>
      <c r="H33" s="46"/>
      <c r="I33" s="46"/>
      <c r="J33" s="48"/>
    </row>
    <row r="34">
      <c r="A34" s="37" t="s">
        <v>593</v>
      </c>
      <c r="B34" s="37">
        <v>7</v>
      </c>
      <c r="C34" s="38" t="s">
        <v>1268</v>
      </c>
      <c r="D34" s="37" t="s">
        <v>595</v>
      </c>
      <c r="E34" s="39" t="s">
        <v>1269</v>
      </c>
      <c r="F34" s="40" t="s">
        <v>624</v>
      </c>
      <c r="G34" s="41">
        <v>8</v>
      </c>
      <c r="H34" s="42">
        <v>0</v>
      </c>
      <c r="I34" s="43">
        <f>ROUND(G34*H34,P4)</f>
        <v>0</v>
      </c>
      <c r="J34" s="37"/>
      <c r="O34" s="44">
        <f>I34*0.21</f>
        <v>0</v>
      </c>
      <c r="P34">
        <v>3</v>
      </c>
    </row>
    <row r="35">
      <c r="A35" s="37" t="s">
        <v>598</v>
      </c>
      <c r="B35" s="45"/>
      <c r="C35" s="46"/>
      <c r="D35" s="46"/>
      <c r="E35" s="39" t="s">
        <v>14499</v>
      </c>
      <c r="F35" s="46"/>
      <c r="G35" s="46"/>
      <c r="H35" s="46"/>
      <c r="I35" s="46"/>
      <c r="J35" s="48"/>
    </row>
    <row r="36" ht="105">
      <c r="A36" s="37" t="s">
        <v>601</v>
      </c>
      <c r="B36" s="45"/>
      <c r="C36" s="46"/>
      <c r="D36" s="46"/>
      <c r="E36" s="39" t="s">
        <v>3670</v>
      </c>
      <c r="F36" s="46"/>
      <c r="G36" s="46"/>
      <c r="H36" s="46"/>
      <c r="I36" s="46"/>
      <c r="J36" s="48"/>
    </row>
    <row r="37">
      <c r="A37" s="37" t="s">
        <v>593</v>
      </c>
      <c r="B37" s="37">
        <v>8</v>
      </c>
      <c r="C37" s="38" t="s">
        <v>1066</v>
      </c>
      <c r="D37" s="37" t="s">
        <v>595</v>
      </c>
      <c r="E37" s="39" t="s">
        <v>1067</v>
      </c>
      <c r="F37" s="40" t="s">
        <v>624</v>
      </c>
      <c r="G37" s="41">
        <v>8</v>
      </c>
      <c r="H37" s="42">
        <v>0</v>
      </c>
      <c r="I37" s="43">
        <f>ROUND(G37*H37,P4)</f>
        <v>0</v>
      </c>
      <c r="J37" s="37"/>
      <c r="O37" s="44">
        <f>I37*0.21</f>
        <v>0</v>
      </c>
      <c r="P37">
        <v>3</v>
      </c>
    </row>
    <row r="38">
      <c r="A38" s="37" t="s">
        <v>598</v>
      </c>
      <c r="B38" s="45"/>
      <c r="C38" s="46"/>
      <c r="D38" s="46"/>
      <c r="E38" s="39" t="s">
        <v>14499</v>
      </c>
      <c r="F38" s="46"/>
      <c r="G38" s="46"/>
      <c r="H38" s="46"/>
      <c r="I38" s="46"/>
      <c r="J38" s="48"/>
    </row>
    <row r="39" ht="105">
      <c r="A39" s="37" t="s">
        <v>601</v>
      </c>
      <c r="B39" s="45"/>
      <c r="C39" s="46"/>
      <c r="D39" s="46"/>
      <c r="E39" s="39" t="s">
        <v>4222</v>
      </c>
      <c r="F39" s="46"/>
      <c r="G39" s="46"/>
      <c r="H39" s="46"/>
      <c r="I39" s="46"/>
      <c r="J39" s="48"/>
    </row>
    <row r="40">
      <c r="A40" s="37" t="s">
        <v>593</v>
      </c>
      <c r="B40" s="37">
        <v>9</v>
      </c>
      <c r="C40" s="38" t="s">
        <v>3392</v>
      </c>
      <c r="D40" s="37" t="s">
        <v>595</v>
      </c>
      <c r="E40" s="39" t="s">
        <v>3393</v>
      </c>
      <c r="F40" s="40" t="s">
        <v>624</v>
      </c>
      <c r="G40" s="41">
        <v>8</v>
      </c>
      <c r="H40" s="42">
        <v>0</v>
      </c>
      <c r="I40" s="43">
        <f>ROUND(G40*H40,P4)</f>
        <v>0</v>
      </c>
      <c r="J40" s="37"/>
      <c r="O40" s="44">
        <f>I40*0.21</f>
        <v>0</v>
      </c>
      <c r="P40">
        <v>3</v>
      </c>
    </row>
    <row r="41">
      <c r="A41" s="37" t="s">
        <v>598</v>
      </c>
      <c r="B41" s="45"/>
      <c r="C41" s="46"/>
      <c r="D41" s="46"/>
      <c r="E41" s="39" t="s">
        <v>14499</v>
      </c>
      <c r="F41" s="46"/>
      <c r="G41" s="46"/>
      <c r="H41" s="46"/>
      <c r="I41" s="46"/>
      <c r="J41" s="48"/>
    </row>
    <row r="42" ht="105">
      <c r="A42" s="37" t="s">
        <v>601</v>
      </c>
      <c r="B42" s="45"/>
      <c r="C42" s="46"/>
      <c r="D42" s="46"/>
      <c r="E42" s="39" t="s">
        <v>4386</v>
      </c>
      <c r="F42" s="46"/>
      <c r="G42" s="46"/>
      <c r="H42" s="46"/>
      <c r="I42" s="46"/>
      <c r="J42" s="48"/>
    </row>
    <row r="43">
      <c r="A43" s="37" t="s">
        <v>593</v>
      </c>
      <c r="B43" s="37">
        <v>10</v>
      </c>
      <c r="C43" s="38" t="s">
        <v>4223</v>
      </c>
      <c r="D43" s="37" t="s">
        <v>595</v>
      </c>
      <c r="E43" s="39" t="s">
        <v>4224</v>
      </c>
      <c r="F43" s="40" t="s">
        <v>624</v>
      </c>
      <c r="G43" s="41">
        <v>24</v>
      </c>
      <c r="H43" s="42">
        <v>0</v>
      </c>
      <c r="I43" s="43">
        <f>ROUND(G43*H43,P4)</f>
        <v>0</v>
      </c>
      <c r="J43" s="37"/>
      <c r="O43" s="44">
        <f>I43*0.21</f>
        <v>0</v>
      </c>
      <c r="P43">
        <v>3</v>
      </c>
    </row>
    <row r="44">
      <c r="A44" s="37" t="s">
        <v>598</v>
      </c>
      <c r="B44" s="45"/>
      <c r="C44" s="46"/>
      <c r="D44" s="46"/>
      <c r="E44" s="39" t="s">
        <v>14499</v>
      </c>
      <c r="F44" s="46"/>
      <c r="G44" s="46"/>
      <c r="H44" s="46"/>
      <c r="I44" s="46"/>
      <c r="J44" s="48"/>
    </row>
    <row r="45" ht="105">
      <c r="A45" s="37" t="s">
        <v>601</v>
      </c>
      <c r="B45" s="45"/>
      <c r="C45" s="46"/>
      <c r="D45" s="46"/>
      <c r="E45" s="39" t="s">
        <v>4225</v>
      </c>
      <c r="F45" s="46"/>
      <c r="G45" s="46"/>
      <c r="H45" s="46"/>
      <c r="I45" s="46"/>
      <c r="J45" s="48"/>
    </row>
    <row r="46">
      <c r="A46" s="31" t="s">
        <v>591</v>
      </c>
      <c r="B46" s="32"/>
      <c r="C46" s="33" t="s">
        <v>1812</v>
      </c>
      <c r="D46" s="34"/>
      <c r="E46" s="31" t="s">
        <v>1813</v>
      </c>
      <c r="F46" s="34"/>
      <c r="G46" s="34"/>
      <c r="H46" s="34"/>
      <c r="I46" s="35">
        <f>SUMIFS(I47:I56,A47:A56,"P")</f>
        <v>0</v>
      </c>
      <c r="J46" s="36"/>
    </row>
    <row r="47" ht="45">
      <c r="A47" s="37" t="s">
        <v>593</v>
      </c>
      <c r="B47" s="37">
        <v>11</v>
      </c>
      <c r="C47" s="38" t="s">
        <v>1124</v>
      </c>
      <c r="D47" s="37" t="s">
        <v>1125</v>
      </c>
      <c r="E47" s="39" t="s">
        <v>1126</v>
      </c>
      <c r="F47" s="40" t="s">
        <v>1127</v>
      </c>
      <c r="G47" s="41">
        <v>3.7999999999999998</v>
      </c>
      <c r="H47" s="42">
        <v>0</v>
      </c>
      <c r="I47" s="43">
        <f>ROUND(G47*H47,P4)</f>
        <v>0</v>
      </c>
      <c r="J47" s="37"/>
      <c r="O47" s="44">
        <f>I47*0.21</f>
        <v>0</v>
      </c>
      <c r="P47">
        <v>3</v>
      </c>
    </row>
    <row r="48">
      <c r="A48" s="37" t="s">
        <v>598</v>
      </c>
      <c r="B48" s="45"/>
      <c r="C48" s="46"/>
      <c r="D48" s="46"/>
      <c r="E48" s="39" t="s">
        <v>1817</v>
      </c>
      <c r="F48" s="46"/>
      <c r="G48" s="46"/>
      <c r="H48" s="46"/>
      <c r="I48" s="46"/>
      <c r="J48" s="48"/>
    </row>
    <row r="49" ht="30">
      <c r="A49" s="37" t="s">
        <v>599</v>
      </c>
      <c r="B49" s="45"/>
      <c r="C49" s="46"/>
      <c r="D49" s="46"/>
      <c r="E49" s="49" t="s">
        <v>14539</v>
      </c>
      <c r="F49" s="46"/>
      <c r="G49" s="46"/>
      <c r="H49" s="46"/>
      <c r="I49" s="46"/>
      <c r="J49" s="48"/>
    </row>
    <row r="50" ht="120">
      <c r="A50" s="37" t="s">
        <v>601</v>
      </c>
      <c r="B50" s="45"/>
      <c r="C50" s="46"/>
      <c r="D50" s="46"/>
      <c r="E50" s="39" t="s">
        <v>1819</v>
      </c>
      <c r="F50" s="46"/>
      <c r="G50" s="46"/>
      <c r="H50" s="46"/>
      <c r="I50" s="46"/>
      <c r="J50" s="48"/>
    </row>
    <row r="51" ht="45">
      <c r="A51" s="37" t="s">
        <v>593</v>
      </c>
      <c r="B51" s="37">
        <v>12</v>
      </c>
      <c r="C51" s="38" t="s">
        <v>1133</v>
      </c>
      <c r="D51" s="37" t="s">
        <v>1134</v>
      </c>
      <c r="E51" s="39" t="s">
        <v>1135</v>
      </c>
      <c r="F51" s="40" t="s">
        <v>1127</v>
      </c>
      <c r="G51" s="41">
        <v>0.5</v>
      </c>
      <c r="H51" s="42">
        <v>0</v>
      </c>
      <c r="I51" s="43">
        <f>ROUND(G51*H51,P4)</f>
        <v>0</v>
      </c>
      <c r="J51" s="37"/>
      <c r="O51" s="44">
        <f>I51*0.21</f>
        <v>0</v>
      </c>
      <c r="P51">
        <v>3</v>
      </c>
    </row>
    <row r="52">
      <c r="A52" s="37" t="s">
        <v>598</v>
      </c>
      <c r="B52" s="45"/>
      <c r="C52" s="46"/>
      <c r="D52" s="46"/>
      <c r="E52" s="39" t="s">
        <v>1817</v>
      </c>
      <c r="F52" s="46"/>
      <c r="G52" s="46"/>
      <c r="H52" s="46"/>
      <c r="I52" s="46"/>
      <c r="J52" s="48"/>
    </row>
    <row r="53" ht="120">
      <c r="A53" s="37" t="s">
        <v>601</v>
      </c>
      <c r="B53" s="45"/>
      <c r="C53" s="46"/>
      <c r="D53" s="46"/>
      <c r="E53" s="39" t="s">
        <v>1819</v>
      </c>
      <c r="F53" s="46"/>
      <c r="G53" s="46"/>
      <c r="H53" s="46"/>
      <c r="I53" s="46"/>
      <c r="J53" s="48"/>
    </row>
    <row r="54" ht="30">
      <c r="A54" s="37" t="s">
        <v>593</v>
      </c>
      <c r="B54" s="37">
        <v>13</v>
      </c>
      <c r="C54" s="38" t="s">
        <v>3429</v>
      </c>
      <c r="D54" s="37" t="s">
        <v>3430</v>
      </c>
      <c r="E54" s="39" t="s">
        <v>4277</v>
      </c>
      <c r="F54" s="40" t="s">
        <v>1127</v>
      </c>
      <c r="G54" s="41">
        <v>0.5</v>
      </c>
      <c r="H54" s="42">
        <v>0</v>
      </c>
      <c r="I54" s="43">
        <f>ROUND(G54*H54,P4)</f>
        <v>0</v>
      </c>
      <c r="J54" s="37"/>
      <c r="O54" s="44">
        <f>I54*0.21</f>
        <v>0</v>
      </c>
      <c r="P54">
        <v>3</v>
      </c>
    </row>
    <row r="55">
      <c r="A55" s="37" t="s">
        <v>598</v>
      </c>
      <c r="B55" s="45"/>
      <c r="C55" s="46"/>
      <c r="D55" s="46"/>
      <c r="E55" s="39" t="s">
        <v>1817</v>
      </c>
      <c r="F55" s="46"/>
      <c r="G55" s="46"/>
      <c r="H55" s="46"/>
      <c r="I55" s="46"/>
      <c r="J55" s="48"/>
    </row>
    <row r="56" ht="120">
      <c r="A56" s="37" t="s">
        <v>601</v>
      </c>
      <c r="B56" s="50"/>
      <c r="C56" s="51"/>
      <c r="D56" s="51"/>
      <c r="E56" s="39" t="s">
        <v>1819</v>
      </c>
      <c r="F56" s="51"/>
      <c r="G56" s="51"/>
      <c r="H56" s="51"/>
      <c r="I56" s="51"/>
      <c r="J56" s="52"/>
    </row>
  </sheetData>
  <sheetProtection sheet="1" objects="1" scenarios="1" spinCount="100000" saltValue="ykyndQ9tSwmDysoOeJh0T4NWGsJB2ck50CW3YIpv9V1mx6RlrTBbhTqY/BuAKuFnjXshnyxArecT4NtTUjCOiA==" hashValue="hd+OvVeIinDW8CO3ADuvxO7mmTEdtviwxqOJQ/91Xa8oOpYaFfZ3efF/sLI5/xlQLdni0jBo/43E5Xi0tQotg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14540</v>
      </c>
      <c r="I3" s="25">
        <f>SUMIFS(I11:I138,A11:A138,"SD")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14540</v>
      </c>
      <c r="D7" s="22"/>
      <c r="E7" s="23" t="s">
        <v>505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108</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14541</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14542</v>
      </c>
      <c r="F22" s="46"/>
      <c r="G22" s="46"/>
      <c r="H22" s="46"/>
      <c r="I22" s="46"/>
      <c r="J22" s="48"/>
    </row>
    <row r="23" ht="300">
      <c r="A23" s="37" t="s">
        <v>601</v>
      </c>
      <c r="B23" s="45"/>
      <c r="C23" s="46"/>
      <c r="D23" s="46"/>
      <c r="E23" s="39" t="s">
        <v>647</v>
      </c>
      <c r="F23" s="46"/>
      <c r="G23" s="46"/>
      <c r="H23" s="46"/>
      <c r="I23" s="46"/>
      <c r="J23" s="48"/>
    </row>
    <row r="24">
      <c r="A24" s="31" t="s">
        <v>591</v>
      </c>
      <c r="B24" s="32"/>
      <c r="C24" s="33" t="s">
        <v>14374</v>
      </c>
      <c r="D24" s="34"/>
      <c r="E24" s="31" t="s">
        <v>4955</v>
      </c>
      <c r="F24" s="34"/>
      <c r="G24" s="34"/>
      <c r="H24" s="34"/>
      <c r="I24" s="35">
        <f>SUMIFS(I25:I28,A25:A28,"P")</f>
        <v>0</v>
      </c>
      <c r="J24" s="36"/>
    </row>
    <row r="25">
      <c r="A25" s="37" t="s">
        <v>593</v>
      </c>
      <c r="B25" s="37">
        <v>4</v>
      </c>
      <c r="C25" s="38" t="s">
        <v>14506</v>
      </c>
      <c r="D25" s="37" t="s">
        <v>595</v>
      </c>
      <c r="E25" s="39" t="s">
        <v>14507</v>
      </c>
      <c r="F25" s="40" t="s">
        <v>641</v>
      </c>
      <c r="G25" s="41">
        <v>18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14543</v>
      </c>
      <c r="F27" s="46"/>
      <c r="G27" s="46"/>
      <c r="H27" s="46"/>
      <c r="I27" s="46"/>
      <c r="J27" s="48"/>
    </row>
    <row r="28" ht="409.5">
      <c r="A28" s="37" t="s">
        <v>601</v>
      </c>
      <c r="B28" s="45"/>
      <c r="C28" s="46"/>
      <c r="D28" s="46"/>
      <c r="E28" s="39" t="s">
        <v>4980</v>
      </c>
      <c r="F28" s="46"/>
      <c r="G28" s="46"/>
      <c r="H28" s="46"/>
      <c r="I28" s="46"/>
      <c r="J28" s="48"/>
    </row>
    <row r="29">
      <c r="A29" s="31" t="s">
        <v>591</v>
      </c>
      <c r="B29" s="32"/>
      <c r="C29" s="33" t="s">
        <v>4035</v>
      </c>
      <c r="D29" s="34"/>
      <c r="E29" s="31" t="s">
        <v>4036</v>
      </c>
      <c r="F29" s="34"/>
      <c r="G29" s="34"/>
      <c r="H29" s="34"/>
      <c r="I29" s="35">
        <f>SUMIFS(I30:I33,A30:A33,"P")</f>
        <v>0</v>
      </c>
      <c r="J29" s="36"/>
    </row>
    <row r="30">
      <c r="A30" s="37" t="s">
        <v>593</v>
      </c>
      <c r="B30" s="37">
        <v>5</v>
      </c>
      <c r="C30" s="38" t="s">
        <v>5445</v>
      </c>
      <c r="D30" s="37" t="s">
        <v>595</v>
      </c>
      <c r="E30" s="39" t="s">
        <v>5258</v>
      </c>
      <c r="F30" s="40" t="s">
        <v>989</v>
      </c>
      <c r="G30" s="41">
        <v>2.1499999999999999</v>
      </c>
      <c r="H30" s="42">
        <v>0</v>
      </c>
      <c r="I30" s="43">
        <f>ROUND(G30*H30,P4)</f>
        <v>0</v>
      </c>
      <c r="J30" s="37"/>
      <c r="O30" s="44">
        <f>I30*0.21</f>
        <v>0</v>
      </c>
      <c r="P30">
        <v>3</v>
      </c>
    </row>
    <row r="31">
      <c r="A31" s="37" t="s">
        <v>598</v>
      </c>
      <c r="B31" s="45"/>
      <c r="C31" s="46"/>
      <c r="D31" s="46"/>
      <c r="E31" s="39" t="s">
        <v>5258</v>
      </c>
      <c r="F31" s="46"/>
      <c r="G31" s="46"/>
      <c r="H31" s="46"/>
      <c r="I31" s="46"/>
      <c r="J31" s="48"/>
    </row>
    <row r="32">
      <c r="A32" s="37" t="s">
        <v>599</v>
      </c>
      <c r="B32" s="45"/>
      <c r="C32" s="46"/>
      <c r="D32" s="46"/>
      <c r="E32" s="49" t="s">
        <v>14544</v>
      </c>
      <c r="F32" s="46"/>
      <c r="G32" s="46"/>
      <c r="H32" s="46"/>
      <c r="I32" s="46"/>
      <c r="J32" s="48"/>
    </row>
    <row r="33" ht="30">
      <c r="A33" s="37" t="s">
        <v>601</v>
      </c>
      <c r="B33" s="45"/>
      <c r="C33" s="46"/>
      <c r="D33" s="46"/>
      <c r="E33" s="39" t="s">
        <v>4287</v>
      </c>
      <c r="F33" s="46"/>
      <c r="G33" s="46"/>
      <c r="H33" s="46"/>
      <c r="I33" s="46"/>
      <c r="J33" s="48"/>
    </row>
    <row r="34">
      <c r="A34" s="31" t="s">
        <v>591</v>
      </c>
      <c r="B34" s="32"/>
      <c r="C34" s="33" t="s">
        <v>755</v>
      </c>
      <c r="D34" s="34"/>
      <c r="E34" s="31" t="s">
        <v>1643</v>
      </c>
      <c r="F34" s="34"/>
      <c r="G34" s="34"/>
      <c r="H34" s="34"/>
      <c r="I34" s="35">
        <f>SUMIFS(I35:I42,A35:A42,"P")</f>
        <v>0</v>
      </c>
      <c r="J34" s="36"/>
    </row>
    <row r="35">
      <c r="A35" s="37" t="s">
        <v>593</v>
      </c>
      <c r="B35" s="37">
        <v>6</v>
      </c>
      <c r="C35" s="38" t="s">
        <v>4519</v>
      </c>
      <c r="D35" s="37" t="s">
        <v>595</v>
      </c>
      <c r="E35" s="39" t="s">
        <v>4520</v>
      </c>
      <c r="F35" s="40" t="s">
        <v>641</v>
      </c>
      <c r="G35" s="41">
        <v>1.575</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14545</v>
      </c>
      <c r="F37" s="46"/>
      <c r="G37" s="46"/>
      <c r="H37" s="46"/>
      <c r="I37" s="46"/>
      <c r="J37" s="48"/>
    </row>
    <row r="38" ht="409.5">
      <c r="A38" s="37" t="s">
        <v>601</v>
      </c>
      <c r="B38" s="45"/>
      <c r="C38" s="46"/>
      <c r="D38" s="46"/>
      <c r="E38" s="39" t="s">
        <v>4522</v>
      </c>
      <c r="F38" s="46"/>
      <c r="G38" s="46"/>
      <c r="H38" s="46"/>
      <c r="I38" s="46"/>
      <c r="J38" s="48"/>
    </row>
    <row r="39">
      <c r="A39" s="37" t="s">
        <v>593</v>
      </c>
      <c r="B39" s="37">
        <v>7</v>
      </c>
      <c r="C39" s="38" t="s">
        <v>14437</v>
      </c>
      <c r="D39" s="37" t="s">
        <v>595</v>
      </c>
      <c r="E39" s="39" t="s">
        <v>14438</v>
      </c>
      <c r="F39" s="40" t="s">
        <v>641</v>
      </c>
      <c r="G39" s="41">
        <v>9.6950000000000003</v>
      </c>
      <c r="H39" s="42">
        <v>0</v>
      </c>
      <c r="I39" s="43">
        <f>ROUND(G39*H39,P4)</f>
        <v>0</v>
      </c>
      <c r="J39" s="37"/>
      <c r="O39" s="44">
        <f>I39*0.21</f>
        <v>0</v>
      </c>
      <c r="P39">
        <v>3</v>
      </c>
    </row>
    <row r="40">
      <c r="A40" s="37" t="s">
        <v>598</v>
      </c>
      <c r="B40" s="45"/>
      <c r="C40" s="46"/>
      <c r="D40" s="46"/>
      <c r="E40" s="47" t="s">
        <v>595</v>
      </c>
      <c r="F40" s="46"/>
      <c r="G40" s="46"/>
      <c r="H40" s="46"/>
      <c r="I40" s="46"/>
      <c r="J40" s="48"/>
    </row>
    <row r="41" ht="120">
      <c r="A41" s="37" t="s">
        <v>599</v>
      </c>
      <c r="B41" s="45"/>
      <c r="C41" s="46"/>
      <c r="D41" s="46"/>
      <c r="E41" s="49" t="s">
        <v>14546</v>
      </c>
      <c r="F41" s="46"/>
      <c r="G41" s="46"/>
      <c r="H41" s="46"/>
      <c r="I41" s="46"/>
      <c r="J41" s="48"/>
    </row>
    <row r="42" ht="409.5">
      <c r="A42" s="37" t="s">
        <v>601</v>
      </c>
      <c r="B42" s="45"/>
      <c r="C42" s="46"/>
      <c r="D42" s="46"/>
      <c r="E42" s="39" t="s">
        <v>14439</v>
      </c>
      <c r="F42" s="46"/>
      <c r="G42" s="46"/>
      <c r="H42" s="46"/>
      <c r="I42" s="46"/>
      <c r="J42" s="48"/>
    </row>
    <row r="43">
      <c r="A43" s="31" t="s">
        <v>591</v>
      </c>
      <c r="B43" s="32"/>
      <c r="C43" s="33" t="s">
        <v>4053</v>
      </c>
      <c r="D43" s="34"/>
      <c r="E43" s="31" t="s">
        <v>4054</v>
      </c>
      <c r="F43" s="34"/>
      <c r="G43" s="34"/>
      <c r="H43" s="34"/>
      <c r="I43" s="35">
        <f>SUMIFS(I44:I46,A44:A46,"P")</f>
        <v>0</v>
      </c>
      <c r="J43" s="36"/>
    </row>
    <row r="44">
      <c r="A44" s="37" t="s">
        <v>593</v>
      </c>
      <c r="B44" s="37">
        <v>8</v>
      </c>
      <c r="C44" s="38" t="s">
        <v>659</v>
      </c>
      <c r="D44" s="37" t="s">
        <v>595</v>
      </c>
      <c r="E44" s="39" t="s">
        <v>660</v>
      </c>
      <c r="F44" s="40" t="s">
        <v>608</v>
      </c>
      <c r="G44" s="41">
        <v>20</v>
      </c>
      <c r="H44" s="42">
        <v>0</v>
      </c>
      <c r="I44" s="43">
        <f>ROUND(G44*H44,P4)</f>
        <v>0</v>
      </c>
      <c r="J44" s="37"/>
      <c r="O44" s="44">
        <f>I44*0.21</f>
        <v>0</v>
      </c>
      <c r="P44">
        <v>3</v>
      </c>
    </row>
    <row r="45">
      <c r="A45" s="37" t="s">
        <v>598</v>
      </c>
      <c r="B45" s="45"/>
      <c r="C45" s="46"/>
      <c r="D45" s="46"/>
      <c r="E45" s="39" t="s">
        <v>14302</v>
      </c>
      <c r="F45" s="46"/>
      <c r="G45" s="46"/>
      <c r="H45" s="46"/>
      <c r="I45" s="46"/>
      <c r="J45" s="48"/>
    </row>
    <row r="46" ht="90">
      <c r="A46" s="37" t="s">
        <v>601</v>
      </c>
      <c r="B46" s="45"/>
      <c r="C46" s="46"/>
      <c r="D46" s="46"/>
      <c r="E46" s="39" t="s">
        <v>658</v>
      </c>
      <c r="F46" s="46"/>
      <c r="G46" s="46"/>
      <c r="H46" s="46"/>
      <c r="I46" s="46"/>
      <c r="J46" s="48"/>
    </row>
    <row r="47">
      <c r="A47" s="31" t="s">
        <v>591</v>
      </c>
      <c r="B47" s="32"/>
      <c r="C47" s="33" t="s">
        <v>4057</v>
      </c>
      <c r="D47" s="34"/>
      <c r="E47" s="31" t="s">
        <v>4058</v>
      </c>
      <c r="F47" s="34"/>
      <c r="G47" s="34"/>
      <c r="H47" s="34"/>
      <c r="I47" s="35">
        <f>SUMIFS(I48:I57,A48:A57,"P")</f>
        <v>0</v>
      </c>
      <c r="J47" s="36"/>
    </row>
    <row r="48">
      <c r="A48" s="37" t="s">
        <v>593</v>
      </c>
      <c r="B48" s="37">
        <v>9</v>
      </c>
      <c r="C48" s="38" t="s">
        <v>14220</v>
      </c>
      <c r="D48" s="37" t="s">
        <v>595</v>
      </c>
      <c r="E48" s="39" t="s">
        <v>14221</v>
      </c>
      <c r="F48" s="40" t="s">
        <v>597</v>
      </c>
      <c r="G48" s="41">
        <v>115</v>
      </c>
      <c r="H48" s="42">
        <v>0</v>
      </c>
      <c r="I48" s="43">
        <f>ROUND(G48*H48,P4)</f>
        <v>0</v>
      </c>
      <c r="J48" s="37"/>
      <c r="O48" s="44">
        <f>I48*0.21</f>
        <v>0</v>
      </c>
      <c r="P48">
        <v>3</v>
      </c>
    </row>
    <row r="49">
      <c r="A49" s="37" t="s">
        <v>598</v>
      </c>
      <c r="B49" s="45"/>
      <c r="C49" s="46"/>
      <c r="D49" s="46"/>
      <c r="E49" s="39" t="s">
        <v>14302</v>
      </c>
      <c r="F49" s="46"/>
      <c r="G49" s="46"/>
      <c r="H49" s="46"/>
      <c r="I49" s="46"/>
      <c r="J49" s="48"/>
    </row>
    <row r="50" ht="90">
      <c r="A50" s="37" t="s">
        <v>601</v>
      </c>
      <c r="B50" s="45"/>
      <c r="C50" s="46"/>
      <c r="D50" s="46"/>
      <c r="E50" s="39" t="s">
        <v>1040</v>
      </c>
      <c r="F50" s="46"/>
      <c r="G50" s="46"/>
      <c r="H50" s="46"/>
      <c r="I50" s="46"/>
      <c r="J50" s="48"/>
    </row>
    <row r="51">
      <c r="A51" s="37" t="s">
        <v>593</v>
      </c>
      <c r="B51" s="37">
        <v>10</v>
      </c>
      <c r="C51" s="38" t="s">
        <v>1019</v>
      </c>
      <c r="D51" s="37" t="s">
        <v>595</v>
      </c>
      <c r="E51" s="39" t="s">
        <v>1020</v>
      </c>
      <c r="F51" s="40" t="s">
        <v>597</v>
      </c>
      <c r="G51" s="41">
        <v>115</v>
      </c>
      <c r="H51" s="42">
        <v>0</v>
      </c>
      <c r="I51" s="43">
        <f>ROUND(G51*H51,P4)</f>
        <v>0</v>
      </c>
      <c r="J51" s="37"/>
      <c r="O51" s="44">
        <f>I51*0.21</f>
        <v>0</v>
      </c>
      <c r="P51">
        <v>3</v>
      </c>
    </row>
    <row r="52">
      <c r="A52" s="37" t="s">
        <v>598</v>
      </c>
      <c r="B52" s="45"/>
      <c r="C52" s="46"/>
      <c r="D52" s="46"/>
      <c r="E52" s="39" t="s">
        <v>14302</v>
      </c>
      <c r="F52" s="46"/>
      <c r="G52" s="46"/>
      <c r="H52" s="46"/>
      <c r="I52" s="46"/>
      <c r="J52" s="48"/>
    </row>
    <row r="53" ht="105">
      <c r="A53" s="37" t="s">
        <v>601</v>
      </c>
      <c r="B53" s="45"/>
      <c r="C53" s="46"/>
      <c r="D53" s="46"/>
      <c r="E53" s="39" t="s">
        <v>14224</v>
      </c>
      <c r="F53" s="46"/>
      <c r="G53" s="46"/>
      <c r="H53" s="46"/>
      <c r="I53" s="46"/>
      <c r="J53" s="48"/>
    </row>
    <row r="54" ht="30">
      <c r="A54" s="37" t="s">
        <v>593</v>
      </c>
      <c r="B54" s="37">
        <v>11</v>
      </c>
      <c r="C54" s="38" t="s">
        <v>14225</v>
      </c>
      <c r="D54" s="37" t="s">
        <v>595</v>
      </c>
      <c r="E54" s="39" t="s">
        <v>14226</v>
      </c>
      <c r="F54" s="40" t="s">
        <v>597</v>
      </c>
      <c r="G54" s="41">
        <v>115</v>
      </c>
      <c r="H54" s="42">
        <v>0</v>
      </c>
      <c r="I54" s="43">
        <f>ROUND(G54*H54,P4)</f>
        <v>0</v>
      </c>
      <c r="J54" s="37"/>
      <c r="O54" s="44">
        <f>I54*0.21</f>
        <v>0</v>
      </c>
      <c r="P54">
        <v>3</v>
      </c>
    </row>
    <row r="55" ht="30">
      <c r="A55" s="37" t="s">
        <v>598</v>
      </c>
      <c r="B55" s="45"/>
      <c r="C55" s="46"/>
      <c r="D55" s="46"/>
      <c r="E55" s="39" t="s">
        <v>14226</v>
      </c>
      <c r="F55" s="46"/>
      <c r="G55" s="46"/>
      <c r="H55" s="46"/>
      <c r="I55" s="46"/>
      <c r="J55" s="48"/>
    </row>
    <row r="56">
      <c r="A56" s="37" t="s">
        <v>599</v>
      </c>
      <c r="B56" s="45"/>
      <c r="C56" s="46"/>
      <c r="D56" s="46"/>
      <c r="E56" s="49" t="s">
        <v>14547</v>
      </c>
      <c r="F56" s="46"/>
      <c r="G56" s="46"/>
      <c r="H56" s="46"/>
      <c r="I56" s="46"/>
      <c r="J56" s="48"/>
    </row>
    <row r="57" ht="90">
      <c r="A57" s="37" t="s">
        <v>601</v>
      </c>
      <c r="B57" s="45"/>
      <c r="C57" s="46"/>
      <c r="D57" s="46"/>
      <c r="E57" s="39" t="s">
        <v>14303</v>
      </c>
      <c r="F57" s="46"/>
      <c r="G57" s="46"/>
      <c r="H57" s="46"/>
      <c r="I57" s="46"/>
      <c r="J57" s="48"/>
    </row>
    <row r="58">
      <c r="A58" s="31" t="s">
        <v>591</v>
      </c>
      <c r="B58" s="32"/>
      <c r="C58" s="33" t="s">
        <v>1716</v>
      </c>
      <c r="D58" s="34"/>
      <c r="E58" s="31" t="s">
        <v>4097</v>
      </c>
      <c r="F58" s="34"/>
      <c r="G58" s="34"/>
      <c r="H58" s="34"/>
      <c r="I58" s="35">
        <f>SUMIFS(I59:I70,A59:A70,"P")</f>
        <v>0</v>
      </c>
      <c r="J58" s="36"/>
    </row>
    <row r="59">
      <c r="A59" s="37" t="s">
        <v>593</v>
      </c>
      <c r="B59" s="37">
        <v>12</v>
      </c>
      <c r="C59" s="38" t="s">
        <v>14310</v>
      </c>
      <c r="D59" s="37" t="s">
        <v>595</v>
      </c>
      <c r="E59" s="39" t="s">
        <v>14311</v>
      </c>
      <c r="F59" s="40" t="s">
        <v>597</v>
      </c>
      <c r="G59" s="41">
        <v>100</v>
      </c>
      <c r="H59" s="42">
        <v>0</v>
      </c>
      <c r="I59" s="43">
        <f>ROUND(G59*H59,P4)</f>
        <v>0</v>
      </c>
      <c r="J59" s="37"/>
      <c r="O59" s="44">
        <f>I59*0.21</f>
        <v>0</v>
      </c>
      <c r="P59">
        <v>3</v>
      </c>
    </row>
    <row r="60">
      <c r="A60" s="37" t="s">
        <v>598</v>
      </c>
      <c r="B60" s="45"/>
      <c r="C60" s="46"/>
      <c r="D60" s="46"/>
      <c r="E60" s="39" t="s">
        <v>14302</v>
      </c>
      <c r="F60" s="46"/>
      <c r="G60" s="46"/>
      <c r="H60" s="46"/>
      <c r="I60" s="46"/>
      <c r="J60" s="48"/>
    </row>
    <row r="61" ht="150">
      <c r="A61" s="37" t="s">
        <v>601</v>
      </c>
      <c r="B61" s="45"/>
      <c r="C61" s="46"/>
      <c r="D61" s="46"/>
      <c r="E61" s="39" t="s">
        <v>14313</v>
      </c>
      <c r="F61" s="46"/>
      <c r="G61" s="46"/>
      <c r="H61" s="46"/>
      <c r="I61" s="46"/>
      <c r="J61" s="48"/>
    </row>
    <row r="62">
      <c r="A62" s="37" t="s">
        <v>593</v>
      </c>
      <c r="B62" s="37">
        <v>13</v>
      </c>
      <c r="C62" s="38" t="s">
        <v>14314</v>
      </c>
      <c r="D62" s="37" t="s">
        <v>595</v>
      </c>
      <c r="E62" s="39" t="s">
        <v>14315</v>
      </c>
      <c r="F62" s="40" t="s">
        <v>608</v>
      </c>
      <c r="G62" s="41">
        <v>25</v>
      </c>
      <c r="H62" s="42">
        <v>0</v>
      </c>
      <c r="I62" s="43">
        <f>ROUND(G62*H62,P4)</f>
        <v>0</v>
      </c>
      <c r="J62" s="37"/>
      <c r="O62" s="44">
        <f>I62*0.21</f>
        <v>0</v>
      </c>
      <c r="P62">
        <v>3</v>
      </c>
    </row>
    <row r="63">
      <c r="A63" s="37" t="s">
        <v>598</v>
      </c>
      <c r="B63" s="45"/>
      <c r="C63" s="46"/>
      <c r="D63" s="46"/>
      <c r="E63" s="39" t="s">
        <v>14302</v>
      </c>
      <c r="F63" s="46"/>
      <c r="G63" s="46"/>
      <c r="H63" s="46"/>
      <c r="I63" s="46"/>
      <c r="J63" s="48"/>
    </row>
    <row r="64" ht="120">
      <c r="A64" s="37" t="s">
        <v>601</v>
      </c>
      <c r="B64" s="45"/>
      <c r="C64" s="46"/>
      <c r="D64" s="46"/>
      <c r="E64" s="39" t="s">
        <v>14316</v>
      </c>
      <c r="F64" s="46"/>
      <c r="G64" s="46"/>
      <c r="H64" s="46"/>
      <c r="I64" s="46"/>
      <c r="J64" s="48"/>
    </row>
    <row r="65">
      <c r="A65" s="37" t="s">
        <v>593</v>
      </c>
      <c r="B65" s="37">
        <v>14</v>
      </c>
      <c r="C65" s="38" t="s">
        <v>14317</v>
      </c>
      <c r="D65" s="37" t="s">
        <v>595</v>
      </c>
      <c r="E65" s="39" t="s">
        <v>2456</v>
      </c>
      <c r="F65" s="40" t="s">
        <v>608</v>
      </c>
      <c r="G65" s="41">
        <v>7</v>
      </c>
      <c r="H65" s="42">
        <v>0</v>
      </c>
      <c r="I65" s="43">
        <f>ROUND(G65*H65,P4)</f>
        <v>0</v>
      </c>
      <c r="J65" s="37"/>
      <c r="O65" s="44">
        <f>I65*0.21</f>
        <v>0</v>
      </c>
      <c r="P65">
        <v>3</v>
      </c>
    </row>
    <row r="66">
      <c r="A66" s="37" t="s">
        <v>598</v>
      </c>
      <c r="B66" s="45"/>
      <c r="C66" s="46"/>
      <c r="D66" s="46"/>
      <c r="E66" s="39" t="s">
        <v>14302</v>
      </c>
      <c r="F66" s="46"/>
      <c r="G66" s="46"/>
      <c r="H66" s="46"/>
      <c r="I66" s="46"/>
      <c r="J66" s="48"/>
    </row>
    <row r="67" ht="120">
      <c r="A67" s="37" t="s">
        <v>601</v>
      </c>
      <c r="B67" s="45"/>
      <c r="C67" s="46"/>
      <c r="D67" s="46"/>
      <c r="E67" s="39" t="s">
        <v>14319</v>
      </c>
      <c r="F67" s="46"/>
      <c r="G67" s="46"/>
      <c r="H67" s="46"/>
      <c r="I67" s="46"/>
      <c r="J67" s="48"/>
    </row>
    <row r="68">
      <c r="A68" s="37" t="s">
        <v>593</v>
      </c>
      <c r="B68" s="37">
        <v>15</v>
      </c>
      <c r="C68" s="38" t="s">
        <v>3317</v>
      </c>
      <c r="D68" s="37" t="s">
        <v>595</v>
      </c>
      <c r="E68" s="39" t="s">
        <v>3318</v>
      </c>
      <c r="F68" s="40" t="s">
        <v>1797</v>
      </c>
      <c r="G68" s="41">
        <v>1</v>
      </c>
      <c r="H68" s="42">
        <v>0</v>
      </c>
      <c r="I68" s="43">
        <f>ROUND(G68*H68,P4)</f>
        <v>0</v>
      </c>
      <c r="J68" s="37"/>
      <c r="O68" s="44">
        <f>I68*0.21</f>
        <v>0</v>
      </c>
      <c r="P68">
        <v>3</v>
      </c>
    </row>
    <row r="69">
      <c r="A69" s="37" t="s">
        <v>598</v>
      </c>
      <c r="B69" s="45"/>
      <c r="C69" s="46"/>
      <c r="D69" s="46"/>
      <c r="E69" s="39" t="s">
        <v>14302</v>
      </c>
      <c r="F69" s="46"/>
      <c r="G69" s="46"/>
      <c r="H69" s="46"/>
      <c r="I69" s="46"/>
      <c r="J69" s="48"/>
    </row>
    <row r="70" ht="195">
      <c r="A70" s="37" t="s">
        <v>601</v>
      </c>
      <c r="B70" s="45"/>
      <c r="C70" s="46"/>
      <c r="D70" s="46"/>
      <c r="E70" s="39" t="s">
        <v>14514</v>
      </c>
      <c r="F70" s="46"/>
      <c r="G70" s="46"/>
      <c r="H70" s="46"/>
      <c r="I70" s="46"/>
      <c r="J70" s="48"/>
    </row>
    <row r="71">
      <c r="A71" s="31" t="s">
        <v>591</v>
      </c>
      <c r="B71" s="32"/>
      <c r="C71" s="33" t="s">
        <v>3661</v>
      </c>
      <c r="D71" s="34"/>
      <c r="E71" s="31" t="s">
        <v>4121</v>
      </c>
      <c r="F71" s="34"/>
      <c r="G71" s="34"/>
      <c r="H71" s="34"/>
      <c r="I71" s="35">
        <f>SUMIFS(I72:I88,A72:A88,"P")</f>
        <v>0</v>
      </c>
      <c r="J71" s="36"/>
    </row>
    <row r="72" ht="30">
      <c r="A72" s="37" t="s">
        <v>593</v>
      </c>
      <c r="B72" s="37">
        <v>16</v>
      </c>
      <c r="C72" s="38" t="s">
        <v>3379</v>
      </c>
      <c r="D72" s="37" t="s">
        <v>595</v>
      </c>
      <c r="E72" s="39" t="s">
        <v>3380</v>
      </c>
      <c r="F72" s="40" t="s">
        <v>608</v>
      </c>
      <c r="G72" s="41">
        <v>14</v>
      </c>
      <c r="H72" s="42">
        <v>0</v>
      </c>
      <c r="I72" s="43">
        <f>ROUND(G72*H72,P4)</f>
        <v>0</v>
      </c>
      <c r="J72" s="37"/>
      <c r="O72" s="44">
        <f>I72*0.21</f>
        <v>0</v>
      </c>
      <c r="P72">
        <v>3</v>
      </c>
    </row>
    <row r="73">
      <c r="A73" s="37" t="s">
        <v>598</v>
      </c>
      <c r="B73" s="45"/>
      <c r="C73" s="46"/>
      <c r="D73" s="46"/>
      <c r="E73" s="39" t="s">
        <v>14328</v>
      </c>
      <c r="F73" s="46"/>
      <c r="G73" s="46"/>
      <c r="H73" s="46"/>
      <c r="I73" s="46"/>
      <c r="J73" s="48"/>
    </row>
    <row r="74" ht="120">
      <c r="A74" s="37" t="s">
        <v>601</v>
      </c>
      <c r="B74" s="45"/>
      <c r="C74" s="46"/>
      <c r="D74" s="46"/>
      <c r="E74" s="39" t="s">
        <v>2096</v>
      </c>
      <c r="F74" s="46"/>
      <c r="G74" s="46"/>
      <c r="H74" s="46"/>
      <c r="I74" s="46"/>
      <c r="J74" s="48"/>
    </row>
    <row r="75" ht="30">
      <c r="A75" s="37" t="s">
        <v>593</v>
      </c>
      <c r="B75" s="37">
        <v>17</v>
      </c>
      <c r="C75" s="38" t="s">
        <v>4326</v>
      </c>
      <c r="D75" s="37" t="s">
        <v>595</v>
      </c>
      <c r="E75" s="39" t="s">
        <v>4327</v>
      </c>
      <c r="F75" s="40" t="s">
        <v>608</v>
      </c>
      <c r="G75" s="41">
        <v>14</v>
      </c>
      <c r="H75" s="42">
        <v>0</v>
      </c>
      <c r="I75" s="43">
        <f>ROUND(G75*H75,P4)</f>
        <v>0</v>
      </c>
      <c r="J75" s="37"/>
      <c r="O75" s="44">
        <f>I75*0.21</f>
        <v>0</v>
      </c>
      <c r="P75">
        <v>3</v>
      </c>
    </row>
    <row r="76">
      <c r="A76" s="37" t="s">
        <v>598</v>
      </c>
      <c r="B76" s="45"/>
      <c r="C76" s="46"/>
      <c r="D76" s="46"/>
      <c r="E76" s="39" t="s">
        <v>14328</v>
      </c>
      <c r="F76" s="46"/>
      <c r="G76" s="46"/>
      <c r="H76" s="46"/>
      <c r="I76" s="46"/>
      <c r="J76" s="48"/>
    </row>
    <row r="77" ht="120">
      <c r="A77" s="37" t="s">
        <v>601</v>
      </c>
      <c r="B77" s="45"/>
      <c r="C77" s="46"/>
      <c r="D77" s="46"/>
      <c r="E77" s="39" t="s">
        <v>2096</v>
      </c>
      <c r="F77" s="46"/>
      <c r="G77" s="46"/>
      <c r="H77" s="46"/>
      <c r="I77" s="46"/>
      <c r="J77" s="48"/>
    </row>
    <row r="78">
      <c r="A78" s="37" t="s">
        <v>593</v>
      </c>
      <c r="B78" s="37">
        <v>18</v>
      </c>
      <c r="C78" s="38" t="s">
        <v>1259</v>
      </c>
      <c r="D78" s="37" t="s">
        <v>595</v>
      </c>
      <c r="E78" s="39" t="s">
        <v>1260</v>
      </c>
      <c r="F78" s="40" t="s">
        <v>608</v>
      </c>
      <c r="G78" s="41">
        <v>28</v>
      </c>
      <c r="H78" s="42">
        <v>0</v>
      </c>
      <c r="I78" s="43">
        <f>ROUND(G78*H78,P4)</f>
        <v>0</v>
      </c>
      <c r="J78" s="37"/>
      <c r="O78" s="44">
        <f>I78*0.21</f>
        <v>0</v>
      </c>
      <c r="P78">
        <v>3</v>
      </c>
    </row>
    <row r="79">
      <c r="A79" s="37" t="s">
        <v>598</v>
      </c>
      <c r="B79" s="45"/>
      <c r="C79" s="46"/>
      <c r="D79" s="46"/>
      <c r="E79" s="39" t="s">
        <v>14328</v>
      </c>
      <c r="F79" s="46"/>
      <c r="G79" s="46"/>
      <c r="H79" s="46"/>
      <c r="I79" s="46"/>
      <c r="J79" s="48"/>
    </row>
    <row r="80" ht="105">
      <c r="A80" s="37" t="s">
        <v>601</v>
      </c>
      <c r="B80" s="45"/>
      <c r="C80" s="46"/>
      <c r="D80" s="46"/>
      <c r="E80" s="39" t="s">
        <v>4126</v>
      </c>
      <c r="F80" s="46"/>
      <c r="G80" s="46"/>
      <c r="H80" s="46"/>
      <c r="I80" s="46"/>
      <c r="J80" s="48"/>
    </row>
    <row r="81" ht="30">
      <c r="A81" s="37" t="s">
        <v>593</v>
      </c>
      <c r="B81" s="37">
        <v>19</v>
      </c>
      <c r="C81" s="38" t="s">
        <v>4335</v>
      </c>
      <c r="D81" s="37" t="s">
        <v>595</v>
      </c>
      <c r="E81" s="39" t="s">
        <v>4336</v>
      </c>
      <c r="F81" s="40" t="s">
        <v>597</v>
      </c>
      <c r="G81" s="41">
        <v>400</v>
      </c>
      <c r="H81" s="42">
        <v>0</v>
      </c>
      <c r="I81" s="43">
        <f>ROUND(G81*H81,P4)</f>
        <v>0</v>
      </c>
      <c r="J81" s="37"/>
      <c r="O81" s="44">
        <f>I81*0.21</f>
        <v>0</v>
      </c>
      <c r="P81">
        <v>3</v>
      </c>
    </row>
    <row r="82" ht="30">
      <c r="A82" s="37" t="s">
        <v>598</v>
      </c>
      <c r="B82" s="45"/>
      <c r="C82" s="46"/>
      <c r="D82" s="46"/>
      <c r="E82" s="39" t="s">
        <v>4336</v>
      </c>
      <c r="F82" s="46"/>
      <c r="G82" s="46"/>
      <c r="H82" s="46"/>
      <c r="I82" s="46"/>
      <c r="J82" s="48"/>
    </row>
    <row r="83">
      <c r="A83" s="37" t="s">
        <v>599</v>
      </c>
      <c r="B83" s="45"/>
      <c r="C83" s="46"/>
      <c r="D83" s="46"/>
      <c r="E83" s="49" t="s">
        <v>14548</v>
      </c>
      <c r="F83" s="46"/>
      <c r="G83" s="46"/>
      <c r="H83" s="46"/>
      <c r="I83" s="46"/>
      <c r="J83" s="48"/>
    </row>
    <row r="84" ht="60">
      <c r="A84" s="37" t="s">
        <v>601</v>
      </c>
      <c r="B84" s="45"/>
      <c r="C84" s="46"/>
      <c r="D84" s="46"/>
      <c r="E84" s="39" t="s">
        <v>4131</v>
      </c>
      <c r="F84" s="46"/>
      <c r="G84" s="46"/>
      <c r="H84" s="46"/>
      <c r="I84" s="46"/>
      <c r="J84" s="48"/>
    </row>
    <row r="85">
      <c r="A85" s="37" t="s">
        <v>593</v>
      </c>
      <c r="B85" s="37">
        <v>20</v>
      </c>
      <c r="C85" s="38" t="s">
        <v>4338</v>
      </c>
      <c r="D85" s="37" t="s">
        <v>595</v>
      </c>
      <c r="E85" s="39" t="s">
        <v>3377</v>
      </c>
      <c r="F85" s="40" t="s">
        <v>597</v>
      </c>
      <c r="G85" s="41">
        <v>990</v>
      </c>
      <c r="H85" s="42">
        <v>0</v>
      </c>
      <c r="I85" s="43">
        <f>ROUND(G85*H85,P4)</f>
        <v>0</v>
      </c>
      <c r="J85" s="37"/>
      <c r="O85" s="44">
        <f>I85*0.21</f>
        <v>0</v>
      </c>
      <c r="P85">
        <v>3</v>
      </c>
    </row>
    <row r="86">
      <c r="A86" s="37" t="s">
        <v>598</v>
      </c>
      <c r="B86" s="45"/>
      <c r="C86" s="46"/>
      <c r="D86" s="46"/>
      <c r="E86" s="39" t="s">
        <v>3377</v>
      </c>
      <c r="F86" s="46"/>
      <c r="G86" s="46"/>
      <c r="H86" s="46"/>
      <c r="I86" s="46"/>
      <c r="J86" s="48"/>
    </row>
    <row r="87">
      <c r="A87" s="37" t="s">
        <v>599</v>
      </c>
      <c r="B87" s="45"/>
      <c r="C87" s="46"/>
      <c r="D87" s="46"/>
      <c r="E87" s="49" t="s">
        <v>14549</v>
      </c>
      <c r="F87" s="46"/>
      <c r="G87" s="46"/>
      <c r="H87" s="46"/>
      <c r="I87" s="46"/>
      <c r="J87" s="48"/>
    </row>
    <row r="88" ht="60">
      <c r="A88" s="37" t="s">
        <v>601</v>
      </c>
      <c r="B88" s="45"/>
      <c r="C88" s="46"/>
      <c r="D88" s="46"/>
      <c r="E88" s="39" t="s">
        <v>4131</v>
      </c>
      <c r="F88" s="46"/>
      <c r="G88" s="46"/>
      <c r="H88" s="46"/>
      <c r="I88" s="46"/>
      <c r="J88" s="48"/>
    </row>
    <row r="89">
      <c r="A89" s="31" t="s">
        <v>591</v>
      </c>
      <c r="B89" s="32"/>
      <c r="C89" s="33" t="s">
        <v>14242</v>
      </c>
      <c r="D89" s="34"/>
      <c r="E89" s="31" t="s">
        <v>14243</v>
      </c>
      <c r="F89" s="34"/>
      <c r="G89" s="34"/>
      <c r="H89" s="34"/>
      <c r="I89" s="35">
        <f>SUMIFS(I90:I105,A90:A105,"P")</f>
        <v>0</v>
      </c>
      <c r="J89" s="36"/>
    </row>
    <row r="90" ht="30">
      <c r="A90" s="37" t="s">
        <v>593</v>
      </c>
      <c r="B90" s="37">
        <v>21</v>
      </c>
      <c r="C90" s="38" t="s">
        <v>14449</v>
      </c>
      <c r="D90" s="37" t="s">
        <v>595</v>
      </c>
      <c r="E90" s="39" t="s">
        <v>14450</v>
      </c>
      <c r="F90" s="40" t="s">
        <v>608</v>
      </c>
      <c r="G90" s="41">
        <v>7</v>
      </c>
      <c r="H90" s="42">
        <v>0</v>
      </c>
      <c r="I90" s="43">
        <f>ROUND(G90*H90,P4)</f>
        <v>0</v>
      </c>
      <c r="J90" s="37"/>
      <c r="O90" s="44">
        <f>I90*0.21</f>
        <v>0</v>
      </c>
      <c r="P90">
        <v>3</v>
      </c>
    </row>
    <row r="91" ht="30">
      <c r="A91" s="37" t="s">
        <v>598</v>
      </c>
      <c r="B91" s="45"/>
      <c r="C91" s="46"/>
      <c r="D91" s="46"/>
      <c r="E91" s="39" t="s">
        <v>14450</v>
      </c>
      <c r="F91" s="46"/>
      <c r="G91" s="46"/>
      <c r="H91" s="46"/>
      <c r="I91" s="46"/>
      <c r="J91" s="48"/>
    </row>
    <row r="92">
      <c r="A92" s="37" t="s">
        <v>599</v>
      </c>
      <c r="B92" s="45"/>
      <c r="C92" s="46"/>
      <c r="D92" s="46"/>
      <c r="E92" s="49" t="s">
        <v>14550</v>
      </c>
      <c r="F92" s="46"/>
      <c r="G92" s="46"/>
      <c r="H92" s="46"/>
      <c r="I92" s="46"/>
      <c r="J92" s="48"/>
    </row>
    <row r="93" ht="90">
      <c r="A93" s="37" t="s">
        <v>601</v>
      </c>
      <c r="B93" s="45"/>
      <c r="C93" s="46"/>
      <c r="D93" s="46"/>
      <c r="E93" s="39" t="s">
        <v>14452</v>
      </c>
      <c r="F93" s="46"/>
      <c r="G93" s="46"/>
      <c r="H93" s="46"/>
      <c r="I93" s="46"/>
      <c r="J93" s="48"/>
    </row>
    <row r="94">
      <c r="A94" s="37" t="s">
        <v>593</v>
      </c>
      <c r="B94" s="37">
        <v>22</v>
      </c>
      <c r="C94" s="38" t="s">
        <v>14551</v>
      </c>
      <c r="D94" s="37" t="s">
        <v>595</v>
      </c>
      <c r="E94" s="39" t="s">
        <v>14552</v>
      </c>
      <c r="F94" s="40" t="s">
        <v>608</v>
      </c>
      <c r="G94" s="41">
        <v>7</v>
      </c>
      <c r="H94" s="42">
        <v>0</v>
      </c>
      <c r="I94" s="43">
        <f>ROUND(G94*H94,P4)</f>
        <v>0</v>
      </c>
      <c r="J94" s="37"/>
      <c r="O94" s="44">
        <f>I94*0.21</f>
        <v>0</v>
      </c>
      <c r="P94">
        <v>3</v>
      </c>
    </row>
    <row r="95">
      <c r="A95" s="37" t="s">
        <v>598</v>
      </c>
      <c r="B95" s="45"/>
      <c r="C95" s="46"/>
      <c r="D95" s="46"/>
      <c r="E95" s="39" t="s">
        <v>14552</v>
      </c>
      <c r="F95" s="46"/>
      <c r="G95" s="46"/>
      <c r="H95" s="46"/>
      <c r="I95" s="46"/>
      <c r="J95" s="48"/>
    </row>
    <row r="96">
      <c r="A96" s="37" t="s">
        <v>599</v>
      </c>
      <c r="B96" s="45"/>
      <c r="C96" s="46"/>
      <c r="D96" s="46"/>
      <c r="E96" s="49" t="s">
        <v>14550</v>
      </c>
      <c r="F96" s="46"/>
      <c r="G96" s="46"/>
      <c r="H96" s="46"/>
      <c r="I96" s="46"/>
      <c r="J96" s="48"/>
    </row>
    <row r="97" ht="45">
      <c r="A97" s="37" t="s">
        <v>601</v>
      </c>
      <c r="B97" s="45"/>
      <c r="C97" s="46"/>
      <c r="D97" s="46"/>
      <c r="E97" s="39" t="s">
        <v>14553</v>
      </c>
      <c r="F97" s="46"/>
      <c r="G97" s="46"/>
      <c r="H97" s="46"/>
      <c r="I97" s="46"/>
      <c r="J97" s="48"/>
    </row>
    <row r="98" ht="30">
      <c r="A98" s="37" t="s">
        <v>593</v>
      </c>
      <c r="B98" s="37">
        <v>23</v>
      </c>
      <c r="C98" s="38" t="s">
        <v>14472</v>
      </c>
      <c r="D98" s="37" t="s">
        <v>595</v>
      </c>
      <c r="E98" s="39" t="s">
        <v>14473</v>
      </c>
      <c r="F98" s="40" t="s">
        <v>608</v>
      </c>
      <c r="G98" s="41">
        <v>7</v>
      </c>
      <c r="H98" s="42">
        <v>0</v>
      </c>
      <c r="I98" s="43">
        <f>ROUND(G98*H98,P4)</f>
        <v>0</v>
      </c>
      <c r="J98" s="37"/>
      <c r="O98" s="44">
        <f>I98*0.21</f>
        <v>0</v>
      </c>
      <c r="P98">
        <v>3</v>
      </c>
    </row>
    <row r="99" ht="30">
      <c r="A99" s="37" t="s">
        <v>598</v>
      </c>
      <c r="B99" s="45"/>
      <c r="C99" s="46"/>
      <c r="D99" s="46"/>
      <c r="E99" s="39" t="s">
        <v>14473</v>
      </c>
      <c r="F99" s="46"/>
      <c r="G99" s="46"/>
      <c r="H99" s="46"/>
      <c r="I99" s="46"/>
      <c r="J99" s="48"/>
    </row>
    <row r="100">
      <c r="A100" s="37" t="s">
        <v>599</v>
      </c>
      <c r="B100" s="45"/>
      <c r="C100" s="46"/>
      <c r="D100" s="46"/>
      <c r="E100" s="49" t="s">
        <v>14550</v>
      </c>
      <c r="F100" s="46"/>
      <c r="G100" s="46"/>
      <c r="H100" s="46"/>
      <c r="I100" s="46"/>
      <c r="J100" s="48"/>
    </row>
    <row r="101" ht="45">
      <c r="A101" s="37" t="s">
        <v>601</v>
      </c>
      <c r="B101" s="45"/>
      <c r="C101" s="46"/>
      <c r="D101" s="46"/>
      <c r="E101" s="39" t="s">
        <v>14402</v>
      </c>
      <c r="F101" s="46"/>
      <c r="G101" s="46"/>
      <c r="H101" s="46"/>
      <c r="I101" s="46"/>
      <c r="J101" s="48"/>
    </row>
    <row r="102" ht="30">
      <c r="A102" s="37" t="s">
        <v>593</v>
      </c>
      <c r="B102" s="37">
        <v>24</v>
      </c>
      <c r="C102" s="38" t="s">
        <v>14477</v>
      </c>
      <c r="D102" s="37" t="s">
        <v>595</v>
      </c>
      <c r="E102" s="39" t="s">
        <v>14478</v>
      </c>
      <c r="F102" s="40" t="s">
        <v>608</v>
      </c>
      <c r="G102" s="41">
        <v>7</v>
      </c>
      <c r="H102" s="42">
        <v>0</v>
      </c>
      <c r="I102" s="43">
        <f>ROUND(G102*H102,P4)</f>
        <v>0</v>
      </c>
      <c r="J102" s="37"/>
      <c r="O102" s="44">
        <f>I102*0.21</f>
        <v>0</v>
      </c>
      <c r="P102">
        <v>3</v>
      </c>
    </row>
    <row r="103" ht="30">
      <c r="A103" s="37" t="s">
        <v>598</v>
      </c>
      <c r="B103" s="45"/>
      <c r="C103" s="46"/>
      <c r="D103" s="46"/>
      <c r="E103" s="39" t="s">
        <v>14478</v>
      </c>
      <c r="F103" s="46"/>
      <c r="G103" s="46"/>
      <c r="H103" s="46"/>
      <c r="I103" s="46"/>
      <c r="J103" s="48"/>
    </row>
    <row r="104">
      <c r="A104" s="37" t="s">
        <v>599</v>
      </c>
      <c r="B104" s="45"/>
      <c r="C104" s="46"/>
      <c r="D104" s="46"/>
      <c r="E104" s="49" t="s">
        <v>14550</v>
      </c>
      <c r="F104" s="46"/>
      <c r="G104" s="46"/>
      <c r="H104" s="46"/>
      <c r="I104" s="46"/>
      <c r="J104" s="48"/>
    </row>
    <row r="105" ht="45">
      <c r="A105" s="37" t="s">
        <v>601</v>
      </c>
      <c r="B105" s="45"/>
      <c r="C105" s="46"/>
      <c r="D105" s="46"/>
      <c r="E105" s="39" t="s">
        <v>14476</v>
      </c>
      <c r="F105" s="46"/>
      <c r="G105" s="46"/>
      <c r="H105" s="46"/>
      <c r="I105" s="46"/>
      <c r="J105" s="48"/>
    </row>
    <row r="106">
      <c r="A106" s="31" t="s">
        <v>591</v>
      </c>
      <c r="B106" s="32"/>
      <c r="C106" s="33" t="s">
        <v>3666</v>
      </c>
      <c r="D106" s="34"/>
      <c r="E106" s="31" t="s">
        <v>4194</v>
      </c>
      <c r="F106" s="34"/>
      <c r="G106" s="34"/>
      <c r="H106" s="34"/>
      <c r="I106" s="35">
        <f>SUMIFS(I107:I130,A107:A130,"P")</f>
        <v>0</v>
      </c>
      <c r="J106" s="36"/>
    </row>
    <row r="107" ht="30">
      <c r="A107" s="37" t="s">
        <v>593</v>
      </c>
      <c r="B107" s="37">
        <v>25</v>
      </c>
      <c r="C107" s="38" t="s">
        <v>3065</v>
      </c>
      <c r="D107" s="37" t="s">
        <v>595</v>
      </c>
      <c r="E107" s="39" t="s">
        <v>3958</v>
      </c>
      <c r="F107" s="40" t="s">
        <v>608</v>
      </c>
      <c r="G107" s="41">
        <v>1</v>
      </c>
      <c r="H107" s="42">
        <v>0</v>
      </c>
      <c r="I107" s="43">
        <f>ROUND(G107*H107,P4)</f>
        <v>0</v>
      </c>
      <c r="J107" s="37"/>
      <c r="O107" s="44">
        <f>I107*0.21</f>
        <v>0</v>
      </c>
      <c r="P107">
        <v>3</v>
      </c>
    </row>
    <row r="108">
      <c r="A108" s="37" t="s">
        <v>598</v>
      </c>
      <c r="B108" s="45"/>
      <c r="C108" s="46"/>
      <c r="D108" s="46"/>
      <c r="E108" s="39" t="s">
        <v>14295</v>
      </c>
      <c r="F108" s="46"/>
      <c r="G108" s="46"/>
      <c r="H108" s="46"/>
      <c r="I108" s="46"/>
      <c r="J108" s="48"/>
    </row>
    <row r="109" ht="135">
      <c r="A109" s="37" t="s">
        <v>601</v>
      </c>
      <c r="B109" s="45"/>
      <c r="C109" s="46"/>
      <c r="D109" s="46"/>
      <c r="E109" s="39" t="s">
        <v>1065</v>
      </c>
      <c r="F109" s="46"/>
      <c r="G109" s="46"/>
      <c r="H109" s="46"/>
      <c r="I109" s="46"/>
      <c r="J109" s="48"/>
    </row>
    <row r="110" ht="45">
      <c r="A110" s="37" t="s">
        <v>593</v>
      </c>
      <c r="B110" s="37">
        <v>26</v>
      </c>
      <c r="C110" s="38" t="s">
        <v>3069</v>
      </c>
      <c r="D110" s="37" t="s">
        <v>595</v>
      </c>
      <c r="E110" s="39" t="s">
        <v>3960</v>
      </c>
      <c r="F110" s="40" t="s">
        <v>608</v>
      </c>
      <c r="G110" s="41">
        <v>1</v>
      </c>
      <c r="H110" s="42">
        <v>0</v>
      </c>
      <c r="I110" s="43">
        <f>ROUND(G110*H110,P4)</f>
        <v>0</v>
      </c>
      <c r="J110" s="37"/>
      <c r="O110" s="44">
        <f>I110*0.21</f>
        <v>0</v>
      </c>
      <c r="P110">
        <v>3</v>
      </c>
    </row>
    <row r="111">
      <c r="A111" s="37" t="s">
        <v>598</v>
      </c>
      <c r="B111" s="45"/>
      <c r="C111" s="46"/>
      <c r="D111" s="46"/>
      <c r="E111" s="39" t="s">
        <v>14295</v>
      </c>
      <c r="F111" s="46"/>
      <c r="G111" s="46"/>
      <c r="H111" s="46"/>
      <c r="I111" s="46"/>
      <c r="J111" s="48"/>
    </row>
    <row r="112" ht="135">
      <c r="A112" s="37" t="s">
        <v>601</v>
      </c>
      <c r="B112" s="45"/>
      <c r="C112" s="46"/>
      <c r="D112" s="46"/>
      <c r="E112" s="39" t="s">
        <v>1065</v>
      </c>
      <c r="F112" s="46"/>
      <c r="G112" s="46"/>
      <c r="H112" s="46"/>
      <c r="I112" s="46"/>
      <c r="J112" s="48"/>
    </row>
    <row r="113" ht="30">
      <c r="A113" s="37" t="s">
        <v>593</v>
      </c>
      <c r="B113" s="37">
        <v>27</v>
      </c>
      <c r="C113" s="38" t="s">
        <v>3072</v>
      </c>
      <c r="D113" s="37" t="s">
        <v>595</v>
      </c>
      <c r="E113" s="39" t="s">
        <v>3073</v>
      </c>
      <c r="F113" s="40" t="s">
        <v>608</v>
      </c>
      <c r="G113" s="41">
        <v>1</v>
      </c>
      <c r="H113" s="42">
        <v>0</v>
      </c>
      <c r="I113" s="43">
        <f>ROUND(G113*H113,P4)</f>
        <v>0</v>
      </c>
      <c r="J113" s="37"/>
      <c r="O113" s="44">
        <f>I113*0.21</f>
        <v>0</v>
      </c>
      <c r="P113">
        <v>3</v>
      </c>
    </row>
    <row r="114">
      <c r="A114" s="37" t="s">
        <v>598</v>
      </c>
      <c r="B114" s="45"/>
      <c r="C114" s="46"/>
      <c r="D114" s="46"/>
      <c r="E114" s="39" t="s">
        <v>14295</v>
      </c>
      <c r="F114" s="46"/>
      <c r="G114" s="46"/>
      <c r="H114" s="46"/>
      <c r="I114" s="46"/>
      <c r="J114" s="48"/>
    </row>
    <row r="115" ht="105">
      <c r="A115" s="37" t="s">
        <v>601</v>
      </c>
      <c r="B115" s="45"/>
      <c r="C115" s="46"/>
      <c r="D115" s="46"/>
      <c r="E115" s="39" t="s">
        <v>4204</v>
      </c>
      <c r="F115" s="46"/>
      <c r="G115" s="46"/>
      <c r="H115" s="46"/>
      <c r="I115" s="46"/>
      <c r="J115" s="48"/>
    </row>
    <row r="116">
      <c r="A116" s="37" t="s">
        <v>593</v>
      </c>
      <c r="B116" s="37">
        <v>28</v>
      </c>
      <c r="C116" s="38" t="s">
        <v>3328</v>
      </c>
      <c r="D116" s="37" t="s">
        <v>595</v>
      </c>
      <c r="E116" s="39" t="s">
        <v>3329</v>
      </c>
      <c r="F116" s="40" t="s">
        <v>608</v>
      </c>
      <c r="G116" s="41">
        <v>1</v>
      </c>
      <c r="H116" s="42">
        <v>0</v>
      </c>
      <c r="I116" s="43">
        <f>ROUND(G116*H116,P4)</f>
        <v>0</v>
      </c>
      <c r="J116" s="37"/>
      <c r="O116" s="44">
        <f>I116*0.21</f>
        <v>0</v>
      </c>
      <c r="P116">
        <v>3</v>
      </c>
    </row>
    <row r="117">
      <c r="A117" s="37" t="s">
        <v>598</v>
      </c>
      <c r="B117" s="45"/>
      <c r="C117" s="46"/>
      <c r="D117" s="46"/>
      <c r="E117" s="39" t="s">
        <v>14295</v>
      </c>
      <c r="F117" s="46"/>
      <c r="G117" s="46"/>
      <c r="H117" s="46"/>
      <c r="I117" s="46"/>
      <c r="J117" s="48"/>
    </row>
    <row r="118" ht="105">
      <c r="A118" s="37" t="s">
        <v>601</v>
      </c>
      <c r="B118" s="45"/>
      <c r="C118" s="46"/>
      <c r="D118" s="46"/>
      <c r="E118" s="39" t="s">
        <v>4215</v>
      </c>
      <c r="F118" s="46"/>
      <c r="G118" s="46"/>
      <c r="H118" s="46"/>
      <c r="I118" s="46"/>
      <c r="J118" s="48"/>
    </row>
    <row r="119" ht="30">
      <c r="A119" s="37" t="s">
        <v>593</v>
      </c>
      <c r="B119" s="37">
        <v>29</v>
      </c>
      <c r="C119" s="38" t="s">
        <v>14425</v>
      </c>
      <c r="D119" s="37" t="s">
        <v>595</v>
      </c>
      <c r="E119" s="39" t="s">
        <v>14426</v>
      </c>
      <c r="F119" s="40" t="s">
        <v>608</v>
      </c>
      <c r="G119" s="41">
        <v>1</v>
      </c>
      <c r="H119" s="42">
        <v>0</v>
      </c>
      <c r="I119" s="43">
        <f>ROUND(G119*H119,P4)</f>
        <v>0</v>
      </c>
      <c r="J119" s="37"/>
      <c r="O119" s="44">
        <f>I119*0.21</f>
        <v>0</v>
      </c>
      <c r="P119">
        <v>3</v>
      </c>
    </row>
    <row r="120">
      <c r="A120" s="37" t="s">
        <v>598</v>
      </c>
      <c r="B120" s="45"/>
      <c r="C120" s="46"/>
      <c r="D120" s="46"/>
      <c r="E120" s="39" t="s">
        <v>14295</v>
      </c>
      <c r="F120" s="46"/>
      <c r="G120" s="46"/>
      <c r="H120" s="46"/>
      <c r="I120" s="46"/>
      <c r="J120" s="48"/>
    </row>
    <row r="121" ht="105">
      <c r="A121" s="37" t="s">
        <v>601</v>
      </c>
      <c r="B121" s="45"/>
      <c r="C121" s="46"/>
      <c r="D121" s="46"/>
      <c r="E121" s="39" t="s">
        <v>4215</v>
      </c>
      <c r="F121" s="46"/>
      <c r="G121" s="46"/>
      <c r="H121" s="46"/>
      <c r="I121" s="46"/>
      <c r="J121" s="48"/>
    </row>
    <row r="122">
      <c r="A122" s="37" t="s">
        <v>593</v>
      </c>
      <c r="B122" s="37">
        <v>30</v>
      </c>
      <c r="C122" s="38" t="s">
        <v>1265</v>
      </c>
      <c r="D122" s="37" t="s">
        <v>595</v>
      </c>
      <c r="E122" s="39" t="s">
        <v>1266</v>
      </c>
      <c r="F122" s="40" t="s">
        <v>624</v>
      </c>
      <c r="G122" s="41">
        <v>8</v>
      </c>
      <c r="H122" s="42">
        <v>0</v>
      </c>
      <c r="I122" s="43">
        <f>ROUND(G122*H122,P4)</f>
        <v>0</v>
      </c>
      <c r="J122" s="37"/>
      <c r="O122" s="44">
        <f>I122*0.21</f>
        <v>0</v>
      </c>
      <c r="P122">
        <v>3</v>
      </c>
    </row>
    <row r="123">
      <c r="A123" s="37" t="s">
        <v>598</v>
      </c>
      <c r="B123" s="45"/>
      <c r="C123" s="46"/>
      <c r="D123" s="46"/>
      <c r="E123" s="39" t="s">
        <v>14295</v>
      </c>
      <c r="F123" s="46"/>
      <c r="G123" s="46"/>
      <c r="H123" s="46"/>
      <c r="I123" s="46"/>
      <c r="J123" s="48"/>
    </row>
    <row r="124" ht="120">
      <c r="A124" s="37" t="s">
        <v>601</v>
      </c>
      <c r="B124" s="45"/>
      <c r="C124" s="46"/>
      <c r="D124" s="46"/>
      <c r="E124" s="39" t="s">
        <v>3669</v>
      </c>
      <c r="F124" s="46"/>
      <c r="G124" s="46"/>
      <c r="H124" s="46"/>
      <c r="I124" s="46"/>
      <c r="J124" s="48"/>
    </row>
    <row r="125">
      <c r="A125" s="37" t="s">
        <v>593</v>
      </c>
      <c r="B125" s="37">
        <v>31</v>
      </c>
      <c r="C125" s="38" t="s">
        <v>3077</v>
      </c>
      <c r="D125" s="37" t="s">
        <v>595</v>
      </c>
      <c r="E125" s="39" t="s">
        <v>3078</v>
      </c>
      <c r="F125" s="40" t="s">
        <v>624</v>
      </c>
      <c r="G125" s="41">
        <v>8</v>
      </c>
      <c r="H125" s="42">
        <v>0</v>
      </c>
      <c r="I125" s="43">
        <f>ROUND(G125*H125,P4)</f>
        <v>0</v>
      </c>
      <c r="J125" s="37"/>
      <c r="O125" s="44">
        <f>I125*0.21</f>
        <v>0</v>
      </c>
      <c r="P125">
        <v>3</v>
      </c>
    </row>
    <row r="126">
      <c r="A126" s="37" t="s">
        <v>598</v>
      </c>
      <c r="B126" s="45"/>
      <c r="C126" s="46"/>
      <c r="D126" s="46"/>
      <c r="E126" s="39" t="s">
        <v>14295</v>
      </c>
      <c r="F126" s="46"/>
      <c r="G126" s="46"/>
      <c r="H126" s="46"/>
      <c r="I126" s="46"/>
      <c r="J126" s="48"/>
    </row>
    <row r="127" ht="105">
      <c r="A127" s="37" t="s">
        <v>601</v>
      </c>
      <c r="B127" s="45"/>
      <c r="C127" s="46"/>
      <c r="D127" s="46"/>
      <c r="E127" s="39" t="s">
        <v>4221</v>
      </c>
      <c r="F127" s="46"/>
      <c r="G127" s="46"/>
      <c r="H127" s="46"/>
      <c r="I127" s="46"/>
      <c r="J127" s="48"/>
    </row>
    <row r="128">
      <c r="A128" s="37" t="s">
        <v>593</v>
      </c>
      <c r="B128" s="37">
        <v>32</v>
      </c>
      <c r="C128" s="38" t="s">
        <v>1268</v>
      </c>
      <c r="D128" s="37" t="s">
        <v>595</v>
      </c>
      <c r="E128" s="39" t="s">
        <v>1269</v>
      </c>
      <c r="F128" s="40" t="s">
        <v>624</v>
      </c>
      <c r="G128" s="41">
        <v>8</v>
      </c>
      <c r="H128" s="42">
        <v>0</v>
      </c>
      <c r="I128" s="43">
        <f>ROUND(G128*H128,P4)</f>
        <v>0</v>
      </c>
      <c r="J128" s="37"/>
      <c r="O128" s="44">
        <f>I128*0.21</f>
        <v>0</v>
      </c>
      <c r="P128">
        <v>3</v>
      </c>
    </row>
    <row r="129">
      <c r="A129" s="37" t="s">
        <v>598</v>
      </c>
      <c r="B129" s="45"/>
      <c r="C129" s="46"/>
      <c r="D129" s="46"/>
      <c r="E129" s="39" t="s">
        <v>14295</v>
      </c>
      <c r="F129" s="46"/>
      <c r="G129" s="46"/>
      <c r="H129" s="46"/>
      <c r="I129" s="46"/>
      <c r="J129" s="48"/>
    </row>
    <row r="130" ht="105">
      <c r="A130" s="37" t="s">
        <v>601</v>
      </c>
      <c r="B130" s="45"/>
      <c r="C130" s="46"/>
      <c r="D130" s="46"/>
      <c r="E130" s="39" t="s">
        <v>3670</v>
      </c>
      <c r="F130" s="46"/>
      <c r="G130" s="46"/>
      <c r="H130" s="46"/>
      <c r="I130" s="46"/>
      <c r="J130" s="48"/>
    </row>
    <row r="131">
      <c r="A131" s="31" t="s">
        <v>591</v>
      </c>
      <c r="B131" s="32"/>
      <c r="C131" s="33" t="s">
        <v>1812</v>
      </c>
      <c r="D131" s="34"/>
      <c r="E131" s="31" t="s">
        <v>1813</v>
      </c>
      <c r="F131" s="34"/>
      <c r="G131" s="34"/>
      <c r="H131" s="34"/>
      <c r="I131" s="35">
        <f>SUMIFS(I132:I138,A132:A138,"P")</f>
        <v>0</v>
      </c>
      <c r="J131" s="36"/>
    </row>
    <row r="132" ht="45">
      <c r="A132" s="37" t="s">
        <v>593</v>
      </c>
      <c r="B132" s="37">
        <v>33</v>
      </c>
      <c r="C132" s="38" t="s">
        <v>1124</v>
      </c>
      <c r="D132" s="37" t="s">
        <v>1125</v>
      </c>
      <c r="E132" s="39" t="s">
        <v>1126</v>
      </c>
      <c r="F132" s="40" t="s">
        <v>1127</v>
      </c>
      <c r="G132" s="41">
        <v>53.200000000000003</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30">
      <c r="A134" s="37" t="s">
        <v>599</v>
      </c>
      <c r="B134" s="45"/>
      <c r="C134" s="46"/>
      <c r="D134" s="46"/>
      <c r="E134" s="49" t="s">
        <v>14554</v>
      </c>
      <c r="F134" s="46"/>
      <c r="G134" s="46"/>
      <c r="H134" s="46"/>
      <c r="I134" s="46"/>
      <c r="J134" s="48"/>
    </row>
    <row r="135" ht="120">
      <c r="A135" s="37" t="s">
        <v>601</v>
      </c>
      <c r="B135" s="45"/>
      <c r="C135" s="46"/>
      <c r="D135" s="46"/>
      <c r="E135" s="39" t="s">
        <v>1819</v>
      </c>
      <c r="F135" s="46"/>
      <c r="G135" s="46"/>
      <c r="H135" s="46"/>
      <c r="I135" s="46"/>
      <c r="J135" s="48"/>
    </row>
    <row r="136" ht="45">
      <c r="A136" s="37" t="s">
        <v>593</v>
      </c>
      <c r="B136" s="37">
        <v>34</v>
      </c>
      <c r="C136" s="38" t="s">
        <v>1133</v>
      </c>
      <c r="D136" s="37" t="s">
        <v>1134</v>
      </c>
      <c r="E136" s="39" t="s">
        <v>1135</v>
      </c>
      <c r="F136" s="40" t="s">
        <v>1127</v>
      </c>
      <c r="G136" s="41">
        <v>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120">
      <c r="A138" s="37" t="s">
        <v>601</v>
      </c>
      <c r="B138" s="50"/>
      <c r="C138" s="51"/>
      <c r="D138" s="51"/>
      <c r="E138" s="39" t="s">
        <v>1819</v>
      </c>
      <c r="F138" s="51"/>
      <c r="G138" s="51"/>
      <c r="H138" s="51"/>
      <c r="I138" s="51"/>
      <c r="J138" s="52"/>
    </row>
  </sheetData>
  <sheetProtection sheet="1" objects="1" scenarios="1" spinCount="100000" saltValue="V/XzmY1OwxF2jSKG5eCxDY+msFRfVGpCxUIfKktzajE1bKV7XM+apMHSDvzErBVvUMpYSqCL7iC8IDNmla9zXQ==" hashValue="3qhAb/t98V58QIBfg5e7u/CVT3mXp2E4lB+WEXIqiJOw/S9Qc7i0eik//dp3f27J0A5MVPdp8eE5umT4z7Q/r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14555</v>
      </c>
      <c r="I3" s="25">
        <f>SUMIFS(I11:I108,A11:A108,"SD")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14555</v>
      </c>
      <c r="D7" s="22"/>
      <c r="E7" s="23" t="s">
        <v>507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40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14556</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14557</v>
      </c>
      <c r="F22" s="46"/>
      <c r="G22" s="46"/>
      <c r="H22" s="46"/>
      <c r="I22" s="46"/>
      <c r="J22" s="48"/>
    </row>
    <row r="23" ht="300">
      <c r="A23" s="37" t="s">
        <v>601</v>
      </c>
      <c r="B23" s="45"/>
      <c r="C23" s="46"/>
      <c r="D23" s="46"/>
      <c r="E23" s="39" t="s">
        <v>647</v>
      </c>
      <c r="F23" s="46"/>
      <c r="G23" s="46"/>
      <c r="H23" s="46"/>
      <c r="I23" s="46"/>
      <c r="J23" s="48"/>
    </row>
    <row r="24">
      <c r="A24" s="31" t="s">
        <v>591</v>
      </c>
      <c r="B24" s="32"/>
      <c r="C24" s="33" t="s">
        <v>4035</v>
      </c>
      <c r="D24" s="34"/>
      <c r="E24" s="31" t="s">
        <v>4036</v>
      </c>
      <c r="F24" s="34"/>
      <c r="G24" s="34"/>
      <c r="H24" s="34"/>
      <c r="I24" s="35">
        <f>SUMIFS(I25:I28,A25:A28,"P")</f>
        <v>0</v>
      </c>
      <c r="J24" s="36"/>
    </row>
    <row r="25">
      <c r="A25" s="37" t="s">
        <v>593</v>
      </c>
      <c r="B25" s="37">
        <v>4</v>
      </c>
      <c r="C25" s="38" t="s">
        <v>5445</v>
      </c>
      <c r="D25" s="37" t="s">
        <v>595</v>
      </c>
      <c r="E25" s="39" t="s">
        <v>5258</v>
      </c>
      <c r="F25" s="40" t="s">
        <v>989</v>
      </c>
      <c r="G25" s="41">
        <v>1.1499999999999999</v>
      </c>
      <c r="H25" s="42">
        <v>0</v>
      </c>
      <c r="I25" s="43">
        <f>ROUND(G25*H25,P4)</f>
        <v>0</v>
      </c>
      <c r="J25" s="37"/>
      <c r="O25" s="44">
        <f>I25*0.21</f>
        <v>0</v>
      </c>
      <c r="P25">
        <v>3</v>
      </c>
    </row>
    <row r="26">
      <c r="A26" s="37" t="s">
        <v>598</v>
      </c>
      <c r="B26" s="45"/>
      <c r="C26" s="46"/>
      <c r="D26" s="46"/>
      <c r="E26" s="39" t="s">
        <v>5258</v>
      </c>
      <c r="F26" s="46"/>
      <c r="G26" s="46"/>
      <c r="H26" s="46"/>
      <c r="I26" s="46"/>
      <c r="J26" s="48"/>
    </row>
    <row r="27">
      <c r="A27" s="37" t="s">
        <v>599</v>
      </c>
      <c r="B27" s="45"/>
      <c r="C27" s="46"/>
      <c r="D27" s="46"/>
      <c r="E27" s="49" t="s">
        <v>14558</v>
      </c>
      <c r="F27" s="46"/>
      <c r="G27" s="46"/>
      <c r="H27" s="46"/>
      <c r="I27" s="46"/>
      <c r="J27" s="48"/>
    </row>
    <row r="28" ht="30">
      <c r="A28" s="37" t="s">
        <v>601</v>
      </c>
      <c r="B28" s="45"/>
      <c r="C28" s="46"/>
      <c r="D28" s="46"/>
      <c r="E28" s="39" t="s">
        <v>4287</v>
      </c>
      <c r="F28" s="46"/>
      <c r="G28" s="46"/>
      <c r="H28" s="46"/>
      <c r="I28" s="46"/>
      <c r="J28" s="48"/>
    </row>
    <row r="29">
      <c r="A29" s="31" t="s">
        <v>591</v>
      </c>
      <c r="B29" s="32"/>
      <c r="C29" s="33" t="s">
        <v>4053</v>
      </c>
      <c r="D29" s="34"/>
      <c r="E29" s="31" t="s">
        <v>4054</v>
      </c>
      <c r="F29" s="34"/>
      <c r="G29" s="34"/>
      <c r="H29" s="34"/>
      <c r="I29" s="35">
        <f>SUMIFS(I30:I32,A30:A32,"P")</f>
        <v>0</v>
      </c>
      <c r="J29" s="36"/>
    </row>
    <row r="30">
      <c r="A30" s="37" t="s">
        <v>593</v>
      </c>
      <c r="B30" s="37">
        <v>5</v>
      </c>
      <c r="C30" s="38" t="s">
        <v>659</v>
      </c>
      <c r="D30" s="37" t="s">
        <v>595</v>
      </c>
      <c r="E30" s="39" t="s">
        <v>660</v>
      </c>
      <c r="F30" s="40" t="s">
        <v>608</v>
      </c>
      <c r="G30" s="41">
        <v>20</v>
      </c>
      <c r="H30" s="42">
        <v>0</v>
      </c>
      <c r="I30" s="43">
        <f>ROUND(G30*H30,P4)</f>
        <v>0</v>
      </c>
      <c r="J30" s="37"/>
      <c r="O30" s="44">
        <f>I30*0.21</f>
        <v>0</v>
      </c>
      <c r="P30">
        <v>3</v>
      </c>
    </row>
    <row r="31">
      <c r="A31" s="37" t="s">
        <v>598</v>
      </c>
      <c r="B31" s="45"/>
      <c r="C31" s="46"/>
      <c r="D31" s="46"/>
      <c r="E31" s="39" t="s">
        <v>14302</v>
      </c>
      <c r="F31" s="46"/>
      <c r="G31" s="46"/>
      <c r="H31" s="46"/>
      <c r="I31" s="46"/>
      <c r="J31" s="48"/>
    </row>
    <row r="32" ht="90">
      <c r="A32" s="37" t="s">
        <v>601</v>
      </c>
      <c r="B32" s="45"/>
      <c r="C32" s="46"/>
      <c r="D32" s="46"/>
      <c r="E32" s="39" t="s">
        <v>658</v>
      </c>
      <c r="F32" s="46"/>
      <c r="G32" s="46"/>
      <c r="H32" s="46"/>
      <c r="I32" s="46"/>
      <c r="J32" s="48"/>
    </row>
    <row r="33">
      <c r="A33" s="31" t="s">
        <v>591</v>
      </c>
      <c r="B33" s="32"/>
      <c r="C33" s="33" t="s">
        <v>4057</v>
      </c>
      <c r="D33" s="34"/>
      <c r="E33" s="31" t="s">
        <v>4058</v>
      </c>
      <c r="F33" s="34"/>
      <c r="G33" s="34"/>
      <c r="H33" s="34"/>
      <c r="I33" s="35">
        <f>SUMIFS(I34:I43,A34:A43,"P")</f>
        <v>0</v>
      </c>
      <c r="J33" s="36"/>
    </row>
    <row r="34">
      <c r="A34" s="37" t="s">
        <v>593</v>
      </c>
      <c r="B34" s="37">
        <v>6</v>
      </c>
      <c r="C34" s="38" t="s">
        <v>14220</v>
      </c>
      <c r="D34" s="37" t="s">
        <v>595</v>
      </c>
      <c r="E34" s="39" t="s">
        <v>14221</v>
      </c>
      <c r="F34" s="40" t="s">
        <v>597</v>
      </c>
      <c r="G34" s="41">
        <v>115</v>
      </c>
      <c r="H34" s="42">
        <v>0</v>
      </c>
      <c r="I34" s="43">
        <f>ROUND(G34*H34,P4)</f>
        <v>0</v>
      </c>
      <c r="J34" s="37"/>
      <c r="O34" s="44">
        <f>I34*0.21</f>
        <v>0</v>
      </c>
      <c r="P34">
        <v>3</v>
      </c>
    </row>
    <row r="35">
      <c r="A35" s="37" t="s">
        <v>598</v>
      </c>
      <c r="B35" s="45"/>
      <c r="C35" s="46"/>
      <c r="D35" s="46"/>
      <c r="E35" s="39" t="s">
        <v>14302</v>
      </c>
      <c r="F35" s="46"/>
      <c r="G35" s="46"/>
      <c r="H35" s="46"/>
      <c r="I35" s="46"/>
      <c r="J35" s="48"/>
    </row>
    <row r="36" ht="90">
      <c r="A36" s="37" t="s">
        <v>601</v>
      </c>
      <c r="B36" s="45"/>
      <c r="C36" s="46"/>
      <c r="D36" s="46"/>
      <c r="E36" s="39" t="s">
        <v>1040</v>
      </c>
      <c r="F36" s="46"/>
      <c r="G36" s="46"/>
      <c r="H36" s="46"/>
      <c r="I36" s="46"/>
      <c r="J36" s="48"/>
    </row>
    <row r="37">
      <c r="A37" s="37" t="s">
        <v>593</v>
      </c>
      <c r="B37" s="37">
        <v>7</v>
      </c>
      <c r="C37" s="38" t="s">
        <v>1019</v>
      </c>
      <c r="D37" s="37" t="s">
        <v>595</v>
      </c>
      <c r="E37" s="39" t="s">
        <v>1020</v>
      </c>
      <c r="F37" s="40" t="s">
        <v>597</v>
      </c>
      <c r="G37" s="41">
        <v>115</v>
      </c>
      <c r="H37" s="42">
        <v>0</v>
      </c>
      <c r="I37" s="43">
        <f>ROUND(G37*H37,P4)</f>
        <v>0</v>
      </c>
      <c r="J37" s="37"/>
      <c r="O37" s="44">
        <f>I37*0.21</f>
        <v>0</v>
      </c>
      <c r="P37">
        <v>3</v>
      </c>
    </row>
    <row r="38">
      <c r="A38" s="37" t="s">
        <v>598</v>
      </c>
      <c r="B38" s="45"/>
      <c r="C38" s="46"/>
      <c r="D38" s="46"/>
      <c r="E38" s="39" t="s">
        <v>14302</v>
      </c>
      <c r="F38" s="46"/>
      <c r="G38" s="46"/>
      <c r="H38" s="46"/>
      <c r="I38" s="46"/>
      <c r="J38" s="48"/>
    </row>
    <row r="39" ht="105">
      <c r="A39" s="37" t="s">
        <v>601</v>
      </c>
      <c r="B39" s="45"/>
      <c r="C39" s="46"/>
      <c r="D39" s="46"/>
      <c r="E39" s="39" t="s">
        <v>14224</v>
      </c>
      <c r="F39" s="46"/>
      <c r="G39" s="46"/>
      <c r="H39" s="46"/>
      <c r="I39" s="46"/>
      <c r="J39" s="48"/>
    </row>
    <row r="40" ht="30">
      <c r="A40" s="37" t="s">
        <v>593</v>
      </c>
      <c r="B40" s="37">
        <v>8</v>
      </c>
      <c r="C40" s="38" t="s">
        <v>14225</v>
      </c>
      <c r="D40" s="37" t="s">
        <v>595</v>
      </c>
      <c r="E40" s="39" t="s">
        <v>14226</v>
      </c>
      <c r="F40" s="40" t="s">
        <v>597</v>
      </c>
      <c r="G40" s="41">
        <v>115</v>
      </c>
      <c r="H40" s="42">
        <v>0</v>
      </c>
      <c r="I40" s="43">
        <f>ROUND(G40*H40,P4)</f>
        <v>0</v>
      </c>
      <c r="J40" s="37"/>
      <c r="O40" s="44">
        <f>I40*0.21</f>
        <v>0</v>
      </c>
      <c r="P40">
        <v>3</v>
      </c>
    </row>
    <row r="41" ht="30">
      <c r="A41" s="37" t="s">
        <v>598</v>
      </c>
      <c r="B41" s="45"/>
      <c r="C41" s="46"/>
      <c r="D41" s="46"/>
      <c r="E41" s="39" t="s">
        <v>14226</v>
      </c>
      <c r="F41" s="46"/>
      <c r="G41" s="46"/>
      <c r="H41" s="46"/>
      <c r="I41" s="46"/>
      <c r="J41" s="48"/>
    </row>
    <row r="42">
      <c r="A42" s="37" t="s">
        <v>599</v>
      </c>
      <c r="B42" s="45"/>
      <c r="C42" s="46"/>
      <c r="D42" s="46"/>
      <c r="E42" s="49" t="s">
        <v>14223</v>
      </c>
      <c r="F42" s="46"/>
      <c r="G42" s="46"/>
      <c r="H42" s="46"/>
      <c r="I42" s="46"/>
      <c r="J42" s="48"/>
    </row>
    <row r="43" ht="90">
      <c r="A43" s="37" t="s">
        <v>601</v>
      </c>
      <c r="B43" s="45"/>
      <c r="C43" s="46"/>
      <c r="D43" s="46"/>
      <c r="E43" s="39" t="s">
        <v>14303</v>
      </c>
      <c r="F43" s="46"/>
      <c r="G43" s="46"/>
      <c r="H43" s="46"/>
      <c r="I43" s="46"/>
      <c r="J43" s="48"/>
    </row>
    <row r="44">
      <c r="A44" s="31" t="s">
        <v>591</v>
      </c>
      <c r="B44" s="32"/>
      <c r="C44" s="33" t="s">
        <v>3661</v>
      </c>
      <c r="D44" s="34"/>
      <c r="E44" s="31" t="s">
        <v>4121</v>
      </c>
      <c r="F44" s="34"/>
      <c r="G44" s="34"/>
      <c r="H44" s="34"/>
      <c r="I44" s="35">
        <f>SUMIFS(I45:I61,A45:A61,"P")</f>
        <v>0</v>
      </c>
      <c r="J44" s="36"/>
    </row>
    <row r="45" ht="30">
      <c r="A45" s="37" t="s">
        <v>593</v>
      </c>
      <c r="B45" s="37">
        <v>9</v>
      </c>
      <c r="C45" s="38" t="s">
        <v>1409</v>
      </c>
      <c r="D45" s="37" t="s">
        <v>595</v>
      </c>
      <c r="E45" s="39" t="s">
        <v>1410</v>
      </c>
      <c r="F45" s="40" t="s">
        <v>608</v>
      </c>
      <c r="G45" s="41">
        <v>2</v>
      </c>
      <c r="H45" s="42">
        <v>0</v>
      </c>
      <c r="I45" s="43">
        <f>ROUND(G45*H45,P4)</f>
        <v>0</v>
      </c>
      <c r="J45" s="37"/>
      <c r="O45" s="44">
        <f>I45*0.21</f>
        <v>0</v>
      </c>
      <c r="P45">
        <v>3</v>
      </c>
    </row>
    <row r="46">
      <c r="A46" s="37" t="s">
        <v>598</v>
      </c>
      <c r="B46" s="45"/>
      <c r="C46" s="46"/>
      <c r="D46" s="46"/>
      <c r="E46" s="39" t="s">
        <v>14328</v>
      </c>
      <c r="F46" s="46"/>
      <c r="G46" s="46"/>
      <c r="H46" s="46"/>
      <c r="I46" s="46"/>
      <c r="J46" s="48"/>
    </row>
    <row r="47" ht="120">
      <c r="A47" s="37" t="s">
        <v>601</v>
      </c>
      <c r="B47" s="45"/>
      <c r="C47" s="46"/>
      <c r="D47" s="46"/>
      <c r="E47" s="39" t="s">
        <v>2096</v>
      </c>
      <c r="F47" s="46"/>
      <c r="G47" s="46"/>
      <c r="H47" s="46"/>
      <c r="I47" s="46"/>
      <c r="J47" s="48"/>
    </row>
    <row r="48" ht="30">
      <c r="A48" s="37" t="s">
        <v>593</v>
      </c>
      <c r="B48" s="37">
        <v>10</v>
      </c>
      <c r="C48" s="38" t="s">
        <v>1177</v>
      </c>
      <c r="D48" s="37" t="s">
        <v>595</v>
      </c>
      <c r="E48" s="39" t="s">
        <v>1178</v>
      </c>
      <c r="F48" s="40" t="s">
        <v>608</v>
      </c>
      <c r="G48" s="41">
        <v>10</v>
      </c>
      <c r="H48" s="42">
        <v>0</v>
      </c>
      <c r="I48" s="43">
        <f>ROUND(G48*H48,P4)</f>
        <v>0</v>
      </c>
      <c r="J48" s="37"/>
      <c r="O48" s="44">
        <f>I48*0.21</f>
        <v>0</v>
      </c>
      <c r="P48">
        <v>3</v>
      </c>
    </row>
    <row r="49">
      <c r="A49" s="37" t="s">
        <v>598</v>
      </c>
      <c r="B49" s="45"/>
      <c r="C49" s="46"/>
      <c r="D49" s="46"/>
      <c r="E49" s="39" t="s">
        <v>14328</v>
      </c>
      <c r="F49" s="46"/>
      <c r="G49" s="46"/>
      <c r="H49" s="46"/>
      <c r="I49" s="46"/>
      <c r="J49" s="48"/>
    </row>
    <row r="50" ht="120">
      <c r="A50" s="37" t="s">
        <v>601</v>
      </c>
      <c r="B50" s="45"/>
      <c r="C50" s="46"/>
      <c r="D50" s="46"/>
      <c r="E50" s="39" t="s">
        <v>2096</v>
      </c>
      <c r="F50" s="46"/>
      <c r="G50" s="46"/>
      <c r="H50" s="46"/>
      <c r="I50" s="46"/>
      <c r="J50" s="48"/>
    </row>
    <row r="51">
      <c r="A51" s="37" t="s">
        <v>593</v>
      </c>
      <c r="B51" s="37">
        <v>11</v>
      </c>
      <c r="C51" s="38" t="s">
        <v>1259</v>
      </c>
      <c r="D51" s="37" t="s">
        <v>595</v>
      </c>
      <c r="E51" s="39" t="s">
        <v>1260</v>
      </c>
      <c r="F51" s="40" t="s">
        <v>608</v>
      </c>
      <c r="G51" s="41">
        <v>12</v>
      </c>
      <c r="H51" s="42">
        <v>0</v>
      </c>
      <c r="I51" s="43">
        <f>ROUND(G51*H51,P4)</f>
        <v>0</v>
      </c>
      <c r="J51" s="37"/>
      <c r="O51" s="44">
        <f>I51*0.21</f>
        <v>0</v>
      </c>
      <c r="P51">
        <v>3</v>
      </c>
    </row>
    <row r="52">
      <c r="A52" s="37" t="s">
        <v>598</v>
      </c>
      <c r="B52" s="45"/>
      <c r="C52" s="46"/>
      <c r="D52" s="46"/>
      <c r="E52" s="39" t="s">
        <v>14328</v>
      </c>
      <c r="F52" s="46"/>
      <c r="G52" s="46"/>
      <c r="H52" s="46"/>
      <c r="I52" s="46"/>
      <c r="J52" s="48"/>
    </row>
    <row r="53" ht="105">
      <c r="A53" s="37" t="s">
        <v>601</v>
      </c>
      <c r="B53" s="45"/>
      <c r="C53" s="46"/>
      <c r="D53" s="46"/>
      <c r="E53" s="39" t="s">
        <v>4126</v>
      </c>
      <c r="F53" s="46"/>
      <c r="G53" s="46"/>
      <c r="H53" s="46"/>
      <c r="I53" s="46"/>
      <c r="J53" s="48"/>
    </row>
    <row r="54">
      <c r="A54" s="37" t="s">
        <v>593</v>
      </c>
      <c r="B54" s="37">
        <v>12</v>
      </c>
      <c r="C54" s="38" t="s">
        <v>14559</v>
      </c>
      <c r="D54" s="37" t="s">
        <v>595</v>
      </c>
      <c r="E54" s="39" t="s">
        <v>14560</v>
      </c>
      <c r="F54" s="40" t="s">
        <v>597</v>
      </c>
      <c r="G54" s="41">
        <v>20</v>
      </c>
      <c r="H54" s="42">
        <v>0</v>
      </c>
      <c r="I54" s="43">
        <f>ROUND(G54*H54,P4)</f>
        <v>0</v>
      </c>
      <c r="J54" s="37"/>
      <c r="O54" s="44">
        <f>I54*0.21</f>
        <v>0</v>
      </c>
      <c r="P54">
        <v>3</v>
      </c>
    </row>
    <row r="55">
      <c r="A55" s="37" t="s">
        <v>598</v>
      </c>
      <c r="B55" s="45"/>
      <c r="C55" s="46"/>
      <c r="D55" s="46"/>
      <c r="E55" s="39" t="s">
        <v>14560</v>
      </c>
      <c r="F55" s="46"/>
      <c r="G55" s="46"/>
      <c r="H55" s="46"/>
      <c r="I55" s="46"/>
      <c r="J55" s="48"/>
    </row>
    <row r="56">
      <c r="A56" s="37" t="s">
        <v>599</v>
      </c>
      <c r="B56" s="45"/>
      <c r="C56" s="46"/>
      <c r="D56" s="46"/>
      <c r="E56" s="49" t="s">
        <v>14561</v>
      </c>
      <c r="F56" s="46"/>
      <c r="G56" s="46"/>
      <c r="H56" s="46"/>
      <c r="I56" s="46"/>
      <c r="J56" s="48"/>
    </row>
    <row r="57" ht="60">
      <c r="A57" s="37" t="s">
        <v>601</v>
      </c>
      <c r="B57" s="45"/>
      <c r="C57" s="46"/>
      <c r="D57" s="46"/>
      <c r="E57" s="39" t="s">
        <v>4131</v>
      </c>
      <c r="F57" s="46"/>
      <c r="G57" s="46"/>
      <c r="H57" s="46"/>
      <c r="I57" s="46"/>
      <c r="J57" s="48"/>
    </row>
    <row r="58">
      <c r="A58" s="37" t="s">
        <v>593</v>
      </c>
      <c r="B58" s="37">
        <v>13</v>
      </c>
      <c r="C58" s="38" t="s">
        <v>14562</v>
      </c>
      <c r="D58" s="37" t="s">
        <v>595</v>
      </c>
      <c r="E58" s="39" t="s">
        <v>14563</v>
      </c>
      <c r="F58" s="40" t="s">
        <v>597</v>
      </c>
      <c r="G58" s="41">
        <v>2150</v>
      </c>
      <c r="H58" s="42">
        <v>0</v>
      </c>
      <c r="I58" s="43">
        <f>ROUND(G58*H58,P4)</f>
        <v>0</v>
      </c>
      <c r="J58" s="37"/>
      <c r="O58" s="44">
        <f>I58*0.21</f>
        <v>0</v>
      </c>
      <c r="P58">
        <v>3</v>
      </c>
    </row>
    <row r="59">
      <c r="A59" s="37" t="s">
        <v>598</v>
      </c>
      <c r="B59" s="45"/>
      <c r="C59" s="46"/>
      <c r="D59" s="46"/>
      <c r="E59" s="39" t="s">
        <v>14563</v>
      </c>
      <c r="F59" s="46"/>
      <c r="G59" s="46"/>
      <c r="H59" s="46"/>
      <c r="I59" s="46"/>
      <c r="J59" s="48"/>
    </row>
    <row r="60">
      <c r="A60" s="37" t="s">
        <v>599</v>
      </c>
      <c r="B60" s="45"/>
      <c r="C60" s="46"/>
      <c r="D60" s="46"/>
      <c r="E60" s="49" t="s">
        <v>14564</v>
      </c>
      <c r="F60" s="46"/>
      <c r="G60" s="46"/>
      <c r="H60" s="46"/>
      <c r="I60" s="46"/>
      <c r="J60" s="48"/>
    </row>
    <row r="61" ht="60">
      <c r="A61" s="37" t="s">
        <v>601</v>
      </c>
      <c r="B61" s="45"/>
      <c r="C61" s="46"/>
      <c r="D61" s="46"/>
      <c r="E61" s="39" t="s">
        <v>4131</v>
      </c>
      <c r="F61" s="46"/>
      <c r="G61" s="46"/>
      <c r="H61" s="46"/>
      <c r="I61" s="46"/>
      <c r="J61" s="48"/>
    </row>
    <row r="62">
      <c r="A62" s="31" t="s">
        <v>591</v>
      </c>
      <c r="B62" s="32"/>
      <c r="C62" s="33" t="s">
        <v>14242</v>
      </c>
      <c r="D62" s="34"/>
      <c r="E62" s="31" t="s">
        <v>14243</v>
      </c>
      <c r="F62" s="34"/>
      <c r="G62" s="34"/>
      <c r="H62" s="34"/>
      <c r="I62" s="35">
        <f>SUMIFS(I63:I78,A63:A78,"P")</f>
        <v>0</v>
      </c>
      <c r="J62" s="36"/>
    </row>
    <row r="63" ht="30">
      <c r="A63" s="37" t="s">
        <v>593</v>
      </c>
      <c r="B63" s="37">
        <v>14</v>
      </c>
      <c r="C63" s="38" t="s">
        <v>14565</v>
      </c>
      <c r="D63" s="37" t="s">
        <v>595</v>
      </c>
      <c r="E63" s="39" t="s">
        <v>14566</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14567</v>
      </c>
      <c r="F65" s="46"/>
      <c r="G65" s="46"/>
      <c r="H65" s="46"/>
      <c r="I65" s="46"/>
      <c r="J65" s="48"/>
    </row>
    <row r="66" ht="105">
      <c r="A66" s="37" t="s">
        <v>601</v>
      </c>
      <c r="B66" s="45"/>
      <c r="C66" s="46"/>
      <c r="D66" s="46"/>
      <c r="E66" s="39" t="s">
        <v>14568</v>
      </c>
      <c r="F66" s="46"/>
      <c r="G66" s="46"/>
      <c r="H66" s="46"/>
      <c r="I66" s="46"/>
      <c r="J66" s="48"/>
    </row>
    <row r="67" ht="30">
      <c r="A67" s="37" t="s">
        <v>593</v>
      </c>
      <c r="B67" s="37">
        <v>15</v>
      </c>
      <c r="C67" s="38" t="s">
        <v>3986</v>
      </c>
      <c r="D67" s="37" t="s">
        <v>595</v>
      </c>
      <c r="E67" s="39" t="s">
        <v>3987</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14569</v>
      </c>
      <c r="F69" s="46"/>
      <c r="G69" s="46"/>
      <c r="H69" s="46"/>
      <c r="I69" s="46"/>
      <c r="J69" s="48"/>
    </row>
    <row r="70" ht="120">
      <c r="A70" s="37" t="s">
        <v>601</v>
      </c>
      <c r="B70" s="45"/>
      <c r="C70" s="46"/>
      <c r="D70" s="46"/>
      <c r="E70" s="39" t="s">
        <v>3988</v>
      </c>
      <c r="F70" s="46"/>
      <c r="G70" s="46"/>
      <c r="H70" s="46"/>
      <c r="I70" s="46"/>
      <c r="J70" s="48"/>
    </row>
    <row r="71" ht="45">
      <c r="A71" s="37" t="s">
        <v>593</v>
      </c>
      <c r="B71" s="37">
        <v>16</v>
      </c>
      <c r="C71" s="38" t="s">
        <v>14570</v>
      </c>
      <c r="D71" s="37" t="s">
        <v>595</v>
      </c>
      <c r="E71" s="39" t="s">
        <v>14571</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14572</v>
      </c>
      <c r="F73" s="46"/>
      <c r="G73" s="46"/>
      <c r="H73" s="46"/>
      <c r="I73" s="46"/>
      <c r="J73" s="48"/>
    </row>
    <row r="74" ht="105">
      <c r="A74" s="37" t="s">
        <v>601</v>
      </c>
      <c r="B74" s="45"/>
      <c r="C74" s="46"/>
      <c r="D74" s="46"/>
      <c r="E74" s="39" t="s">
        <v>14573</v>
      </c>
      <c r="F74" s="46"/>
      <c r="G74" s="46"/>
      <c r="H74" s="46"/>
      <c r="I74" s="46"/>
      <c r="J74" s="48"/>
    </row>
    <row r="75" ht="30">
      <c r="A75" s="37" t="s">
        <v>593</v>
      </c>
      <c r="B75" s="37">
        <v>17</v>
      </c>
      <c r="C75" s="38" t="s">
        <v>14574</v>
      </c>
      <c r="D75" s="37" t="s">
        <v>595</v>
      </c>
      <c r="E75" s="39" t="s">
        <v>14575</v>
      </c>
      <c r="F75" s="40" t="s">
        <v>608</v>
      </c>
      <c r="G75" s="41">
        <v>1</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14576</v>
      </c>
      <c r="F77" s="46"/>
      <c r="G77" s="46"/>
      <c r="H77" s="46"/>
      <c r="I77" s="46"/>
      <c r="J77" s="48"/>
    </row>
    <row r="78" ht="105">
      <c r="A78" s="37" t="s">
        <v>601</v>
      </c>
      <c r="B78" s="45"/>
      <c r="C78" s="46"/>
      <c r="D78" s="46"/>
      <c r="E78" s="39" t="s">
        <v>14577</v>
      </c>
      <c r="F78" s="46"/>
      <c r="G78" s="46"/>
      <c r="H78" s="46"/>
      <c r="I78" s="46"/>
      <c r="J78" s="48"/>
    </row>
    <row r="79">
      <c r="A79" s="31" t="s">
        <v>591</v>
      </c>
      <c r="B79" s="32"/>
      <c r="C79" s="33" t="s">
        <v>3666</v>
      </c>
      <c r="D79" s="34"/>
      <c r="E79" s="31" t="s">
        <v>4194</v>
      </c>
      <c r="F79" s="34"/>
      <c r="G79" s="34"/>
      <c r="H79" s="34"/>
      <c r="I79" s="35">
        <f>SUMIFS(I80:I100,A80:A100,"P")</f>
        <v>0</v>
      </c>
      <c r="J79" s="36"/>
    </row>
    <row r="80" ht="30">
      <c r="A80" s="37" t="s">
        <v>593</v>
      </c>
      <c r="B80" s="37">
        <v>18</v>
      </c>
      <c r="C80" s="38" t="s">
        <v>3065</v>
      </c>
      <c r="D80" s="37" t="s">
        <v>595</v>
      </c>
      <c r="E80" s="39" t="s">
        <v>3958</v>
      </c>
      <c r="F80" s="40" t="s">
        <v>608</v>
      </c>
      <c r="G80" s="41">
        <v>1</v>
      </c>
      <c r="H80" s="42">
        <v>0</v>
      </c>
      <c r="I80" s="43">
        <f>ROUND(G80*H80,P4)</f>
        <v>0</v>
      </c>
      <c r="J80" s="37"/>
      <c r="O80" s="44">
        <f>I80*0.21</f>
        <v>0</v>
      </c>
      <c r="P80">
        <v>3</v>
      </c>
    </row>
    <row r="81">
      <c r="A81" s="37" t="s">
        <v>598</v>
      </c>
      <c r="B81" s="45"/>
      <c r="C81" s="46"/>
      <c r="D81" s="46"/>
      <c r="E81" s="39" t="s">
        <v>14295</v>
      </c>
      <c r="F81" s="46"/>
      <c r="G81" s="46"/>
      <c r="H81" s="46"/>
      <c r="I81" s="46"/>
      <c r="J81" s="48"/>
    </row>
    <row r="82" ht="135">
      <c r="A82" s="37" t="s">
        <v>601</v>
      </c>
      <c r="B82" s="45"/>
      <c r="C82" s="46"/>
      <c r="D82" s="46"/>
      <c r="E82" s="39" t="s">
        <v>1065</v>
      </c>
      <c r="F82" s="46"/>
      <c r="G82" s="46"/>
      <c r="H82" s="46"/>
      <c r="I82" s="46"/>
      <c r="J82" s="48"/>
    </row>
    <row r="83" ht="30">
      <c r="A83" s="37" t="s">
        <v>593</v>
      </c>
      <c r="B83" s="37">
        <v>19</v>
      </c>
      <c r="C83" s="38" t="s">
        <v>3072</v>
      </c>
      <c r="D83" s="37" t="s">
        <v>595</v>
      </c>
      <c r="E83" s="39" t="s">
        <v>3073</v>
      </c>
      <c r="F83" s="40" t="s">
        <v>608</v>
      </c>
      <c r="G83" s="41">
        <v>1</v>
      </c>
      <c r="H83" s="42">
        <v>0</v>
      </c>
      <c r="I83" s="43">
        <f>ROUND(G83*H83,P4)</f>
        <v>0</v>
      </c>
      <c r="J83" s="37"/>
      <c r="O83" s="44">
        <f>I83*0.21</f>
        <v>0</v>
      </c>
      <c r="P83">
        <v>3</v>
      </c>
    </row>
    <row r="84">
      <c r="A84" s="37" t="s">
        <v>598</v>
      </c>
      <c r="B84" s="45"/>
      <c r="C84" s="46"/>
      <c r="D84" s="46"/>
      <c r="E84" s="39" t="s">
        <v>14295</v>
      </c>
      <c r="F84" s="46"/>
      <c r="G84" s="46"/>
      <c r="H84" s="46"/>
      <c r="I84" s="46"/>
      <c r="J84" s="48"/>
    </row>
    <row r="85" ht="105">
      <c r="A85" s="37" t="s">
        <v>601</v>
      </c>
      <c r="B85" s="45"/>
      <c r="C85" s="46"/>
      <c r="D85" s="46"/>
      <c r="E85" s="39" t="s">
        <v>4204</v>
      </c>
      <c r="F85" s="46"/>
      <c r="G85" s="46"/>
      <c r="H85" s="46"/>
      <c r="I85" s="46"/>
      <c r="J85" s="48"/>
    </row>
    <row r="86">
      <c r="A86" s="37" t="s">
        <v>593</v>
      </c>
      <c r="B86" s="37">
        <v>20</v>
      </c>
      <c r="C86" s="38" t="s">
        <v>3328</v>
      </c>
      <c r="D86" s="37" t="s">
        <v>595</v>
      </c>
      <c r="E86" s="39" t="s">
        <v>3329</v>
      </c>
      <c r="F86" s="40" t="s">
        <v>608</v>
      </c>
      <c r="G86" s="41">
        <v>1</v>
      </c>
      <c r="H86" s="42">
        <v>0</v>
      </c>
      <c r="I86" s="43">
        <f>ROUND(G86*H86,P4)</f>
        <v>0</v>
      </c>
      <c r="J86" s="37"/>
      <c r="O86" s="44">
        <f>I86*0.21</f>
        <v>0</v>
      </c>
      <c r="P86">
        <v>3</v>
      </c>
    </row>
    <row r="87">
      <c r="A87" s="37" t="s">
        <v>598</v>
      </c>
      <c r="B87" s="45"/>
      <c r="C87" s="46"/>
      <c r="D87" s="46"/>
      <c r="E87" s="39" t="s">
        <v>14295</v>
      </c>
      <c r="F87" s="46"/>
      <c r="G87" s="46"/>
      <c r="H87" s="46"/>
      <c r="I87" s="46"/>
      <c r="J87" s="48"/>
    </row>
    <row r="88" ht="105">
      <c r="A88" s="37" t="s">
        <v>601</v>
      </c>
      <c r="B88" s="45"/>
      <c r="C88" s="46"/>
      <c r="D88" s="46"/>
      <c r="E88" s="39" t="s">
        <v>4215</v>
      </c>
      <c r="F88" s="46"/>
      <c r="G88" s="46"/>
      <c r="H88" s="46"/>
      <c r="I88" s="46"/>
      <c r="J88" s="48"/>
    </row>
    <row r="89" ht="30">
      <c r="A89" s="37" t="s">
        <v>593</v>
      </c>
      <c r="B89" s="37">
        <v>21</v>
      </c>
      <c r="C89" s="38" t="s">
        <v>14425</v>
      </c>
      <c r="D89" s="37" t="s">
        <v>595</v>
      </c>
      <c r="E89" s="39" t="s">
        <v>14426</v>
      </c>
      <c r="F89" s="40" t="s">
        <v>608</v>
      </c>
      <c r="G89" s="41">
        <v>1</v>
      </c>
      <c r="H89" s="42">
        <v>0</v>
      </c>
      <c r="I89" s="43">
        <f>ROUND(G89*H89,P4)</f>
        <v>0</v>
      </c>
      <c r="J89" s="37"/>
      <c r="O89" s="44">
        <f>I89*0.21</f>
        <v>0</v>
      </c>
      <c r="P89">
        <v>3</v>
      </c>
    </row>
    <row r="90">
      <c r="A90" s="37" t="s">
        <v>598</v>
      </c>
      <c r="B90" s="45"/>
      <c r="C90" s="46"/>
      <c r="D90" s="46"/>
      <c r="E90" s="39" t="s">
        <v>14295</v>
      </c>
      <c r="F90" s="46"/>
      <c r="G90" s="46"/>
      <c r="H90" s="46"/>
      <c r="I90" s="46"/>
      <c r="J90" s="48"/>
    </row>
    <row r="91" ht="105">
      <c r="A91" s="37" t="s">
        <v>601</v>
      </c>
      <c r="B91" s="45"/>
      <c r="C91" s="46"/>
      <c r="D91" s="46"/>
      <c r="E91" s="39" t="s">
        <v>4215</v>
      </c>
      <c r="F91" s="46"/>
      <c r="G91" s="46"/>
      <c r="H91" s="46"/>
      <c r="I91" s="46"/>
      <c r="J91" s="48"/>
    </row>
    <row r="92">
      <c r="A92" s="37" t="s">
        <v>593</v>
      </c>
      <c r="B92" s="37">
        <v>22</v>
      </c>
      <c r="C92" s="38" t="s">
        <v>1265</v>
      </c>
      <c r="D92" s="37" t="s">
        <v>595</v>
      </c>
      <c r="E92" s="39" t="s">
        <v>1266</v>
      </c>
      <c r="F92" s="40" t="s">
        <v>624</v>
      </c>
      <c r="G92" s="41">
        <v>8</v>
      </c>
      <c r="H92" s="42">
        <v>0</v>
      </c>
      <c r="I92" s="43">
        <f>ROUND(G92*H92,P4)</f>
        <v>0</v>
      </c>
      <c r="J92" s="37"/>
      <c r="O92" s="44">
        <f>I92*0.21</f>
        <v>0</v>
      </c>
      <c r="P92">
        <v>3</v>
      </c>
    </row>
    <row r="93">
      <c r="A93" s="37" t="s">
        <v>598</v>
      </c>
      <c r="B93" s="45"/>
      <c r="C93" s="46"/>
      <c r="D93" s="46"/>
      <c r="E93" s="39" t="s">
        <v>14295</v>
      </c>
      <c r="F93" s="46"/>
      <c r="G93" s="46"/>
      <c r="H93" s="46"/>
      <c r="I93" s="46"/>
      <c r="J93" s="48"/>
    </row>
    <row r="94" ht="120">
      <c r="A94" s="37" t="s">
        <v>601</v>
      </c>
      <c r="B94" s="45"/>
      <c r="C94" s="46"/>
      <c r="D94" s="46"/>
      <c r="E94" s="39" t="s">
        <v>3669</v>
      </c>
      <c r="F94" s="46"/>
      <c r="G94" s="46"/>
      <c r="H94" s="46"/>
      <c r="I94" s="46"/>
      <c r="J94" s="48"/>
    </row>
    <row r="95">
      <c r="A95" s="37" t="s">
        <v>593</v>
      </c>
      <c r="B95" s="37">
        <v>23</v>
      </c>
      <c r="C95" s="38" t="s">
        <v>3077</v>
      </c>
      <c r="D95" s="37" t="s">
        <v>595</v>
      </c>
      <c r="E95" s="39" t="s">
        <v>3078</v>
      </c>
      <c r="F95" s="40" t="s">
        <v>624</v>
      </c>
      <c r="G95" s="41">
        <v>8</v>
      </c>
      <c r="H95" s="42">
        <v>0</v>
      </c>
      <c r="I95" s="43">
        <f>ROUND(G95*H95,P4)</f>
        <v>0</v>
      </c>
      <c r="J95" s="37"/>
      <c r="O95" s="44">
        <f>I95*0.21</f>
        <v>0</v>
      </c>
      <c r="P95">
        <v>3</v>
      </c>
    </row>
    <row r="96">
      <c r="A96" s="37" t="s">
        <v>598</v>
      </c>
      <c r="B96" s="45"/>
      <c r="C96" s="46"/>
      <c r="D96" s="46"/>
      <c r="E96" s="39" t="s">
        <v>14295</v>
      </c>
      <c r="F96" s="46"/>
      <c r="G96" s="46"/>
      <c r="H96" s="46"/>
      <c r="I96" s="46"/>
      <c r="J96" s="48"/>
    </row>
    <row r="97" ht="105">
      <c r="A97" s="37" t="s">
        <v>601</v>
      </c>
      <c r="B97" s="45"/>
      <c r="C97" s="46"/>
      <c r="D97" s="46"/>
      <c r="E97" s="39" t="s">
        <v>4221</v>
      </c>
      <c r="F97" s="46"/>
      <c r="G97" s="46"/>
      <c r="H97" s="46"/>
      <c r="I97" s="46"/>
      <c r="J97" s="48"/>
    </row>
    <row r="98">
      <c r="A98" s="37" t="s">
        <v>593</v>
      </c>
      <c r="B98" s="37">
        <v>24</v>
      </c>
      <c r="C98" s="38" t="s">
        <v>1268</v>
      </c>
      <c r="D98" s="37" t="s">
        <v>595</v>
      </c>
      <c r="E98" s="39" t="s">
        <v>1269</v>
      </c>
      <c r="F98" s="40" t="s">
        <v>624</v>
      </c>
      <c r="G98" s="41">
        <v>8</v>
      </c>
      <c r="H98" s="42">
        <v>0</v>
      </c>
      <c r="I98" s="43">
        <f>ROUND(G98*H98,P4)</f>
        <v>0</v>
      </c>
      <c r="J98" s="37"/>
      <c r="O98" s="44">
        <f>I98*0.21</f>
        <v>0</v>
      </c>
      <c r="P98">
        <v>3</v>
      </c>
    </row>
    <row r="99">
      <c r="A99" s="37" t="s">
        <v>598</v>
      </c>
      <c r="B99" s="45"/>
      <c r="C99" s="46"/>
      <c r="D99" s="46"/>
      <c r="E99" s="39" t="s">
        <v>14295</v>
      </c>
      <c r="F99" s="46"/>
      <c r="G99" s="46"/>
      <c r="H99" s="46"/>
      <c r="I99" s="46"/>
      <c r="J99" s="48"/>
    </row>
    <row r="100" ht="105">
      <c r="A100" s="37" t="s">
        <v>601</v>
      </c>
      <c r="B100" s="45"/>
      <c r="C100" s="46"/>
      <c r="D100" s="46"/>
      <c r="E100" s="39" t="s">
        <v>3670</v>
      </c>
      <c r="F100" s="46"/>
      <c r="G100" s="46"/>
      <c r="H100" s="46"/>
      <c r="I100" s="46"/>
      <c r="J100" s="48"/>
    </row>
    <row r="101">
      <c r="A101" s="31" t="s">
        <v>591</v>
      </c>
      <c r="B101" s="32"/>
      <c r="C101" s="33" t="s">
        <v>1812</v>
      </c>
      <c r="D101" s="34"/>
      <c r="E101" s="31" t="s">
        <v>1813</v>
      </c>
      <c r="F101" s="34"/>
      <c r="G101" s="34"/>
      <c r="H101" s="34"/>
      <c r="I101" s="35">
        <f>SUMIFS(I102:I108,A102:A108,"P")</f>
        <v>0</v>
      </c>
      <c r="J101" s="36"/>
    </row>
    <row r="102" ht="45">
      <c r="A102" s="37" t="s">
        <v>593</v>
      </c>
      <c r="B102" s="37">
        <v>25</v>
      </c>
      <c r="C102" s="38" t="s">
        <v>1124</v>
      </c>
      <c r="D102" s="37" t="s">
        <v>1125</v>
      </c>
      <c r="E102" s="39" t="s">
        <v>1126</v>
      </c>
      <c r="F102" s="40" t="s">
        <v>1127</v>
      </c>
      <c r="G102" s="41">
        <v>19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30">
      <c r="A104" s="37" t="s">
        <v>599</v>
      </c>
      <c r="B104" s="45"/>
      <c r="C104" s="46"/>
      <c r="D104" s="46"/>
      <c r="E104" s="49" t="s">
        <v>14578</v>
      </c>
      <c r="F104" s="46"/>
      <c r="G104" s="46"/>
      <c r="H104" s="46"/>
      <c r="I104" s="46"/>
      <c r="J104" s="48"/>
    </row>
    <row r="105" ht="120">
      <c r="A105" s="37" t="s">
        <v>601</v>
      </c>
      <c r="B105" s="45"/>
      <c r="C105" s="46"/>
      <c r="D105" s="46"/>
      <c r="E105" s="39" t="s">
        <v>1819</v>
      </c>
      <c r="F105" s="46"/>
      <c r="G105" s="46"/>
      <c r="H105" s="46"/>
      <c r="I105" s="46"/>
      <c r="J105" s="48"/>
    </row>
    <row r="106" ht="45">
      <c r="A106" s="37" t="s">
        <v>593</v>
      </c>
      <c r="B106" s="37">
        <v>26</v>
      </c>
      <c r="C106" s="38" t="s">
        <v>1133</v>
      </c>
      <c r="D106" s="37" t="s">
        <v>1134</v>
      </c>
      <c r="E106" s="39" t="s">
        <v>1135</v>
      </c>
      <c r="F106" s="40" t="s">
        <v>1127</v>
      </c>
      <c r="G106" s="41">
        <v>1</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ht="120">
      <c r="A108" s="37" t="s">
        <v>601</v>
      </c>
      <c r="B108" s="50"/>
      <c r="C108" s="51"/>
      <c r="D108" s="51"/>
      <c r="E108" s="39" t="s">
        <v>1819</v>
      </c>
      <c r="F108" s="51"/>
      <c r="G108" s="51"/>
      <c r="H108" s="51"/>
      <c r="I108" s="51"/>
      <c r="J108" s="52"/>
    </row>
  </sheetData>
  <sheetProtection sheet="1" objects="1" scenarios="1" spinCount="100000" saltValue="9awvp3y3nYVELOtv5Paqsj9xtvOqP5uLHM1coymoyUEBYYZeCBVDRxTskIvzUR2MmQuXhWKA47ef+ylpyTcv9g==" hashValue="+oXZYdeO5ij6X3xlwL8jeMUxjF+AeNKWwUVnMcVwDPFIhieeMYyPYq6ue0cTp4ndzG+DuMs2eZ3Hr783si1kh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14579</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14579</v>
      </c>
      <c r="D7" s="22"/>
      <c r="E7" s="23" t="s">
        <v>509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SUMIFS(I12:I21,A12:A21,"P")</f>
        <v>0</v>
      </c>
      <c r="J11" s="36"/>
    </row>
    <row r="12">
      <c r="A12" s="37" t="s">
        <v>593</v>
      </c>
      <c r="B12" s="37">
        <v>1</v>
      </c>
      <c r="C12" s="38" t="s">
        <v>14208</v>
      </c>
      <c r="D12" s="37" t="s">
        <v>595</v>
      </c>
      <c r="E12" s="39" t="s">
        <v>14209</v>
      </c>
      <c r="F12" s="40" t="s">
        <v>641</v>
      </c>
      <c r="G12" s="41">
        <v>750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14279</v>
      </c>
      <c r="D15" s="37" t="s">
        <v>595</v>
      </c>
      <c r="E15" s="39" t="s">
        <v>14280</v>
      </c>
      <c r="F15" s="40" t="s">
        <v>641</v>
      </c>
      <c r="G15" s="41">
        <v>2</v>
      </c>
      <c r="H15" s="42">
        <v>0</v>
      </c>
      <c r="I15" s="43">
        <f>ROUND(G15*H15,P4)</f>
        <v>0</v>
      </c>
      <c r="J15" s="37"/>
      <c r="O15" s="44">
        <f>I15*0.21</f>
        <v>0</v>
      </c>
      <c r="P15">
        <v>3</v>
      </c>
    </row>
    <row r="16">
      <c r="A16" s="37" t="s">
        <v>598</v>
      </c>
      <c r="B16" s="45"/>
      <c r="C16" s="46"/>
      <c r="D16" s="46"/>
      <c r="E16" s="39" t="s">
        <v>14494</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1000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14580</v>
      </c>
      <c r="F20" s="46"/>
      <c r="G20" s="46"/>
      <c r="H20" s="46"/>
      <c r="I20" s="46"/>
      <c r="J20" s="48"/>
    </row>
    <row r="21" ht="405">
      <c r="A21" s="37" t="s">
        <v>601</v>
      </c>
      <c r="B21" s="45"/>
      <c r="C21" s="46"/>
      <c r="D21" s="46"/>
      <c r="E21" s="39" t="s">
        <v>643</v>
      </c>
      <c r="F21" s="46"/>
      <c r="G21" s="46"/>
      <c r="H21" s="46"/>
      <c r="I21" s="46"/>
      <c r="J21" s="48"/>
    </row>
    <row r="22">
      <c r="A22" s="31" t="s">
        <v>591</v>
      </c>
      <c r="B22" s="32"/>
      <c r="C22" s="33" t="s">
        <v>14283</v>
      </c>
      <c r="D22" s="34"/>
      <c r="E22" s="31" t="s">
        <v>14284</v>
      </c>
      <c r="F22" s="34"/>
      <c r="G22" s="34"/>
      <c r="H22" s="34"/>
      <c r="I22" s="35">
        <f>SUMIFS(I23:I33,A23:A33,"P")</f>
        <v>0</v>
      </c>
      <c r="J22" s="36"/>
    </row>
    <row r="23">
      <c r="A23" s="37" t="s">
        <v>593</v>
      </c>
      <c r="B23" s="37">
        <v>4</v>
      </c>
      <c r="C23" s="38" t="s">
        <v>1001</v>
      </c>
      <c r="D23" s="37" t="s">
        <v>595</v>
      </c>
      <c r="E23" s="39" t="s">
        <v>1002</v>
      </c>
      <c r="F23" s="40" t="s">
        <v>597</v>
      </c>
      <c r="G23" s="41">
        <v>100</v>
      </c>
      <c r="H23" s="42">
        <v>0</v>
      </c>
      <c r="I23" s="43">
        <f>ROUND(G23*H23,P4)</f>
        <v>0</v>
      </c>
      <c r="J23" s="37"/>
      <c r="O23" s="44">
        <f>I23*0.21</f>
        <v>0</v>
      </c>
      <c r="P23">
        <v>3</v>
      </c>
    </row>
    <row r="24">
      <c r="A24" s="37" t="s">
        <v>598</v>
      </c>
      <c r="B24" s="45"/>
      <c r="C24" s="46"/>
      <c r="D24" s="46"/>
      <c r="E24" s="39" t="s">
        <v>14485</v>
      </c>
      <c r="F24" s="46"/>
      <c r="G24" s="46"/>
      <c r="H24" s="46"/>
      <c r="I24" s="46"/>
      <c r="J24" s="48"/>
    </row>
    <row r="25" ht="45">
      <c r="A25" s="37" t="s">
        <v>601</v>
      </c>
      <c r="B25" s="45"/>
      <c r="C25" s="46"/>
      <c r="D25" s="46"/>
      <c r="E25" s="39" t="s">
        <v>14286</v>
      </c>
      <c r="F25" s="46"/>
      <c r="G25" s="46"/>
      <c r="H25" s="46"/>
      <c r="I25" s="46"/>
      <c r="J25" s="48"/>
    </row>
    <row r="26">
      <c r="A26" s="37" t="s">
        <v>593</v>
      </c>
      <c r="B26" s="37">
        <v>5</v>
      </c>
      <c r="C26" s="38" t="s">
        <v>14486</v>
      </c>
      <c r="D26" s="37" t="s">
        <v>595</v>
      </c>
      <c r="E26" s="39" t="s">
        <v>14487</v>
      </c>
      <c r="F26" s="40" t="s">
        <v>641</v>
      </c>
      <c r="G26" s="41">
        <v>2</v>
      </c>
      <c r="H26" s="42">
        <v>0</v>
      </c>
      <c r="I26" s="43">
        <f>ROUND(G26*H26,P4)</f>
        <v>0</v>
      </c>
      <c r="J26" s="37"/>
      <c r="O26" s="44">
        <f>I26*0.21</f>
        <v>0</v>
      </c>
      <c r="P26">
        <v>3</v>
      </c>
    </row>
    <row r="27">
      <c r="A27" s="37" t="s">
        <v>598</v>
      </c>
      <c r="B27" s="45"/>
      <c r="C27" s="46"/>
      <c r="D27" s="46"/>
      <c r="E27" s="39" t="s">
        <v>14487</v>
      </c>
      <c r="F27" s="46"/>
      <c r="G27" s="46"/>
      <c r="H27" s="46"/>
      <c r="I27" s="46"/>
      <c r="J27" s="48"/>
    </row>
    <row r="28">
      <c r="A28" s="37" t="s">
        <v>599</v>
      </c>
      <c r="B28" s="45"/>
      <c r="C28" s="46"/>
      <c r="D28" s="46"/>
      <c r="E28" s="49" t="s">
        <v>14581</v>
      </c>
      <c r="F28" s="46"/>
      <c r="G28" s="46"/>
      <c r="H28" s="46"/>
      <c r="I28" s="46"/>
      <c r="J28" s="48"/>
    </row>
    <row r="29" ht="135">
      <c r="A29" s="37" t="s">
        <v>601</v>
      </c>
      <c r="B29" s="45"/>
      <c r="C29" s="46"/>
      <c r="D29" s="46"/>
      <c r="E29" s="39" t="s">
        <v>14488</v>
      </c>
      <c r="F29" s="46"/>
      <c r="G29" s="46"/>
      <c r="H29" s="46"/>
      <c r="I29" s="46"/>
      <c r="J29" s="48"/>
    </row>
    <row r="30">
      <c r="A30" s="37" t="s">
        <v>593</v>
      </c>
      <c r="B30" s="37">
        <v>6</v>
      </c>
      <c r="C30" s="38" t="s">
        <v>14489</v>
      </c>
      <c r="D30" s="37" t="s">
        <v>595</v>
      </c>
      <c r="E30" s="39" t="s">
        <v>14490</v>
      </c>
      <c r="F30" s="40" t="s">
        <v>641</v>
      </c>
      <c r="G30" s="41">
        <v>2</v>
      </c>
      <c r="H30" s="42">
        <v>0</v>
      </c>
      <c r="I30" s="43">
        <f>ROUND(G30*H30,P4)</f>
        <v>0</v>
      </c>
      <c r="J30" s="37"/>
      <c r="O30" s="44">
        <f>I30*0.21</f>
        <v>0</v>
      </c>
      <c r="P30">
        <v>3</v>
      </c>
    </row>
    <row r="31">
      <c r="A31" s="37" t="s">
        <v>598</v>
      </c>
      <c r="B31" s="45"/>
      <c r="C31" s="46"/>
      <c r="D31" s="46"/>
      <c r="E31" s="39" t="s">
        <v>14490</v>
      </c>
      <c r="F31" s="46"/>
      <c r="G31" s="46"/>
      <c r="H31" s="46"/>
      <c r="I31" s="46"/>
      <c r="J31" s="48"/>
    </row>
    <row r="32">
      <c r="A32" s="37" t="s">
        <v>599</v>
      </c>
      <c r="B32" s="45"/>
      <c r="C32" s="46"/>
      <c r="D32" s="46"/>
      <c r="E32" s="49" t="s">
        <v>14581</v>
      </c>
      <c r="F32" s="46"/>
      <c r="G32" s="46"/>
      <c r="H32" s="46"/>
      <c r="I32" s="46"/>
      <c r="J32" s="48"/>
    </row>
    <row r="33" ht="150">
      <c r="A33" s="37" t="s">
        <v>601</v>
      </c>
      <c r="B33" s="45"/>
      <c r="C33" s="46"/>
      <c r="D33" s="46"/>
      <c r="E33" s="39" t="s">
        <v>14491</v>
      </c>
      <c r="F33" s="46"/>
      <c r="G33" s="46"/>
      <c r="H33" s="46"/>
      <c r="I33" s="46"/>
      <c r="J33" s="48"/>
    </row>
    <row r="34">
      <c r="A34" s="31" t="s">
        <v>591</v>
      </c>
      <c r="B34" s="32"/>
      <c r="C34" s="33" t="s">
        <v>14211</v>
      </c>
      <c r="D34" s="34"/>
      <c r="E34" s="31" t="s">
        <v>14212</v>
      </c>
      <c r="F34" s="34"/>
      <c r="G34" s="34"/>
      <c r="H34" s="34"/>
      <c r="I34" s="35">
        <f>SUMIFS(I35:I38,A35:A38,"P")</f>
        <v>0</v>
      </c>
      <c r="J34" s="36"/>
    </row>
    <row r="35">
      <c r="A35" s="37" t="s">
        <v>593</v>
      </c>
      <c r="B35" s="37">
        <v>7</v>
      </c>
      <c r="C35" s="38" t="s">
        <v>644</v>
      </c>
      <c r="D35" s="37" t="s">
        <v>595</v>
      </c>
      <c r="E35" s="39" t="s">
        <v>645</v>
      </c>
      <c r="F35" s="40" t="s">
        <v>641</v>
      </c>
      <c r="G35" s="41">
        <v>750</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14582</v>
      </c>
      <c r="F37" s="46"/>
      <c r="G37" s="46"/>
      <c r="H37" s="46"/>
      <c r="I37" s="46"/>
      <c r="J37" s="48"/>
    </row>
    <row r="38" ht="300">
      <c r="A38" s="37" t="s">
        <v>601</v>
      </c>
      <c r="B38" s="45"/>
      <c r="C38" s="46"/>
      <c r="D38" s="46"/>
      <c r="E38" s="39" t="s">
        <v>647</v>
      </c>
      <c r="F38" s="46"/>
      <c r="G38" s="46"/>
      <c r="H38" s="46"/>
      <c r="I38" s="46"/>
      <c r="J38" s="48"/>
    </row>
    <row r="39">
      <c r="A39" s="31" t="s">
        <v>591</v>
      </c>
      <c r="B39" s="32"/>
      <c r="C39" s="33" t="s">
        <v>4053</v>
      </c>
      <c r="D39" s="34"/>
      <c r="E39" s="31" t="s">
        <v>4054</v>
      </c>
      <c r="F39" s="34"/>
      <c r="G39" s="34"/>
      <c r="H39" s="34"/>
      <c r="I39" s="35">
        <f>SUMIFS(I40:I45,A40:A45,"P")</f>
        <v>0</v>
      </c>
      <c r="J39" s="36"/>
    </row>
    <row r="40" ht="30">
      <c r="A40" s="37" t="s">
        <v>593</v>
      </c>
      <c r="B40" s="37">
        <v>8</v>
      </c>
      <c r="C40" s="38" t="s">
        <v>3028</v>
      </c>
      <c r="D40" s="37" t="s">
        <v>595</v>
      </c>
      <c r="E40" s="39" t="s">
        <v>3029</v>
      </c>
      <c r="F40" s="40" t="s">
        <v>608</v>
      </c>
      <c r="G40" s="41">
        <v>12</v>
      </c>
      <c r="H40" s="42">
        <v>0</v>
      </c>
      <c r="I40" s="43">
        <f>ROUND(G40*H40,P4)</f>
        <v>0</v>
      </c>
      <c r="J40" s="37"/>
      <c r="O40" s="44">
        <f>I40*0.21</f>
        <v>0</v>
      </c>
      <c r="P40">
        <v>3</v>
      </c>
    </row>
    <row r="41">
      <c r="A41" s="37" t="s">
        <v>598</v>
      </c>
      <c r="B41" s="45"/>
      <c r="C41" s="46"/>
      <c r="D41" s="46"/>
      <c r="E41" s="39" t="s">
        <v>14493</v>
      </c>
      <c r="F41" s="46"/>
      <c r="G41" s="46"/>
      <c r="H41" s="46"/>
      <c r="I41" s="46"/>
      <c r="J41" s="48"/>
    </row>
    <row r="42" ht="90">
      <c r="A42" s="37" t="s">
        <v>601</v>
      </c>
      <c r="B42" s="45"/>
      <c r="C42" s="46"/>
      <c r="D42" s="46"/>
      <c r="E42" s="39" t="s">
        <v>658</v>
      </c>
      <c r="F42" s="46"/>
      <c r="G42" s="46"/>
      <c r="H42" s="46"/>
      <c r="I42" s="46"/>
      <c r="J42" s="48"/>
    </row>
    <row r="43">
      <c r="A43" s="37" t="s">
        <v>593</v>
      </c>
      <c r="B43" s="37">
        <v>9</v>
      </c>
      <c r="C43" s="38" t="s">
        <v>659</v>
      </c>
      <c r="D43" s="37" t="s">
        <v>595</v>
      </c>
      <c r="E43" s="39" t="s">
        <v>660</v>
      </c>
      <c r="F43" s="40" t="s">
        <v>608</v>
      </c>
      <c r="G43" s="41">
        <v>40</v>
      </c>
      <c r="H43" s="42">
        <v>0</v>
      </c>
      <c r="I43" s="43">
        <f>ROUND(G43*H43,P4)</f>
        <v>0</v>
      </c>
      <c r="J43" s="37"/>
      <c r="O43" s="44">
        <f>I43*0.21</f>
        <v>0</v>
      </c>
      <c r="P43">
        <v>3</v>
      </c>
    </row>
    <row r="44">
      <c r="A44" s="37" t="s">
        <v>598</v>
      </c>
      <c r="B44" s="45"/>
      <c r="C44" s="46"/>
      <c r="D44" s="46"/>
      <c r="E44" s="39" t="s">
        <v>14494</v>
      </c>
      <c r="F44" s="46"/>
      <c r="G44" s="46"/>
      <c r="H44" s="46"/>
      <c r="I44" s="46"/>
      <c r="J44" s="48"/>
    </row>
    <row r="45" ht="90">
      <c r="A45" s="37" t="s">
        <v>601</v>
      </c>
      <c r="B45" s="45"/>
      <c r="C45" s="46"/>
      <c r="D45" s="46"/>
      <c r="E45" s="39" t="s">
        <v>658</v>
      </c>
      <c r="F45" s="46"/>
      <c r="G45" s="46"/>
      <c r="H45" s="46"/>
      <c r="I45" s="46"/>
      <c r="J45" s="48"/>
    </row>
    <row r="46">
      <c r="A46" s="31" t="s">
        <v>591</v>
      </c>
      <c r="B46" s="32"/>
      <c r="C46" s="33" t="s">
        <v>4057</v>
      </c>
      <c r="D46" s="34"/>
      <c r="E46" s="31" t="s">
        <v>4058</v>
      </c>
      <c r="F46" s="34"/>
      <c r="G46" s="34"/>
      <c r="H46" s="34"/>
      <c r="I46" s="35">
        <f>SUMIFS(I47:I56,A47:A56,"P")</f>
        <v>0</v>
      </c>
      <c r="J46" s="36"/>
    </row>
    <row r="47">
      <c r="A47" s="37" t="s">
        <v>593</v>
      </c>
      <c r="B47" s="37">
        <v>10</v>
      </c>
      <c r="C47" s="38" t="s">
        <v>14220</v>
      </c>
      <c r="D47" s="37" t="s">
        <v>595</v>
      </c>
      <c r="E47" s="39" t="s">
        <v>14221</v>
      </c>
      <c r="F47" s="40" t="s">
        <v>597</v>
      </c>
      <c r="G47" s="41">
        <v>1900</v>
      </c>
      <c r="H47" s="42">
        <v>0</v>
      </c>
      <c r="I47" s="43">
        <f>ROUND(G47*H47,P4)</f>
        <v>0</v>
      </c>
      <c r="J47" s="37"/>
      <c r="O47" s="44">
        <f>I47*0.21</f>
        <v>0</v>
      </c>
      <c r="P47">
        <v>3</v>
      </c>
    </row>
    <row r="48">
      <c r="A48" s="37" t="s">
        <v>598</v>
      </c>
      <c r="B48" s="45"/>
      <c r="C48" s="46"/>
      <c r="D48" s="46"/>
      <c r="E48" s="39" t="s">
        <v>14494</v>
      </c>
      <c r="F48" s="46"/>
      <c r="G48" s="46"/>
      <c r="H48" s="46"/>
      <c r="I48" s="46"/>
      <c r="J48" s="48"/>
    </row>
    <row r="49" ht="90">
      <c r="A49" s="37" t="s">
        <v>601</v>
      </c>
      <c r="B49" s="45"/>
      <c r="C49" s="46"/>
      <c r="D49" s="46"/>
      <c r="E49" s="39" t="s">
        <v>1040</v>
      </c>
      <c r="F49" s="46"/>
      <c r="G49" s="46"/>
      <c r="H49" s="46"/>
      <c r="I49" s="46"/>
      <c r="J49" s="48"/>
    </row>
    <row r="50">
      <c r="A50" s="37" t="s">
        <v>593</v>
      </c>
      <c r="B50" s="37">
        <v>11</v>
      </c>
      <c r="C50" s="38" t="s">
        <v>1019</v>
      </c>
      <c r="D50" s="37" t="s">
        <v>595</v>
      </c>
      <c r="E50" s="39" t="s">
        <v>1020</v>
      </c>
      <c r="F50" s="40" t="s">
        <v>597</v>
      </c>
      <c r="G50" s="41">
        <v>1900</v>
      </c>
      <c r="H50" s="42">
        <v>0</v>
      </c>
      <c r="I50" s="43">
        <f>ROUND(G50*H50,P4)</f>
        <v>0</v>
      </c>
      <c r="J50" s="37"/>
      <c r="O50" s="44">
        <f>I50*0.21</f>
        <v>0</v>
      </c>
      <c r="P50">
        <v>3</v>
      </c>
    </row>
    <row r="51">
      <c r="A51" s="37" t="s">
        <v>598</v>
      </c>
      <c r="B51" s="45"/>
      <c r="C51" s="46"/>
      <c r="D51" s="46"/>
      <c r="E51" s="39" t="s">
        <v>14494</v>
      </c>
      <c r="F51" s="46"/>
      <c r="G51" s="46"/>
      <c r="H51" s="46"/>
      <c r="I51" s="46"/>
      <c r="J51" s="48"/>
    </row>
    <row r="52" ht="105">
      <c r="A52" s="37" t="s">
        <v>601</v>
      </c>
      <c r="B52" s="45"/>
      <c r="C52" s="46"/>
      <c r="D52" s="46"/>
      <c r="E52" s="39" t="s">
        <v>14224</v>
      </c>
      <c r="F52" s="46"/>
      <c r="G52" s="46"/>
      <c r="H52" s="46"/>
      <c r="I52" s="46"/>
      <c r="J52" s="48"/>
    </row>
    <row r="53" ht="30">
      <c r="A53" s="37" t="s">
        <v>593</v>
      </c>
      <c r="B53" s="37">
        <v>12</v>
      </c>
      <c r="C53" s="38" t="s">
        <v>14225</v>
      </c>
      <c r="D53" s="37" t="s">
        <v>595</v>
      </c>
      <c r="E53" s="39" t="s">
        <v>14226</v>
      </c>
      <c r="F53" s="40" t="s">
        <v>597</v>
      </c>
      <c r="G53" s="41">
        <v>1900</v>
      </c>
      <c r="H53" s="42">
        <v>0</v>
      </c>
      <c r="I53" s="43">
        <f>ROUND(G53*H53,P4)</f>
        <v>0</v>
      </c>
      <c r="J53" s="37"/>
      <c r="O53" s="44">
        <f>I53*0.21</f>
        <v>0</v>
      </c>
      <c r="P53">
        <v>3</v>
      </c>
    </row>
    <row r="54" ht="30">
      <c r="A54" s="37" t="s">
        <v>598</v>
      </c>
      <c r="B54" s="45"/>
      <c r="C54" s="46"/>
      <c r="D54" s="46"/>
      <c r="E54" s="39" t="s">
        <v>14226</v>
      </c>
      <c r="F54" s="46"/>
      <c r="G54" s="46"/>
      <c r="H54" s="46"/>
      <c r="I54" s="46"/>
      <c r="J54" s="48"/>
    </row>
    <row r="55">
      <c r="A55" s="37" t="s">
        <v>599</v>
      </c>
      <c r="B55" s="45"/>
      <c r="C55" s="46"/>
      <c r="D55" s="46"/>
      <c r="E55" s="49" t="s">
        <v>14583</v>
      </c>
      <c r="F55" s="46"/>
      <c r="G55" s="46"/>
      <c r="H55" s="46"/>
      <c r="I55" s="46"/>
      <c r="J55" s="48"/>
    </row>
    <row r="56" ht="150">
      <c r="A56" s="37" t="s">
        <v>601</v>
      </c>
      <c r="B56" s="45"/>
      <c r="C56" s="46"/>
      <c r="D56" s="46"/>
      <c r="E56" s="39" t="s">
        <v>14227</v>
      </c>
      <c r="F56" s="46"/>
      <c r="G56" s="46"/>
      <c r="H56" s="46"/>
      <c r="I56" s="46"/>
      <c r="J56" s="48"/>
    </row>
    <row r="57">
      <c r="A57" s="31" t="s">
        <v>591</v>
      </c>
      <c r="B57" s="32"/>
      <c r="C57" s="33" t="s">
        <v>3661</v>
      </c>
      <c r="D57" s="34"/>
      <c r="E57" s="31" t="s">
        <v>4121</v>
      </c>
      <c r="F57" s="34"/>
      <c r="G57" s="34"/>
      <c r="H57" s="34"/>
      <c r="I57" s="35">
        <f>SUMIFS(I58:I61,A58:A61,"P")</f>
        <v>0</v>
      </c>
      <c r="J57" s="36"/>
    </row>
    <row r="58" ht="30">
      <c r="A58" s="37" t="s">
        <v>593</v>
      </c>
      <c r="B58" s="37">
        <v>13</v>
      </c>
      <c r="C58" s="38" t="s">
        <v>14495</v>
      </c>
      <c r="D58" s="37" t="s">
        <v>595</v>
      </c>
      <c r="E58" s="39" t="s">
        <v>4344</v>
      </c>
      <c r="F58" s="40" t="s">
        <v>597</v>
      </c>
      <c r="G58" s="41">
        <v>1900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14584</v>
      </c>
      <c r="F60" s="46"/>
      <c r="G60" s="46"/>
      <c r="H60" s="46"/>
      <c r="I60" s="46"/>
      <c r="J60" s="48"/>
    </row>
    <row r="61" ht="105">
      <c r="A61" s="37" t="s">
        <v>601</v>
      </c>
      <c r="B61" s="45"/>
      <c r="C61" s="46"/>
      <c r="D61" s="46"/>
      <c r="E61" s="39" t="s">
        <v>2260</v>
      </c>
      <c r="F61" s="46"/>
      <c r="G61" s="46"/>
      <c r="H61" s="46"/>
      <c r="I61" s="46"/>
      <c r="J61" s="48"/>
    </row>
    <row r="62">
      <c r="A62" s="31" t="s">
        <v>591</v>
      </c>
      <c r="B62" s="32"/>
      <c r="C62" s="33" t="s">
        <v>14242</v>
      </c>
      <c r="D62" s="34"/>
      <c r="E62" s="31" t="s">
        <v>14243</v>
      </c>
      <c r="F62" s="34"/>
      <c r="G62" s="34"/>
      <c r="H62" s="34"/>
      <c r="I62" s="35">
        <f>SUMIFS(I63:I65,A63:A65,"P")</f>
        <v>0</v>
      </c>
      <c r="J62" s="36"/>
    </row>
    <row r="63" ht="30">
      <c r="A63" s="37" t="s">
        <v>593</v>
      </c>
      <c r="B63" s="37">
        <v>14</v>
      </c>
      <c r="C63" s="38" t="s">
        <v>14496</v>
      </c>
      <c r="D63" s="37" t="s">
        <v>595</v>
      </c>
      <c r="E63" s="39" t="s">
        <v>14497</v>
      </c>
      <c r="F63" s="40" t="s">
        <v>608</v>
      </c>
      <c r="G63" s="41">
        <v>1</v>
      </c>
      <c r="H63" s="42">
        <v>0</v>
      </c>
      <c r="I63" s="43">
        <f>ROUND(G63*H63,P4)</f>
        <v>0</v>
      </c>
      <c r="J63" s="37"/>
      <c r="O63" s="44">
        <f>I63*0.21</f>
        <v>0</v>
      </c>
      <c r="P63">
        <v>3</v>
      </c>
    </row>
    <row r="64">
      <c r="A64" s="37" t="s">
        <v>598</v>
      </c>
      <c r="B64" s="45"/>
      <c r="C64" s="46"/>
      <c r="D64" s="46"/>
      <c r="E64" s="39" t="s">
        <v>14585</v>
      </c>
      <c r="F64" s="46"/>
      <c r="G64" s="46"/>
      <c r="H64" s="46"/>
      <c r="I64" s="46"/>
      <c r="J64" s="48"/>
    </row>
    <row r="65" ht="105">
      <c r="A65" s="37" t="s">
        <v>601</v>
      </c>
      <c r="B65" s="45"/>
      <c r="C65" s="46"/>
      <c r="D65" s="46"/>
      <c r="E65" s="39" t="s">
        <v>14498</v>
      </c>
      <c r="F65" s="46"/>
      <c r="G65" s="46"/>
      <c r="H65" s="46"/>
      <c r="I65" s="46"/>
      <c r="J65" s="48"/>
    </row>
    <row r="66">
      <c r="A66" s="31" t="s">
        <v>591</v>
      </c>
      <c r="B66" s="32"/>
      <c r="C66" s="33" t="s">
        <v>3666</v>
      </c>
      <c r="D66" s="34"/>
      <c r="E66" s="31" t="s">
        <v>4194</v>
      </c>
      <c r="F66" s="34"/>
      <c r="G66" s="34"/>
      <c r="H66" s="34"/>
      <c r="I66" s="35">
        <f>SUMIFS(I67:I93,A67:A93,"P")</f>
        <v>0</v>
      </c>
      <c r="J66" s="36"/>
    </row>
    <row r="67" ht="30">
      <c r="A67" s="37" t="s">
        <v>593</v>
      </c>
      <c r="B67" s="37">
        <v>15</v>
      </c>
      <c r="C67" s="38" t="s">
        <v>3065</v>
      </c>
      <c r="D67" s="37" t="s">
        <v>595</v>
      </c>
      <c r="E67" s="39" t="s">
        <v>3958</v>
      </c>
      <c r="F67" s="40" t="s">
        <v>608</v>
      </c>
      <c r="G67" s="41">
        <v>1</v>
      </c>
      <c r="H67" s="42">
        <v>0</v>
      </c>
      <c r="I67" s="43">
        <f>ROUND(G67*H67,P4)</f>
        <v>0</v>
      </c>
      <c r="J67" s="37"/>
      <c r="O67" s="44">
        <f>I67*0.21</f>
        <v>0</v>
      </c>
      <c r="P67">
        <v>3</v>
      </c>
    </row>
    <row r="68">
      <c r="A68" s="37" t="s">
        <v>598</v>
      </c>
      <c r="B68" s="45"/>
      <c r="C68" s="46"/>
      <c r="D68" s="46"/>
      <c r="E68" s="39" t="s">
        <v>14499</v>
      </c>
      <c r="F68" s="46"/>
      <c r="G68" s="46"/>
      <c r="H68" s="46"/>
      <c r="I68" s="46"/>
      <c r="J68" s="48"/>
    </row>
    <row r="69" ht="135">
      <c r="A69" s="37" t="s">
        <v>601</v>
      </c>
      <c r="B69" s="45"/>
      <c r="C69" s="46"/>
      <c r="D69" s="46"/>
      <c r="E69" s="39" t="s">
        <v>1065</v>
      </c>
      <c r="F69" s="46"/>
      <c r="G69" s="46"/>
      <c r="H69" s="46"/>
      <c r="I69" s="46"/>
      <c r="J69" s="48"/>
    </row>
    <row r="70" ht="45">
      <c r="A70" s="37" t="s">
        <v>593</v>
      </c>
      <c r="B70" s="37">
        <v>16</v>
      </c>
      <c r="C70" s="38" t="s">
        <v>3069</v>
      </c>
      <c r="D70" s="37" t="s">
        <v>595</v>
      </c>
      <c r="E70" s="39" t="s">
        <v>3960</v>
      </c>
      <c r="F70" s="40" t="s">
        <v>608</v>
      </c>
      <c r="G70" s="41">
        <v>20</v>
      </c>
      <c r="H70" s="42">
        <v>0</v>
      </c>
      <c r="I70" s="43">
        <f>ROUND(G70*H70,P4)</f>
        <v>0</v>
      </c>
      <c r="J70" s="37"/>
      <c r="O70" s="44">
        <f>I70*0.21</f>
        <v>0</v>
      </c>
      <c r="P70">
        <v>3</v>
      </c>
    </row>
    <row r="71">
      <c r="A71" s="37" t="s">
        <v>598</v>
      </c>
      <c r="B71" s="45"/>
      <c r="C71" s="46"/>
      <c r="D71" s="46"/>
      <c r="E71" s="39" t="s">
        <v>14499</v>
      </c>
      <c r="F71" s="46"/>
      <c r="G71" s="46"/>
      <c r="H71" s="46"/>
      <c r="I71" s="46"/>
      <c r="J71" s="48"/>
    </row>
    <row r="72" ht="135">
      <c r="A72" s="37" t="s">
        <v>601</v>
      </c>
      <c r="B72" s="45"/>
      <c r="C72" s="46"/>
      <c r="D72" s="46"/>
      <c r="E72" s="39" t="s">
        <v>1065</v>
      </c>
      <c r="F72" s="46"/>
      <c r="G72" s="46"/>
      <c r="H72" s="46"/>
      <c r="I72" s="46"/>
      <c r="J72" s="48"/>
    </row>
    <row r="73" ht="30">
      <c r="A73" s="37" t="s">
        <v>593</v>
      </c>
      <c r="B73" s="37">
        <v>17</v>
      </c>
      <c r="C73" s="38" t="s">
        <v>3072</v>
      </c>
      <c r="D73" s="37" t="s">
        <v>595</v>
      </c>
      <c r="E73" s="39" t="s">
        <v>3073</v>
      </c>
      <c r="F73" s="40" t="s">
        <v>608</v>
      </c>
      <c r="G73" s="41">
        <v>1</v>
      </c>
      <c r="H73" s="42">
        <v>0</v>
      </c>
      <c r="I73" s="43">
        <f>ROUND(G73*H73,P4)</f>
        <v>0</v>
      </c>
      <c r="J73" s="37"/>
      <c r="O73" s="44">
        <f>I73*0.21</f>
        <v>0</v>
      </c>
      <c r="P73">
        <v>3</v>
      </c>
    </row>
    <row r="74">
      <c r="A74" s="37" t="s">
        <v>598</v>
      </c>
      <c r="B74" s="45"/>
      <c r="C74" s="46"/>
      <c r="D74" s="46"/>
      <c r="E74" s="39" t="s">
        <v>14499</v>
      </c>
      <c r="F74" s="46"/>
      <c r="G74" s="46"/>
      <c r="H74" s="46"/>
      <c r="I74" s="46"/>
      <c r="J74" s="48"/>
    </row>
    <row r="75" ht="105">
      <c r="A75" s="37" t="s">
        <v>601</v>
      </c>
      <c r="B75" s="45"/>
      <c r="C75" s="46"/>
      <c r="D75" s="46"/>
      <c r="E75" s="39" t="s">
        <v>4204</v>
      </c>
      <c r="F75" s="46"/>
      <c r="G75" s="46"/>
      <c r="H75" s="46"/>
      <c r="I75" s="46"/>
      <c r="J75" s="48"/>
    </row>
    <row r="76">
      <c r="A76" s="37" t="s">
        <v>593</v>
      </c>
      <c r="B76" s="37">
        <v>18</v>
      </c>
      <c r="C76" s="38" t="s">
        <v>1265</v>
      </c>
      <c r="D76" s="37" t="s">
        <v>595</v>
      </c>
      <c r="E76" s="39" t="s">
        <v>1266</v>
      </c>
      <c r="F76" s="40" t="s">
        <v>624</v>
      </c>
      <c r="G76" s="41">
        <v>24</v>
      </c>
      <c r="H76" s="42">
        <v>0</v>
      </c>
      <c r="I76" s="43">
        <f>ROUND(G76*H76,P4)</f>
        <v>0</v>
      </c>
      <c r="J76" s="37"/>
      <c r="O76" s="44">
        <f>I76*0.21</f>
        <v>0</v>
      </c>
      <c r="P76">
        <v>3</v>
      </c>
    </row>
    <row r="77">
      <c r="A77" s="37" t="s">
        <v>598</v>
      </c>
      <c r="B77" s="45"/>
      <c r="C77" s="46"/>
      <c r="D77" s="46"/>
      <c r="E77" s="39" t="s">
        <v>14499</v>
      </c>
      <c r="F77" s="46"/>
      <c r="G77" s="46"/>
      <c r="H77" s="46"/>
      <c r="I77" s="46"/>
      <c r="J77" s="48"/>
    </row>
    <row r="78" ht="120">
      <c r="A78" s="37" t="s">
        <v>601</v>
      </c>
      <c r="B78" s="45"/>
      <c r="C78" s="46"/>
      <c r="D78" s="46"/>
      <c r="E78" s="39" t="s">
        <v>3669</v>
      </c>
      <c r="F78" s="46"/>
      <c r="G78" s="46"/>
      <c r="H78" s="46"/>
      <c r="I78" s="46"/>
      <c r="J78" s="48"/>
    </row>
    <row r="79">
      <c r="A79" s="37" t="s">
        <v>593</v>
      </c>
      <c r="B79" s="37">
        <v>19</v>
      </c>
      <c r="C79" s="38" t="s">
        <v>3077</v>
      </c>
      <c r="D79" s="37" t="s">
        <v>595</v>
      </c>
      <c r="E79" s="39" t="s">
        <v>3078</v>
      </c>
      <c r="F79" s="40" t="s">
        <v>624</v>
      </c>
      <c r="G79" s="41">
        <v>24</v>
      </c>
      <c r="H79" s="42">
        <v>0</v>
      </c>
      <c r="I79" s="43">
        <f>ROUND(G79*H79,P4)</f>
        <v>0</v>
      </c>
      <c r="J79" s="37"/>
      <c r="O79" s="44">
        <f>I79*0.21</f>
        <v>0</v>
      </c>
      <c r="P79">
        <v>3</v>
      </c>
    </row>
    <row r="80">
      <c r="A80" s="37" t="s">
        <v>598</v>
      </c>
      <c r="B80" s="45"/>
      <c r="C80" s="46"/>
      <c r="D80" s="46"/>
      <c r="E80" s="39" t="s">
        <v>14499</v>
      </c>
      <c r="F80" s="46"/>
      <c r="G80" s="46"/>
      <c r="H80" s="46"/>
      <c r="I80" s="46"/>
      <c r="J80" s="48"/>
    </row>
    <row r="81" ht="105">
      <c r="A81" s="37" t="s">
        <v>601</v>
      </c>
      <c r="B81" s="45"/>
      <c r="C81" s="46"/>
      <c r="D81" s="46"/>
      <c r="E81" s="39" t="s">
        <v>4221</v>
      </c>
      <c r="F81" s="46"/>
      <c r="G81" s="46"/>
      <c r="H81" s="46"/>
      <c r="I81" s="46"/>
      <c r="J81" s="48"/>
    </row>
    <row r="82">
      <c r="A82" s="37" t="s">
        <v>593</v>
      </c>
      <c r="B82" s="37">
        <v>20</v>
      </c>
      <c r="C82" s="38" t="s">
        <v>1268</v>
      </c>
      <c r="D82" s="37" t="s">
        <v>595</v>
      </c>
      <c r="E82" s="39" t="s">
        <v>1269</v>
      </c>
      <c r="F82" s="40" t="s">
        <v>624</v>
      </c>
      <c r="G82" s="41">
        <v>8</v>
      </c>
      <c r="H82" s="42">
        <v>0</v>
      </c>
      <c r="I82" s="43">
        <f>ROUND(G82*H82,P4)</f>
        <v>0</v>
      </c>
      <c r="J82" s="37"/>
      <c r="O82" s="44">
        <f>I82*0.21</f>
        <v>0</v>
      </c>
      <c r="P82">
        <v>3</v>
      </c>
    </row>
    <row r="83">
      <c r="A83" s="37" t="s">
        <v>598</v>
      </c>
      <c r="B83" s="45"/>
      <c r="C83" s="46"/>
      <c r="D83" s="46"/>
      <c r="E83" s="39" t="s">
        <v>14499</v>
      </c>
      <c r="F83" s="46"/>
      <c r="G83" s="46"/>
      <c r="H83" s="46"/>
      <c r="I83" s="46"/>
      <c r="J83" s="48"/>
    </row>
    <row r="84" ht="105">
      <c r="A84" s="37" t="s">
        <v>601</v>
      </c>
      <c r="B84" s="45"/>
      <c r="C84" s="46"/>
      <c r="D84" s="46"/>
      <c r="E84" s="39" t="s">
        <v>3670</v>
      </c>
      <c r="F84" s="46"/>
      <c r="G84" s="46"/>
      <c r="H84" s="46"/>
      <c r="I84" s="46"/>
      <c r="J84" s="48"/>
    </row>
    <row r="85">
      <c r="A85" s="37" t="s">
        <v>593</v>
      </c>
      <c r="B85" s="37">
        <v>21</v>
      </c>
      <c r="C85" s="38" t="s">
        <v>1066</v>
      </c>
      <c r="D85" s="37" t="s">
        <v>595</v>
      </c>
      <c r="E85" s="39" t="s">
        <v>1067</v>
      </c>
      <c r="F85" s="40" t="s">
        <v>624</v>
      </c>
      <c r="G85" s="41">
        <v>8</v>
      </c>
      <c r="H85" s="42">
        <v>0</v>
      </c>
      <c r="I85" s="43">
        <f>ROUND(G85*H85,P4)</f>
        <v>0</v>
      </c>
      <c r="J85" s="37"/>
      <c r="O85" s="44">
        <f>I85*0.21</f>
        <v>0</v>
      </c>
      <c r="P85">
        <v>3</v>
      </c>
    </row>
    <row r="86">
      <c r="A86" s="37" t="s">
        <v>598</v>
      </c>
      <c r="B86" s="45"/>
      <c r="C86" s="46"/>
      <c r="D86" s="46"/>
      <c r="E86" s="39" t="s">
        <v>14499</v>
      </c>
      <c r="F86" s="46"/>
      <c r="G86" s="46"/>
      <c r="H86" s="46"/>
      <c r="I86" s="46"/>
      <c r="J86" s="48"/>
    </row>
    <row r="87" ht="105">
      <c r="A87" s="37" t="s">
        <v>601</v>
      </c>
      <c r="B87" s="45"/>
      <c r="C87" s="46"/>
      <c r="D87" s="46"/>
      <c r="E87" s="39" t="s">
        <v>4222</v>
      </c>
      <c r="F87" s="46"/>
      <c r="G87" s="46"/>
      <c r="H87" s="46"/>
      <c r="I87" s="46"/>
      <c r="J87" s="48"/>
    </row>
    <row r="88">
      <c r="A88" s="37" t="s">
        <v>593</v>
      </c>
      <c r="B88" s="37">
        <v>22</v>
      </c>
      <c r="C88" s="38" t="s">
        <v>3392</v>
      </c>
      <c r="D88" s="37" t="s">
        <v>595</v>
      </c>
      <c r="E88" s="39" t="s">
        <v>3393</v>
      </c>
      <c r="F88" s="40" t="s">
        <v>624</v>
      </c>
      <c r="G88" s="41">
        <v>8</v>
      </c>
      <c r="H88" s="42">
        <v>0</v>
      </c>
      <c r="I88" s="43">
        <f>ROUND(G88*H88,P4)</f>
        <v>0</v>
      </c>
      <c r="J88" s="37"/>
      <c r="O88" s="44">
        <f>I88*0.21</f>
        <v>0</v>
      </c>
      <c r="P88">
        <v>3</v>
      </c>
    </row>
    <row r="89">
      <c r="A89" s="37" t="s">
        <v>598</v>
      </c>
      <c r="B89" s="45"/>
      <c r="C89" s="46"/>
      <c r="D89" s="46"/>
      <c r="E89" s="39" t="s">
        <v>14499</v>
      </c>
      <c r="F89" s="46"/>
      <c r="G89" s="46"/>
      <c r="H89" s="46"/>
      <c r="I89" s="46"/>
      <c r="J89" s="48"/>
    </row>
    <row r="90" ht="105">
      <c r="A90" s="37" t="s">
        <v>601</v>
      </c>
      <c r="B90" s="45"/>
      <c r="C90" s="46"/>
      <c r="D90" s="46"/>
      <c r="E90" s="39" t="s">
        <v>4386</v>
      </c>
      <c r="F90" s="46"/>
      <c r="G90" s="46"/>
      <c r="H90" s="46"/>
      <c r="I90" s="46"/>
      <c r="J90" s="48"/>
    </row>
    <row r="91">
      <c r="A91" s="37" t="s">
        <v>593</v>
      </c>
      <c r="B91" s="37">
        <v>23</v>
      </c>
      <c r="C91" s="38" t="s">
        <v>4223</v>
      </c>
      <c r="D91" s="37" t="s">
        <v>595</v>
      </c>
      <c r="E91" s="39" t="s">
        <v>4224</v>
      </c>
      <c r="F91" s="40" t="s">
        <v>624</v>
      </c>
      <c r="G91" s="41">
        <v>24</v>
      </c>
      <c r="H91" s="42">
        <v>0</v>
      </c>
      <c r="I91" s="43">
        <f>ROUND(G91*H91,P4)</f>
        <v>0</v>
      </c>
      <c r="J91" s="37"/>
      <c r="O91" s="44">
        <f>I91*0.21</f>
        <v>0</v>
      </c>
      <c r="P91">
        <v>3</v>
      </c>
    </row>
    <row r="92">
      <c r="A92" s="37" t="s">
        <v>598</v>
      </c>
      <c r="B92" s="45"/>
      <c r="C92" s="46"/>
      <c r="D92" s="46"/>
      <c r="E92" s="39" t="s">
        <v>14499</v>
      </c>
      <c r="F92" s="46"/>
      <c r="G92" s="46"/>
      <c r="H92" s="46"/>
      <c r="I92" s="46"/>
      <c r="J92" s="48"/>
    </row>
    <row r="93" ht="105">
      <c r="A93" s="37" t="s">
        <v>601</v>
      </c>
      <c r="B93" s="45"/>
      <c r="C93" s="46"/>
      <c r="D93" s="46"/>
      <c r="E93" s="39" t="s">
        <v>4225</v>
      </c>
      <c r="F93" s="46"/>
      <c r="G93" s="46"/>
      <c r="H93" s="46"/>
      <c r="I93" s="46"/>
      <c r="J93" s="48"/>
    </row>
    <row r="94">
      <c r="A94" s="31" t="s">
        <v>591</v>
      </c>
      <c r="B94" s="32"/>
      <c r="C94" s="33" t="s">
        <v>1812</v>
      </c>
      <c r="D94" s="34"/>
      <c r="E94" s="31" t="s">
        <v>1813</v>
      </c>
      <c r="F94" s="34"/>
      <c r="G94" s="34"/>
      <c r="H94" s="34"/>
      <c r="I94" s="35">
        <f>SUMIFS(I95:I104,A95:A104,"P")</f>
        <v>0</v>
      </c>
      <c r="J94" s="36"/>
    </row>
    <row r="95" ht="45">
      <c r="A95" s="37" t="s">
        <v>593</v>
      </c>
      <c r="B95" s="37">
        <v>24</v>
      </c>
      <c r="C95" s="38" t="s">
        <v>1124</v>
      </c>
      <c r="D95" s="37" t="s">
        <v>1125</v>
      </c>
      <c r="E95" s="39" t="s">
        <v>1126</v>
      </c>
      <c r="F95" s="40" t="s">
        <v>1127</v>
      </c>
      <c r="G95" s="41">
        <v>478.80000000000001</v>
      </c>
      <c r="H95" s="42">
        <v>0</v>
      </c>
      <c r="I95" s="43">
        <f>ROUND(G95*H95,P4)</f>
        <v>0</v>
      </c>
      <c r="J95" s="37"/>
      <c r="O95" s="44">
        <f>I95*0.21</f>
        <v>0</v>
      </c>
      <c r="P95">
        <v>3</v>
      </c>
    </row>
    <row r="96">
      <c r="A96" s="37" t="s">
        <v>598</v>
      </c>
      <c r="B96" s="45"/>
      <c r="C96" s="46"/>
      <c r="D96" s="46"/>
      <c r="E96" s="39" t="s">
        <v>1817</v>
      </c>
      <c r="F96" s="46"/>
      <c r="G96" s="46"/>
      <c r="H96" s="46"/>
      <c r="I96" s="46"/>
      <c r="J96" s="48"/>
    </row>
    <row r="97" ht="30">
      <c r="A97" s="37" t="s">
        <v>599</v>
      </c>
      <c r="B97" s="45"/>
      <c r="C97" s="46"/>
      <c r="D97" s="46"/>
      <c r="E97" s="49" t="s">
        <v>14586</v>
      </c>
      <c r="F97" s="46"/>
      <c r="G97" s="46"/>
      <c r="H97" s="46"/>
      <c r="I97" s="46"/>
      <c r="J97" s="48"/>
    </row>
    <row r="98" ht="120">
      <c r="A98" s="37" t="s">
        <v>601</v>
      </c>
      <c r="B98" s="45"/>
      <c r="C98" s="46"/>
      <c r="D98" s="46"/>
      <c r="E98" s="39" t="s">
        <v>1819</v>
      </c>
      <c r="F98" s="46"/>
      <c r="G98" s="46"/>
      <c r="H98" s="46"/>
      <c r="I98" s="46"/>
      <c r="J98" s="48"/>
    </row>
    <row r="99" ht="45">
      <c r="A99" s="37" t="s">
        <v>593</v>
      </c>
      <c r="B99" s="37">
        <v>25</v>
      </c>
      <c r="C99" s="38" t="s">
        <v>1133</v>
      </c>
      <c r="D99" s="37" t="s">
        <v>1134</v>
      </c>
      <c r="E99" s="39" t="s">
        <v>1135</v>
      </c>
      <c r="F99" s="40" t="s">
        <v>1127</v>
      </c>
      <c r="G99" s="41">
        <v>0.5</v>
      </c>
      <c r="H99" s="42">
        <v>0</v>
      </c>
      <c r="I99" s="43">
        <f>ROUND(G99*H99,P4)</f>
        <v>0</v>
      </c>
      <c r="J99" s="37"/>
      <c r="O99" s="44">
        <f>I99*0.21</f>
        <v>0</v>
      </c>
      <c r="P99">
        <v>3</v>
      </c>
    </row>
    <row r="100">
      <c r="A100" s="37" t="s">
        <v>598</v>
      </c>
      <c r="B100" s="45"/>
      <c r="C100" s="46"/>
      <c r="D100" s="46"/>
      <c r="E100" s="39" t="s">
        <v>1817</v>
      </c>
      <c r="F100" s="46"/>
      <c r="G100" s="46"/>
      <c r="H100" s="46"/>
      <c r="I100" s="46"/>
      <c r="J100" s="48"/>
    </row>
    <row r="101" ht="120">
      <c r="A101" s="37" t="s">
        <v>601</v>
      </c>
      <c r="B101" s="45"/>
      <c r="C101" s="46"/>
      <c r="D101" s="46"/>
      <c r="E101" s="39" t="s">
        <v>1819</v>
      </c>
      <c r="F101" s="46"/>
      <c r="G101" s="46"/>
      <c r="H101" s="46"/>
      <c r="I101" s="46"/>
      <c r="J101" s="48"/>
    </row>
    <row r="102" ht="30">
      <c r="A102" s="37" t="s">
        <v>593</v>
      </c>
      <c r="B102" s="37">
        <v>26</v>
      </c>
      <c r="C102" s="38" t="s">
        <v>3429</v>
      </c>
      <c r="D102" s="37" t="s">
        <v>3430</v>
      </c>
      <c r="E102" s="39" t="s">
        <v>4277</v>
      </c>
      <c r="F102" s="40" t="s">
        <v>1127</v>
      </c>
      <c r="G102" s="41">
        <v>0.5</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20">
      <c r="A104" s="37" t="s">
        <v>601</v>
      </c>
      <c r="B104" s="50"/>
      <c r="C104" s="51"/>
      <c r="D104" s="51"/>
      <c r="E104" s="39" t="s">
        <v>1819</v>
      </c>
      <c r="F104" s="51"/>
      <c r="G104" s="51"/>
      <c r="H104" s="51"/>
      <c r="I104" s="51"/>
      <c r="J104" s="52"/>
    </row>
  </sheetData>
  <sheetProtection sheet="1" objects="1" scenarios="1" spinCount="100000" saltValue="LkzRdc4lUjij1jmhDCL1hn7f539I7zy7S5+RVM4d+4NTJjrhzIs17xt41tQyr4sYUr2tPfIjOJd4U5g88eTgKQ==" hashValue="gmH5ucrozxmkye/i5HyyXiw3UnWlmBJMJPJRP74lL/ledPqFPPPvOJCrVD7qZ7K0R7WCWnMhsbuoF8YQLbN9E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14587</v>
      </c>
      <c r="I3" s="25">
        <f>SUMIFS(I11:I144,A11:A144,"SD")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14587</v>
      </c>
      <c r="D7" s="22"/>
      <c r="E7" s="23" t="s">
        <v>511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79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105</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14588</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79</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14589</v>
      </c>
      <c r="F22" s="46"/>
      <c r="G22" s="46"/>
      <c r="H22" s="46"/>
      <c r="I22" s="46"/>
      <c r="J22" s="48"/>
    </row>
    <row r="23" ht="300">
      <c r="A23" s="37" t="s">
        <v>601</v>
      </c>
      <c r="B23" s="45"/>
      <c r="C23" s="46"/>
      <c r="D23" s="46"/>
      <c r="E23" s="39" t="s">
        <v>647</v>
      </c>
      <c r="F23" s="46"/>
      <c r="G23" s="46"/>
      <c r="H23" s="46"/>
      <c r="I23" s="46"/>
      <c r="J23" s="48"/>
    </row>
    <row r="24">
      <c r="A24" s="31" t="s">
        <v>591</v>
      </c>
      <c r="B24" s="32"/>
      <c r="C24" s="33" t="s">
        <v>14374</v>
      </c>
      <c r="D24" s="34"/>
      <c r="E24" s="31" t="s">
        <v>4955</v>
      </c>
      <c r="F24" s="34"/>
      <c r="G24" s="34"/>
      <c r="H24" s="34"/>
      <c r="I24" s="35">
        <f>SUMIFS(I25:I28,A25:A28,"P")</f>
        <v>0</v>
      </c>
      <c r="J24" s="36"/>
    </row>
    <row r="25">
      <c r="A25" s="37" t="s">
        <v>593</v>
      </c>
      <c r="B25" s="37">
        <v>4</v>
      </c>
      <c r="C25" s="38" t="s">
        <v>14506</v>
      </c>
      <c r="D25" s="37" t="s">
        <v>595</v>
      </c>
      <c r="E25" s="39" t="s">
        <v>14507</v>
      </c>
      <c r="F25" s="40" t="s">
        <v>641</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14590</v>
      </c>
      <c r="F27" s="46"/>
      <c r="G27" s="46"/>
      <c r="H27" s="46"/>
      <c r="I27" s="46"/>
      <c r="J27" s="48"/>
    </row>
    <row r="28" ht="409.5">
      <c r="A28" s="37" t="s">
        <v>601</v>
      </c>
      <c r="B28" s="45"/>
      <c r="C28" s="46"/>
      <c r="D28" s="46"/>
      <c r="E28" s="39" t="s">
        <v>4980</v>
      </c>
      <c r="F28" s="46"/>
      <c r="G28" s="46"/>
      <c r="H28" s="46"/>
      <c r="I28" s="46"/>
      <c r="J28" s="48"/>
    </row>
    <row r="29">
      <c r="A29" s="31" t="s">
        <v>591</v>
      </c>
      <c r="B29" s="32"/>
      <c r="C29" s="33" t="s">
        <v>4035</v>
      </c>
      <c r="D29" s="34"/>
      <c r="E29" s="31" t="s">
        <v>4036</v>
      </c>
      <c r="F29" s="34"/>
      <c r="G29" s="34"/>
      <c r="H29" s="34"/>
      <c r="I29" s="35">
        <f>SUMIFS(I30:I33,A30:A33,"P")</f>
        <v>0</v>
      </c>
      <c r="J29" s="36"/>
    </row>
    <row r="30">
      <c r="A30" s="37" t="s">
        <v>593</v>
      </c>
      <c r="B30" s="37">
        <v>5</v>
      </c>
      <c r="C30" s="38" t="s">
        <v>5445</v>
      </c>
      <c r="D30" s="37" t="s">
        <v>595</v>
      </c>
      <c r="E30" s="39" t="s">
        <v>5258</v>
      </c>
      <c r="F30" s="40" t="s">
        <v>989</v>
      </c>
      <c r="G30" s="41">
        <v>6</v>
      </c>
      <c r="H30" s="42">
        <v>0</v>
      </c>
      <c r="I30" s="43">
        <f>ROUND(G30*H30,P4)</f>
        <v>0</v>
      </c>
      <c r="J30" s="37"/>
      <c r="O30" s="44">
        <f>I30*0.21</f>
        <v>0</v>
      </c>
      <c r="P30">
        <v>3</v>
      </c>
    </row>
    <row r="31">
      <c r="A31" s="37" t="s">
        <v>598</v>
      </c>
      <c r="B31" s="45"/>
      <c r="C31" s="46"/>
      <c r="D31" s="46"/>
      <c r="E31" s="39" t="s">
        <v>5258</v>
      </c>
      <c r="F31" s="46"/>
      <c r="G31" s="46"/>
      <c r="H31" s="46"/>
      <c r="I31" s="46"/>
      <c r="J31" s="48"/>
    </row>
    <row r="32">
      <c r="A32" s="37" t="s">
        <v>599</v>
      </c>
      <c r="B32" s="45"/>
      <c r="C32" s="46"/>
      <c r="D32" s="46"/>
      <c r="E32" s="49" t="s">
        <v>14591</v>
      </c>
      <c r="F32" s="46"/>
      <c r="G32" s="46"/>
      <c r="H32" s="46"/>
      <c r="I32" s="46"/>
      <c r="J32" s="48"/>
    </row>
    <row r="33" ht="30">
      <c r="A33" s="37" t="s">
        <v>601</v>
      </c>
      <c r="B33" s="45"/>
      <c r="C33" s="46"/>
      <c r="D33" s="46"/>
      <c r="E33" s="39" t="s">
        <v>4287</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14437</v>
      </c>
      <c r="D35" s="37" t="s">
        <v>595</v>
      </c>
      <c r="E35" s="39" t="s">
        <v>14438</v>
      </c>
      <c r="F35" s="40" t="s">
        <v>641</v>
      </c>
      <c r="G35" s="41">
        <v>4.7549999999999999</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14592</v>
      </c>
      <c r="F37" s="46"/>
      <c r="G37" s="46"/>
      <c r="H37" s="46"/>
      <c r="I37" s="46"/>
      <c r="J37" s="48"/>
    </row>
    <row r="38" ht="409.5">
      <c r="A38" s="37" t="s">
        <v>601</v>
      </c>
      <c r="B38" s="45"/>
      <c r="C38" s="46"/>
      <c r="D38" s="46"/>
      <c r="E38" s="39" t="s">
        <v>14439</v>
      </c>
      <c r="F38" s="46"/>
      <c r="G38" s="46"/>
      <c r="H38" s="46"/>
      <c r="I38" s="46"/>
      <c r="J38" s="48"/>
    </row>
    <row r="39">
      <c r="A39" s="31" t="s">
        <v>591</v>
      </c>
      <c r="B39" s="32"/>
      <c r="C39" s="33" t="s">
        <v>4053</v>
      </c>
      <c r="D39" s="34"/>
      <c r="E39" s="31" t="s">
        <v>4054</v>
      </c>
      <c r="F39" s="34"/>
      <c r="G39" s="34"/>
      <c r="H39" s="34"/>
      <c r="I39" s="35">
        <f>SUMIFS(I40:I42,A40:A42,"P")</f>
        <v>0</v>
      </c>
      <c r="J39" s="36"/>
    </row>
    <row r="40">
      <c r="A40" s="37" t="s">
        <v>593</v>
      </c>
      <c r="B40" s="37">
        <v>7</v>
      </c>
      <c r="C40" s="38" t="s">
        <v>659</v>
      </c>
      <c r="D40" s="37" t="s">
        <v>595</v>
      </c>
      <c r="E40" s="39" t="s">
        <v>660</v>
      </c>
      <c r="F40" s="40" t="s">
        <v>608</v>
      </c>
      <c r="G40" s="41">
        <v>40</v>
      </c>
      <c r="H40" s="42">
        <v>0</v>
      </c>
      <c r="I40" s="43">
        <f>ROUND(G40*H40,P4)</f>
        <v>0</v>
      </c>
      <c r="J40" s="37"/>
      <c r="O40" s="44">
        <f>I40*0.21</f>
        <v>0</v>
      </c>
      <c r="P40">
        <v>3</v>
      </c>
    </row>
    <row r="41">
      <c r="A41" s="37" t="s">
        <v>598</v>
      </c>
      <c r="B41" s="45"/>
      <c r="C41" s="46"/>
      <c r="D41" s="46"/>
      <c r="E41" s="39" t="s">
        <v>14302</v>
      </c>
      <c r="F41" s="46"/>
      <c r="G41" s="46"/>
      <c r="H41" s="46"/>
      <c r="I41" s="46"/>
      <c r="J41" s="48"/>
    </row>
    <row r="42" ht="90">
      <c r="A42" s="37" t="s">
        <v>601</v>
      </c>
      <c r="B42" s="45"/>
      <c r="C42" s="46"/>
      <c r="D42" s="46"/>
      <c r="E42" s="39" t="s">
        <v>658</v>
      </c>
      <c r="F42" s="46"/>
      <c r="G42" s="46"/>
      <c r="H42" s="46"/>
      <c r="I42" s="46"/>
      <c r="J42" s="48"/>
    </row>
    <row r="43">
      <c r="A43" s="31" t="s">
        <v>591</v>
      </c>
      <c r="B43" s="32"/>
      <c r="C43" s="33" t="s">
        <v>4057</v>
      </c>
      <c r="D43" s="34"/>
      <c r="E43" s="31" t="s">
        <v>4058</v>
      </c>
      <c r="F43" s="34"/>
      <c r="G43" s="34"/>
      <c r="H43" s="34"/>
      <c r="I43" s="35">
        <f>SUMIFS(I44:I55,A44:A55,"P")</f>
        <v>0</v>
      </c>
      <c r="J43" s="36"/>
    </row>
    <row r="44">
      <c r="A44" s="37" t="s">
        <v>593</v>
      </c>
      <c r="B44" s="37">
        <v>8</v>
      </c>
      <c r="C44" s="38" t="s">
        <v>14220</v>
      </c>
      <c r="D44" s="37" t="s">
        <v>595</v>
      </c>
      <c r="E44" s="39" t="s">
        <v>14221</v>
      </c>
      <c r="F44" s="40" t="s">
        <v>597</v>
      </c>
      <c r="G44" s="41">
        <v>300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14593</v>
      </c>
      <c r="F46" s="46"/>
      <c r="G46" s="46"/>
      <c r="H46" s="46"/>
      <c r="I46" s="46"/>
      <c r="J46" s="48"/>
    </row>
    <row r="47" ht="90">
      <c r="A47" s="37" t="s">
        <v>601</v>
      </c>
      <c r="B47" s="45"/>
      <c r="C47" s="46"/>
      <c r="D47" s="46"/>
      <c r="E47" s="39" t="s">
        <v>1040</v>
      </c>
      <c r="F47" s="46"/>
      <c r="G47" s="46"/>
      <c r="H47" s="46"/>
      <c r="I47" s="46"/>
      <c r="J47" s="48"/>
    </row>
    <row r="48">
      <c r="A48" s="37" t="s">
        <v>593</v>
      </c>
      <c r="B48" s="37">
        <v>9</v>
      </c>
      <c r="C48" s="38" t="s">
        <v>1019</v>
      </c>
      <c r="D48" s="37" t="s">
        <v>595</v>
      </c>
      <c r="E48" s="39" t="s">
        <v>1020</v>
      </c>
      <c r="F48" s="40" t="s">
        <v>597</v>
      </c>
      <c r="G48" s="41">
        <v>300</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14593</v>
      </c>
      <c r="F50" s="46"/>
      <c r="G50" s="46"/>
      <c r="H50" s="46"/>
      <c r="I50" s="46"/>
      <c r="J50" s="48"/>
    </row>
    <row r="51" ht="105">
      <c r="A51" s="37" t="s">
        <v>601</v>
      </c>
      <c r="B51" s="45"/>
      <c r="C51" s="46"/>
      <c r="D51" s="46"/>
      <c r="E51" s="39" t="s">
        <v>14224</v>
      </c>
      <c r="F51" s="46"/>
      <c r="G51" s="46"/>
      <c r="H51" s="46"/>
      <c r="I51" s="46"/>
      <c r="J51" s="48"/>
    </row>
    <row r="52" ht="30">
      <c r="A52" s="37" t="s">
        <v>593</v>
      </c>
      <c r="B52" s="37">
        <v>10</v>
      </c>
      <c r="C52" s="38" t="s">
        <v>14512</v>
      </c>
      <c r="D52" s="37" t="s">
        <v>595</v>
      </c>
      <c r="E52" s="39" t="s">
        <v>14513</v>
      </c>
      <c r="F52" s="40" t="s">
        <v>597</v>
      </c>
      <c r="G52" s="41">
        <v>300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14594</v>
      </c>
      <c r="F54" s="46"/>
      <c r="G54" s="46"/>
      <c r="H54" s="46"/>
      <c r="I54" s="46"/>
      <c r="J54" s="48"/>
    </row>
    <row r="55" ht="90">
      <c r="A55" s="37" t="s">
        <v>601</v>
      </c>
      <c r="B55" s="45"/>
      <c r="C55" s="46"/>
      <c r="D55" s="46"/>
      <c r="E55" s="39" t="s">
        <v>14303</v>
      </c>
      <c r="F55" s="46"/>
      <c r="G55" s="46"/>
      <c r="H55" s="46"/>
      <c r="I55" s="46"/>
      <c r="J55" s="48"/>
    </row>
    <row r="56">
      <c r="A56" s="31" t="s">
        <v>591</v>
      </c>
      <c r="B56" s="32"/>
      <c r="C56" s="33" t="s">
        <v>1716</v>
      </c>
      <c r="D56" s="34"/>
      <c r="E56" s="31" t="s">
        <v>4097</v>
      </c>
      <c r="F56" s="34"/>
      <c r="G56" s="34"/>
      <c r="H56" s="34"/>
      <c r="I56" s="35">
        <f>SUMIFS(I57:I72,A57:A72,"P")</f>
        <v>0</v>
      </c>
      <c r="J56" s="36"/>
    </row>
    <row r="57">
      <c r="A57" s="37" t="s">
        <v>593</v>
      </c>
      <c r="B57" s="37">
        <v>11</v>
      </c>
      <c r="C57" s="38" t="s">
        <v>14310</v>
      </c>
      <c r="D57" s="37" t="s">
        <v>595</v>
      </c>
      <c r="E57" s="39" t="s">
        <v>14311</v>
      </c>
      <c r="F57" s="40" t="s">
        <v>597</v>
      </c>
      <c r="G57" s="41">
        <v>125</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14595</v>
      </c>
      <c r="F59" s="46"/>
      <c r="G59" s="46"/>
      <c r="H59" s="46"/>
      <c r="I59" s="46"/>
      <c r="J59" s="48"/>
    </row>
    <row r="60" ht="150">
      <c r="A60" s="37" t="s">
        <v>601</v>
      </c>
      <c r="B60" s="45"/>
      <c r="C60" s="46"/>
      <c r="D60" s="46"/>
      <c r="E60" s="39" t="s">
        <v>14313</v>
      </c>
      <c r="F60" s="46"/>
      <c r="G60" s="46"/>
      <c r="H60" s="46"/>
      <c r="I60" s="46"/>
      <c r="J60" s="48"/>
    </row>
    <row r="61">
      <c r="A61" s="37" t="s">
        <v>593</v>
      </c>
      <c r="B61" s="37">
        <v>12</v>
      </c>
      <c r="C61" s="38" t="s">
        <v>14314</v>
      </c>
      <c r="D61" s="37" t="s">
        <v>595</v>
      </c>
      <c r="E61" s="39" t="s">
        <v>14315</v>
      </c>
      <c r="F61" s="40" t="s">
        <v>608</v>
      </c>
      <c r="G61" s="41">
        <v>25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14596</v>
      </c>
      <c r="F63" s="46"/>
      <c r="G63" s="46"/>
      <c r="H63" s="46"/>
      <c r="I63" s="46"/>
      <c r="J63" s="48"/>
    </row>
    <row r="64" ht="120">
      <c r="A64" s="37" t="s">
        <v>601</v>
      </c>
      <c r="B64" s="45"/>
      <c r="C64" s="46"/>
      <c r="D64" s="46"/>
      <c r="E64" s="39" t="s">
        <v>14316</v>
      </c>
      <c r="F64" s="46"/>
      <c r="G64" s="46"/>
      <c r="H64" s="46"/>
      <c r="I64" s="46"/>
      <c r="J64" s="48"/>
    </row>
    <row r="65">
      <c r="A65" s="37" t="s">
        <v>593</v>
      </c>
      <c r="B65" s="37">
        <v>13</v>
      </c>
      <c r="C65" s="38" t="s">
        <v>14317</v>
      </c>
      <c r="D65" s="37" t="s">
        <v>595</v>
      </c>
      <c r="E65" s="39" t="s">
        <v>2456</v>
      </c>
      <c r="F65" s="40" t="s">
        <v>608</v>
      </c>
      <c r="G65" s="41">
        <v>17</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14597</v>
      </c>
      <c r="F67" s="46"/>
      <c r="G67" s="46"/>
      <c r="H67" s="46"/>
      <c r="I67" s="46"/>
      <c r="J67" s="48"/>
    </row>
    <row r="68" ht="120">
      <c r="A68" s="37" t="s">
        <v>601</v>
      </c>
      <c r="B68" s="45"/>
      <c r="C68" s="46"/>
      <c r="D68" s="46"/>
      <c r="E68" s="39" t="s">
        <v>14319</v>
      </c>
      <c r="F68" s="46"/>
      <c r="G68" s="46"/>
      <c r="H68" s="46"/>
      <c r="I68" s="46"/>
      <c r="J68" s="48"/>
    </row>
    <row r="69">
      <c r="A69" s="37" t="s">
        <v>593</v>
      </c>
      <c r="B69" s="37">
        <v>14</v>
      </c>
      <c r="C69" s="38" t="s">
        <v>3317</v>
      </c>
      <c r="D69" s="37" t="s">
        <v>595</v>
      </c>
      <c r="E69" s="39" t="s">
        <v>3318</v>
      </c>
      <c r="F69" s="40" t="s">
        <v>1797</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14598</v>
      </c>
      <c r="F71" s="46"/>
      <c r="G71" s="46"/>
      <c r="H71" s="46"/>
      <c r="I71" s="46"/>
      <c r="J71" s="48"/>
    </row>
    <row r="72" ht="195">
      <c r="A72" s="37" t="s">
        <v>601</v>
      </c>
      <c r="B72" s="45"/>
      <c r="C72" s="46"/>
      <c r="D72" s="46"/>
      <c r="E72" s="39" t="s">
        <v>14514</v>
      </c>
      <c r="F72" s="46"/>
      <c r="G72" s="46"/>
      <c r="H72" s="46"/>
      <c r="I72" s="46"/>
      <c r="J72" s="48"/>
    </row>
    <row r="73">
      <c r="A73" s="31" t="s">
        <v>591</v>
      </c>
      <c r="B73" s="32"/>
      <c r="C73" s="33" t="s">
        <v>3661</v>
      </c>
      <c r="D73" s="34"/>
      <c r="E73" s="31" t="s">
        <v>4121</v>
      </c>
      <c r="F73" s="34"/>
      <c r="G73" s="34"/>
      <c r="H73" s="34"/>
      <c r="I73" s="35">
        <f>SUMIFS(I74:I90,A74:A90,"P")</f>
        <v>0</v>
      </c>
      <c r="J73" s="36"/>
    </row>
    <row r="74" ht="30">
      <c r="A74" s="37" t="s">
        <v>593</v>
      </c>
      <c r="B74" s="37">
        <v>15</v>
      </c>
      <c r="C74" s="38" t="s">
        <v>3379</v>
      </c>
      <c r="D74" s="37" t="s">
        <v>595</v>
      </c>
      <c r="E74" s="39" t="s">
        <v>3380</v>
      </c>
      <c r="F74" s="40" t="s">
        <v>608</v>
      </c>
      <c r="G74" s="41">
        <v>34</v>
      </c>
      <c r="H74" s="42">
        <v>0</v>
      </c>
      <c r="I74" s="43">
        <f>ROUND(G74*H74,P4)</f>
        <v>0</v>
      </c>
      <c r="J74" s="37"/>
      <c r="O74" s="44">
        <f>I74*0.21</f>
        <v>0</v>
      </c>
      <c r="P74">
        <v>3</v>
      </c>
    </row>
    <row r="75">
      <c r="A75" s="37" t="s">
        <v>598</v>
      </c>
      <c r="B75" s="45"/>
      <c r="C75" s="46"/>
      <c r="D75" s="46"/>
      <c r="E75" s="39" t="s">
        <v>14328</v>
      </c>
      <c r="F75" s="46"/>
      <c r="G75" s="46"/>
      <c r="H75" s="46"/>
      <c r="I75" s="46"/>
      <c r="J75" s="48"/>
    </row>
    <row r="76" ht="120">
      <c r="A76" s="37" t="s">
        <v>601</v>
      </c>
      <c r="B76" s="45"/>
      <c r="C76" s="46"/>
      <c r="D76" s="46"/>
      <c r="E76" s="39" t="s">
        <v>2096</v>
      </c>
      <c r="F76" s="46"/>
      <c r="G76" s="46"/>
      <c r="H76" s="46"/>
      <c r="I76" s="46"/>
      <c r="J76" s="48"/>
    </row>
    <row r="77" ht="30">
      <c r="A77" s="37" t="s">
        <v>593</v>
      </c>
      <c r="B77" s="37">
        <v>16</v>
      </c>
      <c r="C77" s="38" t="s">
        <v>4326</v>
      </c>
      <c r="D77" s="37" t="s">
        <v>595</v>
      </c>
      <c r="E77" s="39" t="s">
        <v>4327</v>
      </c>
      <c r="F77" s="40" t="s">
        <v>608</v>
      </c>
      <c r="G77" s="41">
        <v>30</v>
      </c>
      <c r="H77" s="42">
        <v>0</v>
      </c>
      <c r="I77" s="43">
        <f>ROUND(G77*H77,P4)</f>
        <v>0</v>
      </c>
      <c r="J77" s="37"/>
      <c r="O77" s="44">
        <f>I77*0.21</f>
        <v>0</v>
      </c>
      <c r="P77">
        <v>3</v>
      </c>
    </row>
    <row r="78">
      <c r="A78" s="37" t="s">
        <v>598</v>
      </c>
      <c r="B78" s="45"/>
      <c r="C78" s="46"/>
      <c r="D78" s="46"/>
      <c r="E78" s="39" t="s">
        <v>14328</v>
      </c>
      <c r="F78" s="46"/>
      <c r="G78" s="46"/>
      <c r="H78" s="46"/>
      <c r="I78" s="46"/>
      <c r="J78" s="48"/>
    </row>
    <row r="79" ht="120">
      <c r="A79" s="37" t="s">
        <v>601</v>
      </c>
      <c r="B79" s="45"/>
      <c r="C79" s="46"/>
      <c r="D79" s="46"/>
      <c r="E79" s="39" t="s">
        <v>2096</v>
      </c>
      <c r="F79" s="46"/>
      <c r="G79" s="46"/>
      <c r="H79" s="46"/>
      <c r="I79" s="46"/>
      <c r="J79" s="48"/>
    </row>
    <row r="80">
      <c r="A80" s="37" t="s">
        <v>593</v>
      </c>
      <c r="B80" s="37">
        <v>17</v>
      </c>
      <c r="C80" s="38" t="s">
        <v>1259</v>
      </c>
      <c r="D80" s="37" t="s">
        <v>595</v>
      </c>
      <c r="E80" s="39" t="s">
        <v>1260</v>
      </c>
      <c r="F80" s="40" t="s">
        <v>608</v>
      </c>
      <c r="G80" s="41">
        <v>64</v>
      </c>
      <c r="H80" s="42">
        <v>0</v>
      </c>
      <c r="I80" s="43">
        <f>ROUND(G80*H80,P4)</f>
        <v>0</v>
      </c>
      <c r="J80" s="37"/>
      <c r="O80" s="44">
        <f>I80*0.21</f>
        <v>0</v>
      </c>
      <c r="P80">
        <v>3</v>
      </c>
    </row>
    <row r="81">
      <c r="A81" s="37" t="s">
        <v>598</v>
      </c>
      <c r="B81" s="45"/>
      <c r="C81" s="46"/>
      <c r="D81" s="46"/>
      <c r="E81" s="39" t="s">
        <v>14328</v>
      </c>
      <c r="F81" s="46"/>
      <c r="G81" s="46"/>
      <c r="H81" s="46"/>
      <c r="I81" s="46"/>
      <c r="J81" s="48"/>
    </row>
    <row r="82" ht="105">
      <c r="A82" s="37" t="s">
        <v>601</v>
      </c>
      <c r="B82" s="45"/>
      <c r="C82" s="46"/>
      <c r="D82" s="46"/>
      <c r="E82" s="39" t="s">
        <v>4126</v>
      </c>
      <c r="F82" s="46"/>
      <c r="G82" s="46"/>
      <c r="H82" s="46"/>
      <c r="I82" s="46"/>
      <c r="J82" s="48"/>
    </row>
    <row r="83" ht="30">
      <c r="A83" s="37" t="s">
        <v>593</v>
      </c>
      <c r="B83" s="37">
        <v>18</v>
      </c>
      <c r="C83" s="38" t="s">
        <v>4335</v>
      </c>
      <c r="D83" s="37" t="s">
        <v>595</v>
      </c>
      <c r="E83" s="39" t="s">
        <v>4336</v>
      </c>
      <c r="F83" s="40" t="s">
        <v>597</v>
      </c>
      <c r="G83" s="41">
        <v>475</v>
      </c>
      <c r="H83" s="42">
        <v>0</v>
      </c>
      <c r="I83" s="43">
        <f>ROUND(G83*H83,P4)</f>
        <v>0</v>
      </c>
      <c r="J83" s="37"/>
      <c r="O83" s="44">
        <f>I83*0.21</f>
        <v>0</v>
      </c>
      <c r="P83">
        <v>3</v>
      </c>
    </row>
    <row r="84" ht="30">
      <c r="A84" s="37" t="s">
        <v>598</v>
      </c>
      <c r="B84" s="45"/>
      <c r="C84" s="46"/>
      <c r="D84" s="46"/>
      <c r="E84" s="39" t="s">
        <v>4336</v>
      </c>
      <c r="F84" s="46"/>
      <c r="G84" s="46"/>
      <c r="H84" s="46"/>
      <c r="I84" s="46"/>
      <c r="J84" s="48"/>
    </row>
    <row r="85">
      <c r="A85" s="37" t="s">
        <v>599</v>
      </c>
      <c r="B85" s="45"/>
      <c r="C85" s="46"/>
      <c r="D85" s="46"/>
      <c r="E85" s="49" t="s">
        <v>14599</v>
      </c>
      <c r="F85" s="46"/>
      <c r="G85" s="46"/>
      <c r="H85" s="46"/>
      <c r="I85" s="46"/>
      <c r="J85" s="48"/>
    </row>
    <row r="86" ht="60">
      <c r="A86" s="37" t="s">
        <v>601</v>
      </c>
      <c r="B86" s="45"/>
      <c r="C86" s="46"/>
      <c r="D86" s="46"/>
      <c r="E86" s="39" t="s">
        <v>4131</v>
      </c>
      <c r="F86" s="46"/>
      <c r="G86" s="46"/>
      <c r="H86" s="46"/>
      <c r="I86" s="46"/>
      <c r="J86" s="48"/>
    </row>
    <row r="87">
      <c r="A87" s="37" t="s">
        <v>593</v>
      </c>
      <c r="B87" s="37">
        <v>19</v>
      </c>
      <c r="C87" s="38" t="s">
        <v>4338</v>
      </c>
      <c r="D87" s="37" t="s">
        <v>595</v>
      </c>
      <c r="E87" s="39" t="s">
        <v>3377</v>
      </c>
      <c r="F87" s="40" t="s">
        <v>597</v>
      </c>
      <c r="G87" s="41">
        <v>820</v>
      </c>
      <c r="H87" s="42">
        <v>0</v>
      </c>
      <c r="I87" s="43">
        <f>ROUND(G87*H87,P4)</f>
        <v>0</v>
      </c>
      <c r="J87" s="37"/>
      <c r="O87" s="44">
        <f>I87*0.21</f>
        <v>0</v>
      </c>
      <c r="P87">
        <v>3</v>
      </c>
    </row>
    <row r="88">
      <c r="A88" s="37" t="s">
        <v>598</v>
      </c>
      <c r="B88" s="45"/>
      <c r="C88" s="46"/>
      <c r="D88" s="46"/>
      <c r="E88" s="39" t="s">
        <v>3377</v>
      </c>
      <c r="F88" s="46"/>
      <c r="G88" s="46"/>
      <c r="H88" s="46"/>
      <c r="I88" s="46"/>
      <c r="J88" s="48"/>
    </row>
    <row r="89">
      <c r="A89" s="37" t="s">
        <v>599</v>
      </c>
      <c r="B89" s="45"/>
      <c r="C89" s="46"/>
      <c r="D89" s="46"/>
      <c r="E89" s="49" t="s">
        <v>14600</v>
      </c>
      <c r="F89" s="46"/>
      <c r="G89" s="46"/>
      <c r="H89" s="46"/>
      <c r="I89" s="46"/>
      <c r="J89" s="48"/>
    </row>
    <row r="90" ht="60">
      <c r="A90" s="37" t="s">
        <v>601</v>
      </c>
      <c r="B90" s="45"/>
      <c r="C90" s="46"/>
      <c r="D90" s="46"/>
      <c r="E90" s="39" t="s">
        <v>4131</v>
      </c>
      <c r="F90" s="46"/>
      <c r="G90" s="46"/>
      <c r="H90" s="46"/>
      <c r="I90" s="46"/>
      <c r="J90" s="48"/>
    </row>
    <row r="91">
      <c r="A91" s="31" t="s">
        <v>591</v>
      </c>
      <c r="B91" s="32"/>
      <c r="C91" s="33" t="s">
        <v>14242</v>
      </c>
      <c r="D91" s="34"/>
      <c r="E91" s="31" t="s">
        <v>14243</v>
      </c>
      <c r="F91" s="34"/>
      <c r="G91" s="34"/>
      <c r="H91" s="34"/>
      <c r="I91" s="35">
        <f>SUMIFS(I92:I111,A92:A111,"P")</f>
        <v>0</v>
      </c>
      <c r="J91" s="36"/>
    </row>
    <row r="92">
      <c r="A92" s="37" t="s">
        <v>593</v>
      </c>
      <c r="B92" s="37">
        <v>20</v>
      </c>
      <c r="C92" s="38" t="s">
        <v>14515</v>
      </c>
      <c r="D92" s="37" t="s">
        <v>595</v>
      </c>
      <c r="E92" s="39" t="s">
        <v>14516</v>
      </c>
      <c r="F92" s="40" t="s">
        <v>608</v>
      </c>
      <c r="G92" s="41">
        <v>5</v>
      </c>
      <c r="H92" s="42">
        <v>0</v>
      </c>
      <c r="I92" s="43">
        <f>ROUND(G92*H92,P4)</f>
        <v>0</v>
      </c>
      <c r="J92" s="37"/>
      <c r="O92" s="44">
        <f>I92*0.21</f>
        <v>0</v>
      </c>
      <c r="P92">
        <v>3</v>
      </c>
    </row>
    <row r="93">
      <c r="A93" s="37" t="s">
        <v>598</v>
      </c>
      <c r="B93" s="45"/>
      <c r="C93" s="46"/>
      <c r="D93" s="46"/>
      <c r="E93" s="39" t="s">
        <v>14516</v>
      </c>
      <c r="F93" s="46"/>
      <c r="G93" s="46"/>
      <c r="H93" s="46"/>
      <c r="I93" s="46"/>
      <c r="J93" s="48"/>
    </row>
    <row r="94">
      <c r="A94" s="37" t="s">
        <v>599</v>
      </c>
      <c r="B94" s="45"/>
      <c r="C94" s="46"/>
      <c r="D94" s="46"/>
      <c r="E94" s="49" t="s">
        <v>14601</v>
      </c>
      <c r="F94" s="46"/>
      <c r="G94" s="46"/>
      <c r="H94" s="46"/>
      <c r="I94" s="46"/>
      <c r="J94" s="48"/>
    </row>
    <row r="95">
      <c r="A95" s="37" t="s">
        <v>601</v>
      </c>
      <c r="B95" s="45"/>
      <c r="C95" s="46"/>
      <c r="D95" s="46"/>
      <c r="E95" s="47" t="s">
        <v>595</v>
      </c>
      <c r="F95" s="46"/>
      <c r="G95" s="46"/>
      <c r="H95" s="46"/>
      <c r="I95" s="46"/>
      <c r="J95" s="48"/>
    </row>
    <row r="96">
      <c r="A96" s="37" t="s">
        <v>593</v>
      </c>
      <c r="B96" s="37">
        <v>21</v>
      </c>
      <c r="C96" s="38" t="s">
        <v>14518</v>
      </c>
      <c r="D96" s="37" t="s">
        <v>595</v>
      </c>
      <c r="E96" s="39" t="s">
        <v>2696</v>
      </c>
      <c r="F96" s="40" t="s">
        <v>608</v>
      </c>
      <c r="G96" s="41">
        <v>12</v>
      </c>
      <c r="H96" s="42">
        <v>0</v>
      </c>
      <c r="I96" s="43">
        <f>ROUND(G96*H96,P4)</f>
        <v>0</v>
      </c>
      <c r="J96" s="37"/>
      <c r="O96" s="44">
        <f>I96*0.21</f>
        <v>0</v>
      </c>
      <c r="P96">
        <v>3</v>
      </c>
    </row>
    <row r="97">
      <c r="A97" s="37" t="s">
        <v>598</v>
      </c>
      <c r="B97" s="45"/>
      <c r="C97" s="46"/>
      <c r="D97" s="46"/>
      <c r="E97" s="39" t="s">
        <v>2696</v>
      </c>
      <c r="F97" s="46"/>
      <c r="G97" s="46"/>
      <c r="H97" s="46"/>
      <c r="I97" s="46"/>
      <c r="J97" s="48"/>
    </row>
    <row r="98">
      <c r="A98" s="37" t="s">
        <v>599</v>
      </c>
      <c r="B98" s="45"/>
      <c r="C98" s="46"/>
      <c r="D98" s="46"/>
      <c r="E98" s="49" t="s">
        <v>14602</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14603</v>
      </c>
      <c r="D100" s="37" t="s">
        <v>595</v>
      </c>
      <c r="E100" s="39" t="s">
        <v>14604</v>
      </c>
      <c r="F100" s="40" t="s">
        <v>608</v>
      </c>
      <c r="G100" s="41">
        <v>5</v>
      </c>
      <c r="H100" s="42">
        <v>0</v>
      </c>
      <c r="I100" s="43">
        <f>ROUND(G100*H100,P4)</f>
        <v>0</v>
      </c>
      <c r="J100" s="37"/>
      <c r="O100" s="44">
        <f>I100*0.21</f>
        <v>0</v>
      </c>
      <c r="P100">
        <v>3</v>
      </c>
    </row>
    <row r="101" ht="30">
      <c r="A101" s="37" t="s">
        <v>598</v>
      </c>
      <c r="B101" s="45"/>
      <c r="C101" s="46"/>
      <c r="D101" s="46"/>
      <c r="E101" s="39" t="s">
        <v>14604</v>
      </c>
      <c r="F101" s="46"/>
      <c r="G101" s="46"/>
      <c r="H101" s="46"/>
      <c r="I101" s="46"/>
      <c r="J101" s="48"/>
    </row>
    <row r="102">
      <c r="A102" s="37" t="s">
        <v>599</v>
      </c>
      <c r="B102" s="45"/>
      <c r="C102" s="46"/>
      <c r="D102" s="46"/>
      <c r="E102" s="49" t="s">
        <v>14605</v>
      </c>
      <c r="F102" s="46"/>
      <c r="G102" s="46"/>
      <c r="H102" s="46"/>
      <c r="I102" s="46"/>
      <c r="J102" s="48"/>
    </row>
    <row r="103" ht="45">
      <c r="A103" s="37" t="s">
        <v>601</v>
      </c>
      <c r="B103" s="45"/>
      <c r="C103" s="46"/>
      <c r="D103" s="46"/>
      <c r="E103" s="39" t="s">
        <v>14467</v>
      </c>
      <c r="F103" s="46"/>
      <c r="G103" s="46"/>
      <c r="H103" s="46"/>
      <c r="I103" s="46"/>
      <c r="J103" s="48"/>
    </row>
    <row r="104" ht="30">
      <c r="A104" s="37" t="s">
        <v>593</v>
      </c>
      <c r="B104" s="37">
        <v>23</v>
      </c>
      <c r="C104" s="38" t="s">
        <v>14472</v>
      </c>
      <c r="D104" s="37" t="s">
        <v>595</v>
      </c>
      <c r="E104" s="39" t="s">
        <v>14473</v>
      </c>
      <c r="F104" s="40" t="s">
        <v>608</v>
      </c>
      <c r="G104" s="41">
        <v>23</v>
      </c>
      <c r="H104" s="42">
        <v>0</v>
      </c>
      <c r="I104" s="43">
        <f>ROUND(G104*H104,P4)</f>
        <v>0</v>
      </c>
      <c r="J104" s="37"/>
      <c r="O104" s="44">
        <f>I104*0.21</f>
        <v>0</v>
      </c>
      <c r="P104">
        <v>3</v>
      </c>
    </row>
    <row r="105" ht="30">
      <c r="A105" s="37" t="s">
        <v>598</v>
      </c>
      <c r="B105" s="45"/>
      <c r="C105" s="46"/>
      <c r="D105" s="46"/>
      <c r="E105" s="39" t="s">
        <v>14473</v>
      </c>
      <c r="F105" s="46"/>
      <c r="G105" s="46"/>
      <c r="H105" s="46"/>
      <c r="I105" s="46"/>
      <c r="J105" s="48"/>
    </row>
    <row r="106">
      <c r="A106" s="37" t="s">
        <v>599</v>
      </c>
      <c r="B106" s="45"/>
      <c r="C106" s="46"/>
      <c r="D106" s="46"/>
      <c r="E106" s="49" t="s">
        <v>14606</v>
      </c>
      <c r="F106" s="46"/>
      <c r="G106" s="46"/>
      <c r="H106" s="46"/>
      <c r="I106" s="46"/>
      <c r="J106" s="48"/>
    </row>
    <row r="107" ht="45">
      <c r="A107" s="37" t="s">
        <v>601</v>
      </c>
      <c r="B107" s="45"/>
      <c r="C107" s="46"/>
      <c r="D107" s="46"/>
      <c r="E107" s="39" t="s">
        <v>14402</v>
      </c>
      <c r="F107" s="46"/>
      <c r="G107" s="46"/>
      <c r="H107" s="46"/>
      <c r="I107" s="46"/>
      <c r="J107" s="48"/>
    </row>
    <row r="108" ht="30">
      <c r="A108" s="37" t="s">
        <v>593</v>
      </c>
      <c r="B108" s="37">
        <v>24</v>
      </c>
      <c r="C108" s="38" t="s">
        <v>14477</v>
      </c>
      <c r="D108" s="37" t="s">
        <v>595</v>
      </c>
      <c r="E108" s="39" t="s">
        <v>14478</v>
      </c>
      <c r="F108" s="40" t="s">
        <v>608</v>
      </c>
      <c r="G108" s="41">
        <v>23</v>
      </c>
      <c r="H108" s="42">
        <v>0</v>
      </c>
      <c r="I108" s="43">
        <f>ROUND(G108*H108,P4)</f>
        <v>0</v>
      </c>
      <c r="J108" s="37"/>
      <c r="O108" s="44">
        <f>I108*0.21</f>
        <v>0</v>
      </c>
      <c r="P108">
        <v>3</v>
      </c>
    </row>
    <row r="109" ht="30">
      <c r="A109" s="37" t="s">
        <v>598</v>
      </c>
      <c r="B109" s="45"/>
      <c r="C109" s="46"/>
      <c r="D109" s="46"/>
      <c r="E109" s="39" t="s">
        <v>14478</v>
      </c>
      <c r="F109" s="46"/>
      <c r="G109" s="46"/>
      <c r="H109" s="46"/>
      <c r="I109" s="46"/>
      <c r="J109" s="48"/>
    </row>
    <row r="110">
      <c r="A110" s="37" t="s">
        <v>599</v>
      </c>
      <c r="B110" s="45"/>
      <c r="C110" s="46"/>
      <c r="D110" s="46"/>
      <c r="E110" s="49" t="s">
        <v>14606</v>
      </c>
      <c r="F110" s="46"/>
      <c r="G110" s="46"/>
      <c r="H110" s="46"/>
      <c r="I110" s="46"/>
      <c r="J110" s="48"/>
    </row>
    <row r="111" ht="45">
      <c r="A111" s="37" t="s">
        <v>601</v>
      </c>
      <c r="B111" s="45"/>
      <c r="C111" s="46"/>
      <c r="D111" s="46"/>
      <c r="E111" s="39" t="s">
        <v>14476</v>
      </c>
      <c r="F111" s="46"/>
      <c r="G111" s="46"/>
      <c r="H111" s="46"/>
      <c r="I111" s="46"/>
      <c r="J111" s="48"/>
    </row>
    <row r="112">
      <c r="A112" s="31" t="s">
        <v>591</v>
      </c>
      <c r="B112" s="32"/>
      <c r="C112" s="33" t="s">
        <v>3666</v>
      </c>
      <c r="D112" s="34"/>
      <c r="E112" s="31" t="s">
        <v>4194</v>
      </c>
      <c r="F112" s="34"/>
      <c r="G112" s="34"/>
      <c r="H112" s="34"/>
      <c r="I112" s="35">
        <f>SUMIFS(I113:I136,A113:A136,"P")</f>
        <v>0</v>
      </c>
      <c r="J112" s="36"/>
    </row>
    <row r="113" ht="30">
      <c r="A113" s="37" t="s">
        <v>593</v>
      </c>
      <c r="B113" s="37">
        <v>25</v>
      </c>
      <c r="C113" s="38" t="s">
        <v>3065</v>
      </c>
      <c r="D113" s="37" t="s">
        <v>595</v>
      </c>
      <c r="E113" s="39" t="s">
        <v>3958</v>
      </c>
      <c r="F113" s="40" t="s">
        <v>608</v>
      </c>
      <c r="G113" s="41">
        <v>1</v>
      </c>
      <c r="H113" s="42">
        <v>0</v>
      </c>
      <c r="I113" s="43">
        <f>ROUND(G113*H113,P4)</f>
        <v>0</v>
      </c>
      <c r="J113" s="37"/>
      <c r="O113" s="44">
        <f>I113*0.21</f>
        <v>0</v>
      </c>
      <c r="P113">
        <v>3</v>
      </c>
    </row>
    <row r="114">
      <c r="A114" s="37" t="s">
        <v>598</v>
      </c>
      <c r="B114" s="45"/>
      <c r="C114" s="46"/>
      <c r="D114" s="46"/>
      <c r="E114" s="39" t="s">
        <v>14295</v>
      </c>
      <c r="F114" s="46"/>
      <c r="G114" s="46"/>
      <c r="H114" s="46"/>
      <c r="I114" s="46"/>
      <c r="J114" s="48"/>
    </row>
    <row r="115" ht="135">
      <c r="A115" s="37" t="s">
        <v>601</v>
      </c>
      <c r="B115" s="45"/>
      <c r="C115" s="46"/>
      <c r="D115" s="46"/>
      <c r="E115" s="39" t="s">
        <v>1065</v>
      </c>
      <c r="F115" s="46"/>
      <c r="G115" s="46"/>
      <c r="H115" s="46"/>
      <c r="I115" s="46"/>
      <c r="J115" s="48"/>
    </row>
    <row r="116" ht="45">
      <c r="A116" s="37" t="s">
        <v>593</v>
      </c>
      <c r="B116" s="37">
        <v>26</v>
      </c>
      <c r="C116" s="38" t="s">
        <v>3069</v>
      </c>
      <c r="D116" s="37" t="s">
        <v>595</v>
      </c>
      <c r="E116" s="39" t="s">
        <v>3960</v>
      </c>
      <c r="F116" s="40" t="s">
        <v>608</v>
      </c>
      <c r="G116" s="41">
        <v>1</v>
      </c>
      <c r="H116" s="42">
        <v>0</v>
      </c>
      <c r="I116" s="43">
        <f>ROUND(G116*H116,P4)</f>
        <v>0</v>
      </c>
      <c r="J116" s="37"/>
      <c r="O116" s="44">
        <f>I116*0.21</f>
        <v>0</v>
      </c>
      <c r="P116">
        <v>3</v>
      </c>
    </row>
    <row r="117">
      <c r="A117" s="37" t="s">
        <v>598</v>
      </c>
      <c r="B117" s="45"/>
      <c r="C117" s="46"/>
      <c r="D117" s="46"/>
      <c r="E117" s="39" t="s">
        <v>14295</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27</v>
      </c>
      <c r="C119" s="38" t="s">
        <v>3072</v>
      </c>
      <c r="D119" s="37" t="s">
        <v>595</v>
      </c>
      <c r="E119" s="39" t="s">
        <v>3073</v>
      </c>
      <c r="F119" s="40" t="s">
        <v>608</v>
      </c>
      <c r="G119" s="41">
        <v>1</v>
      </c>
      <c r="H119" s="42">
        <v>0</v>
      </c>
      <c r="I119" s="43">
        <f>ROUND(G119*H119,P4)</f>
        <v>0</v>
      </c>
      <c r="J119" s="37"/>
      <c r="O119" s="44">
        <f>I119*0.21</f>
        <v>0</v>
      </c>
      <c r="P119">
        <v>3</v>
      </c>
    </row>
    <row r="120">
      <c r="A120" s="37" t="s">
        <v>598</v>
      </c>
      <c r="B120" s="45"/>
      <c r="C120" s="46"/>
      <c r="D120" s="46"/>
      <c r="E120" s="39" t="s">
        <v>14295</v>
      </c>
      <c r="F120" s="46"/>
      <c r="G120" s="46"/>
      <c r="H120" s="46"/>
      <c r="I120" s="46"/>
      <c r="J120" s="48"/>
    </row>
    <row r="121" ht="105">
      <c r="A121" s="37" t="s">
        <v>601</v>
      </c>
      <c r="B121" s="45"/>
      <c r="C121" s="46"/>
      <c r="D121" s="46"/>
      <c r="E121" s="39" t="s">
        <v>4204</v>
      </c>
      <c r="F121" s="46"/>
      <c r="G121" s="46"/>
      <c r="H121" s="46"/>
      <c r="I121" s="46"/>
      <c r="J121" s="48"/>
    </row>
    <row r="122">
      <c r="A122" s="37" t="s">
        <v>593</v>
      </c>
      <c r="B122" s="37">
        <v>28</v>
      </c>
      <c r="C122" s="38" t="s">
        <v>3328</v>
      </c>
      <c r="D122" s="37" t="s">
        <v>595</v>
      </c>
      <c r="E122" s="39" t="s">
        <v>3329</v>
      </c>
      <c r="F122" s="40" t="s">
        <v>608</v>
      </c>
      <c r="G122" s="41">
        <v>1</v>
      </c>
      <c r="H122" s="42">
        <v>0</v>
      </c>
      <c r="I122" s="43">
        <f>ROUND(G122*H122,P4)</f>
        <v>0</v>
      </c>
      <c r="J122" s="37"/>
      <c r="O122" s="44">
        <f>I122*0.21</f>
        <v>0</v>
      </c>
      <c r="P122">
        <v>3</v>
      </c>
    </row>
    <row r="123">
      <c r="A123" s="37" t="s">
        <v>598</v>
      </c>
      <c r="B123" s="45"/>
      <c r="C123" s="46"/>
      <c r="D123" s="46"/>
      <c r="E123" s="39" t="s">
        <v>14295</v>
      </c>
      <c r="F123" s="46"/>
      <c r="G123" s="46"/>
      <c r="H123" s="46"/>
      <c r="I123" s="46"/>
      <c r="J123" s="48"/>
    </row>
    <row r="124" ht="105">
      <c r="A124" s="37" t="s">
        <v>601</v>
      </c>
      <c r="B124" s="45"/>
      <c r="C124" s="46"/>
      <c r="D124" s="46"/>
      <c r="E124" s="39" t="s">
        <v>4215</v>
      </c>
      <c r="F124" s="46"/>
      <c r="G124" s="46"/>
      <c r="H124" s="46"/>
      <c r="I124" s="46"/>
      <c r="J124" s="48"/>
    </row>
    <row r="125" ht="30">
      <c r="A125" s="37" t="s">
        <v>593</v>
      </c>
      <c r="B125" s="37">
        <v>29</v>
      </c>
      <c r="C125" s="38" t="s">
        <v>14425</v>
      </c>
      <c r="D125" s="37" t="s">
        <v>595</v>
      </c>
      <c r="E125" s="39" t="s">
        <v>14426</v>
      </c>
      <c r="F125" s="40" t="s">
        <v>608</v>
      </c>
      <c r="G125" s="41">
        <v>1</v>
      </c>
      <c r="H125" s="42">
        <v>0</v>
      </c>
      <c r="I125" s="43">
        <f>ROUND(G125*H125,P4)</f>
        <v>0</v>
      </c>
      <c r="J125" s="37"/>
      <c r="O125" s="44">
        <f>I125*0.21</f>
        <v>0</v>
      </c>
      <c r="P125">
        <v>3</v>
      </c>
    </row>
    <row r="126">
      <c r="A126" s="37" t="s">
        <v>598</v>
      </c>
      <c r="B126" s="45"/>
      <c r="C126" s="46"/>
      <c r="D126" s="46"/>
      <c r="E126" s="39" t="s">
        <v>14295</v>
      </c>
      <c r="F126" s="46"/>
      <c r="G126" s="46"/>
      <c r="H126" s="46"/>
      <c r="I126" s="46"/>
      <c r="J126" s="48"/>
    </row>
    <row r="127" ht="105">
      <c r="A127" s="37" t="s">
        <v>601</v>
      </c>
      <c r="B127" s="45"/>
      <c r="C127" s="46"/>
      <c r="D127" s="46"/>
      <c r="E127" s="39" t="s">
        <v>4215</v>
      </c>
      <c r="F127" s="46"/>
      <c r="G127" s="46"/>
      <c r="H127" s="46"/>
      <c r="I127" s="46"/>
      <c r="J127" s="48"/>
    </row>
    <row r="128">
      <c r="A128" s="37" t="s">
        <v>593</v>
      </c>
      <c r="B128" s="37">
        <v>30</v>
      </c>
      <c r="C128" s="38" t="s">
        <v>1265</v>
      </c>
      <c r="D128" s="37" t="s">
        <v>595</v>
      </c>
      <c r="E128" s="39" t="s">
        <v>1266</v>
      </c>
      <c r="F128" s="40" t="s">
        <v>624</v>
      </c>
      <c r="G128" s="41">
        <v>8</v>
      </c>
      <c r="H128" s="42">
        <v>0</v>
      </c>
      <c r="I128" s="43">
        <f>ROUND(G128*H128,P4)</f>
        <v>0</v>
      </c>
      <c r="J128" s="37"/>
      <c r="O128" s="44">
        <f>I128*0.21</f>
        <v>0</v>
      </c>
      <c r="P128">
        <v>3</v>
      </c>
    </row>
    <row r="129">
      <c r="A129" s="37" t="s">
        <v>598</v>
      </c>
      <c r="B129" s="45"/>
      <c r="C129" s="46"/>
      <c r="D129" s="46"/>
      <c r="E129" s="39" t="s">
        <v>14295</v>
      </c>
      <c r="F129" s="46"/>
      <c r="G129" s="46"/>
      <c r="H129" s="46"/>
      <c r="I129" s="46"/>
      <c r="J129" s="48"/>
    </row>
    <row r="130" ht="120">
      <c r="A130" s="37" t="s">
        <v>601</v>
      </c>
      <c r="B130" s="45"/>
      <c r="C130" s="46"/>
      <c r="D130" s="46"/>
      <c r="E130" s="39" t="s">
        <v>3669</v>
      </c>
      <c r="F130" s="46"/>
      <c r="G130" s="46"/>
      <c r="H130" s="46"/>
      <c r="I130" s="46"/>
      <c r="J130" s="48"/>
    </row>
    <row r="131">
      <c r="A131" s="37" t="s">
        <v>593</v>
      </c>
      <c r="B131" s="37">
        <v>31</v>
      </c>
      <c r="C131" s="38" t="s">
        <v>3077</v>
      </c>
      <c r="D131" s="37" t="s">
        <v>595</v>
      </c>
      <c r="E131" s="39" t="s">
        <v>3078</v>
      </c>
      <c r="F131" s="40" t="s">
        <v>624</v>
      </c>
      <c r="G131" s="41">
        <v>8</v>
      </c>
      <c r="H131" s="42">
        <v>0</v>
      </c>
      <c r="I131" s="43">
        <f>ROUND(G131*H131,P4)</f>
        <v>0</v>
      </c>
      <c r="J131" s="37"/>
      <c r="O131" s="44">
        <f>I131*0.21</f>
        <v>0</v>
      </c>
      <c r="P131">
        <v>3</v>
      </c>
    </row>
    <row r="132">
      <c r="A132" s="37" t="s">
        <v>598</v>
      </c>
      <c r="B132" s="45"/>
      <c r="C132" s="46"/>
      <c r="D132" s="46"/>
      <c r="E132" s="39" t="s">
        <v>14295</v>
      </c>
      <c r="F132" s="46"/>
      <c r="G132" s="46"/>
      <c r="H132" s="46"/>
      <c r="I132" s="46"/>
      <c r="J132" s="48"/>
    </row>
    <row r="133" ht="105">
      <c r="A133" s="37" t="s">
        <v>601</v>
      </c>
      <c r="B133" s="45"/>
      <c r="C133" s="46"/>
      <c r="D133" s="46"/>
      <c r="E133" s="39" t="s">
        <v>4221</v>
      </c>
      <c r="F133" s="46"/>
      <c r="G133" s="46"/>
      <c r="H133" s="46"/>
      <c r="I133" s="46"/>
      <c r="J133" s="48"/>
    </row>
    <row r="134">
      <c r="A134" s="37" t="s">
        <v>593</v>
      </c>
      <c r="B134" s="37">
        <v>32</v>
      </c>
      <c r="C134" s="38" t="s">
        <v>1268</v>
      </c>
      <c r="D134" s="37" t="s">
        <v>595</v>
      </c>
      <c r="E134" s="39" t="s">
        <v>1269</v>
      </c>
      <c r="F134" s="40" t="s">
        <v>624</v>
      </c>
      <c r="G134" s="41">
        <v>8</v>
      </c>
      <c r="H134" s="42">
        <v>0</v>
      </c>
      <c r="I134" s="43">
        <f>ROUND(G134*H134,P4)</f>
        <v>0</v>
      </c>
      <c r="J134" s="37"/>
      <c r="O134" s="44">
        <f>I134*0.21</f>
        <v>0</v>
      </c>
      <c r="P134">
        <v>3</v>
      </c>
    </row>
    <row r="135">
      <c r="A135" s="37" t="s">
        <v>598</v>
      </c>
      <c r="B135" s="45"/>
      <c r="C135" s="46"/>
      <c r="D135" s="46"/>
      <c r="E135" s="39" t="s">
        <v>14295</v>
      </c>
      <c r="F135" s="46"/>
      <c r="G135" s="46"/>
      <c r="H135" s="46"/>
      <c r="I135" s="46"/>
      <c r="J135" s="48"/>
    </row>
    <row r="136" ht="105">
      <c r="A136" s="37" t="s">
        <v>601</v>
      </c>
      <c r="B136" s="45"/>
      <c r="C136" s="46"/>
      <c r="D136" s="46"/>
      <c r="E136" s="39" t="s">
        <v>3670</v>
      </c>
      <c r="F136" s="46"/>
      <c r="G136" s="46"/>
      <c r="H136" s="46"/>
      <c r="I136" s="46"/>
      <c r="J136" s="48"/>
    </row>
    <row r="137">
      <c r="A137" s="31" t="s">
        <v>591</v>
      </c>
      <c r="B137" s="32"/>
      <c r="C137" s="33" t="s">
        <v>1812</v>
      </c>
      <c r="D137" s="34"/>
      <c r="E137" s="31" t="s">
        <v>1813</v>
      </c>
      <c r="F137" s="34"/>
      <c r="G137" s="34"/>
      <c r="H137" s="34"/>
      <c r="I137" s="35">
        <f>SUMIFS(I138:I144,A138:A144,"P")</f>
        <v>0</v>
      </c>
      <c r="J137" s="36"/>
    </row>
    <row r="138" ht="45">
      <c r="A138" s="37" t="s">
        <v>593</v>
      </c>
      <c r="B138" s="37">
        <v>33</v>
      </c>
      <c r="C138" s="38" t="s">
        <v>1124</v>
      </c>
      <c r="D138" s="37" t="s">
        <v>1125</v>
      </c>
      <c r="E138" s="39" t="s">
        <v>1126</v>
      </c>
      <c r="F138" s="40" t="s">
        <v>1127</v>
      </c>
      <c r="G138" s="41">
        <v>49.399999999999999</v>
      </c>
      <c r="H138" s="42">
        <v>0</v>
      </c>
      <c r="I138" s="43">
        <f>ROUND(G138*H138,P4)</f>
        <v>0</v>
      </c>
      <c r="J138" s="37"/>
      <c r="O138" s="44">
        <f>I138*0.21</f>
        <v>0</v>
      </c>
      <c r="P138">
        <v>3</v>
      </c>
    </row>
    <row r="139">
      <c r="A139" s="37" t="s">
        <v>598</v>
      </c>
      <c r="B139" s="45"/>
      <c r="C139" s="46"/>
      <c r="D139" s="46"/>
      <c r="E139" s="39" t="s">
        <v>1817</v>
      </c>
      <c r="F139" s="46"/>
      <c r="G139" s="46"/>
      <c r="H139" s="46"/>
      <c r="I139" s="46"/>
      <c r="J139" s="48"/>
    </row>
    <row r="140" ht="30">
      <c r="A140" s="37" t="s">
        <v>599</v>
      </c>
      <c r="B140" s="45"/>
      <c r="C140" s="46"/>
      <c r="D140" s="46"/>
      <c r="E140" s="49" t="s">
        <v>14607</v>
      </c>
      <c r="F140" s="46"/>
      <c r="G140" s="46"/>
      <c r="H140" s="46"/>
      <c r="I140" s="46"/>
      <c r="J140" s="48"/>
    </row>
    <row r="141" ht="120">
      <c r="A141" s="37" t="s">
        <v>601</v>
      </c>
      <c r="B141" s="45"/>
      <c r="C141" s="46"/>
      <c r="D141" s="46"/>
      <c r="E141" s="39" t="s">
        <v>1819</v>
      </c>
      <c r="F141" s="46"/>
      <c r="G141" s="46"/>
      <c r="H141" s="46"/>
      <c r="I141" s="46"/>
      <c r="J141" s="48"/>
    </row>
    <row r="142" ht="45">
      <c r="A142" s="37" t="s">
        <v>593</v>
      </c>
      <c r="B142" s="37">
        <v>34</v>
      </c>
      <c r="C142" s="38" t="s">
        <v>1133</v>
      </c>
      <c r="D142" s="37" t="s">
        <v>1134</v>
      </c>
      <c r="E142" s="39" t="s">
        <v>1135</v>
      </c>
      <c r="F142" s="40" t="s">
        <v>1127</v>
      </c>
      <c r="G142" s="41">
        <v>1</v>
      </c>
      <c r="H142" s="42">
        <v>0</v>
      </c>
      <c r="I142" s="43">
        <f>ROUND(G142*H142,P4)</f>
        <v>0</v>
      </c>
      <c r="J142" s="37"/>
      <c r="O142" s="44">
        <f>I142*0.21</f>
        <v>0</v>
      </c>
      <c r="P142">
        <v>3</v>
      </c>
    </row>
    <row r="143">
      <c r="A143" s="37" t="s">
        <v>598</v>
      </c>
      <c r="B143" s="45"/>
      <c r="C143" s="46"/>
      <c r="D143" s="46"/>
      <c r="E143" s="39" t="s">
        <v>1817</v>
      </c>
      <c r="F143" s="46"/>
      <c r="G143" s="46"/>
      <c r="H143" s="46"/>
      <c r="I143" s="46"/>
      <c r="J143" s="48"/>
    </row>
    <row r="144" ht="120">
      <c r="A144" s="37" t="s">
        <v>601</v>
      </c>
      <c r="B144" s="50"/>
      <c r="C144" s="51"/>
      <c r="D144" s="51"/>
      <c r="E144" s="39" t="s">
        <v>1819</v>
      </c>
      <c r="F144" s="51"/>
      <c r="G144" s="51"/>
      <c r="H144" s="51"/>
      <c r="I144" s="51"/>
      <c r="J144" s="52"/>
    </row>
  </sheetData>
  <sheetProtection sheet="1" objects="1" scenarios="1" spinCount="100000" saltValue="k+f5fq3MhfzXpl6bb/TxJrO9IIXVXOouDEdcebLbWrqXvPKjHA/pFyql+rr6wsOrub6G0ba1fL2CmiXxL9/EVQ==" hashValue="5OT/mAqVkv7QAV53FqDsjiO5k8IsyJ38bfuJHi7i+ObjgtPa837Zljj0H1Ngsh9GekS30/AH/K8CTiv2MbBUJ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14608</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14608</v>
      </c>
      <c r="D7" s="22"/>
      <c r="E7" s="23" t="s">
        <v>513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SUMIFS(I12:I22,A12:A22,"P")</f>
        <v>0</v>
      </c>
      <c r="J11" s="36"/>
    </row>
    <row r="12">
      <c r="A12" s="37" t="s">
        <v>593</v>
      </c>
      <c r="B12" s="37">
        <v>1</v>
      </c>
      <c r="C12" s="38" t="s">
        <v>14208</v>
      </c>
      <c r="D12" s="37" t="s">
        <v>595</v>
      </c>
      <c r="E12" s="39" t="s">
        <v>14209</v>
      </c>
      <c r="F12" s="40" t="s">
        <v>641</v>
      </c>
      <c r="G12" s="41">
        <v>9.5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14279</v>
      </c>
      <c r="D15" s="37" t="s">
        <v>595</v>
      </c>
      <c r="E15" s="39" t="s">
        <v>14280</v>
      </c>
      <c r="F15" s="40" t="s">
        <v>641</v>
      </c>
      <c r="G15" s="41">
        <v>1</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14609</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12.5</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14610</v>
      </c>
      <c r="F21" s="46"/>
      <c r="G21" s="46"/>
      <c r="H21" s="46"/>
      <c r="I21" s="46"/>
      <c r="J21" s="48"/>
    </row>
    <row r="22" ht="405">
      <c r="A22" s="37" t="s">
        <v>601</v>
      </c>
      <c r="B22" s="45"/>
      <c r="C22" s="46"/>
      <c r="D22" s="46"/>
      <c r="E22" s="39" t="s">
        <v>643</v>
      </c>
      <c r="F22" s="46"/>
      <c r="G22" s="46"/>
      <c r="H22" s="46"/>
      <c r="I22" s="46"/>
      <c r="J22" s="48"/>
    </row>
    <row r="23">
      <c r="A23" s="31" t="s">
        <v>591</v>
      </c>
      <c r="B23" s="32"/>
      <c r="C23" s="33" t="s">
        <v>14211</v>
      </c>
      <c r="D23" s="34"/>
      <c r="E23" s="31" t="s">
        <v>14212</v>
      </c>
      <c r="F23" s="34"/>
      <c r="G23" s="34"/>
      <c r="H23" s="34"/>
      <c r="I23" s="35">
        <f>SUMIFS(I24:I27,A24:A27,"P")</f>
        <v>0</v>
      </c>
      <c r="J23" s="36"/>
    </row>
    <row r="24">
      <c r="A24" s="37" t="s">
        <v>593</v>
      </c>
      <c r="B24" s="37">
        <v>4</v>
      </c>
      <c r="C24" s="38" t="s">
        <v>644</v>
      </c>
      <c r="D24" s="37" t="s">
        <v>595</v>
      </c>
      <c r="E24" s="39" t="s">
        <v>645</v>
      </c>
      <c r="F24" s="40" t="s">
        <v>641</v>
      </c>
      <c r="G24" s="41">
        <v>9.5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14611</v>
      </c>
      <c r="F26" s="46"/>
      <c r="G26" s="46"/>
      <c r="H26" s="46"/>
      <c r="I26" s="46"/>
      <c r="J26" s="48"/>
    </row>
    <row r="27" ht="300">
      <c r="A27" s="37" t="s">
        <v>601</v>
      </c>
      <c r="B27" s="45"/>
      <c r="C27" s="46"/>
      <c r="D27" s="46"/>
      <c r="E27" s="39" t="s">
        <v>647</v>
      </c>
      <c r="F27" s="46"/>
      <c r="G27" s="46"/>
      <c r="H27" s="46"/>
      <c r="I27" s="46"/>
      <c r="J27" s="48"/>
    </row>
    <row r="28">
      <c r="A28" s="31" t="s">
        <v>591</v>
      </c>
      <c r="B28" s="32"/>
      <c r="C28" s="33" t="s">
        <v>4035</v>
      </c>
      <c r="D28" s="34"/>
      <c r="E28" s="31" t="s">
        <v>4036</v>
      </c>
      <c r="F28" s="34"/>
      <c r="G28" s="34"/>
      <c r="H28" s="34"/>
      <c r="I28" s="35">
        <f>SUMIFS(I29:I32,A29:A32,"P")</f>
        <v>0</v>
      </c>
      <c r="J28" s="36"/>
    </row>
    <row r="29">
      <c r="A29" s="37" t="s">
        <v>593</v>
      </c>
      <c r="B29" s="37">
        <v>5</v>
      </c>
      <c r="C29" s="38" t="s">
        <v>14214</v>
      </c>
      <c r="D29" s="37" t="s">
        <v>595</v>
      </c>
      <c r="E29" s="39" t="s">
        <v>14215</v>
      </c>
      <c r="F29" s="40" t="s">
        <v>989</v>
      </c>
      <c r="G29" s="41">
        <v>0.34999999999999998</v>
      </c>
      <c r="H29" s="42">
        <v>0</v>
      </c>
      <c r="I29" s="43">
        <f>ROUND(G29*H29,P4)</f>
        <v>0</v>
      </c>
      <c r="J29" s="37"/>
      <c r="O29" s="44">
        <f>I29*0.21</f>
        <v>0</v>
      </c>
      <c r="P29">
        <v>3</v>
      </c>
    </row>
    <row r="30">
      <c r="A30" s="37" t="s">
        <v>598</v>
      </c>
      <c r="B30" s="45"/>
      <c r="C30" s="46"/>
      <c r="D30" s="46"/>
      <c r="E30" s="39" t="s">
        <v>14215</v>
      </c>
      <c r="F30" s="46"/>
      <c r="G30" s="46"/>
      <c r="H30" s="46"/>
      <c r="I30" s="46"/>
      <c r="J30" s="48"/>
    </row>
    <row r="31">
      <c r="A31" s="37" t="s">
        <v>599</v>
      </c>
      <c r="B31" s="45"/>
      <c r="C31" s="46"/>
      <c r="D31" s="46"/>
      <c r="E31" s="49" t="s">
        <v>14612</v>
      </c>
      <c r="F31" s="46"/>
      <c r="G31" s="46"/>
      <c r="H31" s="46"/>
      <c r="I31" s="46"/>
      <c r="J31" s="48"/>
    </row>
    <row r="32" ht="30">
      <c r="A32" s="37" t="s">
        <v>601</v>
      </c>
      <c r="B32" s="45"/>
      <c r="C32" s="46"/>
      <c r="D32" s="46"/>
      <c r="E32" s="39" t="s">
        <v>14217</v>
      </c>
      <c r="F32" s="46"/>
      <c r="G32" s="46"/>
      <c r="H32" s="46"/>
      <c r="I32" s="46"/>
      <c r="J32" s="48"/>
    </row>
    <row r="33">
      <c r="A33" s="31" t="s">
        <v>591</v>
      </c>
      <c r="B33" s="32"/>
      <c r="C33" s="33" t="s">
        <v>4053</v>
      </c>
      <c r="D33" s="34"/>
      <c r="E33" s="31" t="s">
        <v>4054</v>
      </c>
      <c r="F33" s="34"/>
      <c r="G33" s="34"/>
      <c r="H33" s="34"/>
      <c r="I33" s="35">
        <f>SUMIFS(I34:I39,A34:A39,"P")</f>
        <v>0</v>
      </c>
      <c r="J33" s="36"/>
    </row>
    <row r="34" ht="30">
      <c r="A34" s="37" t="s">
        <v>593</v>
      </c>
      <c r="B34" s="37">
        <v>6</v>
      </c>
      <c r="C34" s="38" t="s">
        <v>3028</v>
      </c>
      <c r="D34" s="37" t="s">
        <v>595</v>
      </c>
      <c r="E34" s="39" t="s">
        <v>3029</v>
      </c>
      <c r="F34" s="40" t="s">
        <v>608</v>
      </c>
      <c r="G34" s="41">
        <v>4</v>
      </c>
      <c r="H34" s="42">
        <v>0</v>
      </c>
      <c r="I34" s="43">
        <f>ROUND(G34*H34,P4)</f>
        <v>0</v>
      </c>
      <c r="J34" s="37"/>
      <c r="O34" s="44">
        <f>I34*0.21</f>
        <v>0</v>
      </c>
      <c r="P34">
        <v>3</v>
      </c>
    </row>
    <row r="35">
      <c r="A35" s="37" t="s">
        <v>598</v>
      </c>
      <c r="B35" s="45"/>
      <c r="C35" s="46"/>
      <c r="D35" s="46"/>
      <c r="E35" s="39" t="s">
        <v>14493</v>
      </c>
      <c r="F35" s="46"/>
      <c r="G35" s="46"/>
      <c r="H35" s="46"/>
      <c r="I35" s="46"/>
      <c r="J35" s="48"/>
    </row>
    <row r="36" ht="90">
      <c r="A36" s="37" t="s">
        <v>601</v>
      </c>
      <c r="B36" s="45"/>
      <c r="C36" s="46"/>
      <c r="D36" s="46"/>
      <c r="E36" s="39" t="s">
        <v>658</v>
      </c>
      <c r="F36" s="46"/>
      <c r="G36" s="46"/>
      <c r="H36" s="46"/>
      <c r="I36" s="46"/>
      <c r="J36" s="48"/>
    </row>
    <row r="37">
      <c r="A37" s="37" t="s">
        <v>593</v>
      </c>
      <c r="B37" s="37">
        <v>7</v>
      </c>
      <c r="C37" s="38" t="s">
        <v>659</v>
      </c>
      <c r="D37" s="37" t="s">
        <v>595</v>
      </c>
      <c r="E37" s="39" t="s">
        <v>660</v>
      </c>
      <c r="F37" s="40" t="s">
        <v>608</v>
      </c>
      <c r="G37" s="41">
        <v>5</v>
      </c>
      <c r="H37" s="42">
        <v>0</v>
      </c>
      <c r="I37" s="43">
        <f>ROUND(G37*H37,P4)</f>
        <v>0</v>
      </c>
      <c r="J37" s="37"/>
      <c r="O37" s="44">
        <f>I37*0.21</f>
        <v>0</v>
      </c>
      <c r="P37">
        <v>3</v>
      </c>
    </row>
    <row r="38">
      <c r="A38" s="37" t="s">
        <v>598</v>
      </c>
      <c r="B38" s="45"/>
      <c r="C38" s="46"/>
      <c r="D38" s="46"/>
      <c r="E38" s="39" t="s">
        <v>14494</v>
      </c>
      <c r="F38" s="46"/>
      <c r="G38" s="46"/>
      <c r="H38" s="46"/>
      <c r="I38" s="46"/>
      <c r="J38" s="48"/>
    </row>
    <row r="39" ht="90">
      <c r="A39" s="37" t="s">
        <v>601</v>
      </c>
      <c r="B39" s="45"/>
      <c r="C39" s="46"/>
      <c r="D39" s="46"/>
      <c r="E39" s="39" t="s">
        <v>658</v>
      </c>
      <c r="F39" s="46"/>
      <c r="G39" s="46"/>
      <c r="H39" s="46"/>
      <c r="I39" s="46"/>
      <c r="J39" s="48"/>
    </row>
    <row r="40">
      <c r="A40" s="31" t="s">
        <v>591</v>
      </c>
      <c r="B40" s="32"/>
      <c r="C40" s="33" t="s">
        <v>4057</v>
      </c>
      <c r="D40" s="34"/>
      <c r="E40" s="31" t="s">
        <v>4058</v>
      </c>
      <c r="F40" s="34"/>
      <c r="G40" s="34"/>
      <c r="H40" s="34"/>
      <c r="I40" s="35">
        <f>SUMIFS(I41:I52,A41:A52,"P")</f>
        <v>0</v>
      </c>
      <c r="J40" s="36"/>
    </row>
    <row r="41">
      <c r="A41" s="37" t="s">
        <v>593</v>
      </c>
      <c r="B41" s="37">
        <v>8</v>
      </c>
      <c r="C41" s="38" t="s">
        <v>14220</v>
      </c>
      <c r="D41" s="37" t="s">
        <v>595</v>
      </c>
      <c r="E41" s="39" t="s">
        <v>14221</v>
      </c>
      <c r="F41" s="40" t="s">
        <v>597</v>
      </c>
      <c r="G41" s="41">
        <v>35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14613</v>
      </c>
      <c r="F43" s="46"/>
      <c r="G43" s="46"/>
      <c r="H43" s="46"/>
      <c r="I43" s="46"/>
      <c r="J43" s="48"/>
    </row>
    <row r="44" ht="90">
      <c r="A44" s="37" t="s">
        <v>601</v>
      </c>
      <c r="B44" s="45"/>
      <c r="C44" s="46"/>
      <c r="D44" s="46"/>
      <c r="E44" s="39" t="s">
        <v>1040</v>
      </c>
      <c r="F44" s="46"/>
      <c r="G44" s="46"/>
      <c r="H44" s="46"/>
      <c r="I44" s="46"/>
      <c r="J44" s="48"/>
    </row>
    <row r="45">
      <c r="A45" s="37" t="s">
        <v>593</v>
      </c>
      <c r="B45" s="37">
        <v>9</v>
      </c>
      <c r="C45" s="38" t="s">
        <v>1019</v>
      </c>
      <c r="D45" s="37" t="s">
        <v>595</v>
      </c>
      <c r="E45" s="39" t="s">
        <v>1020</v>
      </c>
      <c r="F45" s="40" t="s">
        <v>597</v>
      </c>
      <c r="G45" s="41">
        <v>35</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14614</v>
      </c>
      <c r="F47" s="46"/>
      <c r="G47" s="46"/>
      <c r="H47" s="46"/>
      <c r="I47" s="46"/>
      <c r="J47" s="48"/>
    </row>
    <row r="48" ht="105">
      <c r="A48" s="37" t="s">
        <v>601</v>
      </c>
      <c r="B48" s="45"/>
      <c r="C48" s="46"/>
      <c r="D48" s="46"/>
      <c r="E48" s="39" t="s">
        <v>14224</v>
      </c>
      <c r="F48" s="46"/>
      <c r="G48" s="46"/>
      <c r="H48" s="46"/>
      <c r="I48" s="46"/>
      <c r="J48" s="48"/>
    </row>
    <row r="49" ht="30">
      <c r="A49" s="37" t="s">
        <v>593</v>
      </c>
      <c r="B49" s="37">
        <v>10</v>
      </c>
      <c r="C49" s="38" t="s">
        <v>14225</v>
      </c>
      <c r="D49" s="37" t="s">
        <v>595</v>
      </c>
      <c r="E49" s="39" t="s">
        <v>14226</v>
      </c>
      <c r="F49" s="40" t="s">
        <v>597</v>
      </c>
      <c r="G49" s="41">
        <v>35</v>
      </c>
      <c r="H49" s="42">
        <v>0</v>
      </c>
      <c r="I49" s="43">
        <f>ROUND(G49*H49,P4)</f>
        <v>0</v>
      </c>
      <c r="J49" s="37"/>
      <c r="O49" s="44">
        <f>I49*0.21</f>
        <v>0</v>
      </c>
      <c r="P49">
        <v>3</v>
      </c>
    </row>
    <row r="50" ht="30">
      <c r="A50" s="37" t="s">
        <v>598</v>
      </c>
      <c r="B50" s="45"/>
      <c r="C50" s="46"/>
      <c r="D50" s="46"/>
      <c r="E50" s="39" t="s">
        <v>14226</v>
      </c>
      <c r="F50" s="46"/>
      <c r="G50" s="46"/>
      <c r="H50" s="46"/>
      <c r="I50" s="46"/>
      <c r="J50" s="48"/>
    </row>
    <row r="51">
      <c r="A51" s="37" t="s">
        <v>599</v>
      </c>
      <c r="B51" s="45"/>
      <c r="C51" s="46"/>
      <c r="D51" s="46"/>
      <c r="E51" s="49" t="s">
        <v>14614</v>
      </c>
      <c r="F51" s="46"/>
      <c r="G51" s="46"/>
      <c r="H51" s="46"/>
      <c r="I51" s="46"/>
      <c r="J51" s="48"/>
    </row>
    <row r="52" ht="150">
      <c r="A52" s="37" t="s">
        <v>601</v>
      </c>
      <c r="B52" s="45"/>
      <c r="C52" s="46"/>
      <c r="D52" s="46"/>
      <c r="E52" s="39" t="s">
        <v>14227</v>
      </c>
      <c r="F52" s="46"/>
      <c r="G52" s="46"/>
      <c r="H52" s="46"/>
      <c r="I52" s="46"/>
      <c r="J52" s="48"/>
    </row>
    <row r="53">
      <c r="A53" s="31" t="s">
        <v>591</v>
      </c>
      <c r="B53" s="32"/>
      <c r="C53" s="33" t="s">
        <v>3661</v>
      </c>
      <c r="D53" s="34"/>
      <c r="E53" s="31" t="s">
        <v>4121</v>
      </c>
      <c r="F53" s="34"/>
      <c r="G53" s="34"/>
      <c r="H53" s="34"/>
      <c r="I53" s="35">
        <f>SUMIFS(I54:I62,A54:A62,"P")</f>
        <v>0</v>
      </c>
      <c r="J53" s="36"/>
    </row>
    <row r="54" ht="30">
      <c r="A54" s="37" t="s">
        <v>593</v>
      </c>
      <c r="B54" s="37">
        <v>11</v>
      </c>
      <c r="C54" s="38" t="s">
        <v>14615</v>
      </c>
      <c r="D54" s="37" t="s">
        <v>595</v>
      </c>
      <c r="E54" s="39" t="s">
        <v>4336</v>
      </c>
      <c r="F54" s="40" t="s">
        <v>597</v>
      </c>
      <c r="G54" s="41">
        <v>25</v>
      </c>
      <c r="H54" s="42">
        <v>0</v>
      </c>
      <c r="I54" s="43">
        <f>ROUND(G54*H54,P4)</f>
        <v>0</v>
      </c>
      <c r="J54" s="37"/>
      <c r="O54" s="44">
        <f>I54*0.21</f>
        <v>0</v>
      </c>
      <c r="P54">
        <v>3</v>
      </c>
    </row>
    <row r="55">
      <c r="A55" s="37" t="s">
        <v>598</v>
      </c>
      <c r="B55" s="45"/>
      <c r="C55" s="46"/>
      <c r="D55" s="46"/>
      <c r="E55" s="39" t="s">
        <v>14493</v>
      </c>
      <c r="F55" s="46"/>
      <c r="G55" s="46"/>
      <c r="H55" s="46"/>
      <c r="I55" s="46"/>
      <c r="J55" s="48"/>
    </row>
    <row r="56" ht="105">
      <c r="A56" s="37" t="s">
        <v>601</v>
      </c>
      <c r="B56" s="45"/>
      <c r="C56" s="46"/>
      <c r="D56" s="46"/>
      <c r="E56" s="39" t="s">
        <v>2260</v>
      </c>
      <c r="F56" s="46"/>
      <c r="G56" s="46"/>
      <c r="H56" s="46"/>
      <c r="I56" s="46"/>
      <c r="J56" s="48"/>
    </row>
    <row r="57" ht="30">
      <c r="A57" s="37" t="s">
        <v>593</v>
      </c>
      <c r="B57" s="37">
        <v>12</v>
      </c>
      <c r="C57" s="38" t="s">
        <v>14233</v>
      </c>
      <c r="D57" s="37" t="s">
        <v>595</v>
      </c>
      <c r="E57" s="39" t="s">
        <v>4340</v>
      </c>
      <c r="F57" s="40" t="s">
        <v>597</v>
      </c>
      <c r="G57" s="41">
        <v>20</v>
      </c>
      <c r="H57" s="42">
        <v>0</v>
      </c>
      <c r="I57" s="43">
        <f>ROUND(G57*H57,P4)</f>
        <v>0</v>
      </c>
      <c r="J57" s="37"/>
      <c r="O57" s="44">
        <f>I57*0.21</f>
        <v>0</v>
      </c>
      <c r="P57">
        <v>3</v>
      </c>
    </row>
    <row r="58">
      <c r="A58" s="37" t="s">
        <v>598</v>
      </c>
      <c r="B58" s="45"/>
      <c r="C58" s="46"/>
      <c r="D58" s="46"/>
      <c r="E58" s="39" t="s">
        <v>14493</v>
      </c>
      <c r="F58" s="46"/>
      <c r="G58" s="46"/>
      <c r="H58" s="46"/>
      <c r="I58" s="46"/>
      <c r="J58" s="48"/>
    </row>
    <row r="59" ht="105">
      <c r="A59" s="37" t="s">
        <v>601</v>
      </c>
      <c r="B59" s="45"/>
      <c r="C59" s="46"/>
      <c r="D59" s="46"/>
      <c r="E59" s="39" t="s">
        <v>2260</v>
      </c>
      <c r="F59" s="46"/>
      <c r="G59" s="46"/>
      <c r="H59" s="46"/>
      <c r="I59" s="46"/>
      <c r="J59" s="48"/>
    </row>
    <row r="60" ht="30">
      <c r="A60" s="37" t="s">
        <v>593</v>
      </c>
      <c r="B60" s="37">
        <v>13</v>
      </c>
      <c r="C60" s="38" t="s">
        <v>4326</v>
      </c>
      <c r="D60" s="37" t="s">
        <v>595</v>
      </c>
      <c r="E60" s="39" t="s">
        <v>4327</v>
      </c>
      <c r="F60" s="40" t="s">
        <v>608</v>
      </c>
      <c r="G60" s="41">
        <v>4</v>
      </c>
      <c r="H60" s="42">
        <v>0</v>
      </c>
      <c r="I60" s="43">
        <f>ROUND(G60*H60,P4)</f>
        <v>0</v>
      </c>
      <c r="J60" s="37"/>
      <c r="O60" s="44">
        <f>I60*0.21</f>
        <v>0</v>
      </c>
      <c r="P60">
        <v>3</v>
      </c>
    </row>
    <row r="61">
      <c r="A61" s="37" t="s">
        <v>598</v>
      </c>
      <c r="B61" s="45"/>
      <c r="C61" s="46"/>
      <c r="D61" s="46"/>
      <c r="E61" s="39" t="s">
        <v>14493</v>
      </c>
      <c r="F61" s="46"/>
      <c r="G61" s="46"/>
      <c r="H61" s="46"/>
      <c r="I61" s="46"/>
      <c r="J61" s="48"/>
    </row>
    <row r="62" ht="120">
      <c r="A62" s="37" t="s">
        <v>601</v>
      </c>
      <c r="B62" s="45"/>
      <c r="C62" s="46"/>
      <c r="D62" s="46"/>
      <c r="E62" s="39" t="s">
        <v>2096</v>
      </c>
      <c r="F62" s="46"/>
      <c r="G62" s="46"/>
      <c r="H62" s="46"/>
      <c r="I62" s="46"/>
      <c r="J62" s="48"/>
    </row>
    <row r="63">
      <c r="A63" s="31" t="s">
        <v>591</v>
      </c>
      <c r="B63" s="32"/>
      <c r="C63" s="33" t="s">
        <v>14242</v>
      </c>
      <c r="D63" s="34"/>
      <c r="E63" s="31" t="s">
        <v>14243</v>
      </c>
      <c r="F63" s="34"/>
      <c r="G63" s="34"/>
      <c r="H63" s="34"/>
      <c r="I63" s="35">
        <f>SUMIFS(I64:I66,A64:A66,"P")</f>
        <v>0</v>
      </c>
      <c r="J63" s="36"/>
    </row>
    <row r="64" ht="30">
      <c r="A64" s="37" t="s">
        <v>593</v>
      </c>
      <c r="B64" s="37">
        <v>14</v>
      </c>
      <c r="C64" s="38" t="s">
        <v>14496</v>
      </c>
      <c r="D64" s="37" t="s">
        <v>595</v>
      </c>
      <c r="E64" s="39" t="s">
        <v>14497</v>
      </c>
      <c r="F64" s="40" t="s">
        <v>608</v>
      </c>
      <c r="G64" s="41">
        <v>1</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601</v>
      </c>
      <c r="B66" s="45"/>
      <c r="C66" s="46"/>
      <c r="D66" s="46"/>
      <c r="E66" s="39" t="s">
        <v>14498</v>
      </c>
      <c r="F66" s="46"/>
      <c r="G66" s="46"/>
      <c r="H66" s="46"/>
      <c r="I66" s="46"/>
      <c r="J66" s="48"/>
    </row>
    <row r="67">
      <c r="A67" s="31" t="s">
        <v>591</v>
      </c>
      <c r="B67" s="32"/>
      <c r="C67" s="33" t="s">
        <v>3666</v>
      </c>
      <c r="D67" s="34"/>
      <c r="E67" s="31" t="s">
        <v>4194</v>
      </c>
      <c r="F67" s="34"/>
      <c r="G67" s="34"/>
      <c r="H67" s="34"/>
      <c r="I67" s="35">
        <f>SUMIFS(I68:I94,A68:A94,"P")</f>
        <v>0</v>
      </c>
      <c r="J67" s="36"/>
    </row>
    <row r="68" ht="30">
      <c r="A68" s="37" t="s">
        <v>593</v>
      </c>
      <c r="B68" s="37">
        <v>15</v>
      </c>
      <c r="C68" s="38" t="s">
        <v>3065</v>
      </c>
      <c r="D68" s="37" t="s">
        <v>595</v>
      </c>
      <c r="E68" s="39" t="s">
        <v>3958</v>
      </c>
      <c r="F68" s="40" t="s">
        <v>608</v>
      </c>
      <c r="G68" s="41">
        <v>1</v>
      </c>
      <c r="H68" s="42">
        <v>0</v>
      </c>
      <c r="I68" s="43">
        <f>ROUND(G68*H68,P4)</f>
        <v>0</v>
      </c>
      <c r="J68" s="37"/>
      <c r="O68" s="44">
        <f>I68*0.21</f>
        <v>0</v>
      </c>
      <c r="P68">
        <v>3</v>
      </c>
    </row>
    <row r="69">
      <c r="A69" s="37" t="s">
        <v>598</v>
      </c>
      <c r="B69" s="45"/>
      <c r="C69" s="46"/>
      <c r="D69" s="46"/>
      <c r="E69" s="39" t="s">
        <v>14499</v>
      </c>
      <c r="F69" s="46"/>
      <c r="G69" s="46"/>
      <c r="H69" s="46"/>
      <c r="I69" s="46"/>
      <c r="J69" s="48"/>
    </row>
    <row r="70" ht="135">
      <c r="A70" s="37" t="s">
        <v>601</v>
      </c>
      <c r="B70" s="45"/>
      <c r="C70" s="46"/>
      <c r="D70" s="46"/>
      <c r="E70" s="39" t="s">
        <v>1065</v>
      </c>
      <c r="F70" s="46"/>
      <c r="G70" s="46"/>
      <c r="H70" s="46"/>
      <c r="I70" s="46"/>
      <c r="J70" s="48"/>
    </row>
    <row r="71" ht="45">
      <c r="A71" s="37" t="s">
        <v>593</v>
      </c>
      <c r="B71" s="37">
        <v>16</v>
      </c>
      <c r="C71" s="38" t="s">
        <v>3069</v>
      </c>
      <c r="D71" s="37" t="s">
        <v>595</v>
      </c>
      <c r="E71" s="39" t="s">
        <v>3960</v>
      </c>
      <c r="F71" s="40" t="s">
        <v>608</v>
      </c>
      <c r="G71" s="41">
        <v>4</v>
      </c>
      <c r="H71" s="42">
        <v>0</v>
      </c>
      <c r="I71" s="43">
        <f>ROUND(G71*H71,P4)</f>
        <v>0</v>
      </c>
      <c r="J71" s="37"/>
      <c r="O71" s="44">
        <f>I71*0.21</f>
        <v>0</v>
      </c>
      <c r="P71">
        <v>3</v>
      </c>
    </row>
    <row r="72">
      <c r="A72" s="37" t="s">
        <v>598</v>
      </c>
      <c r="B72" s="45"/>
      <c r="C72" s="46"/>
      <c r="D72" s="46"/>
      <c r="E72" s="39" t="s">
        <v>14499</v>
      </c>
      <c r="F72" s="46"/>
      <c r="G72" s="46"/>
      <c r="H72" s="46"/>
      <c r="I72" s="46"/>
      <c r="J72" s="48"/>
    </row>
    <row r="73" ht="135">
      <c r="A73" s="37" t="s">
        <v>601</v>
      </c>
      <c r="B73" s="45"/>
      <c r="C73" s="46"/>
      <c r="D73" s="46"/>
      <c r="E73" s="39" t="s">
        <v>1065</v>
      </c>
      <c r="F73" s="46"/>
      <c r="G73" s="46"/>
      <c r="H73" s="46"/>
      <c r="I73" s="46"/>
      <c r="J73" s="48"/>
    </row>
    <row r="74" ht="30">
      <c r="A74" s="37" t="s">
        <v>593</v>
      </c>
      <c r="B74" s="37">
        <v>17</v>
      </c>
      <c r="C74" s="38" t="s">
        <v>3072</v>
      </c>
      <c r="D74" s="37" t="s">
        <v>595</v>
      </c>
      <c r="E74" s="39" t="s">
        <v>3073</v>
      </c>
      <c r="F74" s="40" t="s">
        <v>608</v>
      </c>
      <c r="G74" s="41">
        <v>1</v>
      </c>
      <c r="H74" s="42">
        <v>0</v>
      </c>
      <c r="I74" s="43">
        <f>ROUND(G74*H74,P4)</f>
        <v>0</v>
      </c>
      <c r="J74" s="37"/>
      <c r="O74" s="44">
        <f>I74*0.21</f>
        <v>0</v>
      </c>
      <c r="P74">
        <v>3</v>
      </c>
    </row>
    <row r="75">
      <c r="A75" s="37" t="s">
        <v>598</v>
      </c>
      <c r="B75" s="45"/>
      <c r="C75" s="46"/>
      <c r="D75" s="46"/>
      <c r="E75" s="39" t="s">
        <v>14499</v>
      </c>
      <c r="F75" s="46"/>
      <c r="G75" s="46"/>
      <c r="H75" s="46"/>
      <c r="I75" s="46"/>
      <c r="J75" s="48"/>
    </row>
    <row r="76" ht="105">
      <c r="A76" s="37" t="s">
        <v>601</v>
      </c>
      <c r="B76" s="45"/>
      <c r="C76" s="46"/>
      <c r="D76" s="46"/>
      <c r="E76" s="39" t="s">
        <v>4204</v>
      </c>
      <c r="F76" s="46"/>
      <c r="G76" s="46"/>
      <c r="H76" s="46"/>
      <c r="I76" s="46"/>
      <c r="J76" s="48"/>
    </row>
    <row r="77">
      <c r="A77" s="37" t="s">
        <v>593</v>
      </c>
      <c r="B77" s="37">
        <v>18</v>
      </c>
      <c r="C77" s="38" t="s">
        <v>1265</v>
      </c>
      <c r="D77" s="37" t="s">
        <v>595</v>
      </c>
      <c r="E77" s="39" t="s">
        <v>1266</v>
      </c>
      <c r="F77" s="40" t="s">
        <v>624</v>
      </c>
      <c r="G77" s="41">
        <v>24</v>
      </c>
      <c r="H77" s="42">
        <v>0</v>
      </c>
      <c r="I77" s="43">
        <f>ROUND(G77*H77,P4)</f>
        <v>0</v>
      </c>
      <c r="J77" s="37"/>
      <c r="O77" s="44">
        <f>I77*0.21</f>
        <v>0</v>
      </c>
      <c r="P77">
        <v>3</v>
      </c>
    </row>
    <row r="78">
      <c r="A78" s="37" t="s">
        <v>598</v>
      </c>
      <c r="B78" s="45"/>
      <c r="C78" s="46"/>
      <c r="D78" s="46"/>
      <c r="E78" s="39" t="s">
        <v>14499</v>
      </c>
      <c r="F78" s="46"/>
      <c r="G78" s="46"/>
      <c r="H78" s="46"/>
      <c r="I78" s="46"/>
      <c r="J78" s="48"/>
    </row>
    <row r="79" ht="120">
      <c r="A79" s="37" t="s">
        <v>601</v>
      </c>
      <c r="B79" s="45"/>
      <c r="C79" s="46"/>
      <c r="D79" s="46"/>
      <c r="E79" s="39" t="s">
        <v>3669</v>
      </c>
      <c r="F79" s="46"/>
      <c r="G79" s="46"/>
      <c r="H79" s="46"/>
      <c r="I79" s="46"/>
      <c r="J79" s="48"/>
    </row>
    <row r="80">
      <c r="A80" s="37" t="s">
        <v>593</v>
      </c>
      <c r="B80" s="37">
        <v>19</v>
      </c>
      <c r="C80" s="38" t="s">
        <v>3077</v>
      </c>
      <c r="D80" s="37" t="s">
        <v>595</v>
      </c>
      <c r="E80" s="39" t="s">
        <v>3078</v>
      </c>
      <c r="F80" s="40" t="s">
        <v>624</v>
      </c>
      <c r="G80" s="41">
        <v>24</v>
      </c>
      <c r="H80" s="42">
        <v>0</v>
      </c>
      <c r="I80" s="43">
        <f>ROUND(G80*H80,P4)</f>
        <v>0</v>
      </c>
      <c r="J80" s="37"/>
      <c r="O80" s="44">
        <f>I80*0.21</f>
        <v>0</v>
      </c>
      <c r="P80">
        <v>3</v>
      </c>
    </row>
    <row r="81">
      <c r="A81" s="37" t="s">
        <v>598</v>
      </c>
      <c r="B81" s="45"/>
      <c r="C81" s="46"/>
      <c r="D81" s="46"/>
      <c r="E81" s="39" t="s">
        <v>14499</v>
      </c>
      <c r="F81" s="46"/>
      <c r="G81" s="46"/>
      <c r="H81" s="46"/>
      <c r="I81" s="46"/>
      <c r="J81" s="48"/>
    </row>
    <row r="82" ht="105">
      <c r="A82" s="37" t="s">
        <v>601</v>
      </c>
      <c r="B82" s="45"/>
      <c r="C82" s="46"/>
      <c r="D82" s="46"/>
      <c r="E82" s="39" t="s">
        <v>4221</v>
      </c>
      <c r="F82" s="46"/>
      <c r="G82" s="46"/>
      <c r="H82" s="46"/>
      <c r="I82" s="46"/>
      <c r="J82" s="48"/>
    </row>
    <row r="83">
      <c r="A83" s="37" t="s">
        <v>593</v>
      </c>
      <c r="B83" s="37">
        <v>20</v>
      </c>
      <c r="C83" s="38" t="s">
        <v>1268</v>
      </c>
      <c r="D83" s="37" t="s">
        <v>595</v>
      </c>
      <c r="E83" s="39" t="s">
        <v>1269</v>
      </c>
      <c r="F83" s="40" t="s">
        <v>624</v>
      </c>
      <c r="G83" s="41">
        <v>8</v>
      </c>
      <c r="H83" s="42">
        <v>0</v>
      </c>
      <c r="I83" s="43">
        <f>ROUND(G83*H83,P4)</f>
        <v>0</v>
      </c>
      <c r="J83" s="37"/>
      <c r="O83" s="44">
        <f>I83*0.21</f>
        <v>0</v>
      </c>
      <c r="P83">
        <v>3</v>
      </c>
    </row>
    <row r="84">
      <c r="A84" s="37" t="s">
        <v>598</v>
      </c>
      <c r="B84" s="45"/>
      <c r="C84" s="46"/>
      <c r="D84" s="46"/>
      <c r="E84" s="39" t="s">
        <v>14499</v>
      </c>
      <c r="F84" s="46"/>
      <c r="G84" s="46"/>
      <c r="H84" s="46"/>
      <c r="I84" s="46"/>
      <c r="J84" s="48"/>
    </row>
    <row r="85" ht="105">
      <c r="A85" s="37" t="s">
        <v>601</v>
      </c>
      <c r="B85" s="45"/>
      <c r="C85" s="46"/>
      <c r="D85" s="46"/>
      <c r="E85" s="39" t="s">
        <v>3670</v>
      </c>
      <c r="F85" s="46"/>
      <c r="G85" s="46"/>
      <c r="H85" s="46"/>
      <c r="I85" s="46"/>
      <c r="J85" s="48"/>
    </row>
    <row r="86">
      <c r="A86" s="37" t="s">
        <v>593</v>
      </c>
      <c r="B86" s="37">
        <v>21</v>
      </c>
      <c r="C86" s="38" t="s">
        <v>1066</v>
      </c>
      <c r="D86" s="37" t="s">
        <v>595</v>
      </c>
      <c r="E86" s="39" t="s">
        <v>1067</v>
      </c>
      <c r="F86" s="40" t="s">
        <v>624</v>
      </c>
      <c r="G86" s="41">
        <v>8</v>
      </c>
      <c r="H86" s="42">
        <v>0</v>
      </c>
      <c r="I86" s="43">
        <f>ROUND(G86*H86,P4)</f>
        <v>0</v>
      </c>
      <c r="J86" s="37"/>
      <c r="O86" s="44">
        <f>I86*0.21</f>
        <v>0</v>
      </c>
      <c r="P86">
        <v>3</v>
      </c>
    </row>
    <row r="87">
      <c r="A87" s="37" t="s">
        <v>598</v>
      </c>
      <c r="B87" s="45"/>
      <c r="C87" s="46"/>
      <c r="D87" s="46"/>
      <c r="E87" s="39" t="s">
        <v>14499</v>
      </c>
      <c r="F87" s="46"/>
      <c r="G87" s="46"/>
      <c r="H87" s="46"/>
      <c r="I87" s="46"/>
      <c r="J87" s="48"/>
    </row>
    <row r="88" ht="105">
      <c r="A88" s="37" t="s">
        <v>601</v>
      </c>
      <c r="B88" s="45"/>
      <c r="C88" s="46"/>
      <c r="D88" s="46"/>
      <c r="E88" s="39" t="s">
        <v>4222</v>
      </c>
      <c r="F88" s="46"/>
      <c r="G88" s="46"/>
      <c r="H88" s="46"/>
      <c r="I88" s="46"/>
      <c r="J88" s="48"/>
    </row>
    <row r="89">
      <c r="A89" s="37" t="s">
        <v>593</v>
      </c>
      <c r="B89" s="37">
        <v>22</v>
      </c>
      <c r="C89" s="38" t="s">
        <v>3392</v>
      </c>
      <c r="D89" s="37" t="s">
        <v>595</v>
      </c>
      <c r="E89" s="39" t="s">
        <v>3393</v>
      </c>
      <c r="F89" s="40" t="s">
        <v>624</v>
      </c>
      <c r="G89" s="41">
        <v>8</v>
      </c>
      <c r="H89" s="42">
        <v>0</v>
      </c>
      <c r="I89" s="43">
        <f>ROUND(G89*H89,P4)</f>
        <v>0</v>
      </c>
      <c r="J89" s="37"/>
      <c r="O89" s="44">
        <f>I89*0.21</f>
        <v>0</v>
      </c>
      <c r="P89">
        <v>3</v>
      </c>
    </row>
    <row r="90">
      <c r="A90" s="37" t="s">
        <v>598</v>
      </c>
      <c r="B90" s="45"/>
      <c r="C90" s="46"/>
      <c r="D90" s="46"/>
      <c r="E90" s="39" t="s">
        <v>14499</v>
      </c>
      <c r="F90" s="46"/>
      <c r="G90" s="46"/>
      <c r="H90" s="46"/>
      <c r="I90" s="46"/>
      <c r="J90" s="48"/>
    </row>
    <row r="91" ht="105">
      <c r="A91" s="37" t="s">
        <v>601</v>
      </c>
      <c r="B91" s="45"/>
      <c r="C91" s="46"/>
      <c r="D91" s="46"/>
      <c r="E91" s="39" t="s">
        <v>4386</v>
      </c>
      <c r="F91" s="46"/>
      <c r="G91" s="46"/>
      <c r="H91" s="46"/>
      <c r="I91" s="46"/>
      <c r="J91" s="48"/>
    </row>
    <row r="92">
      <c r="A92" s="37" t="s">
        <v>593</v>
      </c>
      <c r="B92" s="37">
        <v>23</v>
      </c>
      <c r="C92" s="38" t="s">
        <v>4223</v>
      </c>
      <c r="D92" s="37" t="s">
        <v>595</v>
      </c>
      <c r="E92" s="39" t="s">
        <v>4224</v>
      </c>
      <c r="F92" s="40" t="s">
        <v>624</v>
      </c>
      <c r="G92" s="41">
        <v>24</v>
      </c>
      <c r="H92" s="42">
        <v>0</v>
      </c>
      <c r="I92" s="43">
        <f>ROUND(G92*H92,P4)</f>
        <v>0</v>
      </c>
      <c r="J92" s="37"/>
      <c r="O92" s="44">
        <f>I92*0.21</f>
        <v>0</v>
      </c>
      <c r="P92">
        <v>3</v>
      </c>
    </row>
    <row r="93">
      <c r="A93" s="37" t="s">
        <v>598</v>
      </c>
      <c r="B93" s="45"/>
      <c r="C93" s="46"/>
      <c r="D93" s="46"/>
      <c r="E93" s="39" t="s">
        <v>14499</v>
      </c>
      <c r="F93" s="46"/>
      <c r="G93" s="46"/>
      <c r="H93" s="46"/>
      <c r="I93" s="46"/>
      <c r="J93" s="48"/>
    </row>
    <row r="94" ht="105">
      <c r="A94" s="37" t="s">
        <v>601</v>
      </c>
      <c r="B94" s="45"/>
      <c r="C94" s="46"/>
      <c r="D94" s="46"/>
      <c r="E94" s="39" t="s">
        <v>4225</v>
      </c>
      <c r="F94" s="46"/>
      <c r="G94" s="46"/>
      <c r="H94" s="46"/>
      <c r="I94" s="46"/>
      <c r="J94" s="48"/>
    </row>
    <row r="95">
      <c r="A95" s="31" t="s">
        <v>591</v>
      </c>
      <c r="B95" s="32"/>
      <c r="C95" s="33" t="s">
        <v>1812</v>
      </c>
      <c r="D95" s="34"/>
      <c r="E95" s="31" t="s">
        <v>1813</v>
      </c>
      <c r="F95" s="34"/>
      <c r="G95" s="34"/>
      <c r="H95" s="34"/>
      <c r="I95" s="35">
        <f>SUMIFS(I96:I105,A96:A105,"P")</f>
        <v>0</v>
      </c>
      <c r="J95" s="36"/>
    </row>
    <row r="96" ht="45">
      <c r="A96" s="37" t="s">
        <v>593</v>
      </c>
      <c r="B96" s="37">
        <v>24</v>
      </c>
      <c r="C96" s="38" t="s">
        <v>1124</v>
      </c>
      <c r="D96" s="37" t="s">
        <v>1125</v>
      </c>
      <c r="E96" s="39" t="s">
        <v>1126</v>
      </c>
      <c r="F96" s="40" t="s">
        <v>1127</v>
      </c>
      <c r="G96" s="41">
        <v>7.5999999999999996</v>
      </c>
      <c r="H96" s="42">
        <v>0</v>
      </c>
      <c r="I96" s="43">
        <f>ROUND(G96*H96,P4)</f>
        <v>0</v>
      </c>
      <c r="J96" s="37"/>
      <c r="O96" s="44">
        <f>I96*0.21</f>
        <v>0</v>
      </c>
      <c r="P96">
        <v>3</v>
      </c>
    </row>
    <row r="97">
      <c r="A97" s="37" t="s">
        <v>598</v>
      </c>
      <c r="B97" s="45"/>
      <c r="C97" s="46"/>
      <c r="D97" s="46"/>
      <c r="E97" s="39" t="s">
        <v>1817</v>
      </c>
      <c r="F97" s="46"/>
      <c r="G97" s="46"/>
      <c r="H97" s="46"/>
      <c r="I97" s="46"/>
      <c r="J97" s="48"/>
    </row>
    <row r="98" ht="30">
      <c r="A98" s="37" t="s">
        <v>599</v>
      </c>
      <c r="B98" s="45"/>
      <c r="C98" s="46"/>
      <c r="D98" s="46"/>
      <c r="E98" s="49" t="s">
        <v>14616</v>
      </c>
      <c r="F98" s="46"/>
      <c r="G98" s="46"/>
      <c r="H98" s="46"/>
      <c r="I98" s="46"/>
      <c r="J98" s="48"/>
    </row>
    <row r="99" ht="120">
      <c r="A99" s="37" t="s">
        <v>601</v>
      </c>
      <c r="B99" s="45"/>
      <c r="C99" s="46"/>
      <c r="D99" s="46"/>
      <c r="E99" s="39" t="s">
        <v>1819</v>
      </c>
      <c r="F99" s="46"/>
      <c r="G99" s="46"/>
      <c r="H99" s="46"/>
      <c r="I99" s="46"/>
      <c r="J99" s="48"/>
    </row>
    <row r="100" ht="45">
      <c r="A100" s="37" t="s">
        <v>593</v>
      </c>
      <c r="B100" s="37">
        <v>25</v>
      </c>
      <c r="C100" s="38" t="s">
        <v>1133</v>
      </c>
      <c r="D100" s="37" t="s">
        <v>1134</v>
      </c>
      <c r="E100" s="39" t="s">
        <v>1135</v>
      </c>
      <c r="F100" s="40" t="s">
        <v>1127</v>
      </c>
      <c r="G100" s="41">
        <v>0.5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20">
      <c r="A102" s="37" t="s">
        <v>601</v>
      </c>
      <c r="B102" s="45"/>
      <c r="C102" s="46"/>
      <c r="D102" s="46"/>
      <c r="E102" s="39" t="s">
        <v>1819</v>
      </c>
      <c r="F102" s="46"/>
      <c r="G102" s="46"/>
      <c r="H102" s="46"/>
      <c r="I102" s="46"/>
      <c r="J102" s="48"/>
    </row>
    <row r="103" ht="30">
      <c r="A103" s="37" t="s">
        <v>593</v>
      </c>
      <c r="B103" s="37">
        <v>26</v>
      </c>
      <c r="C103" s="38" t="s">
        <v>3429</v>
      </c>
      <c r="D103" s="37" t="s">
        <v>3430</v>
      </c>
      <c r="E103" s="39" t="s">
        <v>4277</v>
      </c>
      <c r="F103" s="40" t="s">
        <v>1127</v>
      </c>
      <c r="G103" s="41">
        <v>0.5</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20">
      <c r="A105" s="37" t="s">
        <v>601</v>
      </c>
      <c r="B105" s="50"/>
      <c r="C105" s="51"/>
      <c r="D105" s="51"/>
      <c r="E105" s="39" t="s">
        <v>1819</v>
      </c>
      <c r="F105" s="51"/>
      <c r="G105" s="51"/>
      <c r="H105" s="51"/>
      <c r="I105" s="51"/>
      <c r="J105" s="52"/>
    </row>
  </sheetData>
  <sheetProtection sheet="1" objects="1" scenarios="1" spinCount="100000" saltValue="vHHfROfrHoqifkTNTn5JB3nj5D0/plm3lfMXlI51o/f+QeBBYItsEXvHc6i81baEbQe6BjhMCaYmdDDruqIbHw==" hashValue="MOgUfHpi9RuBilUVFwuXZF6zWsvk+ci9wNnzeeqrt+xAZLxk5I0kpzneV8uEoUE8A8K4EzIa0xt654tE4I5+t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14617</v>
      </c>
      <c r="I3" s="25">
        <f>SUMIFS(I11:I44,A11:A44,"SD")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14617</v>
      </c>
      <c r="D7" s="22"/>
      <c r="E7" s="23" t="s">
        <v>515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14242</v>
      </c>
      <c r="D11" s="34"/>
      <c r="E11" s="31" t="s">
        <v>14243</v>
      </c>
      <c r="F11" s="34"/>
      <c r="G11" s="34"/>
      <c r="H11" s="34"/>
      <c r="I11" s="35">
        <f>SUMIFS(I12:I25,A12:A25,"P")</f>
        <v>0</v>
      </c>
      <c r="J11" s="36"/>
    </row>
    <row r="12">
      <c r="A12" s="37" t="s">
        <v>593</v>
      </c>
      <c r="B12" s="37">
        <v>1</v>
      </c>
      <c r="C12" s="38" t="s">
        <v>14524</v>
      </c>
      <c r="D12" s="37" t="s">
        <v>595</v>
      </c>
      <c r="E12" s="39" t="s">
        <v>14525</v>
      </c>
      <c r="F12" s="40" t="s">
        <v>608</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14618</v>
      </c>
      <c r="F14" s="46"/>
      <c r="G14" s="46"/>
      <c r="H14" s="46"/>
      <c r="I14" s="46"/>
      <c r="J14" s="48"/>
    </row>
    <row r="15" ht="135">
      <c r="A15" s="37" t="s">
        <v>601</v>
      </c>
      <c r="B15" s="45"/>
      <c r="C15" s="46"/>
      <c r="D15" s="46"/>
      <c r="E15" s="39" t="s">
        <v>14527</v>
      </c>
      <c r="F15" s="46"/>
      <c r="G15" s="46"/>
      <c r="H15" s="46"/>
      <c r="I15" s="46"/>
      <c r="J15" s="48"/>
    </row>
    <row r="16" ht="30">
      <c r="A16" s="37" t="s">
        <v>593</v>
      </c>
      <c r="B16" s="37">
        <v>2</v>
      </c>
      <c r="C16" s="38" t="s">
        <v>14528</v>
      </c>
      <c r="D16" s="37" t="s">
        <v>595</v>
      </c>
      <c r="E16" s="39" t="s">
        <v>14529</v>
      </c>
      <c r="F16" s="40" t="s">
        <v>608</v>
      </c>
      <c r="G16" s="41">
        <v>10</v>
      </c>
      <c r="H16" s="42">
        <v>0</v>
      </c>
      <c r="I16" s="43">
        <f>ROUND(G16*H16,P4)</f>
        <v>0</v>
      </c>
      <c r="J16" s="37"/>
      <c r="O16" s="44">
        <f>I16*0.21</f>
        <v>0</v>
      </c>
      <c r="P16">
        <v>3</v>
      </c>
    </row>
    <row r="17">
      <c r="A17" s="37" t="s">
        <v>598</v>
      </c>
      <c r="B17" s="45"/>
      <c r="C17" s="46"/>
      <c r="D17" s="46"/>
      <c r="E17" s="39" t="s">
        <v>14619</v>
      </c>
      <c r="F17" s="46"/>
      <c r="G17" s="46"/>
      <c r="H17" s="46"/>
      <c r="I17" s="46"/>
      <c r="J17" s="48"/>
    </row>
    <row r="18" ht="135">
      <c r="A18" s="37" t="s">
        <v>601</v>
      </c>
      <c r="B18" s="45"/>
      <c r="C18" s="46"/>
      <c r="D18" s="46"/>
      <c r="E18" s="39" t="s">
        <v>14527</v>
      </c>
      <c r="F18" s="46"/>
      <c r="G18" s="46"/>
      <c r="H18" s="46"/>
      <c r="I18" s="46"/>
      <c r="J18" s="48"/>
    </row>
    <row r="19">
      <c r="A19" s="37" t="s">
        <v>593</v>
      </c>
      <c r="B19" s="37">
        <v>3</v>
      </c>
      <c r="C19" s="38" t="s">
        <v>14530</v>
      </c>
      <c r="D19" s="37" t="s">
        <v>595</v>
      </c>
      <c r="E19" s="39" t="s">
        <v>14531</v>
      </c>
      <c r="F19" s="40" t="s">
        <v>608</v>
      </c>
      <c r="G19" s="41">
        <v>10</v>
      </c>
      <c r="H19" s="42">
        <v>0</v>
      </c>
      <c r="I19" s="43">
        <f>ROUND(G19*H19,P4)</f>
        <v>0</v>
      </c>
      <c r="J19" s="37"/>
      <c r="O19" s="44">
        <f>I19*0.21</f>
        <v>0</v>
      </c>
      <c r="P19">
        <v>3</v>
      </c>
    </row>
    <row r="20">
      <c r="A20" s="37" t="s">
        <v>598</v>
      </c>
      <c r="B20" s="45"/>
      <c r="C20" s="46"/>
      <c r="D20" s="46"/>
      <c r="E20" s="39" t="s">
        <v>14619</v>
      </c>
      <c r="F20" s="46"/>
      <c r="G20" s="46"/>
      <c r="H20" s="46"/>
      <c r="I20" s="46"/>
      <c r="J20" s="48"/>
    </row>
    <row r="21" ht="135">
      <c r="A21" s="37" t="s">
        <v>601</v>
      </c>
      <c r="B21" s="45"/>
      <c r="C21" s="46"/>
      <c r="D21" s="46"/>
      <c r="E21" s="39" t="s">
        <v>14527</v>
      </c>
      <c r="F21" s="46"/>
      <c r="G21" s="46"/>
      <c r="H21" s="46"/>
      <c r="I21" s="46"/>
      <c r="J21" s="48"/>
    </row>
    <row r="22">
      <c r="A22" s="37" t="s">
        <v>593</v>
      </c>
      <c r="B22" s="37">
        <v>4</v>
      </c>
      <c r="C22" s="38" t="s">
        <v>14532</v>
      </c>
      <c r="D22" s="37" t="s">
        <v>595</v>
      </c>
      <c r="E22" s="39" t="s">
        <v>14533</v>
      </c>
      <c r="F22" s="40" t="s">
        <v>608</v>
      </c>
      <c r="G22" s="41">
        <v>2</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14620</v>
      </c>
      <c r="F24" s="46"/>
      <c r="G24" s="46"/>
      <c r="H24" s="46"/>
      <c r="I24" s="46"/>
      <c r="J24" s="48"/>
    </row>
    <row r="25" ht="135">
      <c r="A25" s="37" t="s">
        <v>601</v>
      </c>
      <c r="B25" s="45"/>
      <c r="C25" s="46"/>
      <c r="D25" s="46"/>
      <c r="E25" s="39" t="s">
        <v>14527</v>
      </c>
      <c r="F25" s="46"/>
      <c r="G25" s="46"/>
      <c r="H25" s="46"/>
      <c r="I25" s="46"/>
      <c r="J25" s="48"/>
    </row>
    <row r="26">
      <c r="A26" s="31" t="s">
        <v>591</v>
      </c>
      <c r="B26" s="32"/>
      <c r="C26" s="33" t="s">
        <v>4815</v>
      </c>
      <c r="D26" s="34"/>
      <c r="E26" s="31" t="s">
        <v>14535</v>
      </c>
      <c r="F26" s="34"/>
      <c r="G26" s="34"/>
      <c r="H26" s="34"/>
      <c r="I26" s="35">
        <f>SUMIFS(I27:I30,A27:A30,"P")</f>
        <v>0</v>
      </c>
      <c r="J26" s="36"/>
    </row>
    <row r="27">
      <c r="A27" s="37" t="s">
        <v>593</v>
      </c>
      <c r="B27" s="37">
        <v>5</v>
      </c>
      <c r="C27" s="38" t="s">
        <v>6251</v>
      </c>
      <c r="D27" s="37" t="s">
        <v>595</v>
      </c>
      <c r="E27" s="39" t="s">
        <v>6252</v>
      </c>
      <c r="F27" s="40" t="s">
        <v>641</v>
      </c>
      <c r="G27" s="41">
        <v>10</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14621</v>
      </c>
      <c r="F29" s="46"/>
      <c r="G29" s="46"/>
      <c r="H29" s="46"/>
      <c r="I29" s="46"/>
      <c r="J29" s="48"/>
    </row>
    <row r="30" ht="150">
      <c r="A30" s="37" t="s">
        <v>601</v>
      </c>
      <c r="B30" s="45"/>
      <c r="C30" s="46"/>
      <c r="D30" s="46"/>
      <c r="E30" s="39" t="s">
        <v>4682</v>
      </c>
      <c r="F30" s="46"/>
      <c r="G30" s="46"/>
      <c r="H30" s="46"/>
      <c r="I30" s="46"/>
      <c r="J30" s="48"/>
    </row>
    <row r="31">
      <c r="A31" s="31" t="s">
        <v>591</v>
      </c>
      <c r="B31" s="32"/>
      <c r="C31" s="33" t="s">
        <v>1812</v>
      </c>
      <c r="D31" s="34"/>
      <c r="E31" s="31" t="s">
        <v>1813</v>
      </c>
      <c r="F31" s="34"/>
      <c r="G31" s="34"/>
      <c r="H31" s="34"/>
      <c r="I31" s="35">
        <f>SUMIFS(I32:I44,A32:A44,"P")</f>
        <v>0</v>
      </c>
      <c r="J31" s="36"/>
    </row>
    <row r="32" ht="60">
      <c r="A32" s="37" t="s">
        <v>593</v>
      </c>
      <c r="B32" s="37">
        <v>6</v>
      </c>
      <c r="C32" s="38" t="s">
        <v>2447</v>
      </c>
      <c r="D32" s="37" t="s">
        <v>2448</v>
      </c>
      <c r="E32" s="39" t="s">
        <v>2449</v>
      </c>
      <c r="F32" s="40" t="s">
        <v>1127</v>
      </c>
      <c r="G32" s="41">
        <v>24</v>
      </c>
      <c r="H32" s="42">
        <v>0</v>
      </c>
      <c r="I32" s="43">
        <f>ROUND(G32*H32,P4)</f>
        <v>0</v>
      </c>
      <c r="J32" s="37"/>
      <c r="O32" s="44">
        <f>I32*0.21</f>
        <v>0</v>
      </c>
      <c r="P32">
        <v>3</v>
      </c>
    </row>
    <row r="33">
      <c r="A33" s="37" t="s">
        <v>598</v>
      </c>
      <c r="B33" s="45"/>
      <c r="C33" s="46"/>
      <c r="D33" s="46"/>
      <c r="E33" s="39" t="s">
        <v>1817</v>
      </c>
      <c r="F33" s="46"/>
      <c r="G33" s="46"/>
      <c r="H33" s="46"/>
      <c r="I33" s="46"/>
      <c r="J33" s="48"/>
    </row>
    <row r="34" ht="30">
      <c r="A34" s="37" t="s">
        <v>599</v>
      </c>
      <c r="B34" s="45"/>
      <c r="C34" s="46"/>
      <c r="D34" s="46"/>
      <c r="E34" s="49" t="s">
        <v>14622</v>
      </c>
      <c r="F34" s="46"/>
      <c r="G34" s="46"/>
      <c r="H34" s="46"/>
      <c r="I34" s="46"/>
      <c r="J34" s="48"/>
    </row>
    <row r="35">
      <c r="A35" s="37" t="s">
        <v>601</v>
      </c>
      <c r="B35" s="45"/>
      <c r="C35" s="46"/>
      <c r="D35" s="46"/>
      <c r="E35" s="47" t="s">
        <v>595</v>
      </c>
      <c r="F35" s="46"/>
      <c r="G35" s="46"/>
      <c r="H35" s="46"/>
      <c r="I35" s="46"/>
      <c r="J35" s="48"/>
    </row>
    <row r="36" ht="45">
      <c r="A36" s="37" t="s">
        <v>593</v>
      </c>
      <c r="B36" s="37">
        <v>7</v>
      </c>
      <c r="C36" s="38" t="s">
        <v>1133</v>
      </c>
      <c r="D36" s="37" t="s">
        <v>1134</v>
      </c>
      <c r="E36" s="39" t="s">
        <v>1135</v>
      </c>
      <c r="F36" s="40" t="s">
        <v>1127</v>
      </c>
      <c r="G36" s="41">
        <v>1</v>
      </c>
      <c r="H36" s="42">
        <v>0</v>
      </c>
      <c r="I36" s="43">
        <f>ROUND(G36*H36,P4)</f>
        <v>0</v>
      </c>
      <c r="J36" s="37"/>
      <c r="O36" s="44">
        <f>I36*0.21</f>
        <v>0</v>
      </c>
      <c r="P36">
        <v>3</v>
      </c>
    </row>
    <row r="37">
      <c r="A37" s="37" t="s">
        <v>598</v>
      </c>
      <c r="B37" s="45"/>
      <c r="C37" s="46"/>
      <c r="D37" s="46"/>
      <c r="E37" s="39" t="s">
        <v>1817</v>
      </c>
      <c r="F37" s="46"/>
      <c r="G37" s="46"/>
      <c r="H37" s="46"/>
      <c r="I37" s="46"/>
      <c r="J37" s="48"/>
    </row>
    <row r="38" ht="120">
      <c r="A38" s="37" t="s">
        <v>601</v>
      </c>
      <c r="B38" s="45"/>
      <c r="C38" s="46"/>
      <c r="D38" s="46"/>
      <c r="E38" s="39" t="s">
        <v>1819</v>
      </c>
      <c r="F38" s="46"/>
      <c r="G38" s="46"/>
      <c r="H38" s="46"/>
      <c r="I38" s="46"/>
      <c r="J38" s="48"/>
    </row>
    <row r="39" ht="60">
      <c r="A39" s="37" t="s">
        <v>593</v>
      </c>
      <c r="B39" s="37">
        <v>8</v>
      </c>
      <c r="C39" s="38" t="s">
        <v>1136</v>
      </c>
      <c r="D39" s="37" t="s">
        <v>1137</v>
      </c>
      <c r="E39" s="39" t="s">
        <v>1138</v>
      </c>
      <c r="F39" s="40" t="s">
        <v>1127</v>
      </c>
      <c r="G39" s="41">
        <v>5.3499999999999996</v>
      </c>
      <c r="H39" s="42">
        <v>0</v>
      </c>
      <c r="I39" s="43">
        <f>ROUND(G39*H39,P4)</f>
        <v>0</v>
      </c>
      <c r="J39" s="37"/>
      <c r="O39" s="44">
        <f>I39*0.21</f>
        <v>0</v>
      </c>
      <c r="P39">
        <v>3</v>
      </c>
    </row>
    <row r="40">
      <c r="A40" s="37" t="s">
        <v>598</v>
      </c>
      <c r="B40" s="45"/>
      <c r="C40" s="46"/>
      <c r="D40" s="46"/>
      <c r="E40" s="39" t="s">
        <v>1817</v>
      </c>
      <c r="F40" s="46"/>
      <c r="G40" s="46"/>
      <c r="H40" s="46"/>
      <c r="I40" s="46"/>
      <c r="J40" s="48"/>
    </row>
    <row r="41" ht="120">
      <c r="A41" s="37" t="s">
        <v>601</v>
      </c>
      <c r="B41" s="45"/>
      <c r="C41" s="46"/>
      <c r="D41" s="46"/>
      <c r="E41" s="39" t="s">
        <v>1819</v>
      </c>
      <c r="F41" s="46"/>
      <c r="G41" s="46"/>
      <c r="H41" s="46"/>
      <c r="I41" s="46"/>
      <c r="J41" s="48"/>
    </row>
    <row r="42" ht="45">
      <c r="A42" s="37" t="s">
        <v>593</v>
      </c>
      <c r="B42" s="37">
        <v>9</v>
      </c>
      <c r="C42" s="38" t="s">
        <v>1139</v>
      </c>
      <c r="D42" s="37" t="s">
        <v>1140</v>
      </c>
      <c r="E42" s="39" t="s">
        <v>1141</v>
      </c>
      <c r="F42" s="40" t="s">
        <v>1127</v>
      </c>
      <c r="G42" s="41">
        <v>2</v>
      </c>
      <c r="H42" s="42">
        <v>0</v>
      </c>
      <c r="I42" s="43">
        <f>ROUND(G42*H42,P4)</f>
        <v>0</v>
      </c>
      <c r="J42" s="37"/>
      <c r="O42" s="44">
        <f>I42*0.21</f>
        <v>0</v>
      </c>
      <c r="P42">
        <v>3</v>
      </c>
    </row>
    <row r="43">
      <c r="A43" s="37" t="s">
        <v>598</v>
      </c>
      <c r="B43" s="45"/>
      <c r="C43" s="46"/>
      <c r="D43" s="46"/>
      <c r="E43" s="39" t="s">
        <v>1817</v>
      </c>
      <c r="F43" s="46"/>
      <c r="G43" s="46"/>
      <c r="H43" s="46"/>
      <c r="I43" s="46"/>
      <c r="J43" s="48"/>
    </row>
    <row r="44" ht="120">
      <c r="A44" s="37" t="s">
        <v>601</v>
      </c>
      <c r="B44" s="50"/>
      <c r="C44" s="51"/>
      <c r="D44" s="51"/>
      <c r="E44" s="39" t="s">
        <v>1819</v>
      </c>
      <c r="F44" s="51"/>
      <c r="G44" s="51"/>
      <c r="H44" s="51"/>
      <c r="I44" s="51"/>
      <c r="J44" s="52"/>
    </row>
  </sheetData>
  <sheetProtection sheet="1" objects="1" scenarios="1" spinCount="100000" saltValue="gHCUJ7w6bbnk8Kp34+ZLqDxCA1gQUSrrJRkXioRpOYIXmJEWjIfIp2HL1a60fFFCk813pOC8LOiu8QXwUHLAAw==" hashValue="ozfiBQN2sAut31W7SuZ5FzNjbPsffZBI68qeO0bcFxrQYURq2pIVY+XnFj7vyVNWWukSF4Td9lHVqfOkSDxFk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14623</v>
      </c>
      <c r="I3" s="25">
        <f>SUMIFS(I11:I131,A11:A131,"SD")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14623</v>
      </c>
      <c r="D7" s="22"/>
      <c r="E7" s="23" t="s">
        <v>517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475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620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14624</v>
      </c>
      <c r="F17" s="46"/>
      <c r="G17" s="46"/>
      <c r="H17" s="46"/>
      <c r="I17" s="46"/>
      <c r="J17" s="48"/>
    </row>
    <row r="18" ht="405">
      <c r="A18" s="37" t="s">
        <v>601</v>
      </c>
      <c r="B18" s="45"/>
      <c r="C18" s="46"/>
      <c r="D18" s="46"/>
      <c r="E18" s="39" t="s">
        <v>643</v>
      </c>
      <c r="F18" s="46"/>
      <c r="G18" s="46"/>
      <c r="H18" s="46"/>
      <c r="I18" s="46"/>
      <c r="J18" s="48"/>
    </row>
    <row r="19">
      <c r="A19" s="31" t="s">
        <v>591</v>
      </c>
      <c r="B19" s="32"/>
      <c r="C19" s="33" t="s">
        <v>14283</v>
      </c>
      <c r="D19" s="34"/>
      <c r="E19" s="31" t="s">
        <v>14284</v>
      </c>
      <c r="F19" s="34"/>
      <c r="G19" s="34"/>
      <c r="H19" s="34"/>
      <c r="I19" s="35">
        <f>SUMIFS(I20:I23,A20:A23,"P")</f>
        <v>0</v>
      </c>
      <c r="J19" s="36"/>
    </row>
    <row r="20">
      <c r="A20" s="37" t="s">
        <v>593</v>
      </c>
      <c r="B20" s="37">
        <v>3</v>
      </c>
      <c r="C20" s="38" t="s">
        <v>1001</v>
      </c>
      <c r="D20" s="37" t="s">
        <v>595</v>
      </c>
      <c r="E20" s="39" t="s">
        <v>1002</v>
      </c>
      <c r="F20" s="40" t="s">
        <v>597</v>
      </c>
      <c r="G20" s="41">
        <v>120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14625</v>
      </c>
      <c r="F22" s="46"/>
      <c r="G22" s="46"/>
      <c r="H22" s="46"/>
      <c r="I22" s="46"/>
      <c r="J22" s="48"/>
    </row>
    <row r="23" ht="45">
      <c r="A23" s="37" t="s">
        <v>601</v>
      </c>
      <c r="B23" s="45"/>
      <c r="C23" s="46"/>
      <c r="D23" s="46"/>
      <c r="E23" s="39" t="s">
        <v>14286</v>
      </c>
      <c r="F23" s="46"/>
      <c r="G23" s="46"/>
      <c r="H23" s="46"/>
      <c r="I23" s="46"/>
      <c r="J23" s="48"/>
    </row>
    <row r="24">
      <c r="A24" s="31" t="s">
        <v>591</v>
      </c>
      <c r="B24" s="32"/>
      <c r="C24" s="33" t="s">
        <v>14211</v>
      </c>
      <c r="D24" s="34"/>
      <c r="E24" s="31" t="s">
        <v>14212</v>
      </c>
      <c r="F24" s="34"/>
      <c r="G24" s="34"/>
      <c r="H24" s="34"/>
      <c r="I24" s="35">
        <f>SUMIFS(I25:I28,A25:A28,"P")</f>
        <v>0</v>
      </c>
      <c r="J24" s="36"/>
    </row>
    <row r="25">
      <c r="A25" s="37" t="s">
        <v>593</v>
      </c>
      <c r="B25" s="37">
        <v>4</v>
      </c>
      <c r="C25" s="38" t="s">
        <v>644</v>
      </c>
      <c r="D25" s="37" t="s">
        <v>595</v>
      </c>
      <c r="E25" s="39" t="s">
        <v>645</v>
      </c>
      <c r="F25" s="40" t="s">
        <v>641</v>
      </c>
      <c r="G25" s="41">
        <v>475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14626</v>
      </c>
      <c r="F27" s="46"/>
      <c r="G27" s="46"/>
      <c r="H27" s="46"/>
      <c r="I27" s="46"/>
      <c r="J27" s="48"/>
    </row>
    <row r="28" ht="300">
      <c r="A28" s="37" t="s">
        <v>601</v>
      </c>
      <c r="B28" s="45"/>
      <c r="C28" s="46"/>
      <c r="D28" s="46"/>
      <c r="E28" s="39" t="s">
        <v>647</v>
      </c>
      <c r="F28" s="46"/>
      <c r="G28" s="46"/>
      <c r="H28" s="46"/>
      <c r="I28" s="46"/>
      <c r="J28" s="48"/>
    </row>
    <row r="29">
      <c r="A29" s="31" t="s">
        <v>591</v>
      </c>
      <c r="B29" s="32"/>
      <c r="C29" s="33" t="s">
        <v>4035</v>
      </c>
      <c r="D29" s="34"/>
      <c r="E29" s="31" t="s">
        <v>4036</v>
      </c>
      <c r="F29" s="34"/>
      <c r="G29" s="34"/>
      <c r="H29" s="34"/>
      <c r="I29" s="35">
        <f>SUMIFS(I30:I33,A30:A33,"P")</f>
        <v>0</v>
      </c>
      <c r="J29" s="36"/>
    </row>
    <row r="30">
      <c r="A30" s="37" t="s">
        <v>593</v>
      </c>
      <c r="B30" s="37">
        <v>5</v>
      </c>
      <c r="C30" s="38" t="s">
        <v>5257</v>
      </c>
      <c r="D30" s="37" t="s">
        <v>595</v>
      </c>
      <c r="E30" s="39" t="s">
        <v>5258</v>
      </c>
      <c r="F30" s="40" t="s">
        <v>989</v>
      </c>
      <c r="G30" s="41">
        <v>9.5</v>
      </c>
      <c r="H30" s="42">
        <v>0</v>
      </c>
      <c r="I30" s="43">
        <f>ROUND(G30*H30,P4)</f>
        <v>0</v>
      </c>
      <c r="J30" s="37"/>
      <c r="O30" s="44">
        <f>I30*0.21</f>
        <v>0</v>
      </c>
      <c r="P30">
        <v>3</v>
      </c>
    </row>
    <row r="31">
      <c r="A31" s="37" t="s">
        <v>598</v>
      </c>
      <c r="B31" s="45"/>
      <c r="C31" s="46"/>
      <c r="D31" s="46"/>
      <c r="E31" s="39" t="s">
        <v>5258</v>
      </c>
      <c r="F31" s="46"/>
      <c r="G31" s="46"/>
      <c r="H31" s="46"/>
      <c r="I31" s="46"/>
      <c r="J31" s="48"/>
    </row>
    <row r="32">
      <c r="A32" s="37" t="s">
        <v>599</v>
      </c>
      <c r="B32" s="45"/>
      <c r="C32" s="46"/>
      <c r="D32" s="46"/>
      <c r="E32" s="49" t="s">
        <v>14627</v>
      </c>
      <c r="F32" s="46"/>
      <c r="G32" s="46"/>
      <c r="H32" s="46"/>
      <c r="I32" s="46"/>
      <c r="J32" s="48"/>
    </row>
    <row r="33" ht="30">
      <c r="A33" s="37" t="s">
        <v>601</v>
      </c>
      <c r="B33" s="45"/>
      <c r="C33" s="46"/>
      <c r="D33" s="46"/>
      <c r="E33" s="39" t="s">
        <v>4287</v>
      </c>
      <c r="F33" s="46"/>
      <c r="G33" s="46"/>
      <c r="H33" s="46"/>
      <c r="I33" s="46"/>
      <c r="J33" s="48"/>
    </row>
    <row r="34">
      <c r="A34" s="31" t="s">
        <v>591</v>
      </c>
      <c r="B34" s="32"/>
      <c r="C34" s="33" t="s">
        <v>4053</v>
      </c>
      <c r="D34" s="34"/>
      <c r="E34" s="31" t="s">
        <v>4054</v>
      </c>
      <c r="F34" s="34"/>
      <c r="G34" s="34"/>
      <c r="H34" s="34"/>
      <c r="I34" s="35">
        <f>SUMIFS(I35:I40,A35:A40,"P")</f>
        <v>0</v>
      </c>
      <c r="J34" s="36"/>
    </row>
    <row r="35" ht="30">
      <c r="A35" s="37" t="s">
        <v>593</v>
      </c>
      <c r="B35" s="37">
        <v>6</v>
      </c>
      <c r="C35" s="38" t="s">
        <v>3028</v>
      </c>
      <c r="D35" s="37" t="s">
        <v>595</v>
      </c>
      <c r="E35" s="39" t="s">
        <v>3029</v>
      </c>
      <c r="F35" s="40" t="s">
        <v>608</v>
      </c>
      <c r="G35" s="41">
        <v>57</v>
      </c>
      <c r="H35" s="42">
        <v>0</v>
      </c>
      <c r="I35" s="43">
        <f>ROUND(G35*H35,P4)</f>
        <v>0</v>
      </c>
      <c r="J35" s="37"/>
      <c r="O35" s="44">
        <f>I35*0.21</f>
        <v>0</v>
      </c>
      <c r="P35">
        <v>3</v>
      </c>
    </row>
    <row r="36">
      <c r="A36" s="37" t="s">
        <v>598</v>
      </c>
      <c r="B36" s="45"/>
      <c r="C36" s="46"/>
      <c r="D36" s="46"/>
      <c r="E36" s="39" t="s">
        <v>14302</v>
      </c>
      <c r="F36" s="46"/>
      <c r="G36" s="46"/>
      <c r="H36" s="46"/>
      <c r="I36" s="46"/>
      <c r="J36" s="48"/>
    </row>
    <row r="37" ht="90">
      <c r="A37" s="37" t="s">
        <v>601</v>
      </c>
      <c r="B37" s="45"/>
      <c r="C37" s="46"/>
      <c r="D37" s="46"/>
      <c r="E37" s="39" t="s">
        <v>658</v>
      </c>
      <c r="F37" s="46"/>
      <c r="G37" s="46"/>
      <c r="H37" s="46"/>
      <c r="I37" s="46"/>
      <c r="J37" s="48"/>
    </row>
    <row r="38">
      <c r="A38" s="37" t="s">
        <v>593</v>
      </c>
      <c r="B38" s="37">
        <v>7</v>
      </c>
      <c r="C38" s="38" t="s">
        <v>659</v>
      </c>
      <c r="D38" s="37" t="s">
        <v>595</v>
      </c>
      <c r="E38" s="39" t="s">
        <v>660</v>
      </c>
      <c r="F38" s="40" t="s">
        <v>608</v>
      </c>
      <c r="G38" s="41">
        <v>50</v>
      </c>
      <c r="H38" s="42">
        <v>0</v>
      </c>
      <c r="I38" s="43">
        <f>ROUND(G38*H38,P4)</f>
        <v>0</v>
      </c>
      <c r="J38" s="37"/>
      <c r="O38" s="44">
        <f>I38*0.21</f>
        <v>0</v>
      </c>
      <c r="P38">
        <v>3</v>
      </c>
    </row>
    <row r="39">
      <c r="A39" s="37" t="s">
        <v>598</v>
      </c>
      <c r="B39" s="45"/>
      <c r="C39" s="46"/>
      <c r="D39" s="46"/>
      <c r="E39" s="39" t="s">
        <v>14302</v>
      </c>
      <c r="F39" s="46"/>
      <c r="G39" s="46"/>
      <c r="H39" s="46"/>
      <c r="I39" s="46"/>
      <c r="J39" s="48"/>
    </row>
    <row r="40" ht="90">
      <c r="A40" s="37" t="s">
        <v>601</v>
      </c>
      <c r="B40" s="45"/>
      <c r="C40" s="46"/>
      <c r="D40" s="46"/>
      <c r="E40" s="39" t="s">
        <v>658</v>
      </c>
      <c r="F40" s="46"/>
      <c r="G40" s="46"/>
      <c r="H40" s="46"/>
      <c r="I40" s="46"/>
      <c r="J40" s="48"/>
    </row>
    <row r="41">
      <c r="A41" s="31" t="s">
        <v>591</v>
      </c>
      <c r="B41" s="32"/>
      <c r="C41" s="33" t="s">
        <v>4057</v>
      </c>
      <c r="D41" s="34"/>
      <c r="E41" s="31" t="s">
        <v>4058</v>
      </c>
      <c r="F41" s="34"/>
      <c r="G41" s="34"/>
      <c r="H41" s="34"/>
      <c r="I41" s="35">
        <f>SUMIFS(I42:I53,A42:A53,"P")</f>
        <v>0</v>
      </c>
      <c r="J41" s="36"/>
    </row>
    <row r="42">
      <c r="A42" s="37" t="s">
        <v>593</v>
      </c>
      <c r="B42" s="37">
        <v>8</v>
      </c>
      <c r="C42" s="38" t="s">
        <v>14220</v>
      </c>
      <c r="D42" s="37" t="s">
        <v>595</v>
      </c>
      <c r="E42" s="39" t="s">
        <v>14221</v>
      </c>
      <c r="F42" s="40" t="s">
        <v>597</v>
      </c>
      <c r="G42" s="41">
        <v>950</v>
      </c>
      <c r="H42" s="42">
        <v>0</v>
      </c>
      <c r="I42" s="43">
        <f>ROUND(G42*H42,P4)</f>
        <v>0</v>
      </c>
      <c r="J42" s="37"/>
      <c r="O42" s="44">
        <f>I42*0.21</f>
        <v>0</v>
      </c>
      <c r="P42">
        <v>3</v>
      </c>
    </row>
    <row r="43">
      <c r="A43" s="37" t="s">
        <v>598</v>
      </c>
      <c r="B43" s="45"/>
      <c r="C43" s="46"/>
      <c r="D43" s="46"/>
      <c r="E43" s="39" t="s">
        <v>14302</v>
      </c>
      <c r="F43" s="46"/>
      <c r="G43" s="46"/>
      <c r="H43" s="46"/>
      <c r="I43" s="46"/>
      <c r="J43" s="48"/>
    </row>
    <row r="44" ht="90">
      <c r="A44" s="37" t="s">
        <v>601</v>
      </c>
      <c r="B44" s="45"/>
      <c r="C44" s="46"/>
      <c r="D44" s="46"/>
      <c r="E44" s="39" t="s">
        <v>1040</v>
      </c>
      <c r="F44" s="46"/>
      <c r="G44" s="46"/>
      <c r="H44" s="46"/>
      <c r="I44" s="46"/>
      <c r="J44" s="48"/>
    </row>
    <row r="45">
      <c r="A45" s="37" t="s">
        <v>593</v>
      </c>
      <c r="B45" s="37">
        <v>9</v>
      </c>
      <c r="C45" s="38" t="s">
        <v>14628</v>
      </c>
      <c r="D45" s="37" t="s">
        <v>595</v>
      </c>
      <c r="E45" s="39" t="s">
        <v>14629</v>
      </c>
      <c r="F45" s="40" t="s">
        <v>597</v>
      </c>
      <c r="G45" s="41">
        <v>750</v>
      </c>
      <c r="H45" s="42">
        <v>0</v>
      </c>
      <c r="I45" s="43">
        <f>ROUND(G45*H45,P4)</f>
        <v>0</v>
      </c>
      <c r="J45" s="37"/>
      <c r="O45" s="44">
        <f>I45*0.21</f>
        <v>0</v>
      </c>
      <c r="P45">
        <v>3</v>
      </c>
    </row>
    <row r="46">
      <c r="A46" s="37" t="s">
        <v>598</v>
      </c>
      <c r="B46" s="45"/>
      <c r="C46" s="46"/>
      <c r="D46" s="46"/>
      <c r="E46" s="39" t="s">
        <v>14295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950</v>
      </c>
      <c r="H48" s="42">
        <v>0</v>
      </c>
      <c r="I48" s="43">
        <f>ROUND(G48*H48,P4)</f>
        <v>0</v>
      </c>
      <c r="J48" s="37"/>
      <c r="O48" s="44">
        <f>I48*0.21</f>
        <v>0</v>
      </c>
      <c r="P48">
        <v>3</v>
      </c>
    </row>
    <row r="49">
      <c r="A49" s="37" t="s">
        <v>598</v>
      </c>
      <c r="B49" s="45"/>
      <c r="C49" s="46"/>
      <c r="D49" s="46"/>
      <c r="E49" s="39" t="s">
        <v>14302</v>
      </c>
      <c r="F49" s="46"/>
      <c r="G49" s="46"/>
      <c r="H49" s="46"/>
      <c r="I49" s="46"/>
      <c r="J49" s="48"/>
    </row>
    <row r="50" ht="105">
      <c r="A50" s="37" t="s">
        <v>601</v>
      </c>
      <c r="B50" s="45"/>
      <c r="C50" s="46"/>
      <c r="D50" s="46"/>
      <c r="E50" s="39" t="s">
        <v>14224</v>
      </c>
      <c r="F50" s="46"/>
      <c r="G50" s="46"/>
      <c r="H50" s="46"/>
      <c r="I50" s="46"/>
      <c r="J50" s="48"/>
    </row>
    <row r="51" ht="30">
      <c r="A51" s="37" t="s">
        <v>593</v>
      </c>
      <c r="B51" s="37">
        <v>11</v>
      </c>
      <c r="C51" s="38" t="s">
        <v>14512</v>
      </c>
      <c r="D51" s="37" t="s">
        <v>595</v>
      </c>
      <c r="E51" s="39" t="s">
        <v>14513</v>
      </c>
      <c r="F51" s="40" t="s">
        <v>597</v>
      </c>
      <c r="G51" s="41">
        <v>10000</v>
      </c>
      <c r="H51" s="42">
        <v>0</v>
      </c>
      <c r="I51" s="43">
        <f>ROUND(G51*H51,P4)</f>
        <v>0</v>
      </c>
      <c r="J51" s="37"/>
      <c r="O51" s="44">
        <f>I51*0.21</f>
        <v>0</v>
      </c>
      <c r="P51">
        <v>3</v>
      </c>
    </row>
    <row r="52">
      <c r="A52" s="37" t="s">
        <v>598</v>
      </c>
      <c r="B52" s="45"/>
      <c r="C52" s="46"/>
      <c r="D52" s="46"/>
      <c r="E52" s="39" t="s">
        <v>14302</v>
      </c>
      <c r="F52" s="46"/>
      <c r="G52" s="46"/>
      <c r="H52" s="46"/>
      <c r="I52" s="46"/>
      <c r="J52" s="48"/>
    </row>
    <row r="53" ht="90">
      <c r="A53" s="37" t="s">
        <v>601</v>
      </c>
      <c r="B53" s="45"/>
      <c r="C53" s="46"/>
      <c r="D53" s="46"/>
      <c r="E53" s="39" t="s">
        <v>14303</v>
      </c>
      <c r="F53" s="46"/>
      <c r="G53" s="46"/>
      <c r="H53" s="46"/>
      <c r="I53" s="46"/>
      <c r="J53" s="48"/>
    </row>
    <row r="54">
      <c r="A54" s="31" t="s">
        <v>591</v>
      </c>
      <c r="B54" s="32"/>
      <c r="C54" s="33" t="s">
        <v>4091</v>
      </c>
      <c r="D54" s="34"/>
      <c r="E54" s="31" t="s">
        <v>4092</v>
      </c>
      <c r="F54" s="34"/>
      <c r="G54" s="34"/>
      <c r="H54" s="34"/>
      <c r="I54" s="35">
        <f>SUMIFS(I55:I57,A55:A57,"P")</f>
        <v>0</v>
      </c>
      <c r="J54" s="36"/>
    </row>
    <row r="55">
      <c r="A55" s="37" t="s">
        <v>593</v>
      </c>
      <c r="B55" s="37">
        <v>12</v>
      </c>
      <c r="C55" s="38" t="s">
        <v>1376</v>
      </c>
      <c r="D55" s="37" t="s">
        <v>595</v>
      </c>
      <c r="E55" s="39" t="s">
        <v>1377</v>
      </c>
      <c r="F55" s="40" t="s">
        <v>597</v>
      </c>
      <c r="G55" s="41">
        <v>840</v>
      </c>
      <c r="H55" s="42">
        <v>0</v>
      </c>
      <c r="I55" s="43">
        <f>ROUND(G55*H55,P4)</f>
        <v>0</v>
      </c>
      <c r="J55" s="37"/>
      <c r="O55" s="44">
        <f>I55*0.21</f>
        <v>0</v>
      </c>
      <c r="P55">
        <v>3</v>
      </c>
    </row>
    <row r="56">
      <c r="A56" s="37" t="s">
        <v>598</v>
      </c>
      <c r="B56" s="45"/>
      <c r="C56" s="46"/>
      <c r="D56" s="46"/>
      <c r="E56" s="39" t="s">
        <v>14302</v>
      </c>
      <c r="F56" s="46"/>
      <c r="G56" s="46"/>
      <c r="H56" s="46"/>
      <c r="I56" s="46"/>
      <c r="J56" s="48"/>
    </row>
    <row r="57" ht="105">
      <c r="A57" s="37" t="s">
        <v>601</v>
      </c>
      <c r="B57" s="45"/>
      <c r="C57" s="46"/>
      <c r="D57" s="46"/>
      <c r="E57" s="39" t="s">
        <v>4093</v>
      </c>
      <c r="F57" s="46"/>
      <c r="G57" s="46"/>
      <c r="H57" s="46"/>
      <c r="I57" s="46"/>
      <c r="J57" s="48"/>
    </row>
    <row r="58">
      <c r="A58" s="31" t="s">
        <v>591</v>
      </c>
      <c r="B58" s="32"/>
      <c r="C58" s="33" t="s">
        <v>3661</v>
      </c>
      <c r="D58" s="34"/>
      <c r="E58" s="31" t="s">
        <v>4121</v>
      </c>
      <c r="F58" s="34"/>
      <c r="G58" s="34"/>
      <c r="H58" s="34"/>
      <c r="I58" s="35">
        <f>SUMIFS(I59:I95,A59:A95,"P")</f>
        <v>0</v>
      </c>
      <c r="J58" s="36"/>
    </row>
    <row r="59">
      <c r="A59" s="37" t="s">
        <v>593</v>
      </c>
      <c r="B59" s="37">
        <v>13</v>
      </c>
      <c r="C59" s="38" t="s">
        <v>14630</v>
      </c>
      <c r="D59" s="37" t="s">
        <v>595</v>
      </c>
      <c r="E59" s="39" t="s">
        <v>14631</v>
      </c>
      <c r="F59" s="40" t="s">
        <v>608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35">
      <c r="A61" s="37" t="s">
        <v>601</v>
      </c>
      <c r="B61" s="45"/>
      <c r="C61" s="46"/>
      <c r="D61" s="46"/>
      <c r="E61" s="39" t="s">
        <v>14632</v>
      </c>
      <c r="F61" s="46"/>
      <c r="G61" s="46"/>
      <c r="H61" s="46"/>
      <c r="I61" s="46"/>
      <c r="J61" s="48"/>
    </row>
    <row r="62">
      <c r="A62" s="37" t="s">
        <v>593</v>
      </c>
      <c r="B62" s="37">
        <v>14</v>
      </c>
      <c r="C62" s="38" t="s">
        <v>14633</v>
      </c>
      <c r="D62" s="37" t="s">
        <v>595</v>
      </c>
      <c r="E62" s="39" t="s">
        <v>14634</v>
      </c>
      <c r="F62" s="40" t="s">
        <v>608</v>
      </c>
      <c r="G62" s="41">
        <v>3</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14635</v>
      </c>
      <c r="F64" s="46"/>
      <c r="G64" s="46"/>
      <c r="H64" s="46"/>
      <c r="I64" s="46"/>
      <c r="J64" s="48"/>
    </row>
    <row r="65">
      <c r="A65" s="37" t="s">
        <v>593</v>
      </c>
      <c r="B65" s="37">
        <v>15</v>
      </c>
      <c r="C65" s="38" t="s">
        <v>14636</v>
      </c>
      <c r="D65" s="37" t="s">
        <v>595</v>
      </c>
      <c r="E65" s="39" t="s">
        <v>14637</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14635</v>
      </c>
      <c r="F67" s="46"/>
      <c r="G67" s="46"/>
      <c r="H67" s="46"/>
      <c r="I67" s="46"/>
      <c r="J67" s="48"/>
    </row>
    <row r="68">
      <c r="A68" s="37" t="s">
        <v>593</v>
      </c>
      <c r="B68" s="37">
        <v>16</v>
      </c>
      <c r="C68" s="38" t="s">
        <v>4132</v>
      </c>
      <c r="D68" s="37" t="s">
        <v>595</v>
      </c>
      <c r="E68" s="39" t="s">
        <v>4133</v>
      </c>
      <c r="F68" s="40" t="s">
        <v>597</v>
      </c>
      <c r="G68" s="41">
        <v>26700</v>
      </c>
      <c r="H68" s="42">
        <v>0</v>
      </c>
      <c r="I68" s="43">
        <f>ROUND(G68*H68,P4)</f>
        <v>0</v>
      </c>
      <c r="J68" s="37"/>
      <c r="O68" s="44">
        <f>I68*0.21</f>
        <v>0</v>
      </c>
      <c r="P68">
        <v>3</v>
      </c>
    </row>
    <row r="69">
      <c r="A69" s="37" t="s">
        <v>598</v>
      </c>
      <c r="B69" s="45"/>
      <c r="C69" s="46"/>
      <c r="D69" s="46"/>
      <c r="E69" s="39" t="s">
        <v>4133</v>
      </c>
      <c r="F69" s="46"/>
      <c r="G69" s="46"/>
      <c r="H69" s="46"/>
      <c r="I69" s="46"/>
      <c r="J69" s="48"/>
    </row>
    <row r="70">
      <c r="A70" s="37" t="s">
        <v>599</v>
      </c>
      <c r="B70" s="45"/>
      <c r="C70" s="46"/>
      <c r="D70" s="46"/>
      <c r="E70" s="49" t="s">
        <v>14638</v>
      </c>
      <c r="F70" s="46"/>
      <c r="G70" s="46"/>
      <c r="H70" s="46"/>
      <c r="I70" s="46"/>
      <c r="J70" s="48"/>
    </row>
    <row r="71" ht="60">
      <c r="A71" s="37" t="s">
        <v>601</v>
      </c>
      <c r="B71" s="45"/>
      <c r="C71" s="46"/>
      <c r="D71" s="46"/>
      <c r="E71" s="39" t="s">
        <v>4131</v>
      </c>
      <c r="F71" s="46"/>
      <c r="G71" s="46"/>
      <c r="H71" s="46"/>
      <c r="I71" s="46"/>
      <c r="J71" s="48"/>
    </row>
    <row r="72" ht="30">
      <c r="A72" s="37" t="s">
        <v>593</v>
      </c>
      <c r="B72" s="37">
        <v>17</v>
      </c>
      <c r="C72" s="38" t="s">
        <v>14639</v>
      </c>
      <c r="D72" s="37" t="s">
        <v>595</v>
      </c>
      <c r="E72" s="39" t="s">
        <v>14640</v>
      </c>
      <c r="F72" s="40" t="s">
        <v>597</v>
      </c>
      <c r="G72" s="41">
        <v>3300</v>
      </c>
      <c r="H72" s="42">
        <v>0</v>
      </c>
      <c r="I72" s="43">
        <f>ROUND(G72*H72,P4)</f>
        <v>0</v>
      </c>
      <c r="J72" s="37"/>
      <c r="O72" s="44">
        <f>I72*0.21</f>
        <v>0</v>
      </c>
      <c r="P72">
        <v>3</v>
      </c>
    </row>
    <row r="73" ht="30">
      <c r="A73" s="37" t="s">
        <v>598</v>
      </c>
      <c r="B73" s="45"/>
      <c r="C73" s="46"/>
      <c r="D73" s="46"/>
      <c r="E73" s="39" t="s">
        <v>14640</v>
      </c>
      <c r="F73" s="46"/>
      <c r="G73" s="46"/>
      <c r="H73" s="46"/>
      <c r="I73" s="46"/>
      <c r="J73" s="48"/>
    </row>
    <row r="74">
      <c r="A74" s="37" t="s">
        <v>599</v>
      </c>
      <c r="B74" s="45"/>
      <c r="C74" s="46"/>
      <c r="D74" s="46"/>
      <c r="E74" s="49" t="s">
        <v>14641</v>
      </c>
      <c r="F74" s="46"/>
      <c r="G74" s="46"/>
      <c r="H74" s="46"/>
      <c r="I74" s="46"/>
      <c r="J74" s="48"/>
    </row>
    <row r="75" ht="60">
      <c r="A75" s="37" t="s">
        <v>601</v>
      </c>
      <c r="B75" s="45"/>
      <c r="C75" s="46"/>
      <c r="D75" s="46"/>
      <c r="E75" s="39" t="s">
        <v>4131</v>
      </c>
      <c r="F75" s="46"/>
      <c r="G75" s="46"/>
      <c r="H75" s="46"/>
      <c r="I75" s="46"/>
      <c r="J75" s="48"/>
    </row>
    <row r="76" ht="30">
      <c r="A76" s="37" t="s">
        <v>593</v>
      </c>
      <c r="B76" s="37">
        <v>18</v>
      </c>
      <c r="C76" s="38" t="s">
        <v>14642</v>
      </c>
      <c r="D76" s="37" t="s">
        <v>595</v>
      </c>
      <c r="E76" s="39" t="s">
        <v>14640</v>
      </c>
      <c r="F76" s="40" t="s">
        <v>597</v>
      </c>
      <c r="G76" s="41">
        <v>3300</v>
      </c>
      <c r="H76" s="42">
        <v>0</v>
      </c>
      <c r="I76" s="43">
        <f>ROUND(G76*H76,P4)</f>
        <v>0</v>
      </c>
      <c r="J76" s="37"/>
      <c r="O76" s="44">
        <f>I76*0.21</f>
        <v>0</v>
      </c>
      <c r="P76">
        <v>3</v>
      </c>
    </row>
    <row r="77" ht="30">
      <c r="A77" s="37" t="s">
        <v>598</v>
      </c>
      <c r="B77" s="45"/>
      <c r="C77" s="46"/>
      <c r="D77" s="46"/>
      <c r="E77" s="39" t="s">
        <v>14640</v>
      </c>
      <c r="F77" s="46"/>
      <c r="G77" s="46"/>
      <c r="H77" s="46"/>
      <c r="I77" s="46"/>
      <c r="J77" s="48"/>
    </row>
    <row r="78">
      <c r="A78" s="37" t="s">
        <v>599</v>
      </c>
      <c r="B78" s="45"/>
      <c r="C78" s="46"/>
      <c r="D78" s="46"/>
      <c r="E78" s="49" t="s">
        <v>14641</v>
      </c>
      <c r="F78" s="46"/>
      <c r="G78" s="46"/>
      <c r="H78" s="46"/>
      <c r="I78" s="46"/>
      <c r="J78" s="48"/>
    </row>
    <row r="79" ht="60">
      <c r="A79" s="37" t="s">
        <v>601</v>
      </c>
      <c r="B79" s="45"/>
      <c r="C79" s="46"/>
      <c r="D79" s="46"/>
      <c r="E79" s="39" t="s">
        <v>4131</v>
      </c>
      <c r="F79" s="46"/>
      <c r="G79" s="46"/>
      <c r="H79" s="46"/>
      <c r="I79" s="46"/>
      <c r="J79" s="48"/>
    </row>
    <row r="80" ht="30">
      <c r="A80" s="37" t="s">
        <v>593</v>
      </c>
      <c r="B80" s="37">
        <v>19</v>
      </c>
      <c r="C80" s="38" t="s">
        <v>14642</v>
      </c>
      <c r="D80" s="37" t="s">
        <v>592</v>
      </c>
      <c r="E80" s="39" t="s">
        <v>14640</v>
      </c>
      <c r="F80" s="40" t="s">
        <v>597</v>
      </c>
      <c r="G80" s="41">
        <v>3300</v>
      </c>
      <c r="H80" s="42">
        <v>0</v>
      </c>
      <c r="I80" s="43">
        <f>ROUND(G80*H80,P4)</f>
        <v>0</v>
      </c>
      <c r="J80" s="37"/>
      <c r="O80" s="44">
        <f>I80*0.21</f>
        <v>0</v>
      </c>
      <c r="P80">
        <v>3</v>
      </c>
    </row>
    <row r="81" ht="30">
      <c r="A81" s="37" t="s">
        <v>598</v>
      </c>
      <c r="B81" s="45"/>
      <c r="C81" s="46"/>
      <c r="D81" s="46"/>
      <c r="E81" s="39" t="s">
        <v>14640</v>
      </c>
      <c r="F81" s="46"/>
      <c r="G81" s="46"/>
      <c r="H81" s="46"/>
      <c r="I81" s="46"/>
      <c r="J81" s="48"/>
    </row>
    <row r="82">
      <c r="A82" s="37" t="s">
        <v>599</v>
      </c>
      <c r="B82" s="45"/>
      <c r="C82" s="46"/>
      <c r="D82" s="46"/>
      <c r="E82" s="49" t="s">
        <v>14641</v>
      </c>
      <c r="F82" s="46"/>
      <c r="G82" s="46"/>
      <c r="H82" s="46"/>
      <c r="I82" s="46"/>
      <c r="J82" s="48"/>
    </row>
    <row r="83" ht="60">
      <c r="A83" s="37" t="s">
        <v>601</v>
      </c>
      <c r="B83" s="45"/>
      <c r="C83" s="46"/>
      <c r="D83" s="46"/>
      <c r="E83" s="39" t="s">
        <v>4131</v>
      </c>
      <c r="F83" s="46"/>
      <c r="G83" s="46"/>
      <c r="H83" s="46"/>
      <c r="I83" s="46"/>
      <c r="J83" s="48"/>
    </row>
    <row r="84" ht="30">
      <c r="A84" s="37" t="s">
        <v>593</v>
      </c>
      <c r="B84" s="37">
        <v>20</v>
      </c>
      <c r="C84" s="38" t="s">
        <v>4137</v>
      </c>
      <c r="D84" s="37" t="s">
        <v>595</v>
      </c>
      <c r="E84" s="39" t="s">
        <v>4138</v>
      </c>
      <c r="F84" s="40" t="s">
        <v>608</v>
      </c>
      <c r="G84" s="41">
        <v>15</v>
      </c>
      <c r="H84" s="42">
        <v>0</v>
      </c>
      <c r="I84" s="43">
        <f>ROUND(G84*H84,P4)</f>
        <v>0</v>
      </c>
      <c r="J84" s="37"/>
      <c r="O84" s="44">
        <f>I84*0.21</f>
        <v>0</v>
      </c>
      <c r="P84">
        <v>3</v>
      </c>
    </row>
    <row r="85" ht="30">
      <c r="A85" s="37" t="s">
        <v>598</v>
      </c>
      <c r="B85" s="45"/>
      <c r="C85" s="46"/>
      <c r="D85" s="46"/>
      <c r="E85" s="39" t="s">
        <v>4138</v>
      </c>
      <c r="F85" s="46"/>
      <c r="G85" s="46"/>
      <c r="H85" s="46"/>
      <c r="I85" s="46"/>
      <c r="J85" s="48"/>
    </row>
    <row r="86">
      <c r="A86" s="37" t="s">
        <v>599</v>
      </c>
      <c r="B86" s="45"/>
      <c r="C86" s="46"/>
      <c r="D86" s="46"/>
      <c r="E86" s="49" t="s">
        <v>14643</v>
      </c>
      <c r="F86" s="46"/>
      <c r="G86" s="46"/>
      <c r="H86" s="46"/>
      <c r="I86" s="46"/>
      <c r="J86" s="48"/>
    </row>
    <row r="87" ht="60">
      <c r="A87" s="37" t="s">
        <v>601</v>
      </c>
      <c r="B87" s="45"/>
      <c r="C87" s="46"/>
      <c r="D87" s="46"/>
      <c r="E87" s="39" t="s">
        <v>4136</v>
      </c>
      <c r="F87" s="46"/>
      <c r="G87" s="46"/>
      <c r="H87" s="46"/>
      <c r="I87" s="46"/>
      <c r="J87" s="48"/>
    </row>
    <row r="88" ht="30">
      <c r="A88" s="37" t="s">
        <v>593</v>
      </c>
      <c r="B88" s="37">
        <v>21</v>
      </c>
      <c r="C88" s="38" t="s">
        <v>14644</v>
      </c>
      <c r="D88" s="37" t="s">
        <v>595</v>
      </c>
      <c r="E88" s="39" t="s">
        <v>14645</v>
      </c>
      <c r="F88" s="40" t="s">
        <v>608</v>
      </c>
      <c r="G88" s="41">
        <v>3</v>
      </c>
      <c r="H88" s="42">
        <v>0</v>
      </c>
      <c r="I88" s="43">
        <f>ROUND(G88*H88,P4)</f>
        <v>0</v>
      </c>
      <c r="J88" s="37"/>
      <c r="O88" s="44">
        <f>I88*0.21</f>
        <v>0</v>
      </c>
      <c r="P88">
        <v>3</v>
      </c>
    </row>
    <row r="89" ht="30">
      <c r="A89" s="37" t="s">
        <v>598</v>
      </c>
      <c r="B89" s="45"/>
      <c r="C89" s="46"/>
      <c r="D89" s="46"/>
      <c r="E89" s="39" t="s">
        <v>14645</v>
      </c>
      <c r="F89" s="46"/>
      <c r="G89" s="46"/>
      <c r="H89" s="46"/>
      <c r="I89" s="46"/>
      <c r="J89" s="48"/>
    </row>
    <row r="90">
      <c r="A90" s="37" t="s">
        <v>599</v>
      </c>
      <c r="B90" s="45"/>
      <c r="C90" s="46"/>
      <c r="D90" s="46"/>
      <c r="E90" s="49" t="s">
        <v>14646</v>
      </c>
      <c r="F90" s="46"/>
      <c r="G90" s="46"/>
      <c r="H90" s="46"/>
      <c r="I90" s="46"/>
      <c r="J90" s="48"/>
    </row>
    <row r="91" ht="60">
      <c r="A91" s="37" t="s">
        <v>601</v>
      </c>
      <c r="B91" s="45"/>
      <c r="C91" s="46"/>
      <c r="D91" s="46"/>
      <c r="E91" s="39" t="s">
        <v>4136</v>
      </c>
      <c r="F91" s="46"/>
      <c r="G91" s="46"/>
      <c r="H91" s="46"/>
      <c r="I91" s="46"/>
      <c r="J91" s="48"/>
    </row>
    <row r="92" ht="30">
      <c r="A92" s="37" t="s">
        <v>593</v>
      </c>
      <c r="B92" s="37">
        <v>22</v>
      </c>
      <c r="C92" s="38" t="s">
        <v>14647</v>
      </c>
      <c r="D92" s="37" t="s">
        <v>595</v>
      </c>
      <c r="E92" s="39" t="s">
        <v>14648</v>
      </c>
      <c r="F92" s="40" t="s">
        <v>608</v>
      </c>
      <c r="G92" s="41">
        <v>39</v>
      </c>
      <c r="H92" s="42">
        <v>0</v>
      </c>
      <c r="I92" s="43">
        <f>ROUND(G92*H92,P4)</f>
        <v>0</v>
      </c>
      <c r="J92" s="37"/>
      <c r="O92" s="44">
        <f>I92*0.21</f>
        <v>0</v>
      </c>
      <c r="P92">
        <v>3</v>
      </c>
    </row>
    <row r="93" ht="30">
      <c r="A93" s="37" t="s">
        <v>598</v>
      </c>
      <c r="B93" s="45"/>
      <c r="C93" s="46"/>
      <c r="D93" s="46"/>
      <c r="E93" s="39" t="s">
        <v>14648</v>
      </c>
      <c r="F93" s="46"/>
      <c r="G93" s="46"/>
      <c r="H93" s="46"/>
      <c r="I93" s="46"/>
      <c r="J93" s="48"/>
    </row>
    <row r="94">
      <c r="A94" s="37" t="s">
        <v>599</v>
      </c>
      <c r="B94" s="45"/>
      <c r="C94" s="46"/>
      <c r="D94" s="46"/>
      <c r="E94" s="49" t="s">
        <v>14649</v>
      </c>
      <c r="F94" s="46"/>
      <c r="G94" s="46"/>
      <c r="H94" s="46"/>
      <c r="I94" s="46"/>
      <c r="J94" s="48"/>
    </row>
    <row r="95" ht="60">
      <c r="A95" s="37" t="s">
        <v>601</v>
      </c>
      <c r="B95" s="45"/>
      <c r="C95" s="46"/>
      <c r="D95" s="46"/>
      <c r="E95" s="39" t="s">
        <v>4136</v>
      </c>
      <c r="F95" s="46"/>
      <c r="G95" s="46"/>
      <c r="H95" s="46"/>
      <c r="I95" s="46"/>
      <c r="J95" s="48"/>
    </row>
    <row r="96">
      <c r="A96" s="31" t="s">
        <v>591</v>
      </c>
      <c r="B96" s="32"/>
      <c r="C96" s="33" t="s">
        <v>4156</v>
      </c>
      <c r="D96" s="34"/>
      <c r="E96" s="31" t="s">
        <v>4157</v>
      </c>
      <c r="F96" s="34"/>
      <c r="G96" s="34"/>
      <c r="H96" s="34"/>
      <c r="I96" s="35">
        <f>SUMIFS(I97:I100,A97:A100,"P")</f>
        <v>0</v>
      </c>
      <c r="J96" s="36"/>
    </row>
    <row r="97">
      <c r="A97" s="37" t="s">
        <v>593</v>
      </c>
      <c r="B97" s="37">
        <v>23</v>
      </c>
      <c r="C97" s="38" t="s">
        <v>14650</v>
      </c>
      <c r="D97" s="37" t="s">
        <v>595</v>
      </c>
      <c r="E97" s="39" t="s">
        <v>14651</v>
      </c>
      <c r="F97" s="40" t="s">
        <v>608</v>
      </c>
      <c r="G97" s="41">
        <v>1</v>
      </c>
      <c r="H97" s="42">
        <v>0</v>
      </c>
      <c r="I97" s="43">
        <f>ROUND(G97*H97,P4)</f>
        <v>0</v>
      </c>
      <c r="J97" s="37"/>
      <c r="O97" s="44">
        <f>I97*0.21</f>
        <v>0</v>
      </c>
      <c r="P97">
        <v>3</v>
      </c>
    </row>
    <row r="98">
      <c r="A98" s="37" t="s">
        <v>598</v>
      </c>
      <c r="B98" s="45"/>
      <c r="C98" s="46"/>
      <c r="D98" s="46"/>
      <c r="E98" s="39" t="s">
        <v>14651</v>
      </c>
      <c r="F98" s="46"/>
      <c r="G98" s="46"/>
      <c r="H98" s="46"/>
      <c r="I98" s="46"/>
      <c r="J98" s="48"/>
    </row>
    <row r="99">
      <c r="A99" s="37" t="s">
        <v>599</v>
      </c>
      <c r="B99" s="45"/>
      <c r="C99" s="46"/>
      <c r="D99" s="46"/>
      <c r="E99" s="49" t="s">
        <v>14569</v>
      </c>
      <c r="F99" s="46"/>
      <c r="G99" s="46"/>
      <c r="H99" s="46"/>
      <c r="I99" s="46"/>
      <c r="J99" s="48"/>
    </row>
    <row r="100" ht="75">
      <c r="A100" s="37" t="s">
        <v>601</v>
      </c>
      <c r="B100" s="45"/>
      <c r="C100" s="46"/>
      <c r="D100" s="46"/>
      <c r="E100" s="39" t="s">
        <v>14652</v>
      </c>
      <c r="F100" s="46"/>
      <c r="G100" s="46"/>
      <c r="H100" s="46"/>
      <c r="I100" s="46"/>
      <c r="J100" s="48"/>
    </row>
    <row r="101">
      <c r="A101" s="31" t="s">
        <v>591</v>
      </c>
      <c r="B101" s="32"/>
      <c r="C101" s="33" t="s">
        <v>3666</v>
      </c>
      <c r="D101" s="34"/>
      <c r="E101" s="31" t="s">
        <v>4194</v>
      </c>
      <c r="F101" s="34"/>
      <c r="G101" s="34"/>
      <c r="H101" s="34"/>
      <c r="I101" s="35">
        <f>SUMIFS(I102:I122,A102:A122,"P")</f>
        <v>0</v>
      </c>
      <c r="J101" s="36"/>
    </row>
    <row r="102" ht="30">
      <c r="A102" s="37" t="s">
        <v>593</v>
      </c>
      <c r="B102" s="37">
        <v>24</v>
      </c>
      <c r="C102" s="38" t="s">
        <v>14653</v>
      </c>
      <c r="D102" s="37" t="s">
        <v>595</v>
      </c>
      <c r="E102" s="39" t="s">
        <v>14654</v>
      </c>
      <c r="F102" s="40" t="s">
        <v>608</v>
      </c>
      <c r="G102" s="41">
        <v>1</v>
      </c>
      <c r="H102" s="42">
        <v>0</v>
      </c>
      <c r="I102" s="43">
        <f>ROUND(G102*H102,P4)</f>
        <v>0</v>
      </c>
      <c r="J102" s="37"/>
      <c r="O102" s="44">
        <f>I102*0.21</f>
        <v>0</v>
      </c>
      <c r="P102">
        <v>3</v>
      </c>
    </row>
    <row r="103">
      <c r="A103" s="37" t="s">
        <v>598</v>
      </c>
      <c r="B103" s="45"/>
      <c r="C103" s="46"/>
      <c r="D103" s="46"/>
      <c r="E103" s="39" t="s">
        <v>14295</v>
      </c>
      <c r="F103" s="46"/>
      <c r="G103" s="46"/>
      <c r="H103" s="46"/>
      <c r="I103" s="46"/>
      <c r="J103" s="48"/>
    </row>
    <row r="104" ht="105">
      <c r="A104" s="37" t="s">
        <v>601</v>
      </c>
      <c r="B104" s="45"/>
      <c r="C104" s="46"/>
      <c r="D104" s="46"/>
      <c r="E104" s="39" t="s">
        <v>4197</v>
      </c>
      <c r="F104" s="46"/>
      <c r="G104" s="46"/>
      <c r="H104" s="46"/>
      <c r="I104" s="46"/>
      <c r="J104" s="48"/>
    </row>
    <row r="105" ht="30">
      <c r="A105" s="37" t="s">
        <v>593</v>
      </c>
      <c r="B105" s="37">
        <v>25</v>
      </c>
      <c r="C105" s="38" t="s">
        <v>3065</v>
      </c>
      <c r="D105" s="37" t="s">
        <v>595</v>
      </c>
      <c r="E105" s="39" t="s">
        <v>3958</v>
      </c>
      <c r="F105" s="40" t="s">
        <v>608</v>
      </c>
      <c r="G105" s="41">
        <v>3</v>
      </c>
      <c r="H105" s="42">
        <v>0</v>
      </c>
      <c r="I105" s="43">
        <f>ROUND(G105*H105,P4)</f>
        <v>0</v>
      </c>
      <c r="J105" s="37"/>
      <c r="O105" s="44">
        <f>I105*0.21</f>
        <v>0</v>
      </c>
      <c r="P105">
        <v>3</v>
      </c>
    </row>
    <row r="106">
      <c r="A106" s="37" t="s">
        <v>598</v>
      </c>
      <c r="B106" s="45"/>
      <c r="C106" s="46"/>
      <c r="D106" s="46"/>
      <c r="E106" s="39" t="s">
        <v>14295</v>
      </c>
      <c r="F106" s="46"/>
      <c r="G106" s="46"/>
      <c r="H106" s="46"/>
      <c r="I106" s="46"/>
      <c r="J106" s="48"/>
    </row>
    <row r="107" ht="135">
      <c r="A107" s="37" t="s">
        <v>601</v>
      </c>
      <c r="B107" s="45"/>
      <c r="C107" s="46"/>
      <c r="D107" s="46"/>
      <c r="E107" s="39" t="s">
        <v>1065</v>
      </c>
      <c r="F107" s="46"/>
      <c r="G107" s="46"/>
      <c r="H107" s="46"/>
      <c r="I107" s="46"/>
      <c r="J107" s="48"/>
    </row>
    <row r="108" ht="30">
      <c r="A108" s="37" t="s">
        <v>593</v>
      </c>
      <c r="B108" s="37">
        <v>26</v>
      </c>
      <c r="C108" s="38" t="s">
        <v>3072</v>
      </c>
      <c r="D108" s="37" t="s">
        <v>595</v>
      </c>
      <c r="E108" s="39" t="s">
        <v>3073</v>
      </c>
      <c r="F108" s="40" t="s">
        <v>608</v>
      </c>
      <c r="G108" s="41">
        <v>1</v>
      </c>
      <c r="H108" s="42">
        <v>0</v>
      </c>
      <c r="I108" s="43">
        <f>ROUND(G108*H108,P4)</f>
        <v>0</v>
      </c>
      <c r="J108" s="37"/>
      <c r="O108" s="44">
        <f>I108*0.21</f>
        <v>0</v>
      </c>
      <c r="P108">
        <v>3</v>
      </c>
    </row>
    <row r="109">
      <c r="A109" s="37" t="s">
        <v>598</v>
      </c>
      <c r="B109" s="45"/>
      <c r="C109" s="46"/>
      <c r="D109" s="46"/>
      <c r="E109" s="39" t="s">
        <v>14295</v>
      </c>
      <c r="F109" s="46"/>
      <c r="G109" s="46"/>
      <c r="H109" s="46"/>
      <c r="I109" s="46"/>
      <c r="J109" s="48"/>
    </row>
    <row r="110" ht="105">
      <c r="A110" s="37" t="s">
        <v>601</v>
      </c>
      <c r="B110" s="45"/>
      <c r="C110" s="46"/>
      <c r="D110" s="46"/>
      <c r="E110" s="39" t="s">
        <v>4204</v>
      </c>
      <c r="F110" s="46"/>
      <c r="G110" s="46"/>
      <c r="H110" s="46"/>
      <c r="I110" s="46"/>
      <c r="J110" s="48"/>
    </row>
    <row r="111">
      <c r="A111" s="37" t="s">
        <v>593</v>
      </c>
      <c r="B111" s="37">
        <v>27</v>
      </c>
      <c r="C111" s="38" t="s">
        <v>4208</v>
      </c>
      <c r="D111" s="37" t="s">
        <v>595</v>
      </c>
      <c r="E111" s="39" t="s">
        <v>4209</v>
      </c>
      <c r="F111" s="40" t="s">
        <v>608</v>
      </c>
      <c r="G111" s="41">
        <v>9</v>
      </c>
      <c r="H111" s="42">
        <v>0</v>
      </c>
      <c r="I111" s="43">
        <f>ROUND(G111*H111,P4)</f>
        <v>0</v>
      </c>
      <c r="J111" s="37"/>
      <c r="O111" s="44">
        <f>I111*0.21</f>
        <v>0</v>
      </c>
      <c r="P111">
        <v>3</v>
      </c>
    </row>
    <row r="112">
      <c r="A112" s="37" t="s">
        <v>598</v>
      </c>
      <c r="B112" s="45"/>
      <c r="C112" s="46"/>
      <c r="D112" s="46"/>
      <c r="E112" s="39" t="s">
        <v>14295</v>
      </c>
      <c r="F112" s="46"/>
      <c r="G112" s="46"/>
      <c r="H112" s="46"/>
      <c r="I112" s="46"/>
      <c r="J112" s="48"/>
    </row>
    <row r="113" ht="90">
      <c r="A113" s="37" t="s">
        <v>601</v>
      </c>
      <c r="B113" s="45"/>
      <c r="C113" s="46"/>
      <c r="D113" s="46"/>
      <c r="E113" s="39" t="s">
        <v>4210</v>
      </c>
      <c r="F113" s="46"/>
      <c r="G113" s="46"/>
      <c r="H113" s="46"/>
      <c r="I113" s="46"/>
      <c r="J113" s="48"/>
    </row>
    <row r="114">
      <c r="A114" s="37" t="s">
        <v>593</v>
      </c>
      <c r="B114" s="37">
        <v>28</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14295</v>
      </c>
      <c r="F115" s="46"/>
      <c r="G115" s="46"/>
      <c r="H115" s="46"/>
      <c r="I115" s="46"/>
      <c r="J115" s="48"/>
    </row>
    <row r="116" ht="120">
      <c r="A116" s="37" t="s">
        <v>601</v>
      </c>
      <c r="B116" s="45"/>
      <c r="C116" s="46"/>
      <c r="D116" s="46"/>
      <c r="E116" s="39" t="s">
        <v>3669</v>
      </c>
      <c r="F116" s="46"/>
      <c r="G116" s="46"/>
      <c r="H116" s="46"/>
      <c r="I116" s="46"/>
      <c r="J116" s="48"/>
    </row>
    <row r="117">
      <c r="A117" s="37" t="s">
        <v>593</v>
      </c>
      <c r="B117" s="37">
        <v>29</v>
      </c>
      <c r="C117" s="38" t="s">
        <v>3077</v>
      </c>
      <c r="D117" s="37" t="s">
        <v>595</v>
      </c>
      <c r="E117" s="39" t="s">
        <v>3078</v>
      </c>
      <c r="F117" s="40" t="s">
        <v>624</v>
      </c>
      <c r="G117" s="41">
        <v>8</v>
      </c>
      <c r="H117" s="42">
        <v>0</v>
      </c>
      <c r="I117" s="43">
        <f>ROUND(G117*H117,P4)</f>
        <v>0</v>
      </c>
      <c r="J117" s="37"/>
      <c r="O117" s="44">
        <f>I117*0.21</f>
        <v>0</v>
      </c>
      <c r="P117">
        <v>3</v>
      </c>
    </row>
    <row r="118">
      <c r="A118" s="37" t="s">
        <v>598</v>
      </c>
      <c r="B118" s="45"/>
      <c r="C118" s="46"/>
      <c r="D118" s="46"/>
      <c r="E118" s="39" t="s">
        <v>14295</v>
      </c>
      <c r="F118" s="46"/>
      <c r="G118" s="46"/>
      <c r="H118" s="46"/>
      <c r="I118" s="46"/>
      <c r="J118" s="48"/>
    </row>
    <row r="119" ht="105">
      <c r="A119" s="37" t="s">
        <v>601</v>
      </c>
      <c r="B119" s="45"/>
      <c r="C119" s="46"/>
      <c r="D119" s="46"/>
      <c r="E119" s="39" t="s">
        <v>4221</v>
      </c>
      <c r="F119" s="46"/>
      <c r="G119" s="46"/>
      <c r="H119" s="46"/>
      <c r="I119" s="46"/>
      <c r="J119" s="48"/>
    </row>
    <row r="120">
      <c r="A120" s="37" t="s">
        <v>593</v>
      </c>
      <c r="B120" s="37">
        <v>30</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14295</v>
      </c>
      <c r="F121" s="46"/>
      <c r="G121" s="46"/>
      <c r="H121" s="46"/>
      <c r="I121" s="46"/>
      <c r="J121" s="48"/>
    </row>
    <row r="122" ht="105">
      <c r="A122" s="37" t="s">
        <v>601</v>
      </c>
      <c r="B122" s="45"/>
      <c r="C122" s="46"/>
      <c r="D122" s="46"/>
      <c r="E122" s="39" t="s">
        <v>3670</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5">
      <c r="A124" s="37" t="s">
        <v>593</v>
      </c>
      <c r="B124" s="37">
        <v>31</v>
      </c>
      <c r="C124" s="38" t="s">
        <v>1124</v>
      </c>
      <c r="D124" s="37" t="s">
        <v>1125</v>
      </c>
      <c r="E124" s="39" t="s">
        <v>1126</v>
      </c>
      <c r="F124" s="40" t="s">
        <v>1127</v>
      </c>
      <c r="G124" s="41">
        <v>275.5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30">
      <c r="A126" s="37" t="s">
        <v>599</v>
      </c>
      <c r="B126" s="45"/>
      <c r="C126" s="46"/>
      <c r="D126" s="46"/>
      <c r="E126" s="49" t="s">
        <v>14655</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32</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599</v>
      </c>
      <c r="B130" s="45"/>
      <c r="C130" s="46"/>
      <c r="D130" s="46"/>
      <c r="E130" s="49" t="s">
        <v>14576</v>
      </c>
      <c r="F130" s="46"/>
      <c r="G130" s="46"/>
      <c r="H130" s="46"/>
      <c r="I130" s="46"/>
      <c r="J130" s="48"/>
    </row>
    <row r="131" ht="120">
      <c r="A131" s="37" t="s">
        <v>601</v>
      </c>
      <c r="B131" s="50"/>
      <c r="C131" s="51"/>
      <c r="D131" s="51"/>
      <c r="E131" s="39" t="s">
        <v>1819</v>
      </c>
      <c r="F131" s="51"/>
      <c r="G131" s="51"/>
      <c r="H131" s="51"/>
      <c r="I131" s="51"/>
      <c r="J131" s="52"/>
    </row>
  </sheetData>
  <sheetProtection sheet="1" objects="1" scenarios="1" spinCount="100000" saltValue="IvBU7pw6ZYyRNyKWSvg/mw1GTfxEQbTiagW88+GFzUI5X/uTEyxnDIgxgRyeFmGrNamFexCVeaj/l+8upDiTcQ==" hashValue="SIMltU8Vss/BCSYMSZJzeD+xeRDb1EtOqhG1ekQYAMGJ6tJBHkAEGS/cGy8vwPMjDoBfjczQon5BVPRQ1NhDd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14656</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14656</v>
      </c>
      <c r="D7" s="22"/>
      <c r="E7" s="23" t="s">
        <v>519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104</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14657</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14658</v>
      </c>
      <c r="F22" s="46"/>
      <c r="G22" s="46"/>
      <c r="H22" s="46"/>
      <c r="I22" s="46"/>
      <c r="J22" s="48"/>
    </row>
    <row r="23" ht="300">
      <c r="A23" s="37" t="s">
        <v>601</v>
      </c>
      <c r="B23" s="45"/>
      <c r="C23" s="46"/>
      <c r="D23" s="46"/>
      <c r="E23" s="39" t="s">
        <v>647</v>
      </c>
      <c r="F23" s="46"/>
      <c r="G23" s="46"/>
      <c r="H23" s="46"/>
      <c r="I23" s="46"/>
      <c r="J23" s="48"/>
    </row>
    <row r="24">
      <c r="A24" s="31" t="s">
        <v>591</v>
      </c>
      <c r="B24" s="32"/>
      <c r="C24" s="33" t="s">
        <v>4035</v>
      </c>
      <c r="D24" s="34"/>
      <c r="E24" s="31" t="s">
        <v>4036</v>
      </c>
      <c r="F24" s="34"/>
      <c r="G24" s="34"/>
      <c r="H24" s="34"/>
      <c r="I24" s="35">
        <f>SUMIFS(I25:I28,A25:A28,"P")</f>
        <v>0</v>
      </c>
      <c r="J24" s="36"/>
    </row>
    <row r="25">
      <c r="A25" s="37" t="s">
        <v>593</v>
      </c>
      <c r="B25" s="37">
        <v>4</v>
      </c>
      <c r="C25" s="38" t="s">
        <v>5257</v>
      </c>
      <c r="D25" s="37" t="s">
        <v>595</v>
      </c>
      <c r="E25" s="39" t="s">
        <v>5258</v>
      </c>
      <c r="F25" s="40" t="s">
        <v>989</v>
      </c>
      <c r="G25" s="41">
        <v>1.6000000000000001</v>
      </c>
      <c r="H25" s="42">
        <v>0</v>
      </c>
      <c r="I25" s="43">
        <f>ROUND(G25*H25,P4)</f>
        <v>0</v>
      </c>
      <c r="J25" s="37"/>
      <c r="O25" s="44">
        <f>I25*0.21</f>
        <v>0</v>
      </c>
      <c r="P25">
        <v>3</v>
      </c>
    </row>
    <row r="26">
      <c r="A26" s="37" t="s">
        <v>598</v>
      </c>
      <c r="B26" s="45"/>
      <c r="C26" s="46"/>
      <c r="D26" s="46"/>
      <c r="E26" s="39" t="s">
        <v>5258</v>
      </c>
      <c r="F26" s="46"/>
      <c r="G26" s="46"/>
      <c r="H26" s="46"/>
      <c r="I26" s="46"/>
      <c r="J26" s="48"/>
    </row>
    <row r="27">
      <c r="A27" s="37" t="s">
        <v>599</v>
      </c>
      <c r="B27" s="45"/>
      <c r="C27" s="46"/>
      <c r="D27" s="46"/>
      <c r="E27" s="49" t="s">
        <v>14659</v>
      </c>
      <c r="F27" s="46"/>
      <c r="G27" s="46"/>
      <c r="H27" s="46"/>
      <c r="I27" s="46"/>
      <c r="J27" s="48"/>
    </row>
    <row r="28" ht="30">
      <c r="A28" s="37" t="s">
        <v>601</v>
      </c>
      <c r="B28" s="45"/>
      <c r="C28" s="46"/>
      <c r="D28" s="46"/>
      <c r="E28" s="39" t="s">
        <v>4287</v>
      </c>
      <c r="F28" s="46"/>
      <c r="G28" s="46"/>
      <c r="H28" s="46"/>
      <c r="I28" s="46"/>
      <c r="J28" s="48"/>
    </row>
    <row r="29">
      <c r="A29" s="31" t="s">
        <v>591</v>
      </c>
      <c r="B29" s="32"/>
      <c r="C29" s="33" t="s">
        <v>4053</v>
      </c>
      <c r="D29" s="34"/>
      <c r="E29" s="31" t="s">
        <v>4054</v>
      </c>
      <c r="F29" s="34"/>
      <c r="G29" s="34"/>
      <c r="H29" s="34"/>
      <c r="I29" s="35">
        <f>SUMIFS(I30:I35,A30:A35,"P")</f>
        <v>0</v>
      </c>
      <c r="J29" s="36"/>
    </row>
    <row r="30" ht="30">
      <c r="A30" s="37" t="s">
        <v>593</v>
      </c>
      <c r="B30" s="37">
        <v>5</v>
      </c>
      <c r="C30" s="38" t="s">
        <v>3028</v>
      </c>
      <c r="D30" s="37" t="s">
        <v>595</v>
      </c>
      <c r="E30" s="39" t="s">
        <v>3029</v>
      </c>
      <c r="F30" s="40" t="s">
        <v>608</v>
      </c>
      <c r="G30" s="41">
        <v>6</v>
      </c>
      <c r="H30" s="42">
        <v>0</v>
      </c>
      <c r="I30" s="43">
        <f>ROUND(G30*H30,P4)</f>
        <v>0</v>
      </c>
      <c r="J30" s="37"/>
      <c r="O30" s="44">
        <f>I30*0.21</f>
        <v>0</v>
      </c>
      <c r="P30">
        <v>3</v>
      </c>
    </row>
    <row r="31">
      <c r="A31" s="37" t="s">
        <v>598</v>
      </c>
      <c r="B31" s="45"/>
      <c r="C31" s="46"/>
      <c r="D31" s="46"/>
      <c r="E31" s="39" t="s">
        <v>14302</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14302</v>
      </c>
      <c r="F34" s="46"/>
      <c r="G34" s="46"/>
      <c r="H34" s="46"/>
      <c r="I34" s="46"/>
      <c r="J34" s="48"/>
    </row>
    <row r="35" ht="90">
      <c r="A35" s="37" t="s">
        <v>601</v>
      </c>
      <c r="B35" s="45"/>
      <c r="C35" s="46"/>
      <c r="D35" s="46"/>
      <c r="E35" s="39" t="s">
        <v>658</v>
      </c>
      <c r="F35" s="46"/>
      <c r="G35" s="46"/>
      <c r="H35" s="46"/>
      <c r="I35" s="46"/>
      <c r="J35" s="48"/>
    </row>
    <row r="36">
      <c r="A36" s="31" t="s">
        <v>591</v>
      </c>
      <c r="B36" s="32"/>
      <c r="C36" s="33" t="s">
        <v>4057</v>
      </c>
      <c r="D36" s="34"/>
      <c r="E36" s="31" t="s">
        <v>4058</v>
      </c>
      <c r="F36" s="34"/>
      <c r="G36" s="34"/>
      <c r="H36" s="34"/>
      <c r="I36" s="35">
        <f>SUMIFS(I37:I45,A37:A45,"P")</f>
        <v>0</v>
      </c>
      <c r="J36" s="36"/>
    </row>
    <row r="37">
      <c r="A37" s="37" t="s">
        <v>593</v>
      </c>
      <c r="B37" s="37">
        <v>7</v>
      </c>
      <c r="C37" s="38" t="s">
        <v>14220</v>
      </c>
      <c r="D37" s="37" t="s">
        <v>595</v>
      </c>
      <c r="E37" s="39" t="s">
        <v>14221</v>
      </c>
      <c r="F37" s="40" t="s">
        <v>597</v>
      </c>
      <c r="G37" s="41">
        <v>160</v>
      </c>
      <c r="H37" s="42">
        <v>0</v>
      </c>
      <c r="I37" s="43">
        <f>ROUND(G37*H37,P4)</f>
        <v>0</v>
      </c>
      <c r="J37" s="37"/>
      <c r="O37" s="44">
        <f>I37*0.21</f>
        <v>0</v>
      </c>
      <c r="P37">
        <v>3</v>
      </c>
    </row>
    <row r="38">
      <c r="A38" s="37" t="s">
        <v>598</v>
      </c>
      <c r="B38" s="45"/>
      <c r="C38" s="46"/>
      <c r="D38" s="46"/>
      <c r="E38" s="39" t="s">
        <v>14302</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160</v>
      </c>
      <c r="H40" s="42">
        <v>0</v>
      </c>
      <c r="I40" s="43">
        <f>ROUND(G40*H40,P4)</f>
        <v>0</v>
      </c>
      <c r="J40" s="37"/>
      <c r="O40" s="44">
        <f>I40*0.21</f>
        <v>0</v>
      </c>
      <c r="P40">
        <v>3</v>
      </c>
    </row>
    <row r="41">
      <c r="A41" s="37" t="s">
        <v>598</v>
      </c>
      <c r="B41" s="45"/>
      <c r="C41" s="46"/>
      <c r="D41" s="46"/>
      <c r="E41" s="39" t="s">
        <v>14302</v>
      </c>
      <c r="F41" s="46"/>
      <c r="G41" s="46"/>
      <c r="H41" s="46"/>
      <c r="I41" s="46"/>
      <c r="J41" s="48"/>
    </row>
    <row r="42" ht="105">
      <c r="A42" s="37" t="s">
        <v>601</v>
      </c>
      <c r="B42" s="45"/>
      <c r="C42" s="46"/>
      <c r="D42" s="46"/>
      <c r="E42" s="39" t="s">
        <v>14224</v>
      </c>
      <c r="F42" s="46"/>
      <c r="G42" s="46"/>
      <c r="H42" s="46"/>
      <c r="I42" s="46"/>
      <c r="J42" s="48"/>
    </row>
    <row r="43" ht="30">
      <c r="A43" s="37" t="s">
        <v>593</v>
      </c>
      <c r="B43" s="37">
        <v>9</v>
      </c>
      <c r="C43" s="38" t="s">
        <v>14225</v>
      </c>
      <c r="D43" s="37" t="s">
        <v>595</v>
      </c>
      <c r="E43" s="39" t="s">
        <v>14226</v>
      </c>
      <c r="F43" s="40" t="s">
        <v>597</v>
      </c>
      <c r="G43" s="41">
        <v>160</v>
      </c>
      <c r="H43" s="42">
        <v>0</v>
      </c>
      <c r="I43" s="43">
        <f>ROUND(G43*H43,P4)</f>
        <v>0</v>
      </c>
      <c r="J43" s="37"/>
      <c r="O43" s="44">
        <f>I43*0.21</f>
        <v>0</v>
      </c>
      <c r="P43">
        <v>3</v>
      </c>
    </row>
    <row r="44" ht="30">
      <c r="A44" s="37" t="s">
        <v>598</v>
      </c>
      <c r="B44" s="45"/>
      <c r="C44" s="46"/>
      <c r="D44" s="46"/>
      <c r="E44" s="39" t="s">
        <v>14226</v>
      </c>
      <c r="F44" s="46"/>
      <c r="G44" s="46"/>
      <c r="H44" s="46"/>
      <c r="I44" s="46"/>
      <c r="J44" s="48"/>
    </row>
    <row r="45">
      <c r="A45" s="37" t="s">
        <v>601</v>
      </c>
      <c r="B45" s="45"/>
      <c r="C45" s="46"/>
      <c r="D45" s="46"/>
      <c r="E45" s="47" t="s">
        <v>595</v>
      </c>
      <c r="F45" s="46"/>
      <c r="G45" s="46"/>
      <c r="H45" s="46"/>
      <c r="I45" s="46"/>
      <c r="J45" s="48"/>
    </row>
    <row r="46">
      <c r="A46" s="31" t="s">
        <v>591</v>
      </c>
      <c r="B46" s="32"/>
      <c r="C46" s="33" t="s">
        <v>4062</v>
      </c>
      <c r="D46" s="34"/>
      <c r="E46" s="31" t="s">
        <v>4063</v>
      </c>
      <c r="F46" s="34"/>
      <c r="G46" s="34"/>
      <c r="H46" s="34"/>
      <c r="I46" s="35">
        <f>SUMIFS(I47:I49,A47:A49,"P")</f>
        <v>0</v>
      </c>
      <c r="J46" s="36"/>
    </row>
    <row r="47" ht="30">
      <c r="A47" s="37" t="s">
        <v>593</v>
      </c>
      <c r="B47" s="37">
        <v>10</v>
      </c>
      <c r="C47" s="38" t="s">
        <v>3038</v>
      </c>
      <c r="D47" s="37" t="s">
        <v>595</v>
      </c>
      <c r="E47" s="39" t="s">
        <v>3039</v>
      </c>
      <c r="F47" s="40" t="s">
        <v>597</v>
      </c>
      <c r="G47" s="41">
        <v>15</v>
      </c>
      <c r="H47" s="42">
        <v>0</v>
      </c>
      <c r="I47" s="43">
        <f>ROUND(G47*H47,P4)</f>
        <v>0</v>
      </c>
      <c r="J47" s="37"/>
      <c r="O47" s="44">
        <f>I47*0.21</f>
        <v>0</v>
      </c>
      <c r="P47">
        <v>3</v>
      </c>
    </row>
    <row r="48">
      <c r="A48" s="37" t="s">
        <v>598</v>
      </c>
      <c r="B48" s="45"/>
      <c r="C48" s="46"/>
      <c r="D48" s="46"/>
      <c r="E48" s="39" t="s">
        <v>14660</v>
      </c>
      <c r="F48" s="46"/>
      <c r="G48" s="46"/>
      <c r="H48" s="46"/>
      <c r="I48" s="46"/>
      <c r="J48" s="48"/>
    </row>
    <row r="49" ht="165">
      <c r="A49" s="37" t="s">
        <v>601</v>
      </c>
      <c r="B49" s="45"/>
      <c r="C49" s="46"/>
      <c r="D49" s="46"/>
      <c r="E49" s="39" t="s">
        <v>4300</v>
      </c>
      <c r="F49" s="46"/>
      <c r="G49" s="46"/>
      <c r="H49" s="46"/>
      <c r="I49" s="46"/>
      <c r="J49" s="48"/>
    </row>
    <row r="50">
      <c r="A50" s="31" t="s">
        <v>591</v>
      </c>
      <c r="B50" s="32"/>
      <c r="C50" s="33" t="s">
        <v>3661</v>
      </c>
      <c r="D50" s="34"/>
      <c r="E50" s="31" t="s">
        <v>4121</v>
      </c>
      <c r="F50" s="34"/>
      <c r="G50" s="34"/>
      <c r="H50" s="34"/>
      <c r="I50" s="35">
        <f>SUMIFS(I51:I62,A51:A62,"P")</f>
        <v>0</v>
      </c>
      <c r="J50" s="36"/>
    </row>
    <row r="51">
      <c r="A51" s="37" t="s">
        <v>593</v>
      </c>
      <c r="B51" s="37">
        <v>11</v>
      </c>
      <c r="C51" s="38" t="s">
        <v>4132</v>
      </c>
      <c r="D51" s="37" t="s">
        <v>595</v>
      </c>
      <c r="E51" s="39" t="s">
        <v>4133</v>
      </c>
      <c r="F51" s="40" t="s">
        <v>597</v>
      </c>
      <c r="G51" s="41">
        <v>450</v>
      </c>
      <c r="H51" s="42">
        <v>0</v>
      </c>
      <c r="I51" s="43">
        <f>ROUND(G51*H51,P4)</f>
        <v>0</v>
      </c>
      <c r="J51" s="37"/>
      <c r="O51" s="44">
        <f>I51*0.21</f>
        <v>0</v>
      </c>
      <c r="P51">
        <v>3</v>
      </c>
    </row>
    <row r="52">
      <c r="A52" s="37" t="s">
        <v>598</v>
      </c>
      <c r="B52" s="45"/>
      <c r="C52" s="46"/>
      <c r="D52" s="46"/>
      <c r="E52" s="39" t="s">
        <v>4133</v>
      </c>
      <c r="F52" s="46"/>
      <c r="G52" s="46"/>
      <c r="H52" s="46"/>
      <c r="I52" s="46"/>
      <c r="J52" s="48"/>
    </row>
    <row r="53">
      <c r="A53" s="37" t="s">
        <v>599</v>
      </c>
      <c r="B53" s="45"/>
      <c r="C53" s="46"/>
      <c r="D53" s="46"/>
      <c r="E53" s="49" t="s">
        <v>14661</v>
      </c>
      <c r="F53" s="46"/>
      <c r="G53" s="46"/>
      <c r="H53" s="46"/>
      <c r="I53" s="46"/>
      <c r="J53" s="48"/>
    </row>
    <row r="54" ht="60">
      <c r="A54" s="37" t="s">
        <v>601</v>
      </c>
      <c r="B54" s="45"/>
      <c r="C54" s="46"/>
      <c r="D54" s="46"/>
      <c r="E54" s="39" t="s">
        <v>4131</v>
      </c>
      <c r="F54" s="46"/>
      <c r="G54" s="46"/>
      <c r="H54" s="46"/>
      <c r="I54" s="46"/>
      <c r="J54" s="48"/>
    </row>
    <row r="55" ht="30">
      <c r="A55" s="37" t="s">
        <v>593</v>
      </c>
      <c r="B55" s="37">
        <v>12</v>
      </c>
      <c r="C55" s="38" t="s">
        <v>4137</v>
      </c>
      <c r="D55" s="37" t="s">
        <v>595</v>
      </c>
      <c r="E55" s="39" t="s">
        <v>4138</v>
      </c>
      <c r="F55" s="40" t="s">
        <v>608</v>
      </c>
      <c r="G55" s="41">
        <v>3</v>
      </c>
      <c r="H55" s="42">
        <v>0</v>
      </c>
      <c r="I55" s="43">
        <f>ROUND(G55*H55,P4)</f>
        <v>0</v>
      </c>
      <c r="J55" s="37"/>
      <c r="O55" s="44">
        <f>I55*0.21</f>
        <v>0</v>
      </c>
      <c r="P55">
        <v>3</v>
      </c>
    </row>
    <row r="56" ht="30">
      <c r="A56" s="37" t="s">
        <v>598</v>
      </c>
      <c r="B56" s="45"/>
      <c r="C56" s="46"/>
      <c r="D56" s="46"/>
      <c r="E56" s="39" t="s">
        <v>4138</v>
      </c>
      <c r="F56" s="46"/>
      <c r="G56" s="46"/>
      <c r="H56" s="46"/>
      <c r="I56" s="46"/>
      <c r="J56" s="48"/>
    </row>
    <row r="57">
      <c r="A57" s="37" t="s">
        <v>599</v>
      </c>
      <c r="B57" s="45"/>
      <c r="C57" s="46"/>
      <c r="D57" s="46"/>
      <c r="E57" s="49" t="s">
        <v>14662</v>
      </c>
      <c r="F57" s="46"/>
      <c r="G57" s="46"/>
      <c r="H57" s="46"/>
      <c r="I57" s="46"/>
      <c r="J57" s="48"/>
    </row>
    <row r="58" ht="60">
      <c r="A58" s="37" t="s">
        <v>601</v>
      </c>
      <c r="B58" s="45"/>
      <c r="C58" s="46"/>
      <c r="D58" s="46"/>
      <c r="E58" s="39" t="s">
        <v>4136</v>
      </c>
      <c r="F58" s="46"/>
      <c r="G58" s="46"/>
      <c r="H58" s="46"/>
      <c r="I58" s="46"/>
      <c r="J58" s="48"/>
    </row>
    <row r="59" ht="30">
      <c r="A59" s="37" t="s">
        <v>593</v>
      </c>
      <c r="B59" s="37">
        <v>13</v>
      </c>
      <c r="C59" s="38" t="s">
        <v>14647</v>
      </c>
      <c r="D59" s="37" t="s">
        <v>595</v>
      </c>
      <c r="E59" s="39" t="s">
        <v>14648</v>
      </c>
      <c r="F59" s="40" t="s">
        <v>608</v>
      </c>
      <c r="G59" s="41">
        <v>3</v>
      </c>
      <c r="H59" s="42">
        <v>0</v>
      </c>
      <c r="I59" s="43">
        <f>ROUND(G59*H59,P4)</f>
        <v>0</v>
      </c>
      <c r="J59" s="37"/>
      <c r="O59" s="44">
        <f>I59*0.21</f>
        <v>0</v>
      </c>
      <c r="P59">
        <v>3</v>
      </c>
    </row>
    <row r="60" ht="30">
      <c r="A60" s="37" t="s">
        <v>598</v>
      </c>
      <c r="B60" s="45"/>
      <c r="C60" s="46"/>
      <c r="D60" s="46"/>
      <c r="E60" s="39" t="s">
        <v>14648</v>
      </c>
      <c r="F60" s="46"/>
      <c r="G60" s="46"/>
      <c r="H60" s="46"/>
      <c r="I60" s="46"/>
      <c r="J60" s="48"/>
    </row>
    <row r="61">
      <c r="A61" s="37" t="s">
        <v>599</v>
      </c>
      <c r="B61" s="45"/>
      <c r="C61" s="46"/>
      <c r="D61" s="46"/>
      <c r="E61" s="49" t="s">
        <v>14662</v>
      </c>
      <c r="F61" s="46"/>
      <c r="G61" s="46"/>
      <c r="H61" s="46"/>
      <c r="I61" s="46"/>
      <c r="J61" s="48"/>
    </row>
    <row r="62" ht="60">
      <c r="A62" s="37" t="s">
        <v>601</v>
      </c>
      <c r="B62" s="45"/>
      <c r="C62" s="46"/>
      <c r="D62" s="46"/>
      <c r="E62" s="39" t="s">
        <v>4136</v>
      </c>
      <c r="F62" s="46"/>
      <c r="G62" s="46"/>
      <c r="H62" s="46"/>
      <c r="I62" s="46"/>
      <c r="J62" s="48"/>
    </row>
    <row r="63">
      <c r="A63" s="31" t="s">
        <v>591</v>
      </c>
      <c r="B63" s="32"/>
      <c r="C63" s="33" t="s">
        <v>3666</v>
      </c>
      <c r="D63" s="34"/>
      <c r="E63" s="31" t="s">
        <v>4194</v>
      </c>
      <c r="F63" s="34"/>
      <c r="G63" s="34"/>
      <c r="H63" s="34"/>
      <c r="I63" s="35">
        <f>SUMIFS(I64:I81,A64:A81,"P")</f>
        <v>0</v>
      </c>
      <c r="J63" s="36"/>
    </row>
    <row r="64" ht="30">
      <c r="A64" s="37" t="s">
        <v>593</v>
      </c>
      <c r="B64" s="37">
        <v>14</v>
      </c>
      <c r="C64" s="38" t="s">
        <v>3065</v>
      </c>
      <c r="D64" s="37" t="s">
        <v>595</v>
      </c>
      <c r="E64" s="39" t="s">
        <v>3958</v>
      </c>
      <c r="F64" s="40" t="s">
        <v>608</v>
      </c>
      <c r="G64" s="41">
        <v>1</v>
      </c>
      <c r="H64" s="42">
        <v>0</v>
      </c>
      <c r="I64" s="43">
        <f>ROUND(G64*H64,P4)</f>
        <v>0</v>
      </c>
      <c r="J64" s="37"/>
      <c r="O64" s="44">
        <f>I64*0.21</f>
        <v>0</v>
      </c>
      <c r="P64">
        <v>3</v>
      </c>
    </row>
    <row r="65">
      <c r="A65" s="37" t="s">
        <v>598</v>
      </c>
      <c r="B65" s="45"/>
      <c r="C65" s="46"/>
      <c r="D65" s="46"/>
      <c r="E65" s="39" t="s">
        <v>14295</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3072</v>
      </c>
      <c r="D67" s="37" t="s">
        <v>595</v>
      </c>
      <c r="E67" s="39" t="s">
        <v>3073</v>
      </c>
      <c r="F67" s="40" t="s">
        <v>608</v>
      </c>
      <c r="G67" s="41">
        <v>1</v>
      </c>
      <c r="H67" s="42">
        <v>0</v>
      </c>
      <c r="I67" s="43">
        <f>ROUND(G67*H67,P4)</f>
        <v>0</v>
      </c>
      <c r="J67" s="37"/>
      <c r="O67" s="44">
        <f>I67*0.21</f>
        <v>0</v>
      </c>
      <c r="P67">
        <v>3</v>
      </c>
    </row>
    <row r="68">
      <c r="A68" s="37" t="s">
        <v>598</v>
      </c>
      <c r="B68" s="45"/>
      <c r="C68" s="46"/>
      <c r="D68" s="46"/>
      <c r="E68" s="39" t="s">
        <v>14295</v>
      </c>
      <c r="F68" s="46"/>
      <c r="G68" s="46"/>
      <c r="H68" s="46"/>
      <c r="I68" s="46"/>
      <c r="J68" s="48"/>
    </row>
    <row r="69" ht="105">
      <c r="A69" s="37" t="s">
        <v>601</v>
      </c>
      <c r="B69" s="45"/>
      <c r="C69" s="46"/>
      <c r="D69" s="46"/>
      <c r="E69" s="39" t="s">
        <v>4204</v>
      </c>
      <c r="F69" s="46"/>
      <c r="G69" s="46"/>
      <c r="H69" s="46"/>
      <c r="I69" s="46"/>
      <c r="J69" s="48"/>
    </row>
    <row r="70">
      <c r="A70" s="37" t="s">
        <v>593</v>
      </c>
      <c r="B70" s="37">
        <v>16</v>
      </c>
      <c r="C70" s="38" t="s">
        <v>4208</v>
      </c>
      <c r="D70" s="37" t="s">
        <v>595</v>
      </c>
      <c r="E70" s="39" t="s">
        <v>4209</v>
      </c>
      <c r="F70" s="40" t="s">
        <v>608</v>
      </c>
      <c r="G70" s="41">
        <v>3</v>
      </c>
      <c r="H70" s="42">
        <v>0</v>
      </c>
      <c r="I70" s="43">
        <f>ROUND(G70*H70,P4)</f>
        <v>0</v>
      </c>
      <c r="J70" s="37"/>
      <c r="O70" s="44">
        <f>I70*0.21</f>
        <v>0</v>
      </c>
      <c r="P70">
        <v>3</v>
      </c>
    </row>
    <row r="71">
      <c r="A71" s="37" t="s">
        <v>598</v>
      </c>
      <c r="B71" s="45"/>
      <c r="C71" s="46"/>
      <c r="D71" s="46"/>
      <c r="E71" s="39" t="s">
        <v>14295</v>
      </c>
      <c r="F71" s="46"/>
      <c r="G71" s="46"/>
      <c r="H71" s="46"/>
      <c r="I71" s="46"/>
      <c r="J71" s="48"/>
    </row>
    <row r="72" ht="90">
      <c r="A72" s="37" t="s">
        <v>601</v>
      </c>
      <c r="B72" s="45"/>
      <c r="C72" s="46"/>
      <c r="D72" s="46"/>
      <c r="E72" s="39" t="s">
        <v>4210</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14295</v>
      </c>
      <c r="F74" s="46"/>
      <c r="G74" s="46"/>
      <c r="H74" s="46"/>
      <c r="I74" s="46"/>
      <c r="J74" s="48"/>
    </row>
    <row r="75" ht="120">
      <c r="A75" s="37" t="s">
        <v>601</v>
      </c>
      <c r="B75" s="45"/>
      <c r="C75" s="46"/>
      <c r="D75" s="46"/>
      <c r="E75" s="39" t="s">
        <v>3669</v>
      </c>
      <c r="F75" s="46"/>
      <c r="G75" s="46"/>
      <c r="H75" s="46"/>
      <c r="I75" s="46"/>
      <c r="J75" s="48"/>
    </row>
    <row r="76">
      <c r="A76" s="37" t="s">
        <v>593</v>
      </c>
      <c r="B76" s="37">
        <v>18</v>
      </c>
      <c r="C76" s="38" t="s">
        <v>3077</v>
      </c>
      <c r="D76" s="37" t="s">
        <v>595</v>
      </c>
      <c r="E76" s="39" t="s">
        <v>3078</v>
      </c>
      <c r="F76" s="40" t="s">
        <v>624</v>
      </c>
      <c r="G76" s="41">
        <v>4</v>
      </c>
      <c r="H76" s="42">
        <v>0</v>
      </c>
      <c r="I76" s="43">
        <f>ROUND(G76*H76,P4)</f>
        <v>0</v>
      </c>
      <c r="J76" s="37"/>
      <c r="O76" s="44">
        <f>I76*0.21</f>
        <v>0</v>
      </c>
      <c r="P76">
        <v>3</v>
      </c>
    </row>
    <row r="77">
      <c r="A77" s="37" t="s">
        <v>598</v>
      </c>
      <c r="B77" s="45"/>
      <c r="C77" s="46"/>
      <c r="D77" s="46"/>
      <c r="E77" s="39" t="s">
        <v>14295</v>
      </c>
      <c r="F77" s="46"/>
      <c r="G77" s="46"/>
      <c r="H77" s="46"/>
      <c r="I77" s="46"/>
      <c r="J77" s="48"/>
    </row>
    <row r="78" ht="105">
      <c r="A78" s="37" t="s">
        <v>601</v>
      </c>
      <c r="B78" s="45"/>
      <c r="C78" s="46"/>
      <c r="D78" s="46"/>
      <c r="E78" s="39" t="s">
        <v>4221</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14295</v>
      </c>
      <c r="F80" s="46"/>
      <c r="G80" s="46"/>
      <c r="H80" s="46"/>
      <c r="I80" s="46"/>
      <c r="J80" s="48"/>
    </row>
    <row r="81" ht="105">
      <c r="A81" s="37" t="s">
        <v>601</v>
      </c>
      <c r="B81" s="45"/>
      <c r="C81" s="46"/>
      <c r="D81" s="46"/>
      <c r="E81" s="39" t="s">
        <v>3670</v>
      </c>
      <c r="F81" s="46"/>
      <c r="G81" s="46"/>
      <c r="H81" s="46"/>
      <c r="I81" s="46"/>
      <c r="J81" s="48"/>
    </row>
    <row r="82">
      <c r="A82" s="31" t="s">
        <v>591</v>
      </c>
      <c r="B82" s="32"/>
      <c r="C82" s="33" t="s">
        <v>1812</v>
      </c>
      <c r="D82" s="34"/>
      <c r="E82" s="31" t="s">
        <v>1813</v>
      </c>
      <c r="F82" s="34"/>
      <c r="G82" s="34"/>
      <c r="H82" s="34"/>
      <c r="I82" s="35">
        <f>SUMIFS(I83:I90,A83:A90,"P")</f>
        <v>0</v>
      </c>
      <c r="J82" s="36"/>
    </row>
    <row r="83" ht="45">
      <c r="A83" s="37" t="s">
        <v>593</v>
      </c>
      <c r="B83" s="37">
        <v>20</v>
      </c>
      <c r="C83" s="38" t="s">
        <v>1124</v>
      </c>
      <c r="D83" s="37" t="s">
        <v>1125</v>
      </c>
      <c r="E83" s="39" t="s">
        <v>1126</v>
      </c>
      <c r="F83" s="40" t="s">
        <v>1127</v>
      </c>
      <c r="G83" s="41">
        <v>45.600000000000001</v>
      </c>
      <c r="H83" s="42">
        <v>0</v>
      </c>
      <c r="I83" s="43">
        <f>ROUND(G83*H83,P4)</f>
        <v>0</v>
      </c>
      <c r="J83" s="37"/>
      <c r="O83" s="44">
        <f>I83*0.21</f>
        <v>0</v>
      </c>
      <c r="P83">
        <v>3</v>
      </c>
    </row>
    <row r="84">
      <c r="A84" s="37" t="s">
        <v>598</v>
      </c>
      <c r="B84" s="45"/>
      <c r="C84" s="46"/>
      <c r="D84" s="46"/>
      <c r="E84" s="39" t="s">
        <v>1817</v>
      </c>
      <c r="F84" s="46"/>
      <c r="G84" s="46"/>
      <c r="H84" s="46"/>
      <c r="I84" s="46"/>
      <c r="J84" s="48"/>
    </row>
    <row r="85" ht="30">
      <c r="A85" s="37" t="s">
        <v>599</v>
      </c>
      <c r="B85" s="45"/>
      <c r="C85" s="46"/>
      <c r="D85" s="46"/>
      <c r="E85" s="49" t="s">
        <v>14663</v>
      </c>
      <c r="F85" s="46"/>
      <c r="G85" s="46"/>
      <c r="H85" s="46"/>
      <c r="I85" s="46"/>
      <c r="J85" s="48"/>
    </row>
    <row r="86" ht="120">
      <c r="A86" s="37" t="s">
        <v>601</v>
      </c>
      <c r="B86" s="45"/>
      <c r="C86" s="46"/>
      <c r="D86" s="46"/>
      <c r="E86" s="39" t="s">
        <v>1819</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14576</v>
      </c>
      <c r="F89" s="46"/>
      <c r="G89" s="46"/>
      <c r="H89" s="46"/>
      <c r="I89" s="46"/>
      <c r="J89" s="48"/>
    </row>
    <row r="90" ht="120">
      <c r="A90" s="37" t="s">
        <v>601</v>
      </c>
      <c r="B90" s="50"/>
      <c r="C90" s="51"/>
      <c r="D90" s="51"/>
      <c r="E90" s="39" t="s">
        <v>1819</v>
      </c>
      <c r="F90" s="51"/>
      <c r="G90" s="51"/>
      <c r="H90" s="51"/>
      <c r="I90" s="51"/>
      <c r="J90" s="52"/>
    </row>
  </sheetData>
  <sheetProtection sheet="1" objects="1" scenarios="1" spinCount="100000" saltValue="DaBphF0pSGigEqUasdJf1AWzcEPh68JyLVSMuHXtnz/mCkK3dbe/WHVFMrf5nY5Ar2Hc6OpR4/B35j3ZkiQCIQ==" hashValue="33KNnuUsPcwo7Gh8BGwmNivJxz294MKWQ3/lgDMVauUhXJCAdAM9m+nYL7monwIOY9YRwOuRY9WFa2pOT8Vye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14664</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14664</v>
      </c>
      <c r="D7" s="22"/>
      <c r="E7" s="23" t="s">
        <v>521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22.5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30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14665</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22.5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14666</v>
      </c>
      <c r="F22" s="46"/>
      <c r="G22" s="46"/>
      <c r="H22" s="46"/>
      <c r="I22" s="46"/>
      <c r="J22" s="48"/>
    </row>
    <row r="23" ht="300">
      <c r="A23" s="37" t="s">
        <v>601</v>
      </c>
      <c r="B23" s="45"/>
      <c r="C23" s="46"/>
      <c r="D23" s="46"/>
      <c r="E23" s="39" t="s">
        <v>647</v>
      </c>
      <c r="F23" s="46"/>
      <c r="G23" s="46"/>
      <c r="H23" s="46"/>
      <c r="I23" s="46"/>
      <c r="J23" s="48"/>
    </row>
    <row r="24">
      <c r="A24" s="31" t="s">
        <v>591</v>
      </c>
      <c r="B24" s="32"/>
      <c r="C24" s="33" t="s">
        <v>4035</v>
      </c>
      <c r="D24" s="34"/>
      <c r="E24" s="31" t="s">
        <v>4036</v>
      </c>
      <c r="F24" s="34"/>
      <c r="G24" s="34"/>
      <c r="H24" s="34"/>
      <c r="I24" s="35">
        <f>SUMIFS(I25:I28,A25:A28,"P")</f>
        <v>0</v>
      </c>
      <c r="J24" s="36"/>
    </row>
    <row r="25">
      <c r="A25" s="37" t="s">
        <v>593</v>
      </c>
      <c r="B25" s="37">
        <v>4</v>
      </c>
      <c r="C25" s="38" t="s">
        <v>5257</v>
      </c>
      <c r="D25" s="37" t="s">
        <v>595</v>
      </c>
      <c r="E25" s="39" t="s">
        <v>5258</v>
      </c>
      <c r="F25" s="40" t="s">
        <v>989</v>
      </c>
      <c r="G25" s="41">
        <v>0.45000000000000001</v>
      </c>
      <c r="H25" s="42">
        <v>0</v>
      </c>
      <c r="I25" s="43">
        <f>ROUND(G25*H25,P4)</f>
        <v>0</v>
      </c>
      <c r="J25" s="37"/>
      <c r="O25" s="44">
        <f>I25*0.21</f>
        <v>0</v>
      </c>
      <c r="P25">
        <v>3</v>
      </c>
    </row>
    <row r="26">
      <c r="A26" s="37" t="s">
        <v>598</v>
      </c>
      <c r="B26" s="45"/>
      <c r="C26" s="46"/>
      <c r="D26" s="46"/>
      <c r="E26" s="39" t="s">
        <v>5258</v>
      </c>
      <c r="F26" s="46"/>
      <c r="G26" s="46"/>
      <c r="H26" s="46"/>
      <c r="I26" s="46"/>
      <c r="J26" s="48"/>
    </row>
    <row r="27">
      <c r="A27" s="37" t="s">
        <v>599</v>
      </c>
      <c r="B27" s="45"/>
      <c r="C27" s="46"/>
      <c r="D27" s="46"/>
      <c r="E27" s="49" t="s">
        <v>14667</v>
      </c>
      <c r="F27" s="46"/>
      <c r="G27" s="46"/>
      <c r="H27" s="46"/>
      <c r="I27" s="46"/>
      <c r="J27" s="48"/>
    </row>
    <row r="28" ht="30">
      <c r="A28" s="37" t="s">
        <v>601</v>
      </c>
      <c r="B28" s="45"/>
      <c r="C28" s="46"/>
      <c r="D28" s="46"/>
      <c r="E28" s="39" t="s">
        <v>4287</v>
      </c>
      <c r="F28" s="46"/>
      <c r="G28" s="46"/>
      <c r="H28" s="46"/>
      <c r="I28" s="46"/>
      <c r="J28" s="48"/>
    </row>
    <row r="29">
      <c r="A29" s="31" t="s">
        <v>591</v>
      </c>
      <c r="B29" s="32"/>
      <c r="C29" s="33" t="s">
        <v>4053</v>
      </c>
      <c r="D29" s="34"/>
      <c r="E29" s="31" t="s">
        <v>4054</v>
      </c>
      <c r="F29" s="34"/>
      <c r="G29" s="34"/>
      <c r="H29" s="34"/>
      <c r="I29" s="35">
        <f>SUMIFS(I30:I35,A30:A35,"P")</f>
        <v>0</v>
      </c>
      <c r="J29" s="36"/>
    </row>
    <row r="30" ht="30">
      <c r="A30" s="37" t="s">
        <v>593</v>
      </c>
      <c r="B30" s="37">
        <v>5</v>
      </c>
      <c r="C30" s="38" t="s">
        <v>3028</v>
      </c>
      <c r="D30" s="37" t="s">
        <v>595</v>
      </c>
      <c r="E30" s="39" t="s">
        <v>3029</v>
      </c>
      <c r="F30" s="40" t="s">
        <v>608</v>
      </c>
      <c r="G30" s="41">
        <v>6</v>
      </c>
      <c r="H30" s="42">
        <v>0</v>
      </c>
      <c r="I30" s="43">
        <f>ROUND(G30*H30,P4)</f>
        <v>0</v>
      </c>
      <c r="J30" s="37"/>
      <c r="O30" s="44">
        <f>I30*0.21</f>
        <v>0</v>
      </c>
      <c r="P30">
        <v>3</v>
      </c>
    </row>
    <row r="31">
      <c r="A31" s="37" t="s">
        <v>598</v>
      </c>
      <c r="B31" s="45"/>
      <c r="C31" s="46"/>
      <c r="D31" s="46"/>
      <c r="E31" s="39" t="s">
        <v>14302</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14302</v>
      </c>
      <c r="F34" s="46"/>
      <c r="G34" s="46"/>
      <c r="H34" s="46"/>
      <c r="I34" s="46"/>
      <c r="J34" s="48"/>
    </row>
    <row r="35" ht="90">
      <c r="A35" s="37" t="s">
        <v>601</v>
      </c>
      <c r="B35" s="45"/>
      <c r="C35" s="46"/>
      <c r="D35" s="46"/>
      <c r="E35" s="39" t="s">
        <v>658</v>
      </c>
      <c r="F35" s="46"/>
      <c r="G35" s="46"/>
      <c r="H35" s="46"/>
      <c r="I35" s="46"/>
      <c r="J35" s="48"/>
    </row>
    <row r="36">
      <c r="A36" s="31" t="s">
        <v>591</v>
      </c>
      <c r="B36" s="32"/>
      <c r="C36" s="33" t="s">
        <v>4057</v>
      </c>
      <c r="D36" s="34"/>
      <c r="E36" s="31" t="s">
        <v>4058</v>
      </c>
      <c r="F36" s="34"/>
      <c r="G36" s="34"/>
      <c r="H36" s="34"/>
      <c r="I36" s="35">
        <f>SUMIFS(I37:I45,A37:A45,"P")</f>
        <v>0</v>
      </c>
      <c r="J36" s="36"/>
    </row>
    <row r="37">
      <c r="A37" s="37" t="s">
        <v>593</v>
      </c>
      <c r="B37" s="37">
        <v>7</v>
      </c>
      <c r="C37" s="38" t="s">
        <v>14220</v>
      </c>
      <c r="D37" s="37" t="s">
        <v>595</v>
      </c>
      <c r="E37" s="39" t="s">
        <v>14221</v>
      </c>
      <c r="F37" s="40" t="s">
        <v>597</v>
      </c>
      <c r="G37" s="41">
        <v>35</v>
      </c>
      <c r="H37" s="42">
        <v>0</v>
      </c>
      <c r="I37" s="43">
        <f>ROUND(G37*H37,P4)</f>
        <v>0</v>
      </c>
      <c r="J37" s="37"/>
      <c r="O37" s="44">
        <f>I37*0.21</f>
        <v>0</v>
      </c>
      <c r="P37">
        <v>3</v>
      </c>
    </row>
    <row r="38">
      <c r="A38" s="37" t="s">
        <v>598</v>
      </c>
      <c r="B38" s="45"/>
      <c r="C38" s="46"/>
      <c r="D38" s="46"/>
      <c r="E38" s="39" t="s">
        <v>14302</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35</v>
      </c>
      <c r="H40" s="42">
        <v>0</v>
      </c>
      <c r="I40" s="43">
        <f>ROUND(G40*H40,P4)</f>
        <v>0</v>
      </c>
      <c r="J40" s="37"/>
      <c r="O40" s="44">
        <f>I40*0.21</f>
        <v>0</v>
      </c>
      <c r="P40">
        <v>3</v>
      </c>
    </row>
    <row r="41">
      <c r="A41" s="37" t="s">
        <v>598</v>
      </c>
      <c r="B41" s="45"/>
      <c r="C41" s="46"/>
      <c r="D41" s="46"/>
      <c r="E41" s="39" t="s">
        <v>14302</v>
      </c>
      <c r="F41" s="46"/>
      <c r="G41" s="46"/>
      <c r="H41" s="46"/>
      <c r="I41" s="46"/>
      <c r="J41" s="48"/>
    </row>
    <row r="42" ht="105">
      <c r="A42" s="37" t="s">
        <v>601</v>
      </c>
      <c r="B42" s="45"/>
      <c r="C42" s="46"/>
      <c r="D42" s="46"/>
      <c r="E42" s="39" t="s">
        <v>14224</v>
      </c>
      <c r="F42" s="46"/>
      <c r="G42" s="46"/>
      <c r="H42" s="46"/>
      <c r="I42" s="46"/>
      <c r="J42" s="48"/>
    </row>
    <row r="43" ht="30">
      <c r="A43" s="37" t="s">
        <v>593</v>
      </c>
      <c r="B43" s="37">
        <v>9</v>
      </c>
      <c r="C43" s="38" t="s">
        <v>14225</v>
      </c>
      <c r="D43" s="37" t="s">
        <v>595</v>
      </c>
      <c r="E43" s="39" t="s">
        <v>14226</v>
      </c>
      <c r="F43" s="40" t="s">
        <v>597</v>
      </c>
      <c r="G43" s="41">
        <v>35</v>
      </c>
      <c r="H43" s="42">
        <v>0</v>
      </c>
      <c r="I43" s="43">
        <f>ROUND(G43*H43,P4)</f>
        <v>0</v>
      </c>
      <c r="J43" s="37"/>
      <c r="O43" s="44">
        <f>I43*0.21</f>
        <v>0</v>
      </c>
      <c r="P43">
        <v>3</v>
      </c>
    </row>
    <row r="44" ht="30">
      <c r="A44" s="37" t="s">
        <v>598</v>
      </c>
      <c r="B44" s="45"/>
      <c r="C44" s="46"/>
      <c r="D44" s="46"/>
      <c r="E44" s="39" t="s">
        <v>14226</v>
      </c>
      <c r="F44" s="46"/>
      <c r="G44" s="46"/>
      <c r="H44" s="46"/>
      <c r="I44" s="46"/>
      <c r="J44" s="48"/>
    </row>
    <row r="45">
      <c r="A45" s="37" t="s">
        <v>601</v>
      </c>
      <c r="B45" s="45"/>
      <c r="C45" s="46"/>
      <c r="D45" s="46"/>
      <c r="E45" s="47" t="s">
        <v>595</v>
      </c>
      <c r="F45" s="46"/>
      <c r="G45" s="46"/>
      <c r="H45" s="46"/>
      <c r="I45" s="46"/>
      <c r="J45" s="48"/>
    </row>
    <row r="46">
      <c r="A46" s="31" t="s">
        <v>591</v>
      </c>
      <c r="B46" s="32"/>
      <c r="C46" s="33" t="s">
        <v>4062</v>
      </c>
      <c r="D46" s="34"/>
      <c r="E46" s="31" t="s">
        <v>4063</v>
      </c>
      <c r="F46" s="34"/>
      <c r="G46" s="34"/>
      <c r="H46" s="34"/>
      <c r="I46" s="35">
        <f>SUMIFS(I47:I49,A47:A49,"P")</f>
        <v>0</v>
      </c>
      <c r="J46" s="36"/>
    </row>
    <row r="47" ht="30">
      <c r="A47" s="37" t="s">
        <v>593</v>
      </c>
      <c r="B47" s="37">
        <v>10</v>
      </c>
      <c r="C47" s="38" t="s">
        <v>3038</v>
      </c>
      <c r="D47" s="37" t="s">
        <v>595</v>
      </c>
      <c r="E47" s="39" t="s">
        <v>3039</v>
      </c>
      <c r="F47" s="40" t="s">
        <v>597</v>
      </c>
      <c r="G47" s="41">
        <v>15</v>
      </c>
      <c r="H47" s="42">
        <v>0</v>
      </c>
      <c r="I47" s="43">
        <f>ROUND(G47*H47,P4)</f>
        <v>0</v>
      </c>
      <c r="J47" s="37"/>
      <c r="O47" s="44">
        <f>I47*0.21</f>
        <v>0</v>
      </c>
      <c r="P47">
        <v>3</v>
      </c>
    </row>
    <row r="48">
      <c r="A48" s="37" t="s">
        <v>598</v>
      </c>
      <c r="B48" s="45"/>
      <c r="C48" s="46"/>
      <c r="D48" s="46"/>
      <c r="E48" s="39" t="s">
        <v>14660</v>
      </c>
      <c r="F48" s="46"/>
      <c r="G48" s="46"/>
      <c r="H48" s="46"/>
      <c r="I48" s="46"/>
      <c r="J48" s="48"/>
    </row>
    <row r="49" ht="165">
      <c r="A49" s="37" t="s">
        <v>601</v>
      </c>
      <c r="B49" s="45"/>
      <c r="C49" s="46"/>
      <c r="D49" s="46"/>
      <c r="E49" s="39" t="s">
        <v>4300</v>
      </c>
      <c r="F49" s="46"/>
      <c r="G49" s="46"/>
      <c r="H49" s="46"/>
      <c r="I49" s="46"/>
      <c r="J49" s="48"/>
    </row>
    <row r="50">
      <c r="A50" s="31" t="s">
        <v>591</v>
      </c>
      <c r="B50" s="32"/>
      <c r="C50" s="33" t="s">
        <v>3661</v>
      </c>
      <c r="D50" s="34"/>
      <c r="E50" s="31" t="s">
        <v>4121</v>
      </c>
      <c r="F50" s="34"/>
      <c r="G50" s="34"/>
      <c r="H50" s="34"/>
      <c r="I50" s="35">
        <f>SUMIFS(I51:I62,A51:A62,"P")</f>
        <v>0</v>
      </c>
      <c r="J50" s="36"/>
    </row>
    <row r="51">
      <c r="A51" s="37" t="s">
        <v>593</v>
      </c>
      <c r="B51" s="37">
        <v>11</v>
      </c>
      <c r="C51" s="38" t="s">
        <v>4132</v>
      </c>
      <c r="D51" s="37" t="s">
        <v>595</v>
      </c>
      <c r="E51" s="39" t="s">
        <v>4133</v>
      </c>
      <c r="F51" s="40" t="s">
        <v>597</v>
      </c>
      <c r="G51" s="41">
        <v>150</v>
      </c>
      <c r="H51" s="42">
        <v>0</v>
      </c>
      <c r="I51" s="43">
        <f>ROUND(G51*H51,P4)</f>
        <v>0</v>
      </c>
      <c r="J51" s="37"/>
      <c r="O51" s="44">
        <f>I51*0.21</f>
        <v>0</v>
      </c>
      <c r="P51">
        <v>3</v>
      </c>
    </row>
    <row r="52">
      <c r="A52" s="37" t="s">
        <v>598</v>
      </c>
      <c r="B52" s="45"/>
      <c r="C52" s="46"/>
      <c r="D52" s="46"/>
      <c r="E52" s="39" t="s">
        <v>4133</v>
      </c>
      <c r="F52" s="46"/>
      <c r="G52" s="46"/>
      <c r="H52" s="46"/>
      <c r="I52" s="46"/>
      <c r="J52" s="48"/>
    </row>
    <row r="53">
      <c r="A53" s="37" t="s">
        <v>599</v>
      </c>
      <c r="B53" s="45"/>
      <c r="C53" s="46"/>
      <c r="D53" s="46"/>
      <c r="E53" s="49" t="s">
        <v>14668</v>
      </c>
      <c r="F53" s="46"/>
      <c r="G53" s="46"/>
      <c r="H53" s="46"/>
      <c r="I53" s="46"/>
      <c r="J53" s="48"/>
    </row>
    <row r="54" ht="60">
      <c r="A54" s="37" t="s">
        <v>601</v>
      </c>
      <c r="B54" s="45"/>
      <c r="C54" s="46"/>
      <c r="D54" s="46"/>
      <c r="E54" s="39" t="s">
        <v>4131</v>
      </c>
      <c r="F54" s="46"/>
      <c r="G54" s="46"/>
      <c r="H54" s="46"/>
      <c r="I54" s="46"/>
      <c r="J54" s="48"/>
    </row>
    <row r="55" ht="30">
      <c r="A55" s="37" t="s">
        <v>593</v>
      </c>
      <c r="B55" s="37">
        <v>12</v>
      </c>
      <c r="C55" s="38" t="s">
        <v>4137</v>
      </c>
      <c r="D55" s="37" t="s">
        <v>595</v>
      </c>
      <c r="E55" s="39" t="s">
        <v>4138</v>
      </c>
      <c r="F55" s="40" t="s">
        <v>608</v>
      </c>
      <c r="G55" s="41">
        <v>3</v>
      </c>
      <c r="H55" s="42">
        <v>0</v>
      </c>
      <c r="I55" s="43">
        <f>ROUND(G55*H55,P4)</f>
        <v>0</v>
      </c>
      <c r="J55" s="37"/>
      <c r="O55" s="44">
        <f>I55*0.21</f>
        <v>0</v>
      </c>
      <c r="P55">
        <v>3</v>
      </c>
    </row>
    <row r="56" ht="30">
      <c r="A56" s="37" t="s">
        <v>598</v>
      </c>
      <c r="B56" s="45"/>
      <c r="C56" s="46"/>
      <c r="D56" s="46"/>
      <c r="E56" s="39" t="s">
        <v>4138</v>
      </c>
      <c r="F56" s="46"/>
      <c r="G56" s="46"/>
      <c r="H56" s="46"/>
      <c r="I56" s="46"/>
      <c r="J56" s="48"/>
    </row>
    <row r="57">
      <c r="A57" s="37" t="s">
        <v>599</v>
      </c>
      <c r="B57" s="45"/>
      <c r="C57" s="46"/>
      <c r="D57" s="46"/>
      <c r="E57" s="49" t="s">
        <v>14662</v>
      </c>
      <c r="F57" s="46"/>
      <c r="G57" s="46"/>
      <c r="H57" s="46"/>
      <c r="I57" s="46"/>
      <c r="J57" s="48"/>
    </row>
    <row r="58" ht="60">
      <c r="A58" s="37" t="s">
        <v>601</v>
      </c>
      <c r="B58" s="45"/>
      <c r="C58" s="46"/>
      <c r="D58" s="46"/>
      <c r="E58" s="39" t="s">
        <v>4136</v>
      </c>
      <c r="F58" s="46"/>
      <c r="G58" s="46"/>
      <c r="H58" s="46"/>
      <c r="I58" s="46"/>
      <c r="J58" s="48"/>
    </row>
    <row r="59" ht="30">
      <c r="A59" s="37" t="s">
        <v>593</v>
      </c>
      <c r="B59" s="37">
        <v>13</v>
      </c>
      <c r="C59" s="38" t="s">
        <v>14647</v>
      </c>
      <c r="D59" s="37" t="s">
        <v>595</v>
      </c>
      <c r="E59" s="39" t="s">
        <v>14648</v>
      </c>
      <c r="F59" s="40" t="s">
        <v>608</v>
      </c>
      <c r="G59" s="41">
        <v>3</v>
      </c>
      <c r="H59" s="42">
        <v>0</v>
      </c>
      <c r="I59" s="43">
        <f>ROUND(G59*H59,P4)</f>
        <v>0</v>
      </c>
      <c r="J59" s="37"/>
      <c r="O59" s="44">
        <f>I59*0.21</f>
        <v>0</v>
      </c>
      <c r="P59">
        <v>3</v>
      </c>
    </row>
    <row r="60" ht="30">
      <c r="A60" s="37" t="s">
        <v>598</v>
      </c>
      <c r="B60" s="45"/>
      <c r="C60" s="46"/>
      <c r="D60" s="46"/>
      <c r="E60" s="39" t="s">
        <v>14648</v>
      </c>
      <c r="F60" s="46"/>
      <c r="G60" s="46"/>
      <c r="H60" s="46"/>
      <c r="I60" s="46"/>
      <c r="J60" s="48"/>
    </row>
    <row r="61">
      <c r="A61" s="37" t="s">
        <v>599</v>
      </c>
      <c r="B61" s="45"/>
      <c r="C61" s="46"/>
      <c r="D61" s="46"/>
      <c r="E61" s="49" t="s">
        <v>14662</v>
      </c>
      <c r="F61" s="46"/>
      <c r="G61" s="46"/>
      <c r="H61" s="46"/>
      <c r="I61" s="46"/>
      <c r="J61" s="48"/>
    </row>
    <row r="62" ht="60">
      <c r="A62" s="37" t="s">
        <v>601</v>
      </c>
      <c r="B62" s="45"/>
      <c r="C62" s="46"/>
      <c r="D62" s="46"/>
      <c r="E62" s="39" t="s">
        <v>4136</v>
      </c>
      <c r="F62" s="46"/>
      <c r="G62" s="46"/>
      <c r="H62" s="46"/>
      <c r="I62" s="46"/>
      <c r="J62" s="48"/>
    </row>
    <row r="63">
      <c r="A63" s="31" t="s">
        <v>591</v>
      </c>
      <c r="B63" s="32"/>
      <c r="C63" s="33" t="s">
        <v>3666</v>
      </c>
      <c r="D63" s="34"/>
      <c r="E63" s="31" t="s">
        <v>4194</v>
      </c>
      <c r="F63" s="34"/>
      <c r="G63" s="34"/>
      <c r="H63" s="34"/>
      <c r="I63" s="35">
        <f>SUMIFS(I64:I81,A64:A81,"P")</f>
        <v>0</v>
      </c>
      <c r="J63" s="36"/>
    </row>
    <row r="64" ht="30">
      <c r="A64" s="37" t="s">
        <v>593</v>
      </c>
      <c r="B64" s="37">
        <v>14</v>
      </c>
      <c r="C64" s="38" t="s">
        <v>3065</v>
      </c>
      <c r="D64" s="37" t="s">
        <v>595</v>
      </c>
      <c r="E64" s="39" t="s">
        <v>3958</v>
      </c>
      <c r="F64" s="40" t="s">
        <v>608</v>
      </c>
      <c r="G64" s="41">
        <v>1</v>
      </c>
      <c r="H64" s="42">
        <v>0</v>
      </c>
      <c r="I64" s="43">
        <f>ROUND(G64*H64,P4)</f>
        <v>0</v>
      </c>
      <c r="J64" s="37"/>
      <c r="O64" s="44">
        <f>I64*0.21</f>
        <v>0</v>
      </c>
      <c r="P64">
        <v>3</v>
      </c>
    </row>
    <row r="65">
      <c r="A65" s="37" t="s">
        <v>598</v>
      </c>
      <c r="B65" s="45"/>
      <c r="C65" s="46"/>
      <c r="D65" s="46"/>
      <c r="E65" s="39" t="s">
        <v>14295</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3072</v>
      </c>
      <c r="D67" s="37" t="s">
        <v>595</v>
      </c>
      <c r="E67" s="39" t="s">
        <v>3073</v>
      </c>
      <c r="F67" s="40" t="s">
        <v>608</v>
      </c>
      <c r="G67" s="41">
        <v>1</v>
      </c>
      <c r="H67" s="42">
        <v>0</v>
      </c>
      <c r="I67" s="43">
        <f>ROUND(G67*H67,P4)</f>
        <v>0</v>
      </c>
      <c r="J67" s="37"/>
      <c r="O67" s="44">
        <f>I67*0.21</f>
        <v>0</v>
      </c>
      <c r="P67">
        <v>3</v>
      </c>
    </row>
    <row r="68">
      <c r="A68" s="37" t="s">
        <v>598</v>
      </c>
      <c r="B68" s="45"/>
      <c r="C68" s="46"/>
      <c r="D68" s="46"/>
      <c r="E68" s="39" t="s">
        <v>14295</v>
      </c>
      <c r="F68" s="46"/>
      <c r="G68" s="46"/>
      <c r="H68" s="46"/>
      <c r="I68" s="46"/>
      <c r="J68" s="48"/>
    </row>
    <row r="69" ht="105">
      <c r="A69" s="37" t="s">
        <v>601</v>
      </c>
      <c r="B69" s="45"/>
      <c r="C69" s="46"/>
      <c r="D69" s="46"/>
      <c r="E69" s="39" t="s">
        <v>4204</v>
      </c>
      <c r="F69" s="46"/>
      <c r="G69" s="46"/>
      <c r="H69" s="46"/>
      <c r="I69" s="46"/>
      <c r="J69" s="48"/>
    </row>
    <row r="70">
      <c r="A70" s="37" t="s">
        <v>593</v>
      </c>
      <c r="B70" s="37">
        <v>16</v>
      </c>
      <c r="C70" s="38" t="s">
        <v>4208</v>
      </c>
      <c r="D70" s="37" t="s">
        <v>595</v>
      </c>
      <c r="E70" s="39" t="s">
        <v>4209</v>
      </c>
      <c r="F70" s="40" t="s">
        <v>608</v>
      </c>
      <c r="G70" s="41">
        <v>3</v>
      </c>
      <c r="H70" s="42">
        <v>0</v>
      </c>
      <c r="I70" s="43">
        <f>ROUND(G70*H70,P4)</f>
        <v>0</v>
      </c>
      <c r="J70" s="37"/>
      <c r="O70" s="44">
        <f>I70*0.21</f>
        <v>0</v>
      </c>
      <c r="P70">
        <v>3</v>
      </c>
    </row>
    <row r="71">
      <c r="A71" s="37" t="s">
        <v>598</v>
      </c>
      <c r="B71" s="45"/>
      <c r="C71" s="46"/>
      <c r="D71" s="46"/>
      <c r="E71" s="39" t="s">
        <v>14295</v>
      </c>
      <c r="F71" s="46"/>
      <c r="G71" s="46"/>
      <c r="H71" s="46"/>
      <c r="I71" s="46"/>
      <c r="J71" s="48"/>
    </row>
    <row r="72" ht="90">
      <c r="A72" s="37" t="s">
        <v>601</v>
      </c>
      <c r="B72" s="45"/>
      <c r="C72" s="46"/>
      <c r="D72" s="46"/>
      <c r="E72" s="39" t="s">
        <v>4210</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14295</v>
      </c>
      <c r="F74" s="46"/>
      <c r="G74" s="46"/>
      <c r="H74" s="46"/>
      <c r="I74" s="46"/>
      <c r="J74" s="48"/>
    </row>
    <row r="75" ht="120">
      <c r="A75" s="37" t="s">
        <v>601</v>
      </c>
      <c r="B75" s="45"/>
      <c r="C75" s="46"/>
      <c r="D75" s="46"/>
      <c r="E75" s="39" t="s">
        <v>3669</v>
      </c>
      <c r="F75" s="46"/>
      <c r="G75" s="46"/>
      <c r="H75" s="46"/>
      <c r="I75" s="46"/>
      <c r="J75" s="48"/>
    </row>
    <row r="76">
      <c r="A76" s="37" t="s">
        <v>593</v>
      </c>
      <c r="B76" s="37">
        <v>18</v>
      </c>
      <c r="C76" s="38" t="s">
        <v>3077</v>
      </c>
      <c r="D76" s="37" t="s">
        <v>595</v>
      </c>
      <c r="E76" s="39" t="s">
        <v>3078</v>
      </c>
      <c r="F76" s="40" t="s">
        <v>624</v>
      </c>
      <c r="G76" s="41">
        <v>4</v>
      </c>
      <c r="H76" s="42">
        <v>0</v>
      </c>
      <c r="I76" s="43">
        <f>ROUND(G76*H76,P4)</f>
        <v>0</v>
      </c>
      <c r="J76" s="37"/>
      <c r="O76" s="44">
        <f>I76*0.21</f>
        <v>0</v>
      </c>
      <c r="P76">
        <v>3</v>
      </c>
    </row>
    <row r="77">
      <c r="A77" s="37" t="s">
        <v>598</v>
      </c>
      <c r="B77" s="45"/>
      <c r="C77" s="46"/>
      <c r="D77" s="46"/>
      <c r="E77" s="39" t="s">
        <v>14295</v>
      </c>
      <c r="F77" s="46"/>
      <c r="G77" s="46"/>
      <c r="H77" s="46"/>
      <c r="I77" s="46"/>
      <c r="J77" s="48"/>
    </row>
    <row r="78" ht="105">
      <c r="A78" s="37" t="s">
        <v>601</v>
      </c>
      <c r="B78" s="45"/>
      <c r="C78" s="46"/>
      <c r="D78" s="46"/>
      <c r="E78" s="39" t="s">
        <v>4221</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14295</v>
      </c>
      <c r="F80" s="46"/>
      <c r="G80" s="46"/>
      <c r="H80" s="46"/>
      <c r="I80" s="46"/>
      <c r="J80" s="48"/>
    </row>
    <row r="81" ht="105">
      <c r="A81" s="37" t="s">
        <v>601</v>
      </c>
      <c r="B81" s="45"/>
      <c r="C81" s="46"/>
      <c r="D81" s="46"/>
      <c r="E81" s="39" t="s">
        <v>3670</v>
      </c>
      <c r="F81" s="46"/>
      <c r="G81" s="46"/>
      <c r="H81" s="46"/>
      <c r="I81" s="46"/>
      <c r="J81" s="48"/>
    </row>
    <row r="82">
      <c r="A82" s="31" t="s">
        <v>591</v>
      </c>
      <c r="B82" s="32"/>
      <c r="C82" s="33" t="s">
        <v>1812</v>
      </c>
      <c r="D82" s="34"/>
      <c r="E82" s="31" t="s">
        <v>1813</v>
      </c>
      <c r="F82" s="34"/>
      <c r="G82" s="34"/>
      <c r="H82" s="34"/>
      <c r="I82" s="35">
        <f>SUMIFS(I83:I89,A83:A89,"P")</f>
        <v>0</v>
      </c>
      <c r="J82" s="36"/>
    </row>
    <row r="83" ht="45">
      <c r="A83" s="37" t="s">
        <v>593</v>
      </c>
      <c r="B83" s="37">
        <v>20</v>
      </c>
      <c r="C83" s="38" t="s">
        <v>1124</v>
      </c>
      <c r="D83" s="37" t="s">
        <v>1125</v>
      </c>
      <c r="E83" s="39" t="s">
        <v>1126</v>
      </c>
      <c r="F83" s="40" t="s">
        <v>1127</v>
      </c>
      <c r="G83" s="41">
        <v>14.25</v>
      </c>
      <c r="H83" s="42">
        <v>0</v>
      </c>
      <c r="I83" s="43">
        <f>ROUND(G83*H83,P4)</f>
        <v>0</v>
      </c>
      <c r="J83" s="37"/>
      <c r="O83" s="44">
        <f>I83*0.21</f>
        <v>0</v>
      </c>
      <c r="P83">
        <v>3</v>
      </c>
    </row>
    <row r="84">
      <c r="A84" s="37" t="s">
        <v>598</v>
      </c>
      <c r="B84" s="45"/>
      <c r="C84" s="46"/>
      <c r="D84" s="46"/>
      <c r="E84" s="39" t="s">
        <v>1817</v>
      </c>
      <c r="F84" s="46"/>
      <c r="G84" s="46"/>
      <c r="H84" s="46"/>
      <c r="I84" s="46"/>
      <c r="J84" s="48"/>
    </row>
    <row r="85" ht="30">
      <c r="A85" s="37" t="s">
        <v>599</v>
      </c>
      <c r="B85" s="45"/>
      <c r="C85" s="46"/>
      <c r="D85" s="46"/>
      <c r="E85" s="49" t="s">
        <v>14669</v>
      </c>
      <c r="F85" s="46"/>
      <c r="G85" s="46"/>
      <c r="H85" s="46"/>
      <c r="I85" s="46"/>
      <c r="J85" s="48"/>
    </row>
    <row r="86" ht="120">
      <c r="A86" s="37" t="s">
        <v>601</v>
      </c>
      <c r="B86" s="45"/>
      <c r="C86" s="46"/>
      <c r="D86" s="46"/>
      <c r="E86" s="39" t="s">
        <v>1819</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ht="120">
      <c r="A89" s="37" t="s">
        <v>601</v>
      </c>
      <c r="B89" s="50"/>
      <c r="C89" s="51"/>
      <c r="D89" s="51"/>
      <c r="E89" s="39" t="s">
        <v>1819</v>
      </c>
      <c r="F89" s="51"/>
      <c r="G89" s="51"/>
      <c r="H89" s="51"/>
      <c r="I89" s="51"/>
      <c r="J89" s="52"/>
    </row>
  </sheetData>
  <sheetProtection sheet="1" objects="1" scenarios="1" spinCount="100000" saltValue="M0NMXTJhA4N52Alk7XcMrD/0E94cH1F9uQfkkjbMwrRV26qgVwiplmcgIR80pGfTOAoNXENZhJf1ymAfx1dZqg==" hashValue="RpDdDz/t0zn7gMi3tGWSql07+XXTobabtm0mihtRrW6Y11D71tYhcm++h6M5CR0IutjAv8fKLc5fOcyPa6c+q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14670</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14670</v>
      </c>
      <c r="D7" s="22"/>
      <c r="E7" s="23" t="s">
        <v>523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244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14671</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SUMIFS(I17:I24,A17:A24,"P")</f>
        <v>0</v>
      </c>
      <c r="J16" s="36"/>
    </row>
    <row r="17">
      <c r="A17" s="37" t="s">
        <v>593</v>
      </c>
      <c r="B17" s="37">
        <v>2</v>
      </c>
      <c r="C17" s="38" t="s">
        <v>14279</v>
      </c>
      <c r="D17" s="37" t="s">
        <v>595</v>
      </c>
      <c r="E17" s="39" t="s">
        <v>14280</v>
      </c>
      <c r="F17" s="40" t="s">
        <v>641</v>
      </c>
      <c r="G17" s="41">
        <v>36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14672</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244</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14671</v>
      </c>
      <c r="F23" s="46"/>
      <c r="G23" s="46"/>
      <c r="H23" s="46"/>
      <c r="I23" s="46"/>
      <c r="J23" s="48"/>
    </row>
    <row r="24" ht="405">
      <c r="A24" s="37" t="s">
        <v>601</v>
      </c>
      <c r="B24" s="45"/>
      <c r="C24" s="46"/>
      <c r="D24" s="46"/>
      <c r="E24" s="39" t="s">
        <v>643</v>
      </c>
      <c r="F24" s="46"/>
      <c r="G24" s="46"/>
      <c r="H24" s="46"/>
      <c r="I24" s="46"/>
      <c r="J24" s="48"/>
    </row>
    <row r="25">
      <c r="A25" s="31" t="s">
        <v>591</v>
      </c>
      <c r="B25" s="32"/>
      <c r="C25" s="33" t="s">
        <v>14283</v>
      </c>
      <c r="D25" s="34"/>
      <c r="E25" s="31" t="s">
        <v>14284</v>
      </c>
      <c r="F25" s="34"/>
      <c r="G25" s="34"/>
      <c r="H25" s="34"/>
      <c r="I25" s="35">
        <f>SUMIFS(I26:I29,A26:A29,"P")</f>
        <v>0</v>
      </c>
      <c r="J25" s="36"/>
    </row>
    <row r="26">
      <c r="A26" s="37" t="s">
        <v>593</v>
      </c>
      <c r="B26" s="37">
        <v>4</v>
      </c>
      <c r="C26" s="38" t="s">
        <v>1001</v>
      </c>
      <c r="D26" s="37" t="s">
        <v>595</v>
      </c>
      <c r="E26" s="39" t="s">
        <v>1002</v>
      </c>
      <c r="F26" s="40" t="s">
        <v>597</v>
      </c>
      <c r="G26" s="41">
        <v>43</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14673</v>
      </c>
      <c r="F28" s="46"/>
      <c r="G28" s="46"/>
      <c r="H28" s="46"/>
      <c r="I28" s="46"/>
      <c r="J28" s="48"/>
    </row>
    <row r="29" ht="45">
      <c r="A29" s="37" t="s">
        <v>601</v>
      </c>
      <c r="B29" s="45"/>
      <c r="C29" s="46"/>
      <c r="D29" s="46"/>
      <c r="E29" s="39" t="s">
        <v>14286</v>
      </c>
      <c r="F29" s="46"/>
      <c r="G29" s="46"/>
      <c r="H29" s="46"/>
      <c r="I29" s="46"/>
      <c r="J29" s="48"/>
    </row>
    <row r="30">
      <c r="A30" s="31" t="s">
        <v>591</v>
      </c>
      <c r="B30" s="32"/>
      <c r="C30" s="33" t="s">
        <v>14211</v>
      </c>
      <c r="D30" s="34"/>
      <c r="E30" s="31" t="s">
        <v>14212</v>
      </c>
      <c r="F30" s="34"/>
      <c r="G30" s="34"/>
      <c r="H30" s="34"/>
      <c r="I30" s="35">
        <f>SUMIFS(I31:I34,A31:A34,"P")</f>
        <v>0</v>
      </c>
      <c r="J30" s="36"/>
    </row>
    <row r="31">
      <c r="A31" s="37" t="s">
        <v>593</v>
      </c>
      <c r="B31" s="37">
        <v>5</v>
      </c>
      <c r="C31" s="38" t="s">
        <v>644</v>
      </c>
      <c r="D31" s="37" t="s">
        <v>595</v>
      </c>
      <c r="E31" s="39" t="s">
        <v>645</v>
      </c>
      <c r="F31" s="40" t="s">
        <v>641</v>
      </c>
      <c r="G31" s="41">
        <v>244</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14671</v>
      </c>
      <c r="F33" s="46"/>
      <c r="G33" s="46"/>
      <c r="H33" s="46"/>
      <c r="I33" s="46"/>
      <c r="J33" s="48"/>
    </row>
    <row r="34" ht="300">
      <c r="A34" s="37" t="s">
        <v>601</v>
      </c>
      <c r="B34" s="45"/>
      <c r="C34" s="46"/>
      <c r="D34" s="46"/>
      <c r="E34" s="39" t="s">
        <v>647</v>
      </c>
      <c r="F34" s="46"/>
      <c r="G34" s="46"/>
      <c r="H34" s="46"/>
      <c r="I34" s="46"/>
      <c r="J34" s="48"/>
    </row>
    <row r="35">
      <c r="A35" s="31" t="s">
        <v>591</v>
      </c>
      <c r="B35" s="32"/>
      <c r="C35" s="33" t="s">
        <v>4035</v>
      </c>
      <c r="D35" s="34"/>
      <c r="E35" s="31" t="s">
        <v>4036</v>
      </c>
      <c r="F35" s="34"/>
      <c r="G35" s="34"/>
      <c r="H35" s="34"/>
      <c r="I35" s="35">
        <f>SUMIFS(I36:I39,A36:A39,"P")</f>
        <v>0</v>
      </c>
      <c r="J35" s="36"/>
    </row>
    <row r="36">
      <c r="A36" s="37" t="s">
        <v>593</v>
      </c>
      <c r="B36" s="37">
        <v>6</v>
      </c>
      <c r="C36" s="38" t="s">
        <v>5445</v>
      </c>
      <c r="D36" s="37" t="s">
        <v>595</v>
      </c>
      <c r="E36" s="39" t="s">
        <v>5258</v>
      </c>
      <c r="F36" s="40" t="s">
        <v>989</v>
      </c>
      <c r="G36" s="41">
        <v>4</v>
      </c>
      <c r="H36" s="42">
        <v>0</v>
      </c>
      <c r="I36" s="43">
        <f>ROUND(G36*H36,P4)</f>
        <v>0</v>
      </c>
      <c r="J36" s="37"/>
      <c r="O36" s="44">
        <f>I36*0.21</f>
        <v>0</v>
      </c>
      <c r="P36">
        <v>3</v>
      </c>
    </row>
    <row r="37">
      <c r="A37" s="37" t="s">
        <v>598</v>
      </c>
      <c r="B37" s="45"/>
      <c r="C37" s="46"/>
      <c r="D37" s="46"/>
      <c r="E37" s="39" t="s">
        <v>5258</v>
      </c>
      <c r="F37" s="46"/>
      <c r="G37" s="46"/>
      <c r="H37" s="46"/>
      <c r="I37" s="46"/>
      <c r="J37" s="48"/>
    </row>
    <row r="38">
      <c r="A38" s="37" t="s">
        <v>599</v>
      </c>
      <c r="B38" s="45"/>
      <c r="C38" s="46"/>
      <c r="D38" s="46"/>
      <c r="E38" s="49" t="s">
        <v>14674</v>
      </c>
      <c r="F38" s="46"/>
      <c r="G38" s="46"/>
      <c r="H38" s="46"/>
      <c r="I38" s="46"/>
      <c r="J38" s="48"/>
    </row>
    <row r="39" ht="30">
      <c r="A39" s="37" t="s">
        <v>601</v>
      </c>
      <c r="B39" s="45"/>
      <c r="C39" s="46"/>
      <c r="D39" s="46"/>
      <c r="E39" s="39" t="s">
        <v>4287</v>
      </c>
      <c r="F39" s="46"/>
      <c r="G39" s="46"/>
      <c r="H39" s="46"/>
      <c r="I39" s="46"/>
      <c r="J39" s="48"/>
    </row>
    <row r="40">
      <c r="A40" s="31" t="s">
        <v>591</v>
      </c>
      <c r="B40" s="32"/>
      <c r="C40" s="33" t="s">
        <v>4053</v>
      </c>
      <c r="D40" s="34"/>
      <c r="E40" s="31" t="s">
        <v>4054</v>
      </c>
      <c r="F40" s="34"/>
      <c r="G40" s="34"/>
      <c r="H40" s="34"/>
      <c r="I40" s="35">
        <f>SUMIFS(I41:I48,A41:A48,"P")</f>
        <v>0</v>
      </c>
      <c r="J40" s="36"/>
    </row>
    <row r="41" ht="30">
      <c r="A41" s="37" t="s">
        <v>593</v>
      </c>
      <c r="B41" s="37">
        <v>7</v>
      </c>
      <c r="C41" s="38" t="s">
        <v>3028</v>
      </c>
      <c r="D41" s="37" t="s">
        <v>595</v>
      </c>
      <c r="E41" s="39" t="s">
        <v>3029</v>
      </c>
      <c r="F41" s="40" t="s">
        <v>608</v>
      </c>
      <c r="G41" s="41">
        <v>20</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14675</v>
      </c>
      <c r="F43" s="46"/>
      <c r="G43" s="46"/>
      <c r="H43" s="46"/>
      <c r="I43" s="46"/>
      <c r="J43" s="48"/>
    </row>
    <row r="44" ht="90">
      <c r="A44" s="37" t="s">
        <v>601</v>
      </c>
      <c r="B44" s="45"/>
      <c r="C44" s="46"/>
      <c r="D44" s="46"/>
      <c r="E44" s="39" t="s">
        <v>658</v>
      </c>
      <c r="F44" s="46"/>
      <c r="G44" s="46"/>
      <c r="H44" s="46"/>
      <c r="I44" s="46"/>
      <c r="J44" s="48"/>
    </row>
    <row r="45">
      <c r="A45" s="37" t="s">
        <v>593</v>
      </c>
      <c r="B45" s="37">
        <v>8</v>
      </c>
      <c r="C45" s="38" t="s">
        <v>659</v>
      </c>
      <c r="D45" s="37" t="s">
        <v>595</v>
      </c>
      <c r="E45" s="39" t="s">
        <v>660</v>
      </c>
      <c r="F45" s="40" t="s">
        <v>608</v>
      </c>
      <c r="G45" s="41">
        <v>30</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14676</v>
      </c>
      <c r="F47" s="46"/>
      <c r="G47" s="46"/>
      <c r="H47" s="46"/>
      <c r="I47" s="46"/>
      <c r="J47" s="48"/>
    </row>
    <row r="48" ht="90">
      <c r="A48" s="37" t="s">
        <v>601</v>
      </c>
      <c r="B48" s="45"/>
      <c r="C48" s="46"/>
      <c r="D48" s="46"/>
      <c r="E48" s="39" t="s">
        <v>658</v>
      </c>
      <c r="F48" s="46"/>
      <c r="G48" s="46"/>
      <c r="H48" s="46"/>
      <c r="I48" s="46"/>
      <c r="J48" s="48"/>
    </row>
    <row r="49">
      <c r="A49" s="31" t="s">
        <v>591</v>
      </c>
      <c r="B49" s="32"/>
      <c r="C49" s="33" t="s">
        <v>4057</v>
      </c>
      <c r="D49" s="34"/>
      <c r="E49" s="31" t="s">
        <v>4058</v>
      </c>
      <c r="F49" s="34"/>
      <c r="G49" s="34"/>
      <c r="H49" s="34"/>
      <c r="I49" s="35">
        <f>SUMIFS(I50:I79,A50:A79,"P")</f>
        <v>0</v>
      </c>
      <c r="J49" s="36"/>
    </row>
    <row r="50">
      <c r="A50" s="37" t="s">
        <v>593</v>
      </c>
      <c r="B50" s="37">
        <v>9</v>
      </c>
      <c r="C50" s="38" t="s">
        <v>1013</v>
      </c>
      <c r="D50" s="37" t="s">
        <v>595</v>
      </c>
      <c r="E50" s="39" t="s">
        <v>1014</v>
      </c>
      <c r="F50" s="40" t="s">
        <v>597</v>
      </c>
      <c r="G50" s="41">
        <v>870</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14677</v>
      </c>
      <c r="F52" s="46"/>
      <c r="G52" s="46"/>
      <c r="H52" s="46"/>
      <c r="I52" s="46"/>
      <c r="J52" s="48"/>
    </row>
    <row r="53" ht="90">
      <c r="A53" s="37" t="s">
        <v>601</v>
      </c>
      <c r="B53" s="45"/>
      <c r="C53" s="46"/>
      <c r="D53" s="46"/>
      <c r="E53" s="39" t="s">
        <v>1040</v>
      </c>
      <c r="F53" s="46"/>
      <c r="G53" s="46"/>
      <c r="H53" s="46"/>
      <c r="I53" s="46"/>
      <c r="J53" s="48"/>
    </row>
    <row r="54">
      <c r="A54" s="37" t="s">
        <v>593</v>
      </c>
      <c r="B54" s="37">
        <v>10</v>
      </c>
      <c r="C54" s="38" t="s">
        <v>1016</v>
      </c>
      <c r="D54" s="37" t="s">
        <v>595</v>
      </c>
      <c r="E54" s="39" t="s">
        <v>1017</v>
      </c>
      <c r="F54" s="40" t="s">
        <v>597</v>
      </c>
      <c r="G54" s="41">
        <v>62</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14678</v>
      </c>
      <c r="F56" s="46"/>
      <c r="G56" s="46"/>
      <c r="H56" s="46"/>
      <c r="I56" s="46"/>
      <c r="J56" s="48"/>
    </row>
    <row r="57" ht="90">
      <c r="A57" s="37" t="s">
        <v>601</v>
      </c>
      <c r="B57" s="45"/>
      <c r="C57" s="46"/>
      <c r="D57" s="46"/>
      <c r="E57" s="39" t="s">
        <v>1040</v>
      </c>
      <c r="F57" s="46"/>
      <c r="G57" s="46"/>
      <c r="H57" s="46"/>
      <c r="I57" s="46"/>
      <c r="J57" s="48"/>
    </row>
    <row r="58">
      <c r="A58" s="37" t="s">
        <v>593</v>
      </c>
      <c r="B58" s="37">
        <v>11</v>
      </c>
      <c r="C58" s="38" t="s">
        <v>1019</v>
      </c>
      <c r="D58" s="37" t="s">
        <v>595</v>
      </c>
      <c r="E58" s="39" t="s">
        <v>1020</v>
      </c>
      <c r="F58" s="40" t="s">
        <v>597</v>
      </c>
      <c r="G58" s="41">
        <v>870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14677</v>
      </c>
      <c r="F60" s="46"/>
      <c r="G60" s="46"/>
      <c r="H60" s="46"/>
      <c r="I60" s="46"/>
      <c r="J60" s="48"/>
    </row>
    <row r="61" ht="105">
      <c r="A61" s="37" t="s">
        <v>601</v>
      </c>
      <c r="B61" s="45"/>
      <c r="C61" s="46"/>
      <c r="D61" s="46"/>
      <c r="E61" s="39" t="s">
        <v>14224</v>
      </c>
      <c r="F61" s="46"/>
      <c r="G61" s="46"/>
      <c r="H61" s="46"/>
      <c r="I61" s="46"/>
      <c r="J61" s="48"/>
    </row>
    <row r="62" ht="30">
      <c r="A62" s="37" t="s">
        <v>593</v>
      </c>
      <c r="B62" s="37">
        <v>12</v>
      </c>
      <c r="C62" s="38" t="s">
        <v>14293</v>
      </c>
      <c r="D62" s="37" t="s">
        <v>595</v>
      </c>
      <c r="E62" s="39" t="s">
        <v>14294</v>
      </c>
      <c r="F62" s="40" t="s">
        <v>608</v>
      </c>
      <c r="G62" s="41">
        <v>1</v>
      </c>
      <c r="H62" s="42">
        <v>0</v>
      </c>
      <c r="I62" s="43">
        <f>ROUND(G62*H62,P4)</f>
        <v>0</v>
      </c>
      <c r="J62" s="37"/>
      <c r="O62" s="44">
        <f>I62*0.21</f>
        <v>0</v>
      </c>
      <c r="P62">
        <v>3</v>
      </c>
    </row>
    <row r="63">
      <c r="A63" s="37" t="s">
        <v>598</v>
      </c>
      <c r="B63" s="45"/>
      <c r="C63" s="46"/>
      <c r="D63" s="46"/>
      <c r="E63" s="39" t="s">
        <v>14295</v>
      </c>
      <c r="F63" s="46"/>
      <c r="G63" s="46"/>
      <c r="H63" s="46"/>
      <c r="I63" s="46"/>
      <c r="J63" s="48"/>
    </row>
    <row r="64" ht="150">
      <c r="A64" s="37" t="s">
        <v>601</v>
      </c>
      <c r="B64" s="45"/>
      <c r="C64" s="46"/>
      <c r="D64" s="46"/>
      <c r="E64" s="39" t="s">
        <v>14296</v>
      </c>
      <c r="F64" s="46"/>
      <c r="G64" s="46"/>
      <c r="H64" s="46"/>
      <c r="I64" s="46"/>
      <c r="J64" s="48"/>
    </row>
    <row r="65">
      <c r="A65" s="37" t="s">
        <v>593</v>
      </c>
      <c r="B65" s="37">
        <v>13</v>
      </c>
      <c r="C65" s="38" t="s">
        <v>4059</v>
      </c>
      <c r="D65" s="37" t="s">
        <v>595</v>
      </c>
      <c r="E65" s="39" t="s">
        <v>4060</v>
      </c>
      <c r="F65" s="40" t="s">
        <v>608</v>
      </c>
      <c r="G65" s="41">
        <v>1</v>
      </c>
      <c r="H65" s="42">
        <v>0</v>
      </c>
      <c r="I65" s="43">
        <f>ROUND(G65*H65,P4)</f>
        <v>0</v>
      </c>
      <c r="J65" s="37"/>
      <c r="O65" s="44">
        <f>I65*0.21</f>
        <v>0</v>
      </c>
      <c r="P65">
        <v>3</v>
      </c>
    </row>
    <row r="66">
      <c r="A66" s="37" t="s">
        <v>598</v>
      </c>
      <c r="B66" s="45"/>
      <c r="C66" s="46"/>
      <c r="D66" s="46"/>
      <c r="E66" s="39" t="s">
        <v>14295</v>
      </c>
      <c r="F66" s="46"/>
      <c r="G66" s="46"/>
      <c r="H66" s="46"/>
      <c r="I66" s="46"/>
      <c r="J66" s="48"/>
    </row>
    <row r="67" ht="120">
      <c r="A67" s="37" t="s">
        <v>601</v>
      </c>
      <c r="B67" s="45"/>
      <c r="C67" s="46"/>
      <c r="D67" s="46"/>
      <c r="E67" s="39" t="s">
        <v>4061</v>
      </c>
      <c r="F67" s="46"/>
      <c r="G67" s="46"/>
      <c r="H67" s="46"/>
      <c r="I67" s="46"/>
      <c r="J67" s="48"/>
    </row>
    <row r="68">
      <c r="A68" s="37" t="s">
        <v>593</v>
      </c>
      <c r="B68" s="37">
        <v>14</v>
      </c>
      <c r="C68" s="38" t="s">
        <v>14297</v>
      </c>
      <c r="D68" s="37" t="s">
        <v>595</v>
      </c>
      <c r="E68" s="39" t="s">
        <v>14298</v>
      </c>
      <c r="F68" s="40" t="s">
        <v>597</v>
      </c>
      <c r="G68" s="41">
        <v>870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14677</v>
      </c>
      <c r="F70" s="46"/>
      <c r="G70" s="46"/>
      <c r="H70" s="46"/>
      <c r="I70" s="46"/>
      <c r="J70" s="48"/>
    </row>
    <row r="71" ht="90">
      <c r="A71" s="37" t="s">
        <v>601</v>
      </c>
      <c r="B71" s="45"/>
      <c r="C71" s="46"/>
      <c r="D71" s="46"/>
      <c r="E71" s="39" t="s">
        <v>14299</v>
      </c>
      <c r="F71" s="46"/>
      <c r="G71" s="46"/>
      <c r="H71" s="46"/>
      <c r="I71" s="46"/>
      <c r="J71" s="48"/>
    </row>
    <row r="72" ht="30">
      <c r="A72" s="37" t="s">
        <v>593</v>
      </c>
      <c r="B72" s="37">
        <v>15</v>
      </c>
      <c r="C72" s="38" t="s">
        <v>14300</v>
      </c>
      <c r="D72" s="37" t="s">
        <v>595</v>
      </c>
      <c r="E72" s="39" t="s">
        <v>14301</v>
      </c>
      <c r="F72" s="40" t="s">
        <v>597</v>
      </c>
      <c r="G72" s="41">
        <v>870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14677</v>
      </c>
      <c r="F74" s="46"/>
      <c r="G74" s="46"/>
      <c r="H74" s="46"/>
      <c r="I74" s="46"/>
      <c r="J74" s="48"/>
    </row>
    <row r="75" ht="90">
      <c r="A75" s="37" t="s">
        <v>601</v>
      </c>
      <c r="B75" s="45"/>
      <c r="C75" s="46"/>
      <c r="D75" s="46"/>
      <c r="E75" s="39" t="s">
        <v>14303</v>
      </c>
      <c r="F75" s="46"/>
      <c r="G75" s="46"/>
      <c r="H75" s="46"/>
      <c r="I75" s="46"/>
      <c r="J75" s="48"/>
    </row>
    <row r="76" ht="30">
      <c r="A76" s="37" t="s">
        <v>593</v>
      </c>
      <c r="B76" s="37">
        <v>16</v>
      </c>
      <c r="C76" s="38" t="s">
        <v>14304</v>
      </c>
      <c r="D76" s="37" t="s">
        <v>595</v>
      </c>
      <c r="E76" s="39" t="s">
        <v>14305</v>
      </c>
      <c r="F76" s="40" t="s">
        <v>597</v>
      </c>
      <c r="G76" s="41">
        <v>870</v>
      </c>
      <c r="H76" s="42">
        <v>0</v>
      </c>
      <c r="I76" s="43">
        <f>ROUND(G76*H76,P4)</f>
        <v>0</v>
      </c>
      <c r="J76" s="37"/>
      <c r="O76" s="44">
        <f>I76*0.21</f>
        <v>0</v>
      </c>
      <c r="P76">
        <v>3</v>
      </c>
    </row>
    <row r="77" ht="30">
      <c r="A77" s="37" t="s">
        <v>598</v>
      </c>
      <c r="B77" s="45"/>
      <c r="C77" s="46"/>
      <c r="D77" s="46"/>
      <c r="E77" s="39" t="s">
        <v>14305</v>
      </c>
      <c r="F77" s="46"/>
      <c r="G77" s="46"/>
      <c r="H77" s="46"/>
      <c r="I77" s="46"/>
      <c r="J77" s="48"/>
    </row>
    <row r="78">
      <c r="A78" s="37" t="s">
        <v>599</v>
      </c>
      <c r="B78" s="45"/>
      <c r="C78" s="46"/>
      <c r="D78" s="46"/>
      <c r="E78" s="49" t="s">
        <v>14677</v>
      </c>
      <c r="F78" s="46"/>
      <c r="G78" s="46"/>
      <c r="H78" s="46"/>
      <c r="I78" s="46"/>
      <c r="J78" s="48"/>
    </row>
    <row r="79" ht="75">
      <c r="A79" s="37" t="s">
        <v>601</v>
      </c>
      <c r="B79" s="45"/>
      <c r="C79" s="46"/>
      <c r="D79" s="46"/>
      <c r="E79" s="39" t="s">
        <v>14307</v>
      </c>
      <c r="F79" s="46"/>
      <c r="G79" s="46"/>
      <c r="H79" s="46"/>
      <c r="I79" s="46"/>
      <c r="J79" s="48"/>
    </row>
    <row r="80">
      <c r="A80" s="31" t="s">
        <v>591</v>
      </c>
      <c r="B80" s="32"/>
      <c r="C80" s="33" t="s">
        <v>4062</v>
      </c>
      <c r="D80" s="34"/>
      <c r="E80" s="31" t="s">
        <v>4063</v>
      </c>
      <c r="F80" s="34"/>
      <c r="G80" s="34"/>
      <c r="H80" s="34"/>
      <c r="I80" s="35">
        <f>SUMIFS(I81:I92,A81:A92,"P")</f>
        <v>0</v>
      </c>
      <c r="J80" s="36"/>
    </row>
    <row r="81" ht="30">
      <c r="A81" s="37" t="s">
        <v>593</v>
      </c>
      <c r="B81" s="37">
        <v>17</v>
      </c>
      <c r="C81" s="38" t="s">
        <v>3031</v>
      </c>
      <c r="D81" s="37" t="s">
        <v>595</v>
      </c>
      <c r="E81" s="39" t="s">
        <v>3032</v>
      </c>
      <c r="F81" s="40" t="s">
        <v>597</v>
      </c>
      <c r="G81" s="41">
        <v>10</v>
      </c>
      <c r="H81" s="42">
        <v>0</v>
      </c>
      <c r="I81" s="43">
        <f>ROUND(G81*H81,P4)</f>
        <v>0</v>
      </c>
      <c r="J81" s="37"/>
      <c r="O81" s="44">
        <f>I81*0.21</f>
        <v>0</v>
      </c>
      <c r="P81">
        <v>3</v>
      </c>
    </row>
    <row r="82">
      <c r="A82" s="37" t="s">
        <v>598</v>
      </c>
      <c r="B82" s="45"/>
      <c r="C82" s="46"/>
      <c r="D82" s="46"/>
      <c r="E82" s="39" t="s">
        <v>14295</v>
      </c>
      <c r="F82" s="46"/>
      <c r="G82" s="46"/>
      <c r="H82" s="46"/>
      <c r="I82" s="46"/>
      <c r="J82" s="48"/>
    </row>
    <row r="83" ht="165">
      <c r="A83" s="37" t="s">
        <v>601</v>
      </c>
      <c r="B83" s="45"/>
      <c r="C83" s="46"/>
      <c r="D83" s="46"/>
      <c r="E83" s="39" t="s">
        <v>1037</v>
      </c>
      <c r="F83" s="46"/>
      <c r="G83" s="46"/>
      <c r="H83" s="46"/>
      <c r="I83" s="46"/>
      <c r="J83" s="48"/>
    </row>
    <row r="84">
      <c r="A84" s="37" t="s">
        <v>593</v>
      </c>
      <c r="B84" s="37">
        <v>18</v>
      </c>
      <c r="C84" s="38" t="s">
        <v>4302</v>
      </c>
      <c r="D84" s="37" t="s">
        <v>595</v>
      </c>
      <c r="E84" s="39" t="s">
        <v>4083</v>
      </c>
      <c r="F84" s="40" t="s">
        <v>608</v>
      </c>
      <c r="G84" s="41">
        <v>30</v>
      </c>
      <c r="H84" s="42">
        <v>0</v>
      </c>
      <c r="I84" s="43">
        <f>ROUND(G84*H84,P4)</f>
        <v>0</v>
      </c>
      <c r="J84" s="37"/>
      <c r="O84" s="44">
        <f>I84*0.21</f>
        <v>0</v>
      </c>
      <c r="P84">
        <v>3</v>
      </c>
    </row>
    <row r="85">
      <c r="A85" s="37" t="s">
        <v>598</v>
      </c>
      <c r="B85" s="45"/>
      <c r="C85" s="46"/>
      <c r="D85" s="46"/>
      <c r="E85" s="39" t="s">
        <v>14295</v>
      </c>
      <c r="F85" s="46"/>
      <c r="G85" s="46"/>
      <c r="H85" s="46"/>
      <c r="I85" s="46"/>
      <c r="J85" s="48"/>
    </row>
    <row r="86" ht="135">
      <c r="A86" s="37" t="s">
        <v>601</v>
      </c>
      <c r="B86" s="45"/>
      <c r="C86" s="46"/>
      <c r="D86" s="46"/>
      <c r="E86" s="39" t="s">
        <v>4303</v>
      </c>
      <c r="F86" s="46"/>
      <c r="G86" s="46"/>
      <c r="H86" s="46"/>
      <c r="I86" s="46"/>
      <c r="J86" s="48"/>
    </row>
    <row r="87">
      <c r="A87" s="37" t="s">
        <v>593</v>
      </c>
      <c r="B87" s="37">
        <v>19</v>
      </c>
      <c r="C87" s="38" t="s">
        <v>3855</v>
      </c>
      <c r="D87" s="37" t="s">
        <v>595</v>
      </c>
      <c r="E87" s="39" t="s">
        <v>3856</v>
      </c>
      <c r="F87" s="40" t="s">
        <v>650</v>
      </c>
      <c r="G87" s="41">
        <v>2</v>
      </c>
      <c r="H87" s="42">
        <v>0</v>
      </c>
      <c r="I87" s="43">
        <f>ROUND(G87*H87,P4)</f>
        <v>0</v>
      </c>
      <c r="J87" s="37"/>
      <c r="O87" s="44">
        <f>I87*0.21</f>
        <v>0</v>
      </c>
      <c r="P87">
        <v>3</v>
      </c>
    </row>
    <row r="88">
      <c r="A88" s="37" t="s">
        <v>598</v>
      </c>
      <c r="B88" s="45"/>
      <c r="C88" s="46"/>
      <c r="D88" s="46"/>
      <c r="E88" s="39" t="s">
        <v>14295</v>
      </c>
      <c r="F88" s="46"/>
      <c r="G88" s="46"/>
      <c r="H88" s="46"/>
      <c r="I88" s="46"/>
      <c r="J88" s="48"/>
    </row>
    <row r="89" ht="60">
      <c r="A89" s="37" t="s">
        <v>601</v>
      </c>
      <c r="B89" s="45"/>
      <c r="C89" s="46"/>
      <c r="D89" s="46"/>
      <c r="E89" s="39" t="s">
        <v>1043</v>
      </c>
      <c r="F89" s="46"/>
      <c r="G89" s="46"/>
      <c r="H89" s="46"/>
      <c r="I89" s="46"/>
      <c r="J89" s="48"/>
    </row>
    <row r="90" ht="30">
      <c r="A90" s="37" t="s">
        <v>593</v>
      </c>
      <c r="B90" s="37">
        <v>20</v>
      </c>
      <c r="C90" s="38" t="s">
        <v>3558</v>
      </c>
      <c r="D90" s="37" t="s">
        <v>595</v>
      </c>
      <c r="E90" s="39" t="s">
        <v>3559</v>
      </c>
      <c r="F90" s="40" t="s">
        <v>608</v>
      </c>
      <c r="G90" s="41">
        <v>1</v>
      </c>
      <c r="H90" s="42">
        <v>0</v>
      </c>
      <c r="I90" s="43">
        <f>ROUND(G90*H90,P4)</f>
        <v>0</v>
      </c>
      <c r="J90" s="37"/>
      <c r="O90" s="44">
        <f>I90*0.21</f>
        <v>0</v>
      </c>
      <c r="P90">
        <v>3</v>
      </c>
    </row>
    <row r="91">
      <c r="A91" s="37" t="s">
        <v>598</v>
      </c>
      <c r="B91" s="45"/>
      <c r="C91" s="46"/>
      <c r="D91" s="46"/>
      <c r="E91" s="39" t="s">
        <v>14295</v>
      </c>
      <c r="F91" s="46"/>
      <c r="G91" s="46"/>
      <c r="H91" s="46"/>
      <c r="I91" s="46"/>
      <c r="J91" s="48"/>
    </row>
    <row r="92" ht="60">
      <c r="A92" s="37" t="s">
        <v>601</v>
      </c>
      <c r="B92" s="45"/>
      <c r="C92" s="46"/>
      <c r="D92" s="46"/>
      <c r="E92" s="39" t="s">
        <v>4064</v>
      </c>
      <c r="F92" s="46"/>
      <c r="G92" s="46"/>
      <c r="H92" s="46"/>
      <c r="I92" s="46"/>
      <c r="J92" s="48"/>
    </row>
    <row r="93">
      <c r="A93" s="31" t="s">
        <v>591</v>
      </c>
      <c r="B93" s="32"/>
      <c r="C93" s="33" t="s">
        <v>4091</v>
      </c>
      <c r="D93" s="34"/>
      <c r="E93" s="31" t="s">
        <v>4092</v>
      </c>
      <c r="F93" s="34"/>
      <c r="G93" s="34"/>
      <c r="H93" s="34"/>
      <c r="I93" s="35">
        <f>SUMIFS(I94:I99,A94:A99,"P")</f>
        <v>0</v>
      </c>
      <c r="J93" s="36"/>
    </row>
    <row r="94">
      <c r="A94" s="37" t="s">
        <v>593</v>
      </c>
      <c r="B94" s="37">
        <v>21</v>
      </c>
      <c r="C94" s="38" t="s">
        <v>3415</v>
      </c>
      <c r="D94" s="37" t="s">
        <v>595</v>
      </c>
      <c r="E94" s="39" t="s">
        <v>3416</v>
      </c>
      <c r="F94" s="40" t="s">
        <v>608</v>
      </c>
      <c r="G94" s="41">
        <v>20</v>
      </c>
      <c r="H94" s="42">
        <v>0</v>
      </c>
      <c r="I94" s="43">
        <f>ROUND(G94*H94,P4)</f>
        <v>0</v>
      </c>
      <c r="J94" s="37"/>
      <c r="O94" s="44">
        <f>I94*0.21</f>
        <v>0</v>
      </c>
      <c r="P94">
        <v>3</v>
      </c>
    </row>
    <row r="95">
      <c r="A95" s="37" t="s">
        <v>598</v>
      </c>
      <c r="B95" s="45"/>
      <c r="C95" s="46"/>
      <c r="D95" s="46"/>
      <c r="E95" s="39" t="s">
        <v>14295</v>
      </c>
      <c r="F95" s="46"/>
      <c r="G95" s="46"/>
      <c r="H95" s="46"/>
      <c r="I95" s="46"/>
      <c r="J95" s="48"/>
    </row>
    <row r="96" ht="135">
      <c r="A96" s="37" t="s">
        <v>601</v>
      </c>
      <c r="B96" s="45"/>
      <c r="C96" s="46"/>
      <c r="D96" s="46"/>
      <c r="E96" s="39" t="s">
        <v>14308</v>
      </c>
      <c r="F96" s="46"/>
      <c r="G96" s="46"/>
      <c r="H96" s="46"/>
      <c r="I96" s="46"/>
      <c r="J96" s="48"/>
    </row>
    <row r="97" ht="30">
      <c r="A97" s="37" t="s">
        <v>593</v>
      </c>
      <c r="B97" s="37">
        <v>22</v>
      </c>
      <c r="C97" s="38" t="s">
        <v>1025</v>
      </c>
      <c r="D97" s="37" t="s">
        <v>595</v>
      </c>
      <c r="E97" s="39" t="s">
        <v>1026</v>
      </c>
      <c r="F97" s="40" t="s">
        <v>608</v>
      </c>
      <c r="G97" s="41">
        <v>20</v>
      </c>
      <c r="H97" s="42">
        <v>0</v>
      </c>
      <c r="I97" s="43">
        <f>ROUND(G97*H97,P4)</f>
        <v>0</v>
      </c>
      <c r="J97" s="37"/>
      <c r="O97" s="44">
        <f>I97*0.21</f>
        <v>0</v>
      </c>
      <c r="P97">
        <v>3</v>
      </c>
    </row>
    <row r="98">
      <c r="A98" s="37" t="s">
        <v>598</v>
      </c>
      <c r="B98" s="45"/>
      <c r="C98" s="46"/>
      <c r="D98" s="46"/>
      <c r="E98" s="39" t="s">
        <v>14295</v>
      </c>
      <c r="F98" s="46"/>
      <c r="G98" s="46"/>
      <c r="H98" s="46"/>
      <c r="I98" s="46"/>
      <c r="J98" s="48"/>
    </row>
    <row r="99" ht="120">
      <c r="A99" s="37" t="s">
        <v>601</v>
      </c>
      <c r="B99" s="45"/>
      <c r="C99" s="46"/>
      <c r="D99" s="46"/>
      <c r="E99" s="39" t="s">
        <v>14309</v>
      </c>
      <c r="F99" s="46"/>
      <c r="G99" s="46"/>
      <c r="H99" s="46"/>
      <c r="I99" s="46"/>
      <c r="J99" s="48"/>
    </row>
    <row r="100">
      <c r="A100" s="31" t="s">
        <v>591</v>
      </c>
      <c r="B100" s="32"/>
      <c r="C100" s="33" t="s">
        <v>1716</v>
      </c>
      <c r="D100" s="34"/>
      <c r="E100" s="31" t="s">
        <v>4097</v>
      </c>
      <c r="F100" s="34"/>
      <c r="G100" s="34"/>
      <c r="H100" s="34"/>
      <c r="I100" s="35">
        <f>SUMIFS(I101:I121,A101:A121,"P")</f>
        <v>0</v>
      </c>
      <c r="J100" s="36"/>
    </row>
    <row r="101">
      <c r="A101" s="37" t="s">
        <v>593</v>
      </c>
      <c r="B101" s="37">
        <v>23</v>
      </c>
      <c r="C101" s="38" t="s">
        <v>14310</v>
      </c>
      <c r="D101" s="37" t="s">
        <v>595</v>
      </c>
      <c r="E101" s="39" t="s">
        <v>14311</v>
      </c>
      <c r="F101" s="40" t="s">
        <v>597</v>
      </c>
      <c r="G101" s="41">
        <v>60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14679</v>
      </c>
      <c r="F103" s="46"/>
      <c r="G103" s="46"/>
      <c r="H103" s="46"/>
      <c r="I103" s="46"/>
      <c r="J103" s="48"/>
    </row>
    <row r="104" ht="150">
      <c r="A104" s="37" t="s">
        <v>601</v>
      </c>
      <c r="B104" s="45"/>
      <c r="C104" s="46"/>
      <c r="D104" s="46"/>
      <c r="E104" s="39" t="s">
        <v>14313</v>
      </c>
      <c r="F104" s="46"/>
      <c r="G104" s="46"/>
      <c r="H104" s="46"/>
      <c r="I104" s="46"/>
      <c r="J104" s="48"/>
    </row>
    <row r="105">
      <c r="A105" s="37" t="s">
        <v>593</v>
      </c>
      <c r="B105" s="37">
        <v>24</v>
      </c>
      <c r="C105" s="38" t="s">
        <v>14314</v>
      </c>
      <c r="D105" s="37" t="s">
        <v>595</v>
      </c>
      <c r="E105" s="39" t="s">
        <v>14315</v>
      </c>
      <c r="F105" s="40" t="s">
        <v>608</v>
      </c>
      <c r="G105" s="41">
        <v>8</v>
      </c>
      <c r="H105" s="42">
        <v>0</v>
      </c>
      <c r="I105" s="43">
        <f>ROUND(G105*H105,P4)</f>
        <v>0</v>
      </c>
      <c r="J105" s="37"/>
      <c r="O105" s="44">
        <f>I105*0.21</f>
        <v>0</v>
      </c>
      <c r="P105">
        <v>3</v>
      </c>
    </row>
    <row r="106">
      <c r="A106" s="37" t="s">
        <v>598</v>
      </c>
      <c r="B106" s="45"/>
      <c r="C106" s="46"/>
      <c r="D106" s="46"/>
      <c r="E106" s="39" t="s">
        <v>14295</v>
      </c>
      <c r="F106" s="46"/>
      <c r="G106" s="46"/>
      <c r="H106" s="46"/>
      <c r="I106" s="46"/>
      <c r="J106" s="48"/>
    </row>
    <row r="107" ht="120">
      <c r="A107" s="37" t="s">
        <v>601</v>
      </c>
      <c r="B107" s="45"/>
      <c r="C107" s="46"/>
      <c r="D107" s="46"/>
      <c r="E107" s="39" t="s">
        <v>14316</v>
      </c>
      <c r="F107" s="46"/>
      <c r="G107" s="46"/>
      <c r="H107" s="46"/>
      <c r="I107" s="46"/>
      <c r="J107" s="48"/>
    </row>
    <row r="108">
      <c r="A108" s="37" t="s">
        <v>593</v>
      </c>
      <c r="B108" s="37">
        <v>25</v>
      </c>
      <c r="C108" s="38" t="s">
        <v>3312</v>
      </c>
      <c r="D108" s="37" t="s">
        <v>595</v>
      </c>
      <c r="E108" s="39" t="s">
        <v>3313</v>
      </c>
      <c r="F108" s="40" t="s">
        <v>608</v>
      </c>
      <c r="G108" s="41">
        <v>12</v>
      </c>
      <c r="H108" s="42">
        <v>0</v>
      </c>
      <c r="I108" s="43">
        <f>ROUND(G108*H108,P4)</f>
        <v>0</v>
      </c>
      <c r="J108" s="37"/>
      <c r="O108" s="44">
        <f>I108*0.21</f>
        <v>0</v>
      </c>
      <c r="P108">
        <v>3</v>
      </c>
    </row>
    <row r="109">
      <c r="A109" s="37" t="s">
        <v>598</v>
      </c>
      <c r="B109" s="45"/>
      <c r="C109" s="46"/>
      <c r="D109" s="46"/>
      <c r="E109" s="39" t="s">
        <v>14295</v>
      </c>
      <c r="F109" s="46"/>
      <c r="G109" s="46"/>
      <c r="H109" s="46"/>
      <c r="I109" s="46"/>
      <c r="J109" s="48"/>
    </row>
    <row r="110" ht="90">
      <c r="A110" s="37" t="s">
        <v>601</v>
      </c>
      <c r="B110" s="45"/>
      <c r="C110" s="46"/>
      <c r="D110" s="46"/>
      <c r="E110" s="39" t="s">
        <v>4316</v>
      </c>
      <c r="F110" s="46"/>
      <c r="G110" s="46"/>
      <c r="H110" s="46"/>
      <c r="I110" s="46"/>
      <c r="J110" s="48"/>
    </row>
    <row r="111">
      <c r="A111" s="37" t="s">
        <v>593</v>
      </c>
      <c r="B111" s="37">
        <v>26</v>
      </c>
      <c r="C111" s="38" t="s">
        <v>4320</v>
      </c>
      <c r="D111" s="37" t="s">
        <v>595</v>
      </c>
      <c r="E111" s="39" t="s">
        <v>4119</v>
      </c>
      <c r="F111" s="40" t="s">
        <v>608</v>
      </c>
      <c r="G111" s="41">
        <v>12</v>
      </c>
      <c r="H111" s="42">
        <v>0</v>
      </c>
      <c r="I111" s="43">
        <f>ROUND(G111*H111,P4)</f>
        <v>0</v>
      </c>
      <c r="J111" s="37"/>
      <c r="O111" s="44">
        <f>I111*0.21</f>
        <v>0</v>
      </c>
      <c r="P111">
        <v>3</v>
      </c>
    </row>
    <row r="112">
      <c r="A112" s="37" t="s">
        <v>598</v>
      </c>
      <c r="B112" s="45"/>
      <c r="C112" s="46"/>
      <c r="D112" s="46"/>
      <c r="E112" s="39" t="s">
        <v>14295</v>
      </c>
      <c r="F112" s="46"/>
      <c r="G112" s="46"/>
      <c r="H112" s="46"/>
      <c r="I112" s="46"/>
      <c r="J112" s="48"/>
    </row>
    <row r="113" ht="120">
      <c r="A113" s="37" t="s">
        <v>601</v>
      </c>
      <c r="B113" s="45"/>
      <c r="C113" s="46"/>
      <c r="D113" s="46"/>
      <c r="E113" s="39" t="s">
        <v>4321</v>
      </c>
      <c r="F113" s="46"/>
      <c r="G113" s="46"/>
      <c r="H113" s="46"/>
      <c r="I113" s="46"/>
      <c r="J113" s="48"/>
    </row>
    <row r="114">
      <c r="A114" s="37" t="s">
        <v>593</v>
      </c>
      <c r="B114" s="37">
        <v>27</v>
      </c>
      <c r="C114" s="38" t="s">
        <v>14317</v>
      </c>
      <c r="D114" s="37" t="s">
        <v>595</v>
      </c>
      <c r="E114" s="39" t="s">
        <v>2456</v>
      </c>
      <c r="F114" s="40" t="s">
        <v>608</v>
      </c>
      <c r="G114" s="41">
        <v>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14680</v>
      </c>
      <c r="F116" s="46"/>
      <c r="G116" s="46"/>
      <c r="H116" s="46"/>
      <c r="I116" s="46"/>
      <c r="J116" s="48"/>
    </row>
    <row r="117" ht="120">
      <c r="A117" s="37" t="s">
        <v>601</v>
      </c>
      <c r="B117" s="45"/>
      <c r="C117" s="46"/>
      <c r="D117" s="46"/>
      <c r="E117" s="39" t="s">
        <v>14319</v>
      </c>
      <c r="F117" s="46"/>
      <c r="G117" s="46"/>
      <c r="H117" s="46"/>
      <c r="I117" s="46"/>
      <c r="J117" s="48"/>
    </row>
    <row r="118">
      <c r="A118" s="37" t="s">
        <v>593</v>
      </c>
      <c r="B118" s="37">
        <v>28</v>
      </c>
      <c r="C118" s="38" t="s">
        <v>14320</v>
      </c>
      <c r="D118" s="37" t="s">
        <v>595</v>
      </c>
      <c r="E118" s="39" t="s">
        <v>14321</v>
      </c>
      <c r="F118" s="40" t="s">
        <v>597</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14679</v>
      </c>
      <c r="F120" s="46"/>
      <c r="G120" s="46"/>
      <c r="H120" s="46"/>
      <c r="I120" s="46"/>
      <c r="J120" s="48"/>
    </row>
    <row r="121" ht="45">
      <c r="A121" s="37" t="s">
        <v>601</v>
      </c>
      <c r="B121" s="45"/>
      <c r="C121" s="46"/>
      <c r="D121" s="46"/>
      <c r="E121" s="39" t="s">
        <v>14323</v>
      </c>
      <c r="F121" s="46"/>
      <c r="G121" s="46"/>
      <c r="H121" s="46"/>
      <c r="I121" s="46"/>
      <c r="J121" s="48"/>
    </row>
    <row r="122">
      <c r="A122" s="31" t="s">
        <v>591</v>
      </c>
      <c r="B122" s="32"/>
      <c r="C122" s="33" t="s">
        <v>3661</v>
      </c>
      <c r="D122" s="34"/>
      <c r="E122" s="31" t="s">
        <v>4121</v>
      </c>
      <c r="F122" s="34"/>
      <c r="G122" s="34"/>
      <c r="H122" s="34"/>
      <c r="I122" s="35">
        <f>SUMIFS(I123:I145,A123:A145,"P")</f>
        <v>0</v>
      </c>
      <c r="J122" s="36"/>
    </row>
    <row r="123" ht="30">
      <c r="A123" s="37" t="s">
        <v>593</v>
      </c>
      <c r="B123" s="37">
        <v>29</v>
      </c>
      <c r="C123" s="38" t="s">
        <v>1409</v>
      </c>
      <c r="D123" s="37" t="s">
        <v>595</v>
      </c>
      <c r="E123" s="39" t="s">
        <v>1410</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14681</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30</v>
      </c>
      <c r="C127" s="38" t="s">
        <v>4326</v>
      </c>
      <c r="D127" s="37" t="s">
        <v>595</v>
      </c>
      <c r="E127" s="39" t="s">
        <v>4327</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14681</v>
      </c>
      <c r="F129" s="46"/>
      <c r="G129" s="46"/>
      <c r="H129" s="46"/>
      <c r="I129" s="46"/>
      <c r="J129" s="48"/>
    </row>
    <row r="130" ht="120">
      <c r="A130" s="37" t="s">
        <v>601</v>
      </c>
      <c r="B130" s="45"/>
      <c r="C130" s="46"/>
      <c r="D130" s="46"/>
      <c r="E130" s="39" t="s">
        <v>2096</v>
      </c>
      <c r="F130" s="46"/>
      <c r="G130" s="46"/>
      <c r="H130" s="46"/>
      <c r="I130" s="46"/>
      <c r="J130" s="48"/>
    </row>
    <row r="131">
      <c r="A131" s="37" t="s">
        <v>593</v>
      </c>
      <c r="B131" s="37">
        <v>31</v>
      </c>
      <c r="C131" s="38" t="s">
        <v>14324</v>
      </c>
      <c r="D131" s="37" t="s">
        <v>595</v>
      </c>
      <c r="E131" s="39" t="s">
        <v>14325</v>
      </c>
      <c r="F131" s="40" t="s">
        <v>597</v>
      </c>
      <c r="G131" s="41">
        <v>62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14682</v>
      </c>
      <c r="F133" s="46"/>
      <c r="G133" s="46"/>
      <c r="H133" s="46"/>
      <c r="I133" s="46"/>
      <c r="J133" s="48"/>
    </row>
    <row r="134" ht="90">
      <c r="A134" s="37" t="s">
        <v>601</v>
      </c>
      <c r="B134" s="45"/>
      <c r="C134" s="46"/>
      <c r="D134" s="46"/>
      <c r="E134" s="39" t="s">
        <v>14327</v>
      </c>
      <c r="F134" s="46"/>
      <c r="G134" s="46"/>
      <c r="H134" s="46"/>
      <c r="I134" s="46"/>
      <c r="J134" s="48"/>
    </row>
    <row r="135">
      <c r="A135" s="37" t="s">
        <v>593</v>
      </c>
      <c r="B135" s="37">
        <v>32</v>
      </c>
      <c r="C135" s="38" t="s">
        <v>1259</v>
      </c>
      <c r="D135" s="37" t="s">
        <v>595</v>
      </c>
      <c r="E135" s="39" t="s">
        <v>1260</v>
      </c>
      <c r="F135" s="40" t="s">
        <v>608</v>
      </c>
      <c r="G135" s="41">
        <v>4</v>
      </c>
      <c r="H135" s="42">
        <v>0</v>
      </c>
      <c r="I135" s="43">
        <f>ROUND(G135*H135,P4)</f>
        <v>0</v>
      </c>
      <c r="J135" s="37"/>
      <c r="O135" s="44">
        <f>I135*0.21</f>
        <v>0</v>
      </c>
      <c r="P135">
        <v>3</v>
      </c>
    </row>
    <row r="136">
      <c r="A136" s="37" t="s">
        <v>598</v>
      </c>
      <c r="B136" s="45"/>
      <c r="C136" s="46"/>
      <c r="D136" s="46"/>
      <c r="E136" s="39" t="s">
        <v>14295</v>
      </c>
      <c r="F136" s="46"/>
      <c r="G136" s="46"/>
      <c r="H136" s="46"/>
      <c r="I136" s="46"/>
      <c r="J136" s="48"/>
    </row>
    <row r="137" ht="105">
      <c r="A137" s="37" t="s">
        <v>601</v>
      </c>
      <c r="B137" s="45"/>
      <c r="C137" s="46"/>
      <c r="D137" s="46"/>
      <c r="E137" s="39" t="s">
        <v>4126</v>
      </c>
      <c r="F137" s="46"/>
      <c r="G137" s="46"/>
      <c r="H137" s="46"/>
      <c r="I137" s="46"/>
      <c r="J137" s="48"/>
    </row>
    <row r="138">
      <c r="A138" s="37" t="s">
        <v>593</v>
      </c>
      <c r="B138" s="37">
        <v>33</v>
      </c>
      <c r="C138" s="38" t="s">
        <v>4337</v>
      </c>
      <c r="D138" s="37" t="s">
        <v>595</v>
      </c>
      <c r="E138" s="39" t="s">
        <v>1526</v>
      </c>
      <c r="F138" s="40" t="s">
        <v>597</v>
      </c>
      <c r="G138" s="41">
        <v>20</v>
      </c>
      <c r="H138" s="42">
        <v>0</v>
      </c>
      <c r="I138" s="43">
        <f>ROUND(G138*H138,P4)</f>
        <v>0</v>
      </c>
      <c r="J138" s="37"/>
      <c r="O138" s="44">
        <f>I138*0.21</f>
        <v>0</v>
      </c>
      <c r="P138">
        <v>3</v>
      </c>
    </row>
    <row r="139">
      <c r="A139" s="37" t="s">
        <v>598</v>
      </c>
      <c r="B139" s="45"/>
      <c r="C139" s="46"/>
      <c r="D139" s="46"/>
      <c r="E139" s="39" t="s">
        <v>1526</v>
      </c>
      <c r="F139" s="46"/>
      <c r="G139" s="46"/>
      <c r="H139" s="46"/>
      <c r="I139" s="46"/>
      <c r="J139" s="48"/>
    </row>
    <row r="140">
      <c r="A140" s="37" t="s">
        <v>599</v>
      </c>
      <c r="B140" s="45"/>
      <c r="C140" s="46"/>
      <c r="D140" s="46"/>
      <c r="E140" s="49" t="s">
        <v>14683</v>
      </c>
      <c r="F140" s="46"/>
      <c r="G140" s="46"/>
      <c r="H140" s="46"/>
      <c r="I140" s="46"/>
      <c r="J140" s="48"/>
    </row>
    <row r="141">
      <c r="A141" s="37" t="s">
        <v>601</v>
      </c>
      <c r="B141" s="45"/>
      <c r="C141" s="46"/>
      <c r="D141" s="46"/>
      <c r="E141" s="47" t="s">
        <v>595</v>
      </c>
      <c r="F141" s="46"/>
      <c r="G141" s="46"/>
      <c r="H141" s="46"/>
      <c r="I141" s="46"/>
      <c r="J141" s="48"/>
    </row>
    <row r="142" ht="30">
      <c r="A142" s="37" t="s">
        <v>593</v>
      </c>
      <c r="B142" s="37">
        <v>34</v>
      </c>
      <c r="C142" s="38" t="s">
        <v>4339</v>
      </c>
      <c r="D142" s="37" t="s">
        <v>595</v>
      </c>
      <c r="E142" s="39" t="s">
        <v>4340</v>
      </c>
      <c r="F142" s="40" t="s">
        <v>597</v>
      </c>
      <c r="G142" s="41">
        <v>960</v>
      </c>
      <c r="H142" s="42">
        <v>0</v>
      </c>
      <c r="I142" s="43">
        <f>ROUND(G142*H142,P4)</f>
        <v>0</v>
      </c>
      <c r="J142" s="37"/>
      <c r="O142" s="44">
        <f>I142*0.21</f>
        <v>0</v>
      </c>
      <c r="P142">
        <v>3</v>
      </c>
    </row>
    <row r="143" ht="30">
      <c r="A143" s="37" t="s">
        <v>598</v>
      </c>
      <c r="B143" s="45"/>
      <c r="C143" s="46"/>
      <c r="D143" s="46"/>
      <c r="E143" s="39" t="s">
        <v>4340</v>
      </c>
      <c r="F143" s="46"/>
      <c r="G143" s="46"/>
      <c r="H143" s="46"/>
      <c r="I143" s="46"/>
      <c r="J143" s="48"/>
    </row>
    <row r="144">
      <c r="A144" s="37" t="s">
        <v>599</v>
      </c>
      <c r="B144" s="45"/>
      <c r="C144" s="46"/>
      <c r="D144" s="46"/>
      <c r="E144" s="49" t="s">
        <v>14684</v>
      </c>
      <c r="F144" s="46"/>
      <c r="G144" s="46"/>
      <c r="H144" s="46"/>
      <c r="I144" s="46"/>
      <c r="J144" s="48"/>
    </row>
    <row r="145">
      <c r="A145" s="37" t="s">
        <v>601</v>
      </c>
      <c r="B145" s="45"/>
      <c r="C145" s="46"/>
      <c r="D145" s="46"/>
      <c r="E145" s="47" t="s">
        <v>595</v>
      </c>
      <c r="F145" s="46"/>
      <c r="G145" s="46"/>
      <c r="H145" s="46"/>
      <c r="I145" s="46"/>
      <c r="J145" s="48"/>
    </row>
    <row r="146">
      <c r="A146" s="31" t="s">
        <v>591</v>
      </c>
      <c r="B146" s="32"/>
      <c r="C146" s="33" t="s">
        <v>3891</v>
      </c>
      <c r="D146" s="34"/>
      <c r="E146" s="31" t="s">
        <v>4351</v>
      </c>
      <c r="F146" s="34"/>
      <c r="G146" s="34"/>
      <c r="H146" s="34"/>
      <c r="I146" s="35">
        <f>SUMIFS(I147:I150,A147:A150,"P")</f>
        <v>0</v>
      </c>
      <c r="J146" s="36"/>
    </row>
    <row r="147" ht="30">
      <c r="A147" s="37" t="s">
        <v>593</v>
      </c>
      <c r="B147" s="37">
        <v>35</v>
      </c>
      <c r="C147" s="38" t="s">
        <v>14329</v>
      </c>
      <c r="D147" s="37" t="s">
        <v>595</v>
      </c>
      <c r="E147" s="39" t="s">
        <v>14330</v>
      </c>
      <c r="F147" s="40" t="s">
        <v>608</v>
      </c>
      <c r="G147" s="41">
        <v>1</v>
      </c>
      <c r="H147" s="42">
        <v>0</v>
      </c>
      <c r="I147" s="43">
        <f>ROUND(G147*H147,P4)</f>
        <v>0</v>
      </c>
      <c r="J147" s="37"/>
      <c r="O147" s="44">
        <f>I147*0.21</f>
        <v>0</v>
      </c>
      <c r="P147">
        <v>3</v>
      </c>
    </row>
    <row r="148" ht="30">
      <c r="A148" s="37" t="s">
        <v>598</v>
      </c>
      <c r="B148" s="45"/>
      <c r="C148" s="46"/>
      <c r="D148" s="46"/>
      <c r="E148" s="39" t="s">
        <v>14330</v>
      </c>
      <c r="F148" s="46"/>
      <c r="G148" s="46"/>
      <c r="H148" s="46"/>
      <c r="I148" s="46"/>
      <c r="J148" s="48"/>
    </row>
    <row r="149">
      <c r="A149" s="37" t="s">
        <v>599</v>
      </c>
      <c r="B149" s="45"/>
      <c r="C149" s="46"/>
      <c r="D149" s="46"/>
      <c r="E149" s="49" t="s">
        <v>14685</v>
      </c>
      <c r="F149" s="46"/>
      <c r="G149" s="46"/>
      <c r="H149" s="46"/>
      <c r="I149" s="46"/>
      <c r="J149" s="48"/>
    </row>
    <row r="150" ht="105">
      <c r="A150" s="37" t="s">
        <v>601</v>
      </c>
      <c r="B150" s="45"/>
      <c r="C150" s="46"/>
      <c r="D150" s="46"/>
      <c r="E150" s="39" t="s">
        <v>14332</v>
      </c>
      <c r="F150" s="46"/>
      <c r="G150" s="46"/>
      <c r="H150" s="46"/>
      <c r="I150" s="46"/>
      <c r="J150" s="48"/>
    </row>
    <row r="151">
      <c r="A151" s="31" t="s">
        <v>591</v>
      </c>
      <c r="B151" s="32"/>
      <c r="C151" s="33" t="s">
        <v>3666</v>
      </c>
      <c r="D151" s="34"/>
      <c r="E151" s="31" t="s">
        <v>4194</v>
      </c>
      <c r="F151" s="34"/>
      <c r="G151" s="34"/>
      <c r="H151" s="34"/>
      <c r="I151" s="35">
        <f>SUMIFS(I152:I186,A152:A186,"P")</f>
        <v>0</v>
      </c>
      <c r="J151" s="36"/>
    </row>
    <row r="152" ht="30">
      <c r="A152" s="37" t="s">
        <v>593</v>
      </c>
      <c r="B152" s="37">
        <v>36</v>
      </c>
      <c r="C152" s="38" t="s">
        <v>3065</v>
      </c>
      <c r="D152" s="37" t="s">
        <v>595</v>
      </c>
      <c r="E152" s="39" t="s">
        <v>3958</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14686</v>
      </c>
      <c r="F154" s="46"/>
      <c r="G154" s="46"/>
      <c r="H154" s="46"/>
      <c r="I154" s="46"/>
      <c r="J154" s="48"/>
    </row>
    <row r="155" ht="135">
      <c r="A155" s="37" t="s">
        <v>601</v>
      </c>
      <c r="B155" s="45"/>
      <c r="C155" s="46"/>
      <c r="D155" s="46"/>
      <c r="E155" s="39" t="s">
        <v>1065</v>
      </c>
      <c r="F155" s="46"/>
      <c r="G155" s="46"/>
      <c r="H155" s="46"/>
      <c r="I155" s="46"/>
      <c r="J155" s="48"/>
    </row>
    <row r="156" ht="45">
      <c r="A156" s="37" t="s">
        <v>593</v>
      </c>
      <c r="B156" s="37">
        <v>37</v>
      </c>
      <c r="C156" s="38" t="s">
        <v>3069</v>
      </c>
      <c r="D156" s="37" t="s">
        <v>595</v>
      </c>
      <c r="E156" s="39" t="s">
        <v>3960</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14687</v>
      </c>
      <c r="F158" s="46"/>
      <c r="G158" s="46"/>
      <c r="H158" s="46"/>
      <c r="I158" s="46"/>
      <c r="J158" s="48"/>
    </row>
    <row r="159" ht="135">
      <c r="A159" s="37" t="s">
        <v>601</v>
      </c>
      <c r="B159" s="45"/>
      <c r="C159" s="46"/>
      <c r="D159" s="46"/>
      <c r="E159" s="39" t="s">
        <v>1065</v>
      </c>
      <c r="F159" s="46"/>
      <c r="G159" s="46"/>
      <c r="H159" s="46"/>
      <c r="I159" s="46"/>
      <c r="J159" s="48"/>
    </row>
    <row r="160" ht="30">
      <c r="A160" s="37" t="s">
        <v>593</v>
      </c>
      <c r="B160" s="37">
        <v>38</v>
      </c>
      <c r="C160" s="38" t="s">
        <v>3072</v>
      </c>
      <c r="D160" s="37" t="s">
        <v>595</v>
      </c>
      <c r="E160" s="39" t="s">
        <v>3073</v>
      </c>
      <c r="F160" s="40" t="s">
        <v>608</v>
      </c>
      <c r="G160" s="41">
        <v>1</v>
      </c>
      <c r="H160" s="42">
        <v>0</v>
      </c>
      <c r="I160" s="43">
        <f>ROUND(G160*H160,P4)</f>
        <v>0</v>
      </c>
      <c r="J160" s="37"/>
      <c r="O160" s="44">
        <f>I160*0.21</f>
        <v>0</v>
      </c>
      <c r="P160">
        <v>3</v>
      </c>
    </row>
    <row r="161">
      <c r="A161" s="37" t="s">
        <v>598</v>
      </c>
      <c r="B161" s="45"/>
      <c r="C161" s="46"/>
      <c r="D161" s="46"/>
      <c r="E161" s="39" t="s">
        <v>14295</v>
      </c>
      <c r="F161" s="46"/>
      <c r="G161" s="46"/>
      <c r="H161" s="46"/>
      <c r="I161" s="46"/>
      <c r="J161" s="48"/>
    </row>
    <row r="162" ht="105">
      <c r="A162" s="37" t="s">
        <v>601</v>
      </c>
      <c r="B162" s="45"/>
      <c r="C162" s="46"/>
      <c r="D162" s="46"/>
      <c r="E162" s="39" t="s">
        <v>4204</v>
      </c>
      <c r="F162" s="46"/>
      <c r="G162" s="46"/>
      <c r="H162" s="46"/>
      <c r="I162" s="46"/>
      <c r="J162" s="48"/>
    </row>
    <row r="163">
      <c r="A163" s="37" t="s">
        <v>593</v>
      </c>
      <c r="B163" s="37">
        <v>39</v>
      </c>
      <c r="C163" s="38" t="s">
        <v>14334</v>
      </c>
      <c r="D163" s="37" t="s">
        <v>595</v>
      </c>
      <c r="E163" s="39" t="s">
        <v>14335</v>
      </c>
      <c r="F163" s="40" t="s">
        <v>608</v>
      </c>
      <c r="G163" s="41">
        <v>2</v>
      </c>
      <c r="H163" s="42">
        <v>0</v>
      </c>
      <c r="I163" s="43">
        <f>ROUND(G163*H163,P4)</f>
        <v>0</v>
      </c>
      <c r="J163" s="37"/>
      <c r="O163" s="44">
        <f>I163*0.21</f>
        <v>0</v>
      </c>
      <c r="P163">
        <v>3</v>
      </c>
    </row>
    <row r="164">
      <c r="A164" s="37" t="s">
        <v>598</v>
      </c>
      <c r="B164" s="45"/>
      <c r="C164" s="46"/>
      <c r="D164" s="46"/>
      <c r="E164" s="39" t="s">
        <v>14295</v>
      </c>
      <c r="F164" s="46"/>
      <c r="G164" s="46"/>
      <c r="H164" s="46"/>
      <c r="I164" s="46"/>
      <c r="J164" s="48"/>
    </row>
    <row r="165" ht="90">
      <c r="A165" s="37" t="s">
        <v>601</v>
      </c>
      <c r="B165" s="45"/>
      <c r="C165" s="46"/>
      <c r="D165" s="46"/>
      <c r="E165" s="39" t="s">
        <v>4210</v>
      </c>
      <c r="F165" s="46"/>
      <c r="G165" s="46"/>
      <c r="H165" s="46"/>
      <c r="I165" s="46"/>
      <c r="J165" s="48"/>
    </row>
    <row r="166">
      <c r="A166" s="37" t="s">
        <v>593</v>
      </c>
      <c r="B166" s="37">
        <v>40</v>
      </c>
      <c r="C166" s="38" t="s">
        <v>1265</v>
      </c>
      <c r="D166" s="37" t="s">
        <v>595</v>
      </c>
      <c r="E166" s="39" t="s">
        <v>1266</v>
      </c>
      <c r="F166" s="40" t="s">
        <v>624</v>
      </c>
      <c r="G166" s="41">
        <v>16</v>
      </c>
      <c r="H166" s="42">
        <v>0</v>
      </c>
      <c r="I166" s="43">
        <f>ROUND(G166*H166,P4)</f>
        <v>0</v>
      </c>
      <c r="J166" s="37"/>
      <c r="O166" s="44">
        <f>I166*0.21</f>
        <v>0</v>
      </c>
      <c r="P166">
        <v>3</v>
      </c>
    </row>
    <row r="167">
      <c r="A167" s="37" t="s">
        <v>598</v>
      </c>
      <c r="B167" s="45"/>
      <c r="C167" s="46"/>
      <c r="D167" s="46"/>
      <c r="E167" s="39" t="s">
        <v>14295</v>
      </c>
      <c r="F167" s="46"/>
      <c r="G167" s="46"/>
      <c r="H167" s="46"/>
      <c r="I167" s="46"/>
      <c r="J167" s="48"/>
    </row>
    <row r="168" ht="120">
      <c r="A168" s="37" t="s">
        <v>601</v>
      </c>
      <c r="B168" s="45"/>
      <c r="C168" s="46"/>
      <c r="D168" s="46"/>
      <c r="E168" s="39" t="s">
        <v>3669</v>
      </c>
      <c r="F168" s="46"/>
      <c r="G168" s="46"/>
      <c r="H168" s="46"/>
      <c r="I168" s="46"/>
      <c r="J168" s="48"/>
    </row>
    <row r="169">
      <c r="A169" s="37" t="s">
        <v>593</v>
      </c>
      <c r="B169" s="37">
        <v>41</v>
      </c>
      <c r="C169" s="38" t="s">
        <v>3389</v>
      </c>
      <c r="D169" s="37" t="s">
        <v>595</v>
      </c>
      <c r="E169" s="39" t="s">
        <v>3390</v>
      </c>
      <c r="F169" s="40" t="s">
        <v>624</v>
      </c>
      <c r="G169" s="41">
        <v>16</v>
      </c>
      <c r="H169" s="42">
        <v>0</v>
      </c>
      <c r="I169" s="43">
        <f>ROUND(G169*H169,P4)</f>
        <v>0</v>
      </c>
      <c r="J169" s="37"/>
      <c r="O169" s="44">
        <f>I169*0.21</f>
        <v>0</v>
      </c>
      <c r="P169">
        <v>3</v>
      </c>
    </row>
    <row r="170">
      <c r="A170" s="37" t="s">
        <v>598</v>
      </c>
      <c r="B170" s="45"/>
      <c r="C170" s="46"/>
      <c r="D170" s="46"/>
      <c r="E170" s="39" t="s">
        <v>14295</v>
      </c>
      <c r="F170" s="46"/>
      <c r="G170" s="46"/>
      <c r="H170" s="46"/>
      <c r="I170" s="46"/>
      <c r="J170" s="48"/>
    </row>
    <row r="171" ht="120">
      <c r="A171" s="37" t="s">
        <v>601</v>
      </c>
      <c r="B171" s="45"/>
      <c r="C171" s="46"/>
      <c r="D171" s="46"/>
      <c r="E171" s="39" t="s">
        <v>4385</v>
      </c>
      <c r="F171" s="46"/>
      <c r="G171" s="46"/>
      <c r="H171" s="46"/>
      <c r="I171" s="46"/>
      <c r="J171" s="48"/>
    </row>
    <row r="172">
      <c r="A172" s="37" t="s">
        <v>593</v>
      </c>
      <c r="B172" s="37">
        <v>42</v>
      </c>
      <c r="C172" s="38" t="s">
        <v>3077</v>
      </c>
      <c r="D172" s="37" t="s">
        <v>595</v>
      </c>
      <c r="E172" s="39" t="s">
        <v>3078</v>
      </c>
      <c r="F172" s="40" t="s">
        <v>624</v>
      </c>
      <c r="G172" s="41">
        <v>16</v>
      </c>
      <c r="H172" s="42">
        <v>0</v>
      </c>
      <c r="I172" s="43">
        <f>ROUND(G172*H172,P4)</f>
        <v>0</v>
      </c>
      <c r="J172" s="37"/>
      <c r="O172" s="44">
        <f>I172*0.21</f>
        <v>0</v>
      </c>
      <c r="P172">
        <v>3</v>
      </c>
    </row>
    <row r="173">
      <c r="A173" s="37" t="s">
        <v>598</v>
      </c>
      <c r="B173" s="45"/>
      <c r="C173" s="46"/>
      <c r="D173" s="46"/>
      <c r="E173" s="39" t="s">
        <v>14295</v>
      </c>
      <c r="F173" s="46"/>
      <c r="G173" s="46"/>
      <c r="H173" s="46"/>
      <c r="I173" s="46"/>
      <c r="J173" s="48"/>
    </row>
    <row r="174" ht="105">
      <c r="A174" s="37" t="s">
        <v>601</v>
      </c>
      <c r="B174" s="45"/>
      <c r="C174" s="46"/>
      <c r="D174" s="46"/>
      <c r="E174" s="39" t="s">
        <v>4221</v>
      </c>
      <c r="F174" s="46"/>
      <c r="G174" s="46"/>
      <c r="H174" s="46"/>
      <c r="I174" s="46"/>
      <c r="J174" s="48"/>
    </row>
    <row r="175">
      <c r="A175" s="37" t="s">
        <v>593</v>
      </c>
      <c r="B175" s="37">
        <v>43</v>
      </c>
      <c r="C175" s="38" t="s">
        <v>1268</v>
      </c>
      <c r="D175" s="37" t="s">
        <v>595</v>
      </c>
      <c r="E175" s="39" t="s">
        <v>1269</v>
      </c>
      <c r="F175" s="40" t="s">
        <v>624</v>
      </c>
      <c r="G175" s="41">
        <v>8</v>
      </c>
      <c r="H175" s="42">
        <v>0</v>
      </c>
      <c r="I175" s="43">
        <f>ROUND(G175*H175,P4)</f>
        <v>0</v>
      </c>
      <c r="J175" s="37"/>
      <c r="O175" s="44">
        <f>I175*0.21</f>
        <v>0</v>
      </c>
      <c r="P175">
        <v>3</v>
      </c>
    </row>
    <row r="176">
      <c r="A176" s="37" t="s">
        <v>598</v>
      </c>
      <c r="B176" s="45"/>
      <c r="C176" s="46"/>
      <c r="D176" s="46"/>
      <c r="E176" s="39" t="s">
        <v>14295</v>
      </c>
      <c r="F176" s="46"/>
      <c r="G176" s="46"/>
      <c r="H176" s="46"/>
      <c r="I176" s="46"/>
      <c r="J176" s="48"/>
    </row>
    <row r="177" ht="105">
      <c r="A177" s="37" t="s">
        <v>601</v>
      </c>
      <c r="B177" s="45"/>
      <c r="C177" s="46"/>
      <c r="D177" s="46"/>
      <c r="E177" s="39" t="s">
        <v>3670</v>
      </c>
      <c r="F177" s="46"/>
      <c r="G177" s="46"/>
      <c r="H177" s="46"/>
      <c r="I177" s="46"/>
      <c r="J177" s="48"/>
    </row>
    <row r="178">
      <c r="A178" s="37" t="s">
        <v>593</v>
      </c>
      <c r="B178" s="37">
        <v>44</v>
      </c>
      <c r="C178" s="38" t="s">
        <v>1066</v>
      </c>
      <c r="D178" s="37" t="s">
        <v>595</v>
      </c>
      <c r="E178" s="39" t="s">
        <v>1067</v>
      </c>
      <c r="F178" s="40" t="s">
        <v>624</v>
      </c>
      <c r="G178" s="41">
        <v>16</v>
      </c>
      <c r="H178" s="42">
        <v>0</v>
      </c>
      <c r="I178" s="43">
        <f>ROUND(G178*H178,P4)</f>
        <v>0</v>
      </c>
      <c r="J178" s="37"/>
      <c r="O178" s="44">
        <f>I178*0.21</f>
        <v>0</v>
      </c>
      <c r="P178">
        <v>3</v>
      </c>
    </row>
    <row r="179">
      <c r="A179" s="37" t="s">
        <v>598</v>
      </c>
      <c r="B179" s="45"/>
      <c r="C179" s="46"/>
      <c r="D179" s="46"/>
      <c r="E179" s="39" t="s">
        <v>14295</v>
      </c>
      <c r="F179" s="46"/>
      <c r="G179" s="46"/>
      <c r="H179" s="46"/>
      <c r="I179" s="46"/>
      <c r="J179" s="48"/>
    </row>
    <row r="180" ht="105">
      <c r="A180" s="37" t="s">
        <v>601</v>
      </c>
      <c r="B180" s="45"/>
      <c r="C180" s="46"/>
      <c r="D180" s="46"/>
      <c r="E180" s="39" t="s">
        <v>4222</v>
      </c>
      <c r="F180" s="46"/>
      <c r="G180" s="46"/>
      <c r="H180" s="46"/>
      <c r="I180" s="46"/>
      <c r="J180" s="48"/>
    </row>
    <row r="181">
      <c r="A181" s="37" t="s">
        <v>593</v>
      </c>
      <c r="B181" s="37">
        <v>45</v>
      </c>
      <c r="C181" s="38" t="s">
        <v>3392</v>
      </c>
      <c r="D181" s="37" t="s">
        <v>595</v>
      </c>
      <c r="E181" s="39" t="s">
        <v>3393</v>
      </c>
      <c r="F181" s="40" t="s">
        <v>624</v>
      </c>
      <c r="G181" s="41">
        <v>8</v>
      </c>
      <c r="H181" s="42">
        <v>0</v>
      </c>
      <c r="I181" s="43">
        <f>ROUND(G181*H181,P4)</f>
        <v>0</v>
      </c>
      <c r="J181" s="37"/>
      <c r="O181" s="44">
        <f>I181*0.21</f>
        <v>0</v>
      </c>
      <c r="P181">
        <v>3</v>
      </c>
    </row>
    <row r="182">
      <c r="A182" s="37" t="s">
        <v>598</v>
      </c>
      <c r="B182" s="45"/>
      <c r="C182" s="46"/>
      <c r="D182" s="46"/>
      <c r="E182" s="39" t="s">
        <v>14295</v>
      </c>
      <c r="F182" s="46"/>
      <c r="G182" s="46"/>
      <c r="H182" s="46"/>
      <c r="I182" s="46"/>
      <c r="J182" s="48"/>
    </row>
    <row r="183" ht="105">
      <c r="A183" s="37" t="s">
        <v>601</v>
      </c>
      <c r="B183" s="45"/>
      <c r="C183" s="46"/>
      <c r="D183" s="46"/>
      <c r="E183" s="39" t="s">
        <v>4386</v>
      </c>
      <c r="F183" s="46"/>
      <c r="G183" s="46"/>
      <c r="H183" s="46"/>
      <c r="I183" s="46"/>
      <c r="J183" s="48"/>
    </row>
    <row r="184">
      <c r="A184" s="37" t="s">
        <v>593</v>
      </c>
      <c r="B184" s="37">
        <v>46</v>
      </c>
      <c r="C184" s="38" t="s">
        <v>4223</v>
      </c>
      <c r="D184" s="37" t="s">
        <v>595</v>
      </c>
      <c r="E184" s="39" t="s">
        <v>4224</v>
      </c>
      <c r="F184" s="40" t="s">
        <v>624</v>
      </c>
      <c r="G184" s="41">
        <v>8</v>
      </c>
      <c r="H184" s="42">
        <v>0</v>
      </c>
      <c r="I184" s="43">
        <f>ROUND(G184*H184,P4)</f>
        <v>0</v>
      </c>
      <c r="J184" s="37"/>
      <c r="O184" s="44">
        <f>I184*0.21</f>
        <v>0</v>
      </c>
      <c r="P184">
        <v>3</v>
      </c>
    </row>
    <row r="185">
      <c r="A185" s="37" t="s">
        <v>598</v>
      </c>
      <c r="B185" s="45"/>
      <c r="C185" s="46"/>
      <c r="D185" s="46"/>
      <c r="E185" s="39" t="s">
        <v>14295</v>
      </c>
      <c r="F185" s="46"/>
      <c r="G185" s="46"/>
      <c r="H185" s="46"/>
      <c r="I185" s="46"/>
      <c r="J185" s="48"/>
    </row>
    <row r="186" ht="105">
      <c r="A186" s="37" t="s">
        <v>601</v>
      </c>
      <c r="B186" s="45"/>
      <c r="C186" s="46"/>
      <c r="D186" s="46"/>
      <c r="E186" s="39" t="s">
        <v>4225</v>
      </c>
      <c r="F186" s="46"/>
      <c r="G186" s="46"/>
      <c r="H186" s="46"/>
      <c r="I186" s="46"/>
      <c r="J186" s="48"/>
    </row>
    <row r="187">
      <c r="A187" s="31" t="s">
        <v>591</v>
      </c>
      <c r="B187" s="32"/>
      <c r="C187" s="33" t="s">
        <v>4255</v>
      </c>
      <c r="D187" s="34"/>
      <c r="E187" s="31" t="s">
        <v>561</v>
      </c>
      <c r="F187" s="34"/>
      <c r="G187" s="34"/>
      <c r="H187" s="34"/>
      <c r="I187" s="35">
        <f>SUMIFS(I188:I190,A188:A190,"P")</f>
        <v>0</v>
      </c>
      <c r="J187" s="36"/>
    </row>
    <row r="188">
      <c r="A188" s="37" t="s">
        <v>593</v>
      </c>
      <c r="B188" s="37">
        <v>47</v>
      </c>
      <c r="C188" s="38" t="s">
        <v>3087</v>
      </c>
      <c r="D188" s="37" t="s">
        <v>595</v>
      </c>
      <c r="E188" s="39" t="s">
        <v>3088</v>
      </c>
      <c r="F188" s="40" t="s">
        <v>608</v>
      </c>
      <c r="G188" s="41">
        <v>1</v>
      </c>
      <c r="H188" s="42">
        <v>0</v>
      </c>
      <c r="I188" s="43">
        <f>ROUND(G188*H188,P4)</f>
        <v>0</v>
      </c>
      <c r="J188" s="37"/>
      <c r="O188" s="44">
        <f>I188*0.21</f>
        <v>0</v>
      </c>
      <c r="P188">
        <v>3</v>
      </c>
    </row>
    <row r="189">
      <c r="A189" s="37" t="s">
        <v>598</v>
      </c>
      <c r="B189" s="45"/>
      <c r="C189" s="46"/>
      <c r="D189" s="46"/>
      <c r="E189" s="39" t="s">
        <v>14295</v>
      </c>
      <c r="F189" s="46"/>
      <c r="G189" s="46"/>
      <c r="H189" s="46"/>
      <c r="I189" s="46"/>
      <c r="J189" s="48"/>
    </row>
    <row r="190" ht="90">
      <c r="A190" s="37" t="s">
        <v>601</v>
      </c>
      <c r="B190" s="45"/>
      <c r="C190" s="46"/>
      <c r="D190" s="46"/>
      <c r="E190" s="39" t="s">
        <v>4399</v>
      </c>
      <c r="F190" s="46"/>
      <c r="G190" s="46"/>
      <c r="H190" s="46"/>
      <c r="I190" s="46"/>
      <c r="J190" s="48"/>
    </row>
    <row r="191">
      <c r="A191" s="31" t="s">
        <v>591</v>
      </c>
      <c r="B191" s="32"/>
      <c r="C191" s="33" t="s">
        <v>1812</v>
      </c>
      <c r="D191" s="34"/>
      <c r="E191" s="31" t="s">
        <v>1813</v>
      </c>
      <c r="F191" s="34"/>
      <c r="G191" s="34"/>
      <c r="H191" s="34"/>
      <c r="I191" s="35">
        <f>SUMIFS(I192:I204,A192:A204,"P")</f>
        <v>0</v>
      </c>
      <c r="J191" s="36"/>
    </row>
    <row r="192" ht="45">
      <c r="A192" s="37" t="s">
        <v>593</v>
      </c>
      <c r="B192" s="37">
        <v>48</v>
      </c>
      <c r="C192" s="38" t="s">
        <v>1124</v>
      </c>
      <c r="D192" s="37" t="s">
        <v>1125</v>
      </c>
      <c r="E192" s="39" t="s">
        <v>1126</v>
      </c>
      <c r="F192" s="40" t="s">
        <v>1127</v>
      </c>
      <c r="G192" s="41">
        <v>68.400000000000006</v>
      </c>
      <c r="H192" s="42">
        <v>0</v>
      </c>
      <c r="I192" s="43">
        <f>ROUND(G192*H192,P4)</f>
        <v>0</v>
      </c>
      <c r="J192" s="37"/>
      <c r="O192" s="44">
        <f>I192*0.21</f>
        <v>0</v>
      </c>
      <c r="P192">
        <v>3</v>
      </c>
    </row>
    <row r="193">
      <c r="A193" s="37" t="s">
        <v>598</v>
      </c>
      <c r="B193" s="45"/>
      <c r="C193" s="46"/>
      <c r="D193" s="46"/>
      <c r="E193" s="39" t="s">
        <v>1817</v>
      </c>
      <c r="F193" s="46"/>
      <c r="G193" s="46"/>
      <c r="H193" s="46"/>
      <c r="I193" s="46"/>
      <c r="J193" s="48"/>
    </row>
    <row r="194" ht="30">
      <c r="A194" s="37" t="s">
        <v>599</v>
      </c>
      <c r="B194" s="45"/>
      <c r="C194" s="46"/>
      <c r="D194" s="46"/>
      <c r="E194" s="49" t="s">
        <v>14688</v>
      </c>
      <c r="F194" s="46"/>
      <c r="G194" s="46"/>
      <c r="H194" s="46"/>
      <c r="I194" s="46"/>
      <c r="J194" s="48"/>
    </row>
    <row r="195" ht="120">
      <c r="A195" s="37" t="s">
        <v>601</v>
      </c>
      <c r="B195" s="45"/>
      <c r="C195" s="46"/>
      <c r="D195" s="46"/>
      <c r="E195" s="39" t="s">
        <v>1819</v>
      </c>
      <c r="F195" s="46"/>
      <c r="G195" s="46"/>
      <c r="H195" s="46"/>
      <c r="I195" s="46"/>
      <c r="J195" s="48"/>
    </row>
    <row r="196" ht="45">
      <c r="A196" s="37" t="s">
        <v>593</v>
      </c>
      <c r="B196" s="37">
        <v>49</v>
      </c>
      <c r="C196" s="38" t="s">
        <v>1133</v>
      </c>
      <c r="D196" s="37" t="s">
        <v>1134</v>
      </c>
      <c r="E196" s="39" t="s">
        <v>1135</v>
      </c>
      <c r="F196" s="40" t="s">
        <v>1127</v>
      </c>
      <c r="G196" s="41">
        <v>0.5</v>
      </c>
      <c r="H196" s="42">
        <v>0</v>
      </c>
      <c r="I196" s="43">
        <f>ROUND(G196*H196,P4)</f>
        <v>0</v>
      </c>
      <c r="J196" s="37"/>
      <c r="O196" s="44">
        <f>I196*0.21</f>
        <v>0</v>
      </c>
      <c r="P196">
        <v>3</v>
      </c>
    </row>
    <row r="197">
      <c r="A197" s="37" t="s">
        <v>598</v>
      </c>
      <c r="B197" s="45"/>
      <c r="C197" s="46"/>
      <c r="D197" s="46"/>
      <c r="E197" s="39" t="s">
        <v>1817</v>
      </c>
      <c r="F197" s="46"/>
      <c r="G197" s="46"/>
      <c r="H197" s="46"/>
      <c r="I197" s="46"/>
      <c r="J197" s="48"/>
    </row>
    <row r="198" ht="120">
      <c r="A198" s="37" t="s">
        <v>601</v>
      </c>
      <c r="B198" s="45"/>
      <c r="C198" s="46"/>
      <c r="D198" s="46"/>
      <c r="E198" s="39" t="s">
        <v>1819</v>
      </c>
      <c r="F198" s="46"/>
      <c r="G198" s="46"/>
      <c r="H198" s="46"/>
      <c r="I198" s="46"/>
      <c r="J198" s="48"/>
    </row>
    <row r="199" ht="30">
      <c r="A199" s="37" t="s">
        <v>593</v>
      </c>
      <c r="B199" s="37">
        <v>50</v>
      </c>
      <c r="C199" s="38" t="s">
        <v>3429</v>
      </c>
      <c r="D199" s="37" t="s">
        <v>3430</v>
      </c>
      <c r="E199" s="39" t="s">
        <v>4277</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35">
      <c r="A201" s="37" t="s">
        <v>601</v>
      </c>
      <c r="B201" s="45"/>
      <c r="C201" s="46"/>
      <c r="D201" s="46"/>
      <c r="E201" s="39" t="s">
        <v>4278</v>
      </c>
      <c r="F201" s="46"/>
      <c r="G201" s="46"/>
      <c r="H201" s="46"/>
      <c r="I201" s="46"/>
      <c r="J201" s="48"/>
    </row>
    <row r="202" ht="30">
      <c r="A202" s="37" t="s">
        <v>593</v>
      </c>
      <c r="B202" s="37">
        <v>51</v>
      </c>
      <c r="C202" s="38" t="s">
        <v>3433</v>
      </c>
      <c r="D202" s="37" t="s">
        <v>3434</v>
      </c>
      <c r="E202" s="39" t="s">
        <v>4279</v>
      </c>
      <c r="F202" s="40" t="s">
        <v>1127</v>
      </c>
      <c r="G202" s="41">
        <v>0.5</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35">
      <c r="A204" s="37" t="s">
        <v>601</v>
      </c>
      <c r="B204" s="50"/>
      <c r="C204" s="51"/>
      <c r="D204" s="51"/>
      <c r="E204" s="39" t="s">
        <v>4278</v>
      </c>
      <c r="F204" s="51"/>
      <c r="G204" s="51"/>
      <c r="H204" s="51"/>
      <c r="I204" s="51"/>
      <c r="J204" s="52"/>
    </row>
  </sheetData>
  <sheetProtection sheet="1" objects="1" scenarios="1" spinCount="100000" saltValue="saqWtHkbJ/2tpL18BaOjYH7muJACcXnjwDo0lcz7ME6V+Q90XtKIr5PhTnq8V0pjA3v2SuDU44ur8ZbTEMg3Tw==" hashValue="AoW6Ug7jAIy/fn7+iHxpHKMbviOHXAaH58plDaqkUzZsum9tZ9YMy/HpP8GJ6I4skWAqNuHQC/GVpLuDNgNsE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14689</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14690</v>
      </c>
      <c r="D6" s="22"/>
      <c r="E6" s="23" t="s">
        <v>525</v>
      </c>
      <c r="F6" s="17"/>
      <c r="G6" s="17"/>
      <c r="H6" s="17"/>
      <c r="I6" s="17"/>
      <c r="J6" s="19"/>
    </row>
    <row r="7">
      <c r="A7" s="3" t="s">
        <v>578</v>
      </c>
      <c r="B7" s="20" t="s">
        <v>579</v>
      </c>
      <c r="C7" s="21" t="s">
        <v>14689</v>
      </c>
      <c r="D7" s="22"/>
      <c r="E7" s="23" t="s">
        <v>527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14691</v>
      </c>
      <c r="D11" s="34"/>
      <c r="E11" s="31" t="s">
        <v>14692</v>
      </c>
      <c r="F11" s="34"/>
      <c r="G11" s="34"/>
      <c r="H11" s="34"/>
      <c r="I11" s="35">
        <f>SUMIFS(I12:I37,A12:A37,"P")</f>
        <v>0</v>
      </c>
      <c r="J11" s="36"/>
    </row>
    <row r="12">
      <c r="A12" s="37" t="s">
        <v>593</v>
      </c>
      <c r="B12" s="37">
        <v>1</v>
      </c>
      <c r="C12" s="38" t="s">
        <v>14005</v>
      </c>
      <c r="D12" s="37" t="s">
        <v>595</v>
      </c>
      <c r="E12" s="39" t="s">
        <v>14006</v>
      </c>
      <c r="F12" s="40" t="s">
        <v>608</v>
      </c>
      <c r="G12" s="41">
        <v>307</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14693</v>
      </c>
      <c r="F14" s="46"/>
      <c r="G14" s="46"/>
      <c r="H14" s="46"/>
      <c r="I14" s="46"/>
      <c r="J14" s="48"/>
    </row>
    <row r="15" ht="120">
      <c r="A15" s="37" t="s">
        <v>601</v>
      </c>
      <c r="B15" s="45"/>
      <c r="C15" s="46"/>
      <c r="D15" s="46"/>
      <c r="E15" s="39" t="s">
        <v>14007</v>
      </c>
      <c r="F15" s="46"/>
      <c r="G15" s="46"/>
      <c r="H15" s="46"/>
      <c r="I15" s="46"/>
      <c r="J15" s="48"/>
    </row>
    <row r="16">
      <c r="A16" s="37" t="s">
        <v>593</v>
      </c>
      <c r="B16" s="37">
        <v>2</v>
      </c>
      <c r="C16" s="38" t="s">
        <v>14008</v>
      </c>
      <c r="D16" s="37" t="s">
        <v>595</v>
      </c>
      <c r="E16" s="39" t="s">
        <v>14009</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14694</v>
      </c>
      <c r="F18" s="46"/>
      <c r="G18" s="46"/>
      <c r="H18" s="46"/>
      <c r="I18" s="46"/>
      <c r="J18" s="48"/>
    </row>
    <row r="19" ht="105">
      <c r="A19" s="37" t="s">
        <v>601</v>
      </c>
      <c r="B19" s="45"/>
      <c r="C19" s="46"/>
      <c r="D19" s="46"/>
      <c r="E19" s="39" t="s">
        <v>14010</v>
      </c>
      <c r="F19" s="46"/>
      <c r="G19" s="46"/>
      <c r="H19" s="46"/>
      <c r="I19" s="46"/>
      <c r="J19" s="48"/>
    </row>
    <row r="20">
      <c r="A20" s="37" t="s">
        <v>593</v>
      </c>
      <c r="B20" s="37">
        <v>3</v>
      </c>
      <c r="C20" s="38" t="s">
        <v>14011</v>
      </c>
      <c r="D20" s="37" t="s">
        <v>595</v>
      </c>
      <c r="E20" s="39" t="s">
        <v>14012</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14694</v>
      </c>
      <c r="F22" s="46"/>
      <c r="G22" s="46"/>
      <c r="H22" s="46"/>
      <c r="I22" s="46"/>
      <c r="J22" s="48"/>
    </row>
    <row r="23" ht="120">
      <c r="A23" s="37" t="s">
        <v>601</v>
      </c>
      <c r="B23" s="45"/>
      <c r="C23" s="46"/>
      <c r="D23" s="46"/>
      <c r="E23" s="39" t="s">
        <v>14013</v>
      </c>
      <c r="F23" s="46"/>
      <c r="G23" s="46"/>
      <c r="H23" s="46"/>
      <c r="I23" s="46"/>
      <c r="J23" s="48"/>
    </row>
    <row r="24">
      <c r="A24" s="37" t="s">
        <v>593</v>
      </c>
      <c r="B24" s="37">
        <v>4</v>
      </c>
      <c r="C24" s="38" t="s">
        <v>3089</v>
      </c>
      <c r="D24" s="37" t="s">
        <v>595</v>
      </c>
      <c r="E24" s="39" t="s">
        <v>635</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14694</v>
      </c>
      <c r="F26" s="46"/>
      <c r="G26" s="46"/>
      <c r="H26" s="46"/>
      <c r="I26" s="46"/>
      <c r="J26" s="48"/>
    </row>
    <row r="27" ht="105">
      <c r="A27" s="37" t="s">
        <v>601</v>
      </c>
      <c r="B27" s="45"/>
      <c r="C27" s="46"/>
      <c r="D27" s="46"/>
      <c r="E27" s="39" t="s">
        <v>14014</v>
      </c>
      <c r="F27" s="46"/>
      <c r="G27" s="46"/>
      <c r="H27" s="46"/>
      <c r="I27" s="46"/>
      <c r="J27" s="48"/>
    </row>
    <row r="28">
      <c r="A28" s="37" t="s">
        <v>593</v>
      </c>
      <c r="B28" s="37">
        <v>5</v>
      </c>
      <c r="C28" s="38" t="s">
        <v>14015</v>
      </c>
      <c r="D28" s="37" t="s">
        <v>595</v>
      </c>
      <c r="E28" s="39" t="s">
        <v>14016</v>
      </c>
      <c r="F28" s="40" t="s">
        <v>624</v>
      </c>
      <c r="G28" s="41">
        <v>24</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601</v>
      </c>
      <c r="B30" s="45"/>
      <c r="C30" s="46"/>
      <c r="D30" s="46"/>
      <c r="E30" s="39" t="s">
        <v>14017</v>
      </c>
      <c r="F30" s="46"/>
      <c r="G30" s="46"/>
      <c r="H30" s="46"/>
      <c r="I30" s="46"/>
      <c r="J30" s="48"/>
    </row>
    <row r="31">
      <c r="A31" s="37" t="s">
        <v>593</v>
      </c>
      <c r="B31" s="37">
        <v>6</v>
      </c>
      <c r="C31" s="38" t="s">
        <v>14018</v>
      </c>
      <c r="D31" s="37" t="s">
        <v>595</v>
      </c>
      <c r="E31" s="39" t="s">
        <v>14019</v>
      </c>
      <c r="F31" s="40" t="s">
        <v>624</v>
      </c>
      <c r="G31" s="41">
        <v>24</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601</v>
      </c>
      <c r="B33" s="45"/>
      <c r="C33" s="46"/>
      <c r="D33" s="46"/>
      <c r="E33" s="39" t="s">
        <v>14020</v>
      </c>
      <c r="F33" s="46"/>
      <c r="G33" s="46"/>
      <c r="H33" s="46"/>
      <c r="I33" s="46"/>
      <c r="J33" s="48"/>
    </row>
    <row r="34">
      <c r="A34" s="37" t="s">
        <v>593</v>
      </c>
      <c r="B34" s="37">
        <v>7</v>
      </c>
      <c r="C34" s="38" t="s">
        <v>14695</v>
      </c>
      <c r="D34" s="37" t="s">
        <v>595</v>
      </c>
      <c r="E34" s="39" t="s">
        <v>14696</v>
      </c>
      <c r="F34" s="40" t="s">
        <v>608</v>
      </c>
      <c r="G34" s="41">
        <v>4</v>
      </c>
      <c r="H34" s="42">
        <v>0</v>
      </c>
      <c r="I34" s="43">
        <f>ROUND(G34*H34,P4)</f>
        <v>0</v>
      </c>
      <c r="J34" s="37"/>
      <c r="O34" s="44">
        <f>I34*0.21</f>
        <v>0</v>
      </c>
      <c r="P34">
        <v>3</v>
      </c>
    </row>
    <row r="35">
      <c r="A35" s="37" t="s">
        <v>598</v>
      </c>
      <c r="B35" s="45"/>
      <c r="C35" s="46"/>
      <c r="D35" s="46"/>
      <c r="E35" s="39" t="s">
        <v>14696</v>
      </c>
      <c r="F35" s="46"/>
      <c r="G35" s="46"/>
      <c r="H35" s="46"/>
      <c r="I35" s="46"/>
      <c r="J35" s="48"/>
    </row>
    <row r="36">
      <c r="A36" s="37" t="s">
        <v>599</v>
      </c>
      <c r="B36" s="45"/>
      <c r="C36" s="46"/>
      <c r="D36" s="46"/>
      <c r="E36" s="49" t="s">
        <v>14697</v>
      </c>
      <c r="F36" s="46"/>
      <c r="G36" s="46"/>
      <c r="H36" s="46"/>
      <c r="I36" s="46"/>
      <c r="J36" s="48"/>
    </row>
    <row r="37" ht="135">
      <c r="A37" s="37" t="s">
        <v>601</v>
      </c>
      <c r="B37" s="45"/>
      <c r="C37" s="46"/>
      <c r="D37" s="46"/>
      <c r="E37" s="39" t="s">
        <v>14698</v>
      </c>
      <c r="F37" s="46"/>
      <c r="G37" s="46"/>
      <c r="H37" s="46"/>
      <c r="I37" s="46"/>
      <c r="J37" s="48"/>
    </row>
    <row r="38">
      <c r="A38" s="31" t="s">
        <v>591</v>
      </c>
      <c r="B38" s="32"/>
      <c r="C38" s="33" t="s">
        <v>13887</v>
      </c>
      <c r="D38" s="34"/>
      <c r="E38" s="31" t="s">
        <v>14699</v>
      </c>
      <c r="F38" s="34"/>
      <c r="G38" s="34"/>
      <c r="H38" s="34"/>
      <c r="I38" s="35">
        <f>SUMIFS(I39:I84,A39:A84,"P")</f>
        <v>0</v>
      </c>
      <c r="J38" s="36"/>
    </row>
    <row r="39" ht="30">
      <c r="A39" s="37" t="s">
        <v>593</v>
      </c>
      <c r="B39" s="37">
        <v>8</v>
      </c>
      <c r="C39" s="38" t="s">
        <v>14700</v>
      </c>
      <c r="D39" s="37" t="s">
        <v>595</v>
      </c>
      <c r="E39" s="39" t="s">
        <v>14701</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14702</v>
      </c>
      <c r="F41" s="46"/>
      <c r="G41" s="46"/>
      <c r="H41" s="46"/>
      <c r="I41" s="46"/>
      <c r="J41" s="48"/>
    </row>
    <row r="42" ht="135">
      <c r="A42" s="37" t="s">
        <v>601</v>
      </c>
      <c r="B42" s="45"/>
      <c r="C42" s="46"/>
      <c r="D42" s="46"/>
      <c r="E42" s="39" t="s">
        <v>13928</v>
      </c>
      <c r="F42" s="46"/>
      <c r="G42" s="46"/>
      <c r="H42" s="46"/>
      <c r="I42" s="46"/>
      <c r="J42" s="48"/>
    </row>
    <row r="43" ht="30">
      <c r="A43" s="37" t="s">
        <v>593</v>
      </c>
      <c r="B43" s="37">
        <v>9</v>
      </c>
      <c r="C43" s="38" t="s">
        <v>14703</v>
      </c>
      <c r="D43" s="37" t="s">
        <v>595</v>
      </c>
      <c r="E43" s="39" t="s">
        <v>14704</v>
      </c>
      <c r="F43" s="40" t="s">
        <v>608</v>
      </c>
      <c r="G43" s="41">
        <v>282</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599</v>
      </c>
      <c r="B45" s="45"/>
      <c r="C45" s="46"/>
      <c r="D45" s="46"/>
      <c r="E45" s="49" t="s">
        <v>14705</v>
      </c>
      <c r="F45" s="46"/>
      <c r="G45" s="46"/>
      <c r="H45" s="46"/>
      <c r="I45" s="46"/>
      <c r="J45" s="48"/>
    </row>
    <row r="46" ht="135">
      <c r="A46" s="37" t="s">
        <v>601</v>
      </c>
      <c r="B46" s="45"/>
      <c r="C46" s="46"/>
      <c r="D46" s="46"/>
      <c r="E46" s="39" t="s">
        <v>13928</v>
      </c>
      <c r="F46" s="46"/>
      <c r="G46" s="46"/>
      <c r="H46" s="46"/>
      <c r="I46" s="46"/>
      <c r="J46" s="48"/>
    </row>
    <row r="47" ht="30">
      <c r="A47" s="37" t="s">
        <v>593</v>
      </c>
      <c r="B47" s="37">
        <v>10</v>
      </c>
      <c r="C47" s="38" t="s">
        <v>14706</v>
      </c>
      <c r="D47" s="37" t="s">
        <v>595</v>
      </c>
      <c r="E47" s="39" t="s">
        <v>14707</v>
      </c>
      <c r="F47" s="40" t="s">
        <v>608</v>
      </c>
      <c r="G47" s="41">
        <v>34</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13928</v>
      </c>
      <c r="F49" s="46"/>
      <c r="G49" s="46"/>
      <c r="H49" s="46"/>
      <c r="I49" s="46"/>
      <c r="J49" s="48"/>
    </row>
    <row r="50" ht="30">
      <c r="A50" s="37" t="s">
        <v>593</v>
      </c>
      <c r="B50" s="37">
        <v>11</v>
      </c>
      <c r="C50" s="38" t="s">
        <v>14708</v>
      </c>
      <c r="D50" s="37" t="s">
        <v>595</v>
      </c>
      <c r="E50" s="39" t="s">
        <v>14709</v>
      </c>
      <c r="F50" s="40" t="s">
        <v>608</v>
      </c>
      <c r="G50" s="41">
        <v>170</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14710</v>
      </c>
      <c r="F52" s="46"/>
      <c r="G52" s="46"/>
      <c r="H52" s="46"/>
      <c r="I52" s="46"/>
      <c r="J52" s="48"/>
    </row>
    <row r="53">
      <c r="A53" s="37" t="s">
        <v>593</v>
      </c>
      <c r="B53" s="37">
        <v>12</v>
      </c>
      <c r="C53" s="38" t="s">
        <v>14711</v>
      </c>
      <c r="D53" s="37" t="s">
        <v>595</v>
      </c>
      <c r="E53" s="39" t="s">
        <v>14712</v>
      </c>
      <c r="F53" s="40" t="s">
        <v>608</v>
      </c>
      <c r="G53" s="41">
        <v>180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14713</v>
      </c>
      <c r="F55" s="46"/>
      <c r="G55" s="46"/>
      <c r="H55" s="46"/>
      <c r="I55" s="46"/>
      <c r="J55" s="48"/>
    </row>
    <row r="56" ht="135">
      <c r="A56" s="37" t="s">
        <v>601</v>
      </c>
      <c r="B56" s="45"/>
      <c r="C56" s="46"/>
      <c r="D56" s="46"/>
      <c r="E56" s="39" t="s">
        <v>13928</v>
      </c>
      <c r="F56" s="46"/>
      <c r="G56" s="46"/>
      <c r="H56" s="46"/>
      <c r="I56" s="46"/>
      <c r="J56" s="48"/>
    </row>
    <row r="57" ht="30">
      <c r="A57" s="37" t="s">
        <v>593</v>
      </c>
      <c r="B57" s="37">
        <v>13</v>
      </c>
      <c r="C57" s="38" t="s">
        <v>14714</v>
      </c>
      <c r="D57" s="37" t="s">
        <v>595</v>
      </c>
      <c r="E57" s="39" t="s">
        <v>14715</v>
      </c>
      <c r="F57" s="40" t="s">
        <v>608</v>
      </c>
      <c r="G57" s="41">
        <v>89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14716</v>
      </c>
      <c r="F59" s="46"/>
      <c r="G59" s="46"/>
      <c r="H59" s="46"/>
      <c r="I59" s="46"/>
      <c r="J59" s="48"/>
    </row>
    <row r="60" ht="105">
      <c r="A60" s="37" t="s">
        <v>601</v>
      </c>
      <c r="B60" s="45"/>
      <c r="C60" s="46"/>
      <c r="D60" s="46"/>
      <c r="E60" s="39" t="s">
        <v>14717</v>
      </c>
      <c r="F60" s="46"/>
      <c r="G60" s="46"/>
      <c r="H60" s="46"/>
      <c r="I60" s="46"/>
      <c r="J60" s="48"/>
    </row>
    <row r="61" ht="30">
      <c r="A61" s="37" t="s">
        <v>593</v>
      </c>
      <c r="B61" s="37">
        <v>14</v>
      </c>
      <c r="C61" s="38" t="s">
        <v>14718</v>
      </c>
      <c r="D61" s="37" t="s">
        <v>595</v>
      </c>
      <c r="E61" s="39" t="s">
        <v>14719</v>
      </c>
      <c r="F61" s="40" t="s">
        <v>608</v>
      </c>
      <c r="G61" s="41">
        <v>89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14716</v>
      </c>
      <c r="F63" s="46"/>
      <c r="G63" s="46"/>
      <c r="H63" s="46"/>
      <c r="I63" s="46"/>
      <c r="J63" s="48"/>
    </row>
    <row r="64" ht="105">
      <c r="A64" s="37" t="s">
        <v>601</v>
      </c>
      <c r="B64" s="45"/>
      <c r="C64" s="46"/>
      <c r="D64" s="46"/>
      <c r="E64" s="39" t="s">
        <v>14720</v>
      </c>
      <c r="F64" s="46"/>
      <c r="G64" s="46"/>
      <c r="H64" s="46"/>
      <c r="I64" s="46"/>
      <c r="J64" s="48"/>
    </row>
    <row r="65" ht="30">
      <c r="A65" s="37" t="s">
        <v>593</v>
      </c>
      <c r="B65" s="37">
        <v>15</v>
      </c>
      <c r="C65" s="38" t="s">
        <v>14721</v>
      </c>
      <c r="D65" s="37" t="s">
        <v>595</v>
      </c>
      <c r="E65" s="39" t="s">
        <v>14722</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601</v>
      </c>
      <c r="B67" s="45"/>
      <c r="C67" s="46"/>
      <c r="D67" s="46"/>
      <c r="E67" s="39" t="s">
        <v>14723</v>
      </c>
      <c r="F67" s="46"/>
      <c r="G67" s="46"/>
      <c r="H67" s="46"/>
      <c r="I67" s="46"/>
      <c r="J67" s="48"/>
    </row>
    <row r="68">
      <c r="A68" s="37" t="s">
        <v>593</v>
      </c>
      <c r="B68" s="37">
        <v>16</v>
      </c>
      <c r="C68" s="38" t="s">
        <v>14724</v>
      </c>
      <c r="D68" s="37" t="s">
        <v>595</v>
      </c>
      <c r="E68" s="39" t="s">
        <v>14725</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ht="150">
      <c r="A70" s="37" t="s">
        <v>601</v>
      </c>
      <c r="B70" s="45"/>
      <c r="C70" s="46"/>
      <c r="D70" s="46"/>
      <c r="E70" s="39" t="s">
        <v>14726</v>
      </c>
      <c r="F70" s="46"/>
      <c r="G70" s="46"/>
      <c r="H70" s="46"/>
      <c r="I70" s="46"/>
      <c r="J70" s="48"/>
    </row>
    <row r="71">
      <c r="A71" s="37" t="s">
        <v>593</v>
      </c>
      <c r="B71" s="37">
        <v>17</v>
      </c>
      <c r="C71" s="38" t="s">
        <v>14727</v>
      </c>
      <c r="D71" s="37" t="s">
        <v>595</v>
      </c>
      <c r="E71" s="39" t="s">
        <v>14728</v>
      </c>
      <c r="F71" s="40" t="s">
        <v>597</v>
      </c>
      <c r="G71" s="41">
        <v>2260</v>
      </c>
      <c r="H71" s="42">
        <v>0</v>
      </c>
      <c r="I71" s="43">
        <f>ROUND(G71*H71,P4)</f>
        <v>0</v>
      </c>
      <c r="J71" s="37"/>
      <c r="O71" s="44">
        <f>I71*0.21</f>
        <v>0</v>
      </c>
      <c r="P71">
        <v>3</v>
      </c>
    </row>
    <row r="72">
      <c r="A72" s="37" t="s">
        <v>598</v>
      </c>
      <c r="B72" s="45"/>
      <c r="C72" s="46"/>
      <c r="D72" s="46"/>
      <c r="E72" s="39" t="s">
        <v>14728</v>
      </c>
      <c r="F72" s="46"/>
      <c r="G72" s="46"/>
      <c r="H72" s="46"/>
      <c r="I72" s="46"/>
      <c r="J72" s="48"/>
    </row>
    <row r="73" ht="30">
      <c r="A73" s="37" t="s">
        <v>599</v>
      </c>
      <c r="B73" s="45"/>
      <c r="C73" s="46"/>
      <c r="D73" s="46"/>
      <c r="E73" s="49" t="s">
        <v>14729</v>
      </c>
      <c r="F73" s="46"/>
      <c r="G73" s="46"/>
      <c r="H73" s="46"/>
      <c r="I73" s="46"/>
      <c r="J73" s="48"/>
    </row>
    <row r="74" ht="135">
      <c r="A74" s="37" t="s">
        <v>601</v>
      </c>
      <c r="B74" s="45"/>
      <c r="C74" s="46"/>
      <c r="D74" s="46"/>
      <c r="E74" s="39" t="s">
        <v>14730</v>
      </c>
      <c r="F74" s="46"/>
      <c r="G74" s="46"/>
      <c r="H74" s="46"/>
      <c r="I74" s="46"/>
      <c r="J74" s="48"/>
    </row>
    <row r="75">
      <c r="A75" s="37" t="s">
        <v>593</v>
      </c>
      <c r="B75" s="37">
        <v>18</v>
      </c>
      <c r="C75" s="38" t="s">
        <v>14731</v>
      </c>
      <c r="D75" s="37" t="s">
        <v>595</v>
      </c>
      <c r="E75" s="39" t="s">
        <v>14732</v>
      </c>
      <c r="F75" s="40" t="s">
        <v>597</v>
      </c>
      <c r="G75" s="41">
        <v>70</v>
      </c>
      <c r="H75" s="42">
        <v>0</v>
      </c>
      <c r="I75" s="43">
        <f>ROUND(G75*H75,P4)</f>
        <v>0</v>
      </c>
      <c r="J75" s="37"/>
      <c r="O75" s="44">
        <f>I75*0.21</f>
        <v>0</v>
      </c>
      <c r="P75">
        <v>3</v>
      </c>
    </row>
    <row r="76">
      <c r="A76" s="37" t="s">
        <v>598</v>
      </c>
      <c r="B76" s="45"/>
      <c r="C76" s="46"/>
      <c r="D76" s="46"/>
      <c r="E76" s="39" t="s">
        <v>14732</v>
      </c>
      <c r="F76" s="46"/>
      <c r="G76" s="46"/>
      <c r="H76" s="46"/>
      <c r="I76" s="46"/>
      <c r="J76" s="48"/>
    </row>
    <row r="77" ht="30">
      <c r="A77" s="37" t="s">
        <v>599</v>
      </c>
      <c r="B77" s="45"/>
      <c r="C77" s="46"/>
      <c r="D77" s="46"/>
      <c r="E77" s="49" t="s">
        <v>14733</v>
      </c>
      <c r="F77" s="46"/>
      <c r="G77" s="46"/>
      <c r="H77" s="46"/>
      <c r="I77" s="46"/>
      <c r="J77" s="48"/>
    </row>
    <row r="78" ht="135">
      <c r="A78" s="37" t="s">
        <v>601</v>
      </c>
      <c r="B78" s="45"/>
      <c r="C78" s="46"/>
      <c r="D78" s="46"/>
      <c r="E78" s="39" t="s">
        <v>13960</v>
      </c>
      <c r="F78" s="46"/>
      <c r="G78" s="46"/>
      <c r="H78" s="46"/>
      <c r="I78" s="46"/>
      <c r="J78" s="48"/>
    </row>
    <row r="79">
      <c r="A79" s="37" t="s">
        <v>593</v>
      </c>
      <c r="B79" s="37">
        <v>19</v>
      </c>
      <c r="C79" s="38" t="s">
        <v>14734</v>
      </c>
      <c r="D79" s="37" t="s">
        <v>595</v>
      </c>
      <c r="E79" s="39" t="s">
        <v>14735</v>
      </c>
      <c r="F79" s="40" t="s">
        <v>608</v>
      </c>
      <c r="G79" s="41">
        <v>64</v>
      </c>
      <c r="H79" s="42">
        <v>0</v>
      </c>
      <c r="I79" s="43">
        <f>ROUND(G79*H79,P4)</f>
        <v>0</v>
      </c>
      <c r="J79" s="37"/>
      <c r="O79" s="44">
        <f>I79*0.21</f>
        <v>0</v>
      </c>
      <c r="P79">
        <v>3</v>
      </c>
    </row>
    <row r="80" ht="135">
      <c r="A80" s="37" t="s">
        <v>598</v>
      </c>
      <c r="B80" s="45"/>
      <c r="C80" s="46"/>
      <c r="D80" s="46"/>
      <c r="E80" s="39" t="s">
        <v>13928</v>
      </c>
      <c r="F80" s="46"/>
      <c r="G80" s="46"/>
      <c r="H80" s="46"/>
      <c r="I80" s="46"/>
      <c r="J80" s="48"/>
    </row>
    <row r="81" ht="150">
      <c r="A81" s="37" t="s">
        <v>601</v>
      </c>
      <c r="B81" s="45"/>
      <c r="C81" s="46"/>
      <c r="D81" s="46"/>
      <c r="E81" s="39" t="s">
        <v>14723</v>
      </c>
      <c r="F81" s="46"/>
      <c r="G81" s="46"/>
      <c r="H81" s="46"/>
      <c r="I81" s="46"/>
      <c r="J81" s="48"/>
    </row>
    <row r="82">
      <c r="A82" s="37" t="s">
        <v>593</v>
      </c>
      <c r="B82" s="37">
        <v>20</v>
      </c>
      <c r="C82" s="38" t="s">
        <v>14736</v>
      </c>
      <c r="D82" s="37" t="s">
        <v>595</v>
      </c>
      <c r="E82" s="39" t="s">
        <v>14737</v>
      </c>
      <c r="F82" s="40" t="s">
        <v>608</v>
      </c>
      <c r="G82" s="41">
        <v>64</v>
      </c>
      <c r="H82" s="42">
        <v>0</v>
      </c>
      <c r="I82" s="43">
        <f>ROUND(G82*H82,P4)</f>
        <v>0</v>
      </c>
      <c r="J82" s="37"/>
      <c r="O82" s="44">
        <f>I82*0.21</f>
        <v>0</v>
      </c>
      <c r="P82">
        <v>3</v>
      </c>
    </row>
    <row r="83" ht="135">
      <c r="A83" s="37" t="s">
        <v>598</v>
      </c>
      <c r="B83" s="45"/>
      <c r="C83" s="46"/>
      <c r="D83" s="46"/>
      <c r="E83" s="39" t="s">
        <v>13928</v>
      </c>
      <c r="F83" s="46"/>
      <c r="G83" s="46"/>
      <c r="H83" s="46"/>
      <c r="I83" s="46"/>
      <c r="J83" s="48"/>
    </row>
    <row r="84" ht="150">
      <c r="A84" s="37" t="s">
        <v>601</v>
      </c>
      <c r="B84" s="45"/>
      <c r="C84" s="46"/>
      <c r="D84" s="46"/>
      <c r="E84" s="39" t="s">
        <v>14726</v>
      </c>
      <c r="F84" s="46"/>
      <c r="G84" s="46"/>
      <c r="H84" s="46"/>
      <c r="I84" s="46"/>
      <c r="J84" s="48"/>
    </row>
    <row r="85">
      <c r="A85" s="31" t="s">
        <v>591</v>
      </c>
      <c r="B85" s="32"/>
      <c r="C85" s="33" t="s">
        <v>14738</v>
      </c>
      <c r="D85" s="34"/>
      <c r="E85" s="31" t="s">
        <v>14739</v>
      </c>
      <c r="F85" s="34"/>
      <c r="G85" s="34"/>
      <c r="H85" s="34"/>
      <c r="I85" s="35">
        <f>SUMIFS(I86:I89,A86:A89,"P")</f>
        <v>0</v>
      </c>
      <c r="J85" s="36"/>
    </row>
    <row r="86" ht="30">
      <c r="A86" s="37" t="s">
        <v>593</v>
      </c>
      <c r="B86" s="37">
        <v>21</v>
      </c>
      <c r="C86" s="38" t="s">
        <v>14740</v>
      </c>
      <c r="D86" s="37" t="s">
        <v>595</v>
      </c>
      <c r="E86" s="39" t="s">
        <v>14741</v>
      </c>
      <c r="F86" s="40" t="s">
        <v>608</v>
      </c>
      <c r="G86" s="41">
        <v>199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14742</v>
      </c>
      <c r="F88" s="46"/>
      <c r="G88" s="46"/>
      <c r="H88" s="46"/>
      <c r="I88" s="46"/>
      <c r="J88" s="48"/>
    </row>
    <row r="89" ht="135">
      <c r="A89" s="37" t="s">
        <v>601</v>
      </c>
      <c r="B89" s="50"/>
      <c r="C89" s="51"/>
      <c r="D89" s="51"/>
      <c r="E89" s="39" t="s">
        <v>14142</v>
      </c>
      <c r="F89" s="51"/>
      <c r="G89" s="51"/>
      <c r="H89" s="51"/>
      <c r="I89" s="51"/>
      <c r="J89" s="52"/>
    </row>
  </sheetData>
  <sheetProtection sheet="1" objects="1" scenarios="1" spinCount="100000" saltValue="qMkseox5P8pa4T0mtYCyMFxmg78Bqut89ByBPsVnMhr7VPGkCZpKWW1YxD/CasFEHClpCDy8mhNY+fmoVpMyRg==" hashValue="NiUCRtgtyiXLfXwLL1Gu+rIEdWa91pKSUvLtUjSGnRMudwj2lcldpZLcCubSxEYECkrTpVCS2SB83dmwColP+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14743</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14744</v>
      </c>
      <c r="D6" s="22"/>
      <c r="E6" s="23" t="s">
        <v>529</v>
      </c>
      <c r="F6" s="17"/>
      <c r="G6" s="17"/>
      <c r="H6" s="17"/>
      <c r="I6" s="17"/>
      <c r="J6" s="19"/>
    </row>
    <row r="7">
      <c r="A7" s="3" t="s">
        <v>578</v>
      </c>
      <c r="B7" s="20" t="s">
        <v>579</v>
      </c>
      <c r="C7" s="21" t="s">
        <v>14743</v>
      </c>
      <c r="D7" s="22"/>
      <c r="E7" s="23" t="s">
        <v>531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14745</v>
      </c>
      <c r="D11" s="34"/>
      <c r="E11" s="31" t="s">
        <v>14746</v>
      </c>
      <c r="F11" s="34"/>
      <c r="G11" s="34"/>
      <c r="H11" s="34"/>
      <c r="I11" s="35">
        <f>SUMIFS(I12:I14,A12:A14,"P")</f>
        <v>0</v>
      </c>
      <c r="J11" s="36"/>
    </row>
    <row r="12">
      <c r="A12" s="37" t="s">
        <v>593</v>
      </c>
      <c r="B12" s="37">
        <v>1</v>
      </c>
      <c r="C12" s="38" t="s">
        <v>6442</v>
      </c>
      <c r="D12" s="37" t="s">
        <v>595</v>
      </c>
      <c r="E12" s="39" t="s">
        <v>14747</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14748</v>
      </c>
      <c r="F14" s="46"/>
      <c r="G14" s="46"/>
      <c r="H14" s="46"/>
      <c r="I14" s="46"/>
      <c r="J14" s="48"/>
    </row>
    <row r="15">
      <c r="A15" s="31" t="s">
        <v>591</v>
      </c>
      <c r="B15" s="32"/>
      <c r="C15" s="33" t="s">
        <v>14206</v>
      </c>
      <c r="D15" s="34"/>
      <c r="E15" s="31" t="s">
        <v>14207</v>
      </c>
      <c r="F15" s="34"/>
      <c r="G15" s="34"/>
      <c r="H15" s="34"/>
      <c r="I15" s="35">
        <f>SUMIFS(I16:I24,A16:A24,"P")</f>
        <v>0</v>
      </c>
      <c r="J15" s="36"/>
    </row>
    <row r="16">
      <c r="A16" s="37" t="s">
        <v>593</v>
      </c>
      <c r="B16" s="37">
        <v>2</v>
      </c>
      <c r="C16" s="38" t="s">
        <v>14208</v>
      </c>
      <c r="D16" s="37" t="s">
        <v>595</v>
      </c>
      <c r="E16" s="39" t="s">
        <v>14209</v>
      </c>
      <c r="F16" s="40" t="s">
        <v>641</v>
      </c>
      <c r="G16" s="41">
        <v>245</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5158</v>
      </c>
      <c r="F18" s="46"/>
      <c r="G18" s="46"/>
      <c r="H18" s="46"/>
      <c r="I18" s="46"/>
      <c r="J18" s="48"/>
    </row>
    <row r="19">
      <c r="A19" s="37" t="s">
        <v>593</v>
      </c>
      <c r="B19" s="37">
        <v>3</v>
      </c>
      <c r="C19" s="38" t="s">
        <v>14279</v>
      </c>
      <c r="D19" s="37" t="s">
        <v>595</v>
      </c>
      <c r="E19" s="39" t="s">
        <v>14280</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245</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14283</v>
      </c>
      <c r="D25" s="34"/>
      <c r="E25" s="31" t="s">
        <v>14284</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14286</v>
      </c>
      <c r="F28" s="46"/>
      <c r="G28" s="46"/>
      <c r="H28" s="46"/>
      <c r="I28" s="46"/>
      <c r="J28" s="48"/>
    </row>
    <row r="29">
      <c r="A29" s="31" t="s">
        <v>591</v>
      </c>
      <c r="B29" s="32"/>
      <c r="C29" s="33" t="s">
        <v>14211</v>
      </c>
      <c r="D29" s="34"/>
      <c r="E29" s="31" t="s">
        <v>14212</v>
      </c>
      <c r="F29" s="34"/>
      <c r="G29" s="34"/>
      <c r="H29" s="34"/>
      <c r="I29" s="35">
        <f>SUMIFS(I30:I32,A30:A32,"P")</f>
        <v>0</v>
      </c>
      <c r="J29" s="36"/>
    </row>
    <row r="30">
      <c r="A30" s="37" t="s">
        <v>593</v>
      </c>
      <c r="B30" s="37">
        <v>6</v>
      </c>
      <c r="C30" s="38" t="s">
        <v>644</v>
      </c>
      <c r="D30" s="37" t="s">
        <v>595</v>
      </c>
      <c r="E30" s="39" t="s">
        <v>645</v>
      </c>
      <c r="F30" s="40" t="s">
        <v>641</v>
      </c>
      <c r="G30" s="41">
        <v>245</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4035</v>
      </c>
      <c r="D33" s="34"/>
      <c r="E33" s="31" t="s">
        <v>4036</v>
      </c>
      <c r="F33" s="34"/>
      <c r="G33" s="34"/>
      <c r="H33" s="34"/>
      <c r="I33" s="35">
        <f>SUMIFS(I34:I39,A34:A39,"P")</f>
        <v>0</v>
      </c>
      <c r="J33" s="36"/>
    </row>
    <row r="34">
      <c r="A34" s="37" t="s">
        <v>593</v>
      </c>
      <c r="B34" s="37">
        <v>7</v>
      </c>
      <c r="C34" s="38" t="s">
        <v>5257</v>
      </c>
      <c r="D34" s="37" t="s">
        <v>595</v>
      </c>
      <c r="E34" s="39" t="s">
        <v>5258</v>
      </c>
      <c r="F34" s="40" t="s">
        <v>989</v>
      </c>
      <c r="G34" s="41">
        <v>1</v>
      </c>
      <c r="H34" s="42">
        <v>0</v>
      </c>
      <c r="I34" s="43">
        <f>ROUND(G34*H34,P4)</f>
        <v>0</v>
      </c>
      <c r="J34" s="37"/>
      <c r="O34" s="44">
        <f>I34*0.21</f>
        <v>0</v>
      </c>
      <c r="P34">
        <v>3</v>
      </c>
    </row>
    <row r="35">
      <c r="A35" s="37" t="s">
        <v>598</v>
      </c>
      <c r="B35" s="45"/>
      <c r="C35" s="46"/>
      <c r="D35" s="46"/>
      <c r="E35" s="39" t="s">
        <v>5258</v>
      </c>
      <c r="F35" s="46"/>
      <c r="G35" s="46"/>
      <c r="H35" s="46"/>
      <c r="I35" s="46"/>
      <c r="J35" s="48"/>
    </row>
    <row r="36" ht="30">
      <c r="A36" s="37" t="s">
        <v>601</v>
      </c>
      <c r="B36" s="45"/>
      <c r="C36" s="46"/>
      <c r="D36" s="46"/>
      <c r="E36" s="39" t="s">
        <v>4287</v>
      </c>
      <c r="F36" s="46"/>
      <c r="G36" s="46"/>
      <c r="H36" s="46"/>
      <c r="I36" s="46"/>
      <c r="J36" s="48"/>
    </row>
    <row r="37">
      <c r="A37" s="37" t="s">
        <v>593</v>
      </c>
      <c r="B37" s="37">
        <v>8</v>
      </c>
      <c r="C37" s="38" t="s">
        <v>14749</v>
      </c>
      <c r="D37" s="37" t="s">
        <v>595</v>
      </c>
      <c r="E37" s="39" t="s">
        <v>14750</v>
      </c>
      <c r="F37" s="40" t="s">
        <v>2715</v>
      </c>
      <c r="G37" s="41">
        <v>1</v>
      </c>
      <c r="H37" s="42">
        <v>0</v>
      </c>
      <c r="I37" s="43">
        <f>ROUND(G37*H37,P4)</f>
        <v>0</v>
      </c>
      <c r="J37" s="37"/>
      <c r="O37" s="44">
        <f>I37*0.21</f>
        <v>0</v>
      </c>
      <c r="P37">
        <v>3</v>
      </c>
    </row>
    <row r="38">
      <c r="A38" s="37" t="s">
        <v>598</v>
      </c>
      <c r="B38" s="45"/>
      <c r="C38" s="46"/>
      <c r="D38" s="46"/>
      <c r="E38" s="39" t="s">
        <v>14750</v>
      </c>
      <c r="F38" s="46"/>
      <c r="G38" s="46"/>
      <c r="H38" s="46"/>
      <c r="I38" s="46"/>
      <c r="J38" s="48"/>
    </row>
    <row r="39" ht="90">
      <c r="A39" s="37" t="s">
        <v>601</v>
      </c>
      <c r="B39" s="45"/>
      <c r="C39" s="46"/>
      <c r="D39" s="46"/>
      <c r="E39" s="39" t="s">
        <v>14751</v>
      </c>
      <c r="F39" s="46"/>
      <c r="G39" s="46"/>
      <c r="H39" s="46"/>
      <c r="I39" s="46"/>
      <c r="J39" s="48"/>
    </row>
    <row r="40">
      <c r="A40" s="31" t="s">
        <v>591</v>
      </c>
      <c r="B40" s="32"/>
      <c r="C40" s="33" t="s">
        <v>14752</v>
      </c>
      <c r="D40" s="34"/>
      <c r="E40" s="31" t="s">
        <v>4031</v>
      </c>
      <c r="F40" s="34"/>
      <c r="G40" s="34"/>
      <c r="H40" s="34"/>
      <c r="I40" s="35">
        <f>SUMIFS(I41:I43,A41:A43,"P")</f>
        <v>0</v>
      </c>
      <c r="J40" s="36"/>
    </row>
    <row r="41">
      <c r="A41" s="37" t="s">
        <v>593</v>
      </c>
      <c r="B41" s="37">
        <v>9</v>
      </c>
      <c r="C41" s="38" t="s">
        <v>14753</v>
      </c>
      <c r="D41" s="37" t="s">
        <v>595</v>
      </c>
      <c r="E41" s="39" t="s">
        <v>14754</v>
      </c>
      <c r="F41" s="40" t="s">
        <v>1797</v>
      </c>
      <c r="G41" s="41">
        <v>1</v>
      </c>
      <c r="H41" s="42">
        <v>0</v>
      </c>
      <c r="I41" s="43">
        <f>ROUND(G41*H41,P4)</f>
        <v>0</v>
      </c>
      <c r="J41" s="37"/>
      <c r="O41" s="44">
        <f>I41*0.21</f>
        <v>0</v>
      </c>
      <c r="P41">
        <v>3</v>
      </c>
    </row>
    <row r="42">
      <c r="A42" s="37" t="s">
        <v>598</v>
      </c>
      <c r="B42" s="45"/>
      <c r="C42" s="46"/>
      <c r="D42" s="46"/>
      <c r="E42" s="39" t="s">
        <v>14754</v>
      </c>
      <c r="F42" s="46"/>
      <c r="G42" s="46"/>
      <c r="H42" s="46"/>
      <c r="I42" s="46"/>
      <c r="J42" s="48"/>
    </row>
    <row r="43" ht="30">
      <c r="A43" s="37" t="s">
        <v>601</v>
      </c>
      <c r="B43" s="45"/>
      <c r="C43" s="46"/>
      <c r="D43" s="46"/>
      <c r="E43" s="39" t="s">
        <v>14755</v>
      </c>
      <c r="F43" s="46"/>
      <c r="G43" s="46"/>
      <c r="H43" s="46"/>
      <c r="I43" s="46"/>
      <c r="J43" s="48"/>
    </row>
    <row r="44">
      <c r="A44" s="31" t="s">
        <v>591</v>
      </c>
      <c r="B44" s="32"/>
      <c r="C44" s="33" t="s">
        <v>4053</v>
      </c>
      <c r="D44" s="34"/>
      <c r="E44" s="31" t="s">
        <v>4054</v>
      </c>
      <c r="F44" s="34"/>
      <c r="G44" s="34"/>
      <c r="H44" s="34"/>
      <c r="I44" s="35">
        <f>SUMIFS(I45:I50,A45:A50,"P")</f>
        <v>0</v>
      </c>
      <c r="J44" s="36"/>
    </row>
    <row r="45" ht="30">
      <c r="A45" s="37" t="s">
        <v>593</v>
      </c>
      <c r="B45" s="37">
        <v>10</v>
      </c>
      <c r="C45" s="38" t="s">
        <v>3028</v>
      </c>
      <c r="D45" s="37" t="s">
        <v>595</v>
      </c>
      <c r="E45" s="39" t="s">
        <v>3029</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4057</v>
      </c>
      <c r="D51" s="34"/>
      <c r="E51" s="31" t="s">
        <v>4058</v>
      </c>
      <c r="F51" s="34"/>
      <c r="G51" s="34"/>
      <c r="H51" s="34"/>
      <c r="I51" s="35">
        <f>SUMIFS(I52:I63,A52:A63,"P")</f>
        <v>0</v>
      </c>
      <c r="J51" s="36"/>
    </row>
    <row r="52">
      <c r="A52" s="37" t="s">
        <v>593</v>
      </c>
      <c r="B52" s="37">
        <v>12</v>
      </c>
      <c r="C52" s="38" t="s">
        <v>2325</v>
      </c>
      <c r="D52" s="37" t="s">
        <v>595</v>
      </c>
      <c r="E52" s="39" t="s">
        <v>2326</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14224</v>
      </c>
      <c r="F57" s="46"/>
      <c r="G57" s="46"/>
      <c r="H57" s="46"/>
      <c r="I57" s="46"/>
      <c r="J57" s="48"/>
    </row>
    <row r="58" ht="30">
      <c r="A58" s="37" t="s">
        <v>593</v>
      </c>
      <c r="B58" s="37">
        <v>14</v>
      </c>
      <c r="C58" s="38" t="s">
        <v>1022</v>
      </c>
      <c r="D58" s="37" t="s">
        <v>595</v>
      </c>
      <c r="E58" s="39" t="s">
        <v>2328</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14303</v>
      </c>
      <c r="F60" s="46"/>
      <c r="G60" s="46"/>
      <c r="H60" s="46"/>
      <c r="I60" s="46"/>
      <c r="J60" s="48"/>
    </row>
    <row r="61" ht="30">
      <c r="A61" s="37" t="s">
        <v>593</v>
      </c>
      <c r="B61" s="37">
        <v>15</v>
      </c>
      <c r="C61" s="38" t="s">
        <v>14225</v>
      </c>
      <c r="D61" s="37" t="s">
        <v>595</v>
      </c>
      <c r="E61" s="39" t="s">
        <v>14756</v>
      </c>
      <c r="F61" s="40" t="s">
        <v>597</v>
      </c>
      <c r="G61" s="41">
        <v>100</v>
      </c>
      <c r="H61" s="42">
        <v>0</v>
      </c>
      <c r="I61" s="43">
        <f>ROUND(G61*H61,P4)</f>
        <v>0</v>
      </c>
      <c r="J61" s="37"/>
      <c r="O61" s="44">
        <f>I61*0.21</f>
        <v>0</v>
      </c>
      <c r="P61">
        <v>3</v>
      </c>
    </row>
    <row r="62" ht="30">
      <c r="A62" s="37" t="s">
        <v>598</v>
      </c>
      <c r="B62" s="45"/>
      <c r="C62" s="46"/>
      <c r="D62" s="46"/>
      <c r="E62" s="39" t="s">
        <v>14756</v>
      </c>
      <c r="F62" s="46"/>
      <c r="G62" s="46"/>
      <c r="H62" s="46"/>
      <c r="I62" s="46"/>
      <c r="J62" s="48"/>
    </row>
    <row r="63" ht="105">
      <c r="A63" s="37" t="s">
        <v>601</v>
      </c>
      <c r="B63" s="45"/>
      <c r="C63" s="46"/>
      <c r="D63" s="46"/>
      <c r="E63" s="39" t="s">
        <v>14757</v>
      </c>
      <c r="F63" s="46"/>
      <c r="G63" s="46"/>
      <c r="H63" s="46"/>
      <c r="I63" s="46"/>
      <c r="J63" s="48"/>
    </row>
    <row r="64">
      <c r="A64" s="31" t="s">
        <v>591</v>
      </c>
      <c r="B64" s="32"/>
      <c r="C64" s="33" t="s">
        <v>4091</v>
      </c>
      <c r="D64" s="34"/>
      <c r="E64" s="31" t="s">
        <v>4092</v>
      </c>
      <c r="F64" s="34"/>
      <c r="G64" s="34"/>
      <c r="H64" s="34"/>
      <c r="I64" s="35">
        <f>SUMIFS(I65:I73,A65:A73,"P")</f>
        <v>0</v>
      </c>
      <c r="J64" s="36"/>
    </row>
    <row r="65">
      <c r="A65" s="37" t="s">
        <v>593</v>
      </c>
      <c r="B65" s="37">
        <v>16</v>
      </c>
      <c r="C65" s="38" t="s">
        <v>3415</v>
      </c>
      <c r="D65" s="37" t="s">
        <v>595</v>
      </c>
      <c r="E65" s="39" t="s">
        <v>3416</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14308</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14309</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4093</v>
      </c>
      <c r="F73" s="46"/>
      <c r="G73" s="46"/>
      <c r="H73" s="46"/>
      <c r="I73" s="46"/>
      <c r="J73" s="48"/>
    </row>
    <row r="74">
      <c r="A74" s="31" t="s">
        <v>591</v>
      </c>
      <c r="B74" s="32"/>
      <c r="C74" s="33" t="s">
        <v>1716</v>
      </c>
      <c r="D74" s="34"/>
      <c r="E74" s="31" t="s">
        <v>4097</v>
      </c>
      <c r="F74" s="34"/>
      <c r="G74" s="34"/>
      <c r="H74" s="34"/>
      <c r="I74" s="35">
        <f>SUMIFS(I75:I116,A75:A116,"P")</f>
        <v>0</v>
      </c>
      <c r="J74" s="36"/>
    </row>
    <row r="75">
      <c r="A75" s="37" t="s">
        <v>593</v>
      </c>
      <c r="B75" s="37">
        <v>19</v>
      </c>
      <c r="C75" s="38" t="s">
        <v>14758</v>
      </c>
      <c r="D75" s="37" t="s">
        <v>595</v>
      </c>
      <c r="E75" s="39" t="s">
        <v>14759</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4315</v>
      </c>
      <c r="F77" s="46"/>
      <c r="G77" s="46"/>
      <c r="H77" s="46"/>
      <c r="I77" s="46"/>
      <c r="J77" s="48"/>
    </row>
    <row r="78">
      <c r="A78" s="37" t="s">
        <v>593</v>
      </c>
      <c r="B78" s="37">
        <v>20</v>
      </c>
      <c r="C78" s="38" t="s">
        <v>14760</v>
      </c>
      <c r="D78" s="37" t="s">
        <v>595</v>
      </c>
      <c r="E78" s="39" t="s">
        <v>14761</v>
      </c>
      <c r="F78" s="40" t="s">
        <v>597</v>
      </c>
      <c r="G78" s="41">
        <v>450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14313</v>
      </c>
      <c r="F80" s="46"/>
      <c r="G80" s="46"/>
      <c r="H80" s="46"/>
      <c r="I80" s="46"/>
      <c r="J80" s="48"/>
    </row>
    <row r="81">
      <c r="A81" s="37" t="s">
        <v>593</v>
      </c>
      <c r="B81" s="37">
        <v>21</v>
      </c>
      <c r="C81" s="38" t="s">
        <v>14762</v>
      </c>
      <c r="D81" s="37" t="s">
        <v>595</v>
      </c>
      <c r="E81" s="39" t="s">
        <v>14763</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14764</v>
      </c>
      <c r="F83" s="46"/>
      <c r="G83" s="46"/>
      <c r="H83" s="46"/>
      <c r="I83" s="46"/>
      <c r="J83" s="48"/>
    </row>
    <row r="84">
      <c r="A84" s="37" t="s">
        <v>593</v>
      </c>
      <c r="B84" s="37">
        <v>22</v>
      </c>
      <c r="C84" s="38" t="s">
        <v>14765</v>
      </c>
      <c r="D84" s="37" t="s">
        <v>595</v>
      </c>
      <c r="E84" s="39" t="s">
        <v>14766</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14316</v>
      </c>
      <c r="F86" s="46"/>
      <c r="G86" s="46"/>
      <c r="H86" s="46"/>
      <c r="I86" s="46"/>
      <c r="J86" s="48"/>
    </row>
    <row r="87">
      <c r="A87" s="37" t="s">
        <v>593</v>
      </c>
      <c r="B87" s="37">
        <v>23</v>
      </c>
      <c r="C87" s="38" t="s">
        <v>3056</v>
      </c>
      <c r="D87" s="37" t="s">
        <v>595</v>
      </c>
      <c r="E87" s="39" t="s">
        <v>3057</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3312</v>
      </c>
      <c r="D90" s="37" t="s">
        <v>595</v>
      </c>
      <c r="E90" s="39" t="s">
        <v>3313</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4316</v>
      </c>
      <c r="F92" s="46"/>
      <c r="G92" s="46"/>
      <c r="H92" s="46"/>
      <c r="I92" s="46"/>
      <c r="J92" s="48"/>
    </row>
    <row r="93">
      <c r="A93" s="37" t="s">
        <v>593</v>
      </c>
      <c r="B93" s="37">
        <v>25</v>
      </c>
      <c r="C93" s="38" t="s">
        <v>4317</v>
      </c>
      <c r="D93" s="37" t="s">
        <v>595</v>
      </c>
      <c r="E93" s="39" t="s">
        <v>4114</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4318</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4319</v>
      </c>
      <c r="F98" s="46"/>
      <c r="G98" s="46"/>
      <c r="H98" s="46"/>
      <c r="I98" s="46"/>
      <c r="J98" s="48"/>
    </row>
    <row r="99">
      <c r="A99" s="37" t="s">
        <v>593</v>
      </c>
      <c r="B99" s="37">
        <v>27</v>
      </c>
      <c r="C99" s="38" t="s">
        <v>4320</v>
      </c>
      <c r="D99" s="37" t="s">
        <v>595</v>
      </c>
      <c r="E99" s="39" t="s">
        <v>4119</v>
      </c>
      <c r="F99" s="40" t="s">
        <v>608</v>
      </c>
      <c r="G99" s="41">
        <v>234</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4321</v>
      </c>
      <c r="F101" s="46"/>
      <c r="G101" s="46"/>
      <c r="H101" s="46"/>
      <c r="I101" s="46"/>
      <c r="J101" s="48"/>
    </row>
    <row r="102">
      <c r="A102" s="37" t="s">
        <v>593</v>
      </c>
      <c r="B102" s="37">
        <v>28</v>
      </c>
      <c r="C102" s="38" t="s">
        <v>2455</v>
      </c>
      <c r="D102" s="37" t="s">
        <v>595</v>
      </c>
      <c r="E102" s="39" t="s">
        <v>2456</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14319</v>
      </c>
      <c r="F104" s="46"/>
      <c r="G104" s="46"/>
      <c r="H104" s="46"/>
      <c r="I104" s="46"/>
      <c r="J104" s="48"/>
    </row>
    <row r="105">
      <c r="A105" s="37" t="s">
        <v>593</v>
      </c>
      <c r="B105" s="37">
        <v>29</v>
      </c>
      <c r="C105" s="38" t="s">
        <v>14320</v>
      </c>
      <c r="D105" s="37" t="s">
        <v>595</v>
      </c>
      <c r="E105" s="39" t="s">
        <v>14321</v>
      </c>
      <c r="F105" s="40" t="s">
        <v>597</v>
      </c>
      <c r="G105" s="41">
        <v>450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14323</v>
      </c>
      <c r="F107" s="46"/>
      <c r="G107" s="46"/>
      <c r="H107" s="46"/>
      <c r="I107" s="46"/>
      <c r="J107" s="48"/>
    </row>
    <row r="108">
      <c r="A108" s="37" t="s">
        <v>593</v>
      </c>
      <c r="B108" s="37">
        <v>30</v>
      </c>
      <c r="C108" s="38" t="s">
        <v>3317</v>
      </c>
      <c r="D108" s="37" t="s">
        <v>595</v>
      </c>
      <c r="E108" s="39" t="s">
        <v>3318</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14514</v>
      </c>
      <c r="F110" s="46"/>
      <c r="G110" s="46"/>
      <c r="H110" s="46"/>
      <c r="I110" s="46"/>
      <c r="J110" s="48"/>
    </row>
    <row r="111">
      <c r="A111" s="37" t="s">
        <v>593</v>
      </c>
      <c r="B111" s="37">
        <v>31</v>
      </c>
      <c r="C111" s="38" t="s">
        <v>14383</v>
      </c>
      <c r="D111" s="37" t="s">
        <v>595</v>
      </c>
      <c r="E111" s="39" t="s">
        <v>14384</v>
      </c>
      <c r="F111" s="40" t="s">
        <v>1797</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14385</v>
      </c>
      <c r="F113" s="46"/>
      <c r="G113" s="46"/>
      <c r="H113" s="46"/>
      <c r="I113" s="46"/>
      <c r="J113" s="48"/>
    </row>
    <row r="114">
      <c r="A114" s="37" t="s">
        <v>593</v>
      </c>
      <c r="B114" s="37">
        <v>32</v>
      </c>
      <c r="C114" s="38" t="s">
        <v>14767</v>
      </c>
      <c r="D114" s="37" t="s">
        <v>595</v>
      </c>
      <c r="E114" s="39" t="s">
        <v>14768</v>
      </c>
      <c r="F114" s="40" t="s">
        <v>608</v>
      </c>
      <c r="G114" s="41">
        <v>1</v>
      </c>
      <c r="H114" s="42">
        <v>0</v>
      </c>
      <c r="I114" s="43">
        <f>ROUND(G114*H114,P4)</f>
        <v>0</v>
      </c>
      <c r="J114" s="37"/>
      <c r="O114" s="44">
        <f>I114*0.21</f>
        <v>0</v>
      </c>
      <c r="P114">
        <v>3</v>
      </c>
    </row>
    <row r="115">
      <c r="A115" s="37" t="s">
        <v>598</v>
      </c>
      <c r="B115" s="45"/>
      <c r="C115" s="46"/>
      <c r="D115" s="46"/>
      <c r="E115" s="39" t="s">
        <v>14768</v>
      </c>
      <c r="F115" s="46"/>
      <c r="G115" s="46"/>
      <c r="H115" s="46"/>
      <c r="I115" s="46"/>
      <c r="J115" s="48"/>
    </row>
    <row r="116" ht="45">
      <c r="A116" s="37" t="s">
        <v>601</v>
      </c>
      <c r="B116" s="45"/>
      <c r="C116" s="46"/>
      <c r="D116" s="46"/>
      <c r="E116" s="39" t="s">
        <v>14323</v>
      </c>
      <c r="F116" s="46"/>
      <c r="G116" s="46"/>
      <c r="H116" s="46"/>
      <c r="I116" s="46"/>
      <c r="J116" s="48"/>
    </row>
    <row r="117">
      <c r="A117" s="31" t="s">
        <v>591</v>
      </c>
      <c r="B117" s="32"/>
      <c r="C117" s="33" t="s">
        <v>3661</v>
      </c>
      <c r="D117" s="34"/>
      <c r="E117" s="31" t="s">
        <v>4121</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4126</v>
      </c>
      <c r="F123" s="46"/>
      <c r="G123" s="46"/>
      <c r="H123" s="46"/>
      <c r="I123" s="46"/>
      <c r="J123" s="48"/>
    </row>
    <row r="124">
      <c r="A124" s="37" t="s">
        <v>593</v>
      </c>
      <c r="B124" s="37">
        <v>35</v>
      </c>
      <c r="C124" s="38" t="s">
        <v>14769</v>
      </c>
      <c r="D124" s="37" t="s">
        <v>595</v>
      </c>
      <c r="E124" s="39" t="s">
        <v>14770</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14771</v>
      </c>
      <c r="F126" s="46"/>
      <c r="G126" s="46"/>
      <c r="H126" s="46"/>
      <c r="I126" s="46"/>
      <c r="J126" s="48"/>
    </row>
    <row r="127" ht="30">
      <c r="A127" s="37" t="s">
        <v>593</v>
      </c>
      <c r="B127" s="37">
        <v>36</v>
      </c>
      <c r="C127" s="38" t="s">
        <v>14772</v>
      </c>
      <c r="D127" s="37" t="s">
        <v>595</v>
      </c>
      <c r="E127" s="39" t="s">
        <v>14773</v>
      </c>
      <c r="F127" s="40" t="s">
        <v>597</v>
      </c>
      <c r="G127" s="41">
        <v>80</v>
      </c>
      <c r="H127" s="42">
        <v>0</v>
      </c>
      <c r="I127" s="43">
        <f>ROUND(G127*H127,P4)</f>
        <v>0</v>
      </c>
      <c r="J127" s="37"/>
      <c r="O127" s="44">
        <f>I127*0.21</f>
        <v>0</v>
      </c>
      <c r="P127">
        <v>3</v>
      </c>
    </row>
    <row r="128" ht="30">
      <c r="A128" s="37" t="s">
        <v>598</v>
      </c>
      <c r="B128" s="45"/>
      <c r="C128" s="46"/>
      <c r="D128" s="46"/>
      <c r="E128" s="39" t="s">
        <v>14773</v>
      </c>
      <c r="F128" s="46"/>
      <c r="G128" s="46"/>
      <c r="H128" s="46"/>
      <c r="I128" s="46"/>
      <c r="J128" s="48"/>
    </row>
    <row r="129" ht="60">
      <c r="A129" s="37" t="s">
        <v>601</v>
      </c>
      <c r="B129" s="45"/>
      <c r="C129" s="46"/>
      <c r="D129" s="46"/>
      <c r="E129" s="39" t="s">
        <v>4131</v>
      </c>
      <c r="F129" s="46"/>
      <c r="G129" s="46"/>
      <c r="H129" s="46"/>
      <c r="I129" s="46"/>
      <c r="J129" s="48"/>
    </row>
    <row r="130">
      <c r="A130" s="31" t="s">
        <v>591</v>
      </c>
      <c r="B130" s="32"/>
      <c r="C130" s="33" t="s">
        <v>3666</v>
      </c>
      <c r="D130" s="34"/>
      <c r="E130" s="31" t="s">
        <v>4194</v>
      </c>
      <c r="F130" s="34"/>
      <c r="G130" s="34"/>
      <c r="H130" s="34"/>
      <c r="I130" s="35">
        <f>SUMIFS(I131:I175,A131:A175,"P")</f>
        <v>0</v>
      </c>
      <c r="J130" s="36"/>
    </row>
    <row r="131" ht="30">
      <c r="A131" s="37" t="s">
        <v>593</v>
      </c>
      <c r="B131" s="37">
        <v>37</v>
      </c>
      <c r="C131" s="38" t="s">
        <v>3065</v>
      </c>
      <c r="D131" s="37" t="s">
        <v>595</v>
      </c>
      <c r="E131" s="39" t="s">
        <v>3958</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3069</v>
      </c>
      <c r="D134" s="37" t="s">
        <v>595</v>
      </c>
      <c r="E134" s="39" t="s">
        <v>3960</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3072</v>
      </c>
      <c r="D137" s="37" t="s">
        <v>595</v>
      </c>
      <c r="E137" s="39" t="s">
        <v>3073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4204</v>
      </c>
      <c r="F139" s="46"/>
      <c r="G139" s="46"/>
      <c r="H139" s="46"/>
      <c r="I139" s="46"/>
      <c r="J139" s="48"/>
    </row>
    <row r="140">
      <c r="A140" s="37" t="s">
        <v>593</v>
      </c>
      <c r="B140" s="37">
        <v>40</v>
      </c>
      <c r="C140" s="38" t="s">
        <v>14774</v>
      </c>
      <c r="D140" s="37" t="s">
        <v>595</v>
      </c>
      <c r="E140" s="39" t="s">
        <v>14775</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4207</v>
      </c>
      <c r="F142" s="46"/>
      <c r="G142" s="46"/>
      <c r="H142" s="46"/>
      <c r="I142" s="46"/>
      <c r="J142" s="48"/>
    </row>
    <row r="143">
      <c r="A143" s="37" t="s">
        <v>593</v>
      </c>
      <c r="B143" s="37">
        <v>41</v>
      </c>
      <c r="C143" s="38" t="s">
        <v>14776</v>
      </c>
      <c r="D143" s="37" t="s">
        <v>595</v>
      </c>
      <c r="E143" s="39" t="s">
        <v>14777</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4215</v>
      </c>
      <c r="F145" s="46"/>
      <c r="G145" s="46"/>
      <c r="H145" s="46"/>
      <c r="I145" s="46"/>
      <c r="J145" s="48"/>
    </row>
    <row r="146">
      <c r="A146" s="37" t="s">
        <v>593</v>
      </c>
      <c r="B146" s="37">
        <v>42</v>
      </c>
      <c r="C146" s="38" t="s">
        <v>3328</v>
      </c>
      <c r="D146" s="37" t="s">
        <v>595</v>
      </c>
      <c r="E146" s="39" t="s">
        <v>3329</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4215</v>
      </c>
      <c r="F148" s="46"/>
      <c r="G148" s="46"/>
      <c r="H148" s="46"/>
      <c r="I148" s="46"/>
      <c r="J148" s="48"/>
    </row>
    <row r="149" ht="30">
      <c r="A149" s="37" t="s">
        <v>593</v>
      </c>
      <c r="B149" s="37">
        <v>43</v>
      </c>
      <c r="C149" s="38" t="s">
        <v>14778</v>
      </c>
      <c r="D149" s="37" t="s">
        <v>595</v>
      </c>
      <c r="E149" s="39" t="s">
        <v>14779</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4215</v>
      </c>
      <c r="F151" s="46"/>
      <c r="G151" s="46"/>
      <c r="H151" s="46"/>
      <c r="I151" s="46"/>
      <c r="J151" s="48"/>
    </row>
    <row r="152">
      <c r="A152" s="37" t="s">
        <v>593</v>
      </c>
      <c r="B152" s="37">
        <v>44</v>
      </c>
      <c r="C152" s="38" t="s">
        <v>14780</v>
      </c>
      <c r="D152" s="37" t="s">
        <v>595</v>
      </c>
      <c r="E152" s="39" t="s">
        <v>14781</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4215</v>
      </c>
      <c r="F154" s="46"/>
      <c r="G154" s="46"/>
      <c r="H154" s="46"/>
      <c r="I154" s="46"/>
      <c r="J154" s="48"/>
    </row>
    <row r="155">
      <c r="A155" s="37" t="s">
        <v>593</v>
      </c>
      <c r="B155" s="37">
        <v>45</v>
      </c>
      <c r="C155" s="38" t="s">
        <v>14782</v>
      </c>
      <c r="D155" s="37" t="s">
        <v>595</v>
      </c>
      <c r="E155" s="39" t="s">
        <v>14783</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4215</v>
      </c>
      <c r="F157" s="46"/>
      <c r="G157" s="46"/>
      <c r="H157" s="46"/>
      <c r="I157" s="46"/>
      <c r="J157" s="48"/>
    </row>
    <row r="158" ht="30">
      <c r="A158" s="37" t="s">
        <v>593</v>
      </c>
      <c r="B158" s="37">
        <v>46</v>
      </c>
      <c r="C158" s="38" t="s">
        <v>14784</v>
      </c>
      <c r="D158" s="37" t="s">
        <v>595</v>
      </c>
      <c r="E158" s="39" t="s">
        <v>14785</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4215</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3669</v>
      </c>
      <c r="F163" s="46"/>
      <c r="G163" s="46"/>
      <c r="H163" s="46"/>
      <c r="I163" s="46"/>
      <c r="J163" s="48"/>
    </row>
    <row r="164">
      <c r="A164" s="37" t="s">
        <v>593</v>
      </c>
      <c r="B164" s="37">
        <v>48</v>
      </c>
      <c r="C164" s="38" t="s">
        <v>3077</v>
      </c>
      <c r="D164" s="37" t="s">
        <v>595</v>
      </c>
      <c r="E164" s="39" t="s">
        <v>3078</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4221</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3670</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4222</v>
      </c>
      <c r="F172" s="46"/>
      <c r="G172" s="46"/>
      <c r="H172" s="46"/>
      <c r="I172" s="46"/>
      <c r="J172" s="48"/>
    </row>
    <row r="173">
      <c r="A173" s="37" t="s">
        <v>593</v>
      </c>
      <c r="B173" s="37">
        <v>51</v>
      </c>
      <c r="C173" s="38" t="s">
        <v>3392</v>
      </c>
      <c r="D173" s="37" t="s">
        <v>595</v>
      </c>
      <c r="E173" s="39" t="s">
        <v>3393</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4386</v>
      </c>
      <c r="F175" s="46"/>
      <c r="G175" s="46"/>
      <c r="H175" s="46"/>
      <c r="I175" s="46"/>
      <c r="J175" s="48"/>
    </row>
    <row r="176">
      <c r="A176" s="31" t="s">
        <v>591</v>
      </c>
      <c r="B176" s="32"/>
      <c r="C176" s="33" t="s">
        <v>4255</v>
      </c>
      <c r="D176" s="34"/>
      <c r="E176" s="31" t="s">
        <v>561</v>
      </c>
      <c r="F176" s="34"/>
      <c r="G176" s="34"/>
      <c r="H176" s="34"/>
      <c r="I176" s="35">
        <f>SUMIFS(I177:I179,A177:A179,"P")</f>
        <v>0</v>
      </c>
      <c r="J176" s="36"/>
    </row>
    <row r="177">
      <c r="A177" s="37" t="s">
        <v>593</v>
      </c>
      <c r="B177" s="37">
        <v>52</v>
      </c>
      <c r="C177" s="38" t="s">
        <v>3087</v>
      </c>
      <c r="D177" s="37" t="s">
        <v>595</v>
      </c>
      <c r="E177" s="39" t="s">
        <v>3088</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4399</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14786</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20">
      <c r="A187" s="37" t="s">
        <v>601</v>
      </c>
      <c r="B187" s="45"/>
      <c r="C187" s="46"/>
      <c r="D187" s="46"/>
      <c r="E187" s="39" t="s">
        <v>1819</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20">
      <c r="A190" s="37" t="s">
        <v>601</v>
      </c>
      <c r="B190" s="45"/>
      <c r="C190" s="46"/>
      <c r="D190" s="46"/>
      <c r="E190" s="39" t="s">
        <v>1819</v>
      </c>
      <c r="F190" s="46"/>
      <c r="G190" s="46"/>
      <c r="H190" s="46"/>
      <c r="I190" s="46"/>
      <c r="J190" s="48"/>
    </row>
    <row r="191" ht="30">
      <c r="A191" s="37" t="s">
        <v>593</v>
      </c>
      <c r="B191" s="37">
        <v>56</v>
      </c>
      <c r="C191" s="38" t="s">
        <v>3429</v>
      </c>
      <c r="D191" s="37" t="s">
        <v>3430</v>
      </c>
      <c r="E191" s="39" t="s">
        <v>4277</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5">
      <c r="A193" s="37" t="s">
        <v>601</v>
      </c>
      <c r="B193" s="45"/>
      <c r="C193" s="46"/>
      <c r="D193" s="46"/>
      <c r="E193" s="39" t="s">
        <v>4278</v>
      </c>
      <c r="F193" s="46"/>
      <c r="G193" s="46"/>
      <c r="H193" s="46"/>
      <c r="I193" s="46"/>
      <c r="J193" s="48"/>
    </row>
    <row r="194" ht="30">
      <c r="A194" s="37" t="s">
        <v>593</v>
      </c>
      <c r="B194" s="37">
        <v>57</v>
      </c>
      <c r="C194" s="38" t="s">
        <v>3433</v>
      </c>
      <c r="D194" s="37" t="s">
        <v>3434</v>
      </c>
      <c r="E194" s="39" t="s">
        <v>4279</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5">
      <c r="A196" s="37" t="s">
        <v>601</v>
      </c>
      <c r="B196" s="50"/>
      <c r="C196" s="51"/>
      <c r="D196" s="51"/>
      <c r="E196" s="39" t="s">
        <v>4278</v>
      </c>
      <c r="F196" s="51"/>
      <c r="G196" s="51"/>
      <c r="H196" s="51"/>
      <c r="I196" s="51"/>
      <c r="J196" s="52"/>
    </row>
  </sheetData>
  <sheetProtection sheet="1" objects="1" scenarios="1" spinCount="100000" saltValue="q4onKMomVxe8MVaGgt5YHkuG3Fzdle2ZX3U1uCY/P0FxCNFOp+LteV0rQW0Mhz0Pz++atpdSPAPRkXtRVzm2NQ==" hashValue="n7NMiAcTS++lz95wiqM3Fm5lsM/0qVUrB/UND4974NHm07dStk7QxVLi9nUGsR/XTciIfcfq+CMp2pfJM+sz9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14787</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14744</v>
      </c>
      <c r="D6" s="22"/>
      <c r="E6" s="23" t="s">
        <v>529</v>
      </c>
      <c r="F6" s="17"/>
      <c r="G6" s="17"/>
      <c r="H6" s="17"/>
      <c r="I6" s="17"/>
      <c r="J6" s="19"/>
    </row>
    <row r="7">
      <c r="A7" s="3" t="s">
        <v>578</v>
      </c>
      <c r="B7" s="20" t="s">
        <v>579</v>
      </c>
      <c r="C7" s="21" t="s">
        <v>14787</v>
      </c>
      <c r="D7" s="22"/>
      <c r="E7" s="23" t="s">
        <v>533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14745</v>
      </c>
      <c r="D11" s="34"/>
      <c r="E11" s="31" t="s">
        <v>14746</v>
      </c>
      <c r="F11" s="34"/>
      <c r="G11" s="34"/>
      <c r="H11" s="34"/>
      <c r="I11" s="35">
        <f>SUMIFS(I12:I14,A12:A14,"P")</f>
        <v>0</v>
      </c>
      <c r="J11" s="36"/>
    </row>
    <row r="12">
      <c r="A12" s="37" t="s">
        <v>593</v>
      </c>
      <c r="B12" s="37">
        <v>1</v>
      </c>
      <c r="C12" s="38" t="s">
        <v>6442</v>
      </c>
      <c r="D12" s="37" t="s">
        <v>595</v>
      </c>
      <c r="E12" s="39" t="s">
        <v>14747</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14748</v>
      </c>
      <c r="F14" s="46"/>
      <c r="G14" s="46"/>
      <c r="H14" s="46"/>
      <c r="I14" s="46"/>
      <c r="J14" s="48"/>
    </row>
    <row r="15">
      <c r="A15" s="31" t="s">
        <v>591</v>
      </c>
      <c r="B15" s="32"/>
      <c r="C15" s="33" t="s">
        <v>14206</v>
      </c>
      <c r="D15" s="34"/>
      <c r="E15" s="31" t="s">
        <v>14207</v>
      </c>
      <c r="F15" s="34"/>
      <c r="G15" s="34"/>
      <c r="H15" s="34"/>
      <c r="I15" s="35">
        <f>SUMIFS(I16:I24,A16:A24,"P")</f>
        <v>0</v>
      </c>
      <c r="J15" s="36"/>
    </row>
    <row r="16">
      <c r="A16" s="37" t="s">
        <v>593</v>
      </c>
      <c r="B16" s="37">
        <v>2</v>
      </c>
      <c r="C16" s="38" t="s">
        <v>14208</v>
      </c>
      <c r="D16" s="37" t="s">
        <v>595</v>
      </c>
      <c r="E16" s="39" t="s">
        <v>14209</v>
      </c>
      <c r="F16" s="40" t="s">
        <v>641</v>
      </c>
      <c r="G16" s="41">
        <v>240</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5158</v>
      </c>
      <c r="F18" s="46"/>
      <c r="G18" s="46"/>
      <c r="H18" s="46"/>
      <c r="I18" s="46"/>
      <c r="J18" s="48"/>
    </row>
    <row r="19">
      <c r="A19" s="37" t="s">
        <v>593</v>
      </c>
      <c r="B19" s="37">
        <v>3</v>
      </c>
      <c r="C19" s="38" t="s">
        <v>14279</v>
      </c>
      <c r="D19" s="37" t="s">
        <v>595</v>
      </c>
      <c r="E19" s="39" t="s">
        <v>14280</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14283</v>
      </c>
      <c r="D25" s="34"/>
      <c r="E25" s="31" t="s">
        <v>14284</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14286</v>
      </c>
      <c r="F28" s="46"/>
      <c r="G28" s="46"/>
      <c r="H28" s="46"/>
      <c r="I28" s="46"/>
      <c r="J28" s="48"/>
    </row>
    <row r="29">
      <c r="A29" s="31" t="s">
        <v>591</v>
      </c>
      <c r="B29" s="32"/>
      <c r="C29" s="33" t="s">
        <v>14211</v>
      </c>
      <c r="D29" s="34"/>
      <c r="E29" s="31" t="s">
        <v>14212</v>
      </c>
      <c r="F29" s="34"/>
      <c r="G29" s="34"/>
      <c r="H29" s="34"/>
      <c r="I29" s="35">
        <f>SUMIFS(I30:I32,A30:A32,"P")</f>
        <v>0</v>
      </c>
      <c r="J29" s="36"/>
    </row>
    <row r="30">
      <c r="A30" s="37" t="s">
        <v>593</v>
      </c>
      <c r="B30" s="37">
        <v>6</v>
      </c>
      <c r="C30" s="38" t="s">
        <v>644</v>
      </c>
      <c r="D30" s="37" t="s">
        <v>595</v>
      </c>
      <c r="E30" s="39" t="s">
        <v>645</v>
      </c>
      <c r="F30" s="40" t="s">
        <v>641</v>
      </c>
      <c r="G30" s="41">
        <v>240</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4035</v>
      </c>
      <c r="D33" s="34"/>
      <c r="E33" s="31" t="s">
        <v>4036</v>
      </c>
      <c r="F33" s="34"/>
      <c r="G33" s="34"/>
      <c r="H33" s="34"/>
      <c r="I33" s="35">
        <f>SUMIFS(I34:I39,A34:A39,"P")</f>
        <v>0</v>
      </c>
      <c r="J33" s="36"/>
    </row>
    <row r="34">
      <c r="A34" s="37" t="s">
        <v>593</v>
      </c>
      <c r="B34" s="37">
        <v>7</v>
      </c>
      <c r="C34" s="38" t="s">
        <v>5257</v>
      </c>
      <c r="D34" s="37" t="s">
        <v>595</v>
      </c>
      <c r="E34" s="39" t="s">
        <v>5258</v>
      </c>
      <c r="F34" s="40" t="s">
        <v>989</v>
      </c>
      <c r="G34" s="41">
        <v>1</v>
      </c>
      <c r="H34" s="42">
        <v>0</v>
      </c>
      <c r="I34" s="43">
        <f>ROUND(G34*H34,P4)</f>
        <v>0</v>
      </c>
      <c r="J34" s="37"/>
      <c r="O34" s="44">
        <f>I34*0.21</f>
        <v>0</v>
      </c>
      <c r="P34">
        <v>3</v>
      </c>
    </row>
    <row r="35">
      <c r="A35" s="37" t="s">
        <v>598</v>
      </c>
      <c r="B35" s="45"/>
      <c r="C35" s="46"/>
      <c r="D35" s="46"/>
      <c r="E35" s="39" t="s">
        <v>5258</v>
      </c>
      <c r="F35" s="46"/>
      <c r="G35" s="46"/>
      <c r="H35" s="46"/>
      <c r="I35" s="46"/>
      <c r="J35" s="48"/>
    </row>
    <row r="36" ht="30">
      <c r="A36" s="37" t="s">
        <v>601</v>
      </c>
      <c r="B36" s="45"/>
      <c r="C36" s="46"/>
      <c r="D36" s="46"/>
      <c r="E36" s="39" t="s">
        <v>4287</v>
      </c>
      <c r="F36" s="46"/>
      <c r="G36" s="46"/>
      <c r="H36" s="46"/>
      <c r="I36" s="46"/>
      <c r="J36" s="48"/>
    </row>
    <row r="37">
      <c r="A37" s="37" t="s">
        <v>593</v>
      </c>
      <c r="B37" s="37">
        <v>8</v>
      </c>
      <c r="C37" s="38" t="s">
        <v>14749</v>
      </c>
      <c r="D37" s="37" t="s">
        <v>595</v>
      </c>
      <c r="E37" s="39" t="s">
        <v>14750</v>
      </c>
      <c r="F37" s="40" t="s">
        <v>2715</v>
      </c>
      <c r="G37" s="41">
        <v>1</v>
      </c>
      <c r="H37" s="42">
        <v>0</v>
      </c>
      <c r="I37" s="43">
        <f>ROUND(G37*H37,P4)</f>
        <v>0</v>
      </c>
      <c r="J37" s="37"/>
      <c r="O37" s="44">
        <f>I37*0.21</f>
        <v>0</v>
      </c>
      <c r="P37">
        <v>3</v>
      </c>
    </row>
    <row r="38">
      <c r="A38" s="37" t="s">
        <v>598</v>
      </c>
      <c r="B38" s="45"/>
      <c r="C38" s="46"/>
      <c r="D38" s="46"/>
      <c r="E38" s="39" t="s">
        <v>14750</v>
      </c>
      <c r="F38" s="46"/>
      <c r="G38" s="46"/>
      <c r="H38" s="46"/>
      <c r="I38" s="46"/>
      <c r="J38" s="48"/>
    </row>
    <row r="39" ht="90">
      <c r="A39" s="37" t="s">
        <v>601</v>
      </c>
      <c r="B39" s="45"/>
      <c r="C39" s="46"/>
      <c r="D39" s="46"/>
      <c r="E39" s="39" t="s">
        <v>14751</v>
      </c>
      <c r="F39" s="46"/>
      <c r="G39" s="46"/>
      <c r="H39" s="46"/>
      <c r="I39" s="46"/>
      <c r="J39" s="48"/>
    </row>
    <row r="40">
      <c r="A40" s="31" t="s">
        <v>591</v>
      </c>
      <c r="B40" s="32"/>
      <c r="C40" s="33" t="s">
        <v>14752</v>
      </c>
      <c r="D40" s="34"/>
      <c r="E40" s="31" t="s">
        <v>4031</v>
      </c>
      <c r="F40" s="34"/>
      <c r="G40" s="34"/>
      <c r="H40" s="34"/>
      <c r="I40" s="35">
        <f>SUMIFS(I41:I43,A41:A43,"P")</f>
        <v>0</v>
      </c>
      <c r="J40" s="36"/>
    </row>
    <row r="41">
      <c r="A41" s="37" t="s">
        <v>593</v>
      </c>
      <c r="B41" s="37">
        <v>9</v>
      </c>
      <c r="C41" s="38" t="s">
        <v>14753</v>
      </c>
      <c r="D41" s="37" t="s">
        <v>595</v>
      </c>
      <c r="E41" s="39" t="s">
        <v>14754</v>
      </c>
      <c r="F41" s="40" t="s">
        <v>1797</v>
      </c>
      <c r="G41" s="41">
        <v>1</v>
      </c>
      <c r="H41" s="42">
        <v>0</v>
      </c>
      <c r="I41" s="43">
        <f>ROUND(G41*H41,P4)</f>
        <v>0</v>
      </c>
      <c r="J41" s="37"/>
      <c r="O41" s="44">
        <f>I41*0.21</f>
        <v>0</v>
      </c>
      <c r="P41">
        <v>3</v>
      </c>
    </row>
    <row r="42">
      <c r="A42" s="37" t="s">
        <v>598</v>
      </c>
      <c r="B42" s="45"/>
      <c r="C42" s="46"/>
      <c r="D42" s="46"/>
      <c r="E42" s="39" t="s">
        <v>14754</v>
      </c>
      <c r="F42" s="46"/>
      <c r="G42" s="46"/>
      <c r="H42" s="46"/>
      <c r="I42" s="46"/>
      <c r="J42" s="48"/>
    </row>
    <row r="43" ht="30">
      <c r="A43" s="37" t="s">
        <v>601</v>
      </c>
      <c r="B43" s="45"/>
      <c r="C43" s="46"/>
      <c r="D43" s="46"/>
      <c r="E43" s="39" t="s">
        <v>14755</v>
      </c>
      <c r="F43" s="46"/>
      <c r="G43" s="46"/>
      <c r="H43" s="46"/>
      <c r="I43" s="46"/>
      <c r="J43" s="48"/>
    </row>
    <row r="44">
      <c r="A44" s="31" t="s">
        <v>591</v>
      </c>
      <c r="B44" s="32"/>
      <c r="C44" s="33" t="s">
        <v>4053</v>
      </c>
      <c r="D44" s="34"/>
      <c r="E44" s="31" t="s">
        <v>4054</v>
      </c>
      <c r="F44" s="34"/>
      <c r="G44" s="34"/>
      <c r="H44" s="34"/>
      <c r="I44" s="35">
        <f>SUMIFS(I45:I50,A45:A50,"P")</f>
        <v>0</v>
      </c>
      <c r="J44" s="36"/>
    </row>
    <row r="45" ht="30">
      <c r="A45" s="37" t="s">
        <v>593</v>
      </c>
      <c r="B45" s="37">
        <v>10</v>
      </c>
      <c r="C45" s="38" t="s">
        <v>3028</v>
      </c>
      <c r="D45" s="37" t="s">
        <v>595</v>
      </c>
      <c r="E45" s="39" t="s">
        <v>3029</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4057</v>
      </c>
      <c r="D51" s="34"/>
      <c r="E51" s="31" t="s">
        <v>4058</v>
      </c>
      <c r="F51" s="34"/>
      <c r="G51" s="34"/>
      <c r="H51" s="34"/>
      <c r="I51" s="35">
        <f>SUMIFS(I52:I63,A52:A63,"P")</f>
        <v>0</v>
      </c>
      <c r="J51" s="36"/>
    </row>
    <row r="52">
      <c r="A52" s="37" t="s">
        <v>593</v>
      </c>
      <c r="B52" s="37">
        <v>12</v>
      </c>
      <c r="C52" s="38" t="s">
        <v>2325</v>
      </c>
      <c r="D52" s="37" t="s">
        <v>595</v>
      </c>
      <c r="E52" s="39" t="s">
        <v>2326</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14224</v>
      </c>
      <c r="F57" s="46"/>
      <c r="G57" s="46"/>
      <c r="H57" s="46"/>
      <c r="I57" s="46"/>
      <c r="J57" s="48"/>
    </row>
    <row r="58" ht="30">
      <c r="A58" s="37" t="s">
        <v>593</v>
      </c>
      <c r="B58" s="37">
        <v>14</v>
      </c>
      <c r="C58" s="38" t="s">
        <v>1022</v>
      </c>
      <c r="D58" s="37" t="s">
        <v>595</v>
      </c>
      <c r="E58" s="39" t="s">
        <v>2328</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14303</v>
      </c>
      <c r="F60" s="46"/>
      <c r="G60" s="46"/>
      <c r="H60" s="46"/>
      <c r="I60" s="46"/>
      <c r="J60" s="48"/>
    </row>
    <row r="61" ht="30">
      <c r="A61" s="37" t="s">
        <v>593</v>
      </c>
      <c r="B61" s="37">
        <v>15</v>
      </c>
      <c r="C61" s="38" t="s">
        <v>14225</v>
      </c>
      <c r="D61" s="37" t="s">
        <v>595</v>
      </c>
      <c r="E61" s="39" t="s">
        <v>14756</v>
      </c>
      <c r="F61" s="40" t="s">
        <v>597</v>
      </c>
      <c r="G61" s="41">
        <v>100</v>
      </c>
      <c r="H61" s="42">
        <v>0</v>
      </c>
      <c r="I61" s="43">
        <f>ROUND(G61*H61,P4)</f>
        <v>0</v>
      </c>
      <c r="J61" s="37"/>
      <c r="O61" s="44">
        <f>I61*0.21</f>
        <v>0</v>
      </c>
      <c r="P61">
        <v>3</v>
      </c>
    </row>
    <row r="62" ht="30">
      <c r="A62" s="37" t="s">
        <v>598</v>
      </c>
      <c r="B62" s="45"/>
      <c r="C62" s="46"/>
      <c r="D62" s="46"/>
      <c r="E62" s="39" t="s">
        <v>14756</v>
      </c>
      <c r="F62" s="46"/>
      <c r="G62" s="46"/>
      <c r="H62" s="46"/>
      <c r="I62" s="46"/>
      <c r="J62" s="48"/>
    </row>
    <row r="63" ht="105">
      <c r="A63" s="37" t="s">
        <v>601</v>
      </c>
      <c r="B63" s="45"/>
      <c r="C63" s="46"/>
      <c r="D63" s="46"/>
      <c r="E63" s="39" t="s">
        <v>14757</v>
      </c>
      <c r="F63" s="46"/>
      <c r="G63" s="46"/>
      <c r="H63" s="46"/>
      <c r="I63" s="46"/>
      <c r="J63" s="48"/>
    </row>
    <row r="64">
      <c r="A64" s="31" t="s">
        <v>591</v>
      </c>
      <c r="B64" s="32"/>
      <c r="C64" s="33" t="s">
        <v>4091</v>
      </c>
      <c r="D64" s="34"/>
      <c r="E64" s="31" t="s">
        <v>4092</v>
      </c>
      <c r="F64" s="34"/>
      <c r="G64" s="34"/>
      <c r="H64" s="34"/>
      <c r="I64" s="35">
        <f>SUMIFS(I65:I73,A65:A73,"P")</f>
        <v>0</v>
      </c>
      <c r="J64" s="36"/>
    </row>
    <row r="65">
      <c r="A65" s="37" t="s">
        <v>593</v>
      </c>
      <c r="B65" s="37">
        <v>16</v>
      </c>
      <c r="C65" s="38" t="s">
        <v>3415</v>
      </c>
      <c r="D65" s="37" t="s">
        <v>595</v>
      </c>
      <c r="E65" s="39" t="s">
        <v>3416</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14308</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14309</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4093</v>
      </c>
      <c r="F73" s="46"/>
      <c r="G73" s="46"/>
      <c r="H73" s="46"/>
      <c r="I73" s="46"/>
      <c r="J73" s="48"/>
    </row>
    <row r="74">
      <c r="A74" s="31" t="s">
        <v>591</v>
      </c>
      <c r="B74" s="32"/>
      <c r="C74" s="33" t="s">
        <v>1716</v>
      </c>
      <c r="D74" s="34"/>
      <c r="E74" s="31" t="s">
        <v>4097</v>
      </c>
      <c r="F74" s="34"/>
      <c r="G74" s="34"/>
      <c r="H74" s="34"/>
      <c r="I74" s="35">
        <f>SUMIFS(I75:I116,A75:A116,"P")</f>
        <v>0</v>
      </c>
      <c r="J74" s="36"/>
    </row>
    <row r="75">
      <c r="A75" s="37" t="s">
        <v>593</v>
      </c>
      <c r="B75" s="37">
        <v>19</v>
      </c>
      <c r="C75" s="38" t="s">
        <v>14758</v>
      </c>
      <c r="D75" s="37" t="s">
        <v>595</v>
      </c>
      <c r="E75" s="39" t="s">
        <v>14759</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4315</v>
      </c>
      <c r="F77" s="46"/>
      <c r="G77" s="46"/>
      <c r="H77" s="46"/>
      <c r="I77" s="46"/>
      <c r="J77" s="48"/>
    </row>
    <row r="78">
      <c r="A78" s="37" t="s">
        <v>593</v>
      </c>
      <c r="B78" s="37">
        <v>20</v>
      </c>
      <c r="C78" s="38" t="s">
        <v>14760</v>
      </c>
      <c r="D78" s="37" t="s">
        <v>595</v>
      </c>
      <c r="E78" s="39" t="s">
        <v>14761</v>
      </c>
      <c r="F78" s="40" t="s">
        <v>597</v>
      </c>
      <c r="G78" s="41">
        <v>480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14313</v>
      </c>
      <c r="F80" s="46"/>
      <c r="G80" s="46"/>
      <c r="H80" s="46"/>
      <c r="I80" s="46"/>
      <c r="J80" s="48"/>
    </row>
    <row r="81">
      <c r="A81" s="37" t="s">
        <v>593</v>
      </c>
      <c r="B81" s="37">
        <v>21</v>
      </c>
      <c r="C81" s="38" t="s">
        <v>14762</v>
      </c>
      <c r="D81" s="37" t="s">
        <v>595</v>
      </c>
      <c r="E81" s="39" t="s">
        <v>14763</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14764</v>
      </c>
      <c r="F83" s="46"/>
      <c r="G83" s="46"/>
      <c r="H83" s="46"/>
      <c r="I83" s="46"/>
      <c r="J83" s="48"/>
    </row>
    <row r="84">
      <c r="A84" s="37" t="s">
        <v>593</v>
      </c>
      <c r="B84" s="37">
        <v>22</v>
      </c>
      <c r="C84" s="38" t="s">
        <v>14765</v>
      </c>
      <c r="D84" s="37" t="s">
        <v>595</v>
      </c>
      <c r="E84" s="39" t="s">
        <v>14766</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14316</v>
      </c>
      <c r="F86" s="46"/>
      <c r="G86" s="46"/>
      <c r="H86" s="46"/>
      <c r="I86" s="46"/>
      <c r="J86" s="48"/>
    </row>
    <row r="87">
      <c r="A87" s="37" t="s">
        <v>593</v>
      </c>
      <c r="B87" s="37">
        <v>23</v>
      </c>
      <c r="C87" s="38" t="s">
        <v>3056</v>
      </c>
      <c r="D87" s="37" t="s">
        <v>595</v>
      </c>
      <c r="E87" s="39" t="s">
        <v>3057</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3312</v>
      </c>
      <c r="D90" s="37" t="s">
        <v>595</v>
      </c>
      <c r="E90" s="39" t="s">
        <v>3313</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4316</v>
      </c>
      <c r="F92" s="46"/>
      <c r="G92" s="46"/>
      <c r="H92" s="46"/>
      <c r="I92" s="46"/>
      <c r="J92" s="48"/>
    </row>
    <row r="93">
      <c r="A93" s="37" t="s">
        <v>593</v>
      </c>
      <c r="B93" s="37">
        <v>25</v>
      </c>
      <c r="C93" s="38" t="s">
        <v>4317</v>
      </c>
      <c r="D93" s="37" t="s">
        <v>595</v>
      </c>
      <c r="E93" s="39" t="s">
        <v>4114</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4318</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4319</v>
      </c>
      <c r="F98" s="46"/>
      <c r="G98" s="46"/>
      <c r="H98" s="46"/>
      <c r="I98" s="46"/>
      <c r="J98" s="48"/>
    </row>
    <row r="99">
      <c r="A99" s="37" t="s">
        <v>593</v>
      </c>
      <c r="B99" s="37">
        <v>27</v>
      </c>
      <c r="C99" s="38" t="s">
        <v>4320</v>
      </c>
      <c r="D99" s="37" t="s">
        <v>595</v>
      </c>
      <c r="E99" s="39" t="s">
        <v>4119</v>
      </c>
      <c r="F99" s="40" t="s">
        <v>608</v>
      </c>
      <c r="G99" s="41">
        <v>242</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4321</v>
      </c>
      <c r="F101" s="46"/>
      <c r="G101" s="46"/>
      <c r="H101" s="46"/>
      <c r="I101" s="46"/>
      <c r="J101" s="48"/>
    </row>
    <row r="102">
      <c r="A102" s="37" t="s">
        <v>593</v>
      </c>
      <c r="B102" s="37">
        <v>28</v>
      </c>
      <c r="C102" s="38" t="s">
        <v>2455</v>
      </c>
      <c r="D102" s="37" t="s">
        <v>595</v>
      </c>
      <c r="E102" s="39" t="s">
        <v>2456</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14319</v>
      </c>
      <c r="F104" s="46"/>
      <c r="G104" s="46"/>
      <c r="H104" s="46"/>
      <c r="I104" s="46"/>
      <c r="J104" s="48"/>
    </row>
    <row r="105">
      <c r="A105" s="37" t="s">
        <v>593</v>
      </c>
      <c r="B105" s="37">
        <v>29</v>
      </c>
      <c r="C105" s="38" t="s">
        <v>14320</v>
      </c>
      <c r="D105" s="37" t="s">
        <v>595</v>
      </c>
      <c r="E105" s="39" t="s">
        <v>14321</v>
      </c>
      <c r="F105" s="40" t="s">
        <v>597</v>
      </c>
      <c r="G105" s="41">
        <v>480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14323</v>
      </c>
      <c r="F107" s="46"/>
      <c r="G107" s="46"/>
      <c r="H107" s="46"/>
      <c r="I107" s="46"/>
      <c r="J107" s="48"/>
    </row>
    <row r="108">
      <c r="A108" s="37" t="s">
        <v>593</v>
      </c>
      <c r="B108" s="37">
        <v>30</v>
      </c>
      <c r="C108" s="38" t="s">
        <v>3317</v>
      </c>
      <c r="D108" s="37" t="s">
        <v>595</v>
      </c>
      <c r="E108" s="39" t="s">
        <v>3318</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14514</v>
      </c>
      <c r="F110" s="46"/>
      <c r="G110" s="46"/>
      <c r="H110" s="46"/>
      <c r="I110" s="46"/>
      <c r="J110" s="48"/>
    </row>
    <row r="111">
      <c r="A111" s="37" t="s">
        <v>593</v>
      </c>
      <c r="B111" s="37">
        <v>31</v>
      </c>
      <c r="C111" s="38" t="s">
        <v>14383</v>
      </c>
      <c r="D111" s="37" t="s">
        <v>595</v>
      </c>
      <c r="E111" s="39" t="s">
        <v>14384</v>
      </c>
      <c r="F111" s="40" t="s">
        <v>1797</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14385</v>
      </c>
      <c r="F113" s="46"/>
      <c r="G113" s="46"/>
      <c r="H113" s="46"/>
      <c r="I113" s="46"/>
      <c r="J113" s="48"/>
    </row>
    <row r="114">
      <c r="A114" s="37" t="s">
        <v>593</v>
      </c>
      <c r="B114" s="37">
        <v>32</v>
      </c>
      <c r="C114" s="38" t="s">
        <v>14767</v>
      </c>
      <c r="D114" s="37" t="s">
        <v>595</v>
      </c>
      <c r="E114" s="39" t="s">
        <v>14768</v>
      </c>
      <c r="F114" s="40" t="s">
        <v>608</v>
      </c>
      <c r="G114" s="41">
        <v>1</v>
      </c>
      <c r="H114" s="42">
        <v>0</v>
      </c>
      <c r="I114" s="43">
        <f>ROUND(G114*H114,P4)</f>
        <v>0</v>
      </c>
      <c r="J114" s="37"/>
      <c r="O114" s="44">
        <f>I114*0.21</f>
        <v>0</v>
      </c>
      <c r="P114">
        <v>3</v>
      </c>
    </row>
    <row r="115">
      <c r="A115" s="37" t="s">
        <v>598</v>
      </c>
      <c r="B115" s="45"/>
      <c r="C115" s="46"/>
      <c r="D115" s="46"/>
      <c r="E115" s="39" t="s">
        <v>14768</v>
      </c>
      <c r="F115" s="46"/>
      <c r="G115" s="46"/>
      <c r="H115" s="46"/>
      <c r="I115" s="46"/>
      <c r="J115" s="48"/>
    </row>
    <row r="116" ht="45">
      <c r="A116" s="37" t="s">
        <v>601</v>
      </c>
      <c r="B116" s="45"/>
      <c r="C116" s="46"/>
      <c r="D116" s="46"/>
      <c r="E116" s="39" t="s">
        <v>14323</v>
      </c>
      <c r="F116" s="46"/>
      <c r="G116" s="46"/>
      <c r="H116" s="46"/>
      <c r="I116" s="46"/>
      <c r="J116" s="48"/>
    </row>
    <row r="117">
      <c r="A117" s="31" t="s">
        <v>591</v>
      </c>
      <c r="B117" s="32"/>
      <c r="C117" s="33" t="s">
        <v>3661</v>
      </c>
      <c r="D117" s="34"/>
      <c r="E117" s="31" t="s">
        <v>4121</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4126</v>
      </c>
      <c r="F123" s="46"/>
      <c r="G123" s="46"/>
      <c r="H123" s="46"/>
      <c r="I123" s="46"/>
      <c r="J123" s="48"/>
    </row>
    <row r="124">
      <c r="A124" s="37" t="s">
        <v>593</v>
      </c>
      <c r="B124" s="37">
        <v>35</v>
      </c>
      <c r="C124" s="38" t="s">
        <v>14769</v>
      </c>
      <c r="D124" s="37" t="s">
        <v>595</v>
      </c>
      <c r="E124" s="39" t="s">
        <v>14770</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14771</v>
      </c>
      <c r="F126" s="46"/>
      <c r="G126" s="46"/>
      <c r="H126" s="46"/>
      <c r="I126" s="46"/>
      <c r="J126" s="48"/>
    </row>
    <row r="127" ht="30">
      <c r="A127" s="37" t="s">
        <v>593</v>
      </c>
      <c r="B127" s="37">
        <v>36</v>
      </c>
      <c r="C127" s="38" t="s">
        <v>14772</v>
      </c>
      <c r="D127" s="37" t="s">
        <v>595</v>
      </c>
      <c r="E127" s="39" t="s">
        <v>14773</v>
      </c>
      <c r="F127" s="40" t="s">
        <v>597</v>
      </c>
      <c r="G127" s="41">
        <v>70</v>
      </c>
      <c r="H127" s="42">
        <v>0</v>
      </c>
      <c r="I127" s="43">
        <f>ROUND(G127*H127,P4)</f>
        <v>0</v>
      </c>
      <c r="J127" s="37"/>
      <c r="O127" s="44">
        <f>I127*0.21</f>
        <v>0</v>
      </c>
      <c r="P127">
        <v>3</v>
      </c>
    </row>
    <row r="128" ht="30">
      <c r="A128" s="37" t="s">
        <v>598</v>
      </c>
      <c r="B128" s="45"/>
      <c r="C128" s="46"/>
      <c r="D128" s="46"/>
      <c r="E128" s="39" t="s">
        <v>14773</v>
      </c>
      <c r="F128" s="46"/>
      <c r="G128" s="46"/>
      <c r="H128" s="46"/>
      <c r="I128" s="46"/>
      <c r="J128" s="48"/>
    </row>
    <row r="129" ht="60">
      <c r="A129" s="37" t="s">
        <v>601</v>
      </c>
      <c r="B129" s="45"/>
      <c r="C129" s="46"/>
      <c r="D129" s="46"/>
      <c r="E129" s="39" t="s">
        <v>4131</v>
      </c>
      <c r="F129" s="46"/>
      <c r="G129" s="46"/>
      <c r="H129" s="46"/>
      <c r="I129" s="46"/>
      <c r="J129" s="48"/>
    </row>
    <row r="130">
      <c r="A130" s="31" t="s">
        <v>591</v>
      </c>
      <c r="B130" s="32"/>
      <c r="C130" s="33" t="s">
        <v>3666</v>
      </c>
      <c r="D130" s="34"/>
      <c r="E130" s="31" t="s">
        <v>4194</v>
      </c>
      <c r="F130" s="34"/>
      <c r="G130" s="34"/>
      <c r="H130" s="34"/>
      <c r="I130" s="35">
        <f>SUMIFS(I131:I175,A131:A175,"P")</f>
        <v>0</v>
      </c>
      <c r="J130" s="36"/>
    </row>
    <row r="131" ht="30">
      <c r="A131" s="37" t="s">
        <v>593</v>
      </c>
      <c r="B131" s="37">
        <v>37</v>
      </c>
      <c r="C131" s="38" t="s">
        <v>3065</v>
      </c>
      <c r="D131" s="37" t="s">
        <v>595</v>
      </c>
      <c r="E131" s="39" t="s">
        <v>3958</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3069</v>
      </c>
      <c r="D134" s="37" t="s">
        <v>595</v>
      </c>
      <c r="E134" s="39" t="s">
        <v>3960</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3072</v>
      </c>
      <c r="D137" s="37" t="s">
        <v>595</v>
      </c>
      <c r="E137" s="39" t="s">
        <v>3073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4204</v>
      </c>
      <c r="F139" s="46"/>
      <c r="G139" s="46"/>
      <c r="H139" s="46"/>
      <c r="I139" s="46"/>
      <c r="J139" s="48"/>
    </row>
    <row r="140">
      <c r="A140" s="37" t="s">
        <v>593</v>
      </c>
      <c r="B140" s="37">
        <v>40</v>
      </c>
      <c r="C140" s="38" t="s">
        <v>14774</v>
      </c>
      <c r="D140" s="37" t="s">
        <v>595</v>
      </c>
      <c r="E140" s="39" t="s">
        <v>14775</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4207</v>
      </c>
      <c r="F142" s="46"/>
      <c r="G142" s="46"/>
      <c r="H142" s="46"/>
      <c r="I142" s="46"/>
      <c r="J142" s="48"/>
    </row>
    <row r="143">
      <c r="A143" s="37" t="s">
        <v>593</v>
      </c>
      <c r="B143" s="37">
        <v>41</v>
      </c>
      <c r="C143" s="38" t="s">
        <v>14776</v>
      </c>
      <c r="D143" s="37" t="s">
        <v>595</v>
      </c>
      <c r="E143" s="39" t="s">
        <v>14777</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4215</v>
      </c>
      <c r="F145" s="46"/>
      <c r="G145" s="46"/>
      <c r="H145" s="46"/>
      <c r="I145" s="46"/>
      <c r="J145" s="48"/>
    </row>
    <row r="146">
      <c r="A146" s="37" t="s">
        <v>593</v>
      </c>
      <c r="B146" s="37">
        <v>42</v>
      </c>
      <c r="C146" s="38" t="s">
        <v>3328</v>
      </c>
      <c r="D146" s="37" t="s">
        <v>595</v>
      </c>
      <c r="E146" s="39" t="s">
        <v>3329</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4215</v>
      </c>
      <c r="F148" s="46"/>
      <c r="G148" s="46"/>
      <c r="H148" s="46"/>
      <c r="I148" s="46"/>
      <c r="J148" s="48"/>
    </row>
    <row r="149" ht="30">
      <c r="A149" s="37" t="s">
        <v>593</v>
      </c>
      <c r="B149" s="37">
        <v>43</v>
      </c>
      <c r="C149" s="38" t="s">
        <v>14778</v>
      </c>
      <c r="D149" s="37" t="s">
        <v>595</v>
      </c>
      <c r="E149" s="39" t="s">
        <v>14779</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4215</v>
      </c>
      <c r="F151" s="46"/>
      <c r="G151" s="46"/>
      <c r="H151" s="46"/>
      <c r="I151" s="46"/>
      <c r="J151" s="48"/>
    </row>
    <row r="152">
      <c r="A152" s="37" t="s">
        <v>593</v>
      </c>
      <c r="B152" s="37">
        <v>44</v>
      </c>
      <c r="C152" s="38" t="s">
        <v>14780</v>
      </c>
      <c r="D152" s="37" t="s">
        <v>595</v>
      </c>
      <c r="E152" s="39" t="s">
        <v>14781</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4215</v>
      </c>
      <c r="F154" s="46"/>
      <c r="G154" s="46"/>
      <c r="H154" s="46"/>
      <c r="I154" s="46"/>
      <c r="J154" s="48"/>
    </row>
    <row r="155">
      <c r="A155" s="37" t="s">
        <v>593</v>
      </c>
      <c r="B155" s="37">
        <v>45</v>
      </c>
      <c r="C155" s="38" t="s">
        <v>14782</v>
      </c>
      <c r="D155" s="37" t="s">
        <v>595</v>
      </c>
      <c r="E155" s="39" t="s">
        <v>14783</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4215</v>
      </c>
      <c r="F157" s="46"/>
      <c r="G157" s="46"/>
      <c r="H157" s="46"/>
      <c r="I157" s="46"/>
      <c r="J157" s="48"/>
    </row>
    <row r="158" ht="30">
      <c r="A158" s="37" t="s">
        <v>593</v>
      </c>
      <c r="B158" s="37">
        <v>46</v>
      </c>
      <c r="C158" s="38" t="s">
        <v>14784</v>
      </c>
      <c r="D158" s="37" t="s">
        <v>595</v>
      </c>
      <c r="E158" s="39" t="s">
        <v>14785</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4215</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3669</v>
      </c>
      <c r="F163" s="46"/>
      <c r="G163" s="46"/>
      <c r="H163" s="46"/>
      <c r="I163" s="46"/>
      <c r="J163" s="48"/>
    </row>
    <row r="164">
      <c r="A164" s="37" t="s">
        <v>593</v>
      </c>
      <c r="B164" s="37">
        <v>48</v>
      </c>
      <c r="C164" s="38" t="s">
        <v>3077</v>
      </c>
      <c r="D164" s="37" t="s">
        <v>595</v>
      </c>
      <c r="E164" s="39" t="s">
        <v>3078</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4221</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3670</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4222</v>
      </c>
      <c r="F172" s="46"/>
      <c r="G172" s="46"/>
      <c r="H172" s="46"/>
      <c r="I172" s="46"/>
      <c r="J172" s="48"/>
    </row>
    <row r="173">
      <c r="A173" s="37" t="s">
        <v>593</v>
      </c>
      <c r="B173" s="37">
        <v>51</v>
      </c>
      <c r="C173" s="38" t="s">
        <v>3392</v>
      </c>
      <c r="D173" s="37" t="s">
        <v>595</v>
      </c>
      <c r="E173" s="39" t="s">
        <v>3393</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4386</v>
      </c>
      <c r="F175" s="46"/>
      <c r="G175" s="46"/>
      <c r="H175" s="46"/>
      <c r="I175" s="46"/>
      <c r="J175" s="48"/>
    </row>
    <row r="176">
      <c r="A176" s="31" t="s">
        <v>591</v>
      </c>
      <c r="B176" s="32"/>
      <c r="C176" s="33" t="s">
        <v>4255</v>
      </c>
      <c r="D176" s="34"/>
      <c r="E176" s="31" t="s">
        <v>561</v>
      </c>
      <c r="F176" s="34"/>
      <c r="G176" s="34"/>
      <c r="H176" s="34"/>
      <c r="I176" s="35">
        <f>SUMIFS(I177:I179,A177:A179,"P")</f>
        <v>0</v>
      </c>
      <c r="J176" s="36"/>
    </row>
    <row r="177">
      <c r="A177" s="37" t="s">
        <v>593</v>
      </c>
      <c r="B177" s="37">
        <v>52</v>
      </c>
      <c r="C177" s="38" t="s">
        <v>3087</v>
      </c>
      <c r="D177" s="37" t="s">
        <v>595</v>
      </c>
      <c r="E177" s="39" t="s">
        <v>3088</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4399</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14786</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20">
      <c r="A187" s="37" t="s">
        <v>601</v>
      </c>
      <c r="B187" s="45"/>
      <c r="C187" s="46"/>
      <c r="D187" s="46"/>
      <c r="E187" s="39" t="s">
        <v>1819</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20">
      <c r="A190" s="37" t="s">
        <v>601</v>
      </c>
      <c r="B190" s="45"/>
      <c r="C190" s="46"/>
      <c r="D190" s="46"/>
      <c r="E190" s="39" t="s">
        <v>1819</v>
      </c>
      <c r="F190" s="46"/>
      <c r="G190" s="46"/>
      <c r="H190" s="46"/>
      <c r="I190" s="46"/>
      <c r="J190" s="48"/>
    </row>
    <row r="191" ht="30">
      <c r="A191" s="37" t="s">
        <v>593</v>
      </c>
      <c r="B191" s="37">
        <v>56</v>
      </c>
      <c r="C191" s="38" t="s">
        <v>3429</v>
      </c>
      <c r="D191" s="37" t="s">
        <v>3430</v>
      </c>
      <c r="E191" s="39" t="s">
        <v>4277</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5">
      <c r="A193" s="37" t="s">
        <v>601</v>
      </c>
      <c r="B193" s="45"/>
      <c r="C193" s="46"/>
      <c r="D193" s="46"/>
      <c r="E193" s="39" t="s">
        <v>4278</v>
      </c>
      <c r="F193" s="46"/>
      <c r="G193" s="46"/>
      <c r="H193" s="46"/>
      <c r="I193" s="46"/>
      <c r="J193" s="48"/>
    </row>
    <row r="194" ht="30">
      <c r="A194" s="37" t="s">
        <v>593</v>
      </c>
      <c r="B194" s="37">
        <v>57</v>
      </c>
      <c r="C194" s="38" t="s">
        <v>3433</v>
      </c>
      <c r="D194" s="37" t="s">
        <v>3434</v>
      </c>
      <c r="E194" s="39" t="s">
        <v>4279</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5">
      <c r="A196" s="37" t="s">
        <v>601</v>
      </c>
      <c r="B196" s="50"/>
      <c r="C196" s="51"/>
      <c r="D196" s="51"/>
      <c r="E196" s="39" t="s">
        <v>4278</v>
      </c>
      <c r="F196" s="51"/>
      <c r="G196" s="51"/>
      <c r="H196" s="51"/>
      <c r="I196" s="51"/>
      <c r="J196" s="52"/>
    </row>
  </sheetData>
  <sheetProtection sheet="1" objects="1" scenarios="1" spinCount="100000" saltValue="UfKLPl6cLCZ8KvWkUUmWY7ht0py1QFfD4Zr0wGonfFKbjn2y3Z2zPQGjzYcuhSvs1hSFsxPkUUKn6ybjm6GlqA==" hashValue="bzIV/xVgsgbLuE+TdV3zWZHBMByEFbDQDt9i+F0NykUxoeXDVAA+1lBrALRxRa+IfIwhjwk6KsXdfWLb7ObqV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14788</v>
      </c>
      <c r="I3" s="25">
        <f>SUMIFS(I12:I139,A12:A139,"SD")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573</v>
      </c>
      <c r="C7" s="21" t="s">
        <v>14790</v>
      </c>
      <c r="D7" s="22"/>
      <c r="E7" s="23" t="s">
        <v>537</v>
      </c>
      <c r="F7" s="17"/>
      <c r="G7" s="17"/>
      <c r="H7" s="17"/>
      <c r="I7" s="17"/>
      <c r="J7" s="19"/>
    </row>
    <row r="8" ht="30">
      <c r="A8" s="3" t="s">
        <v>1569</v>
      </c>
      <c r="B8" s="20" t="s">
        <v>579</v>
      </c>
      <c r="C8" s="21" t="s">
        <v>14788</v>
      </c>
      <c r="D8" s="22"/>
      <c r="E8" s="23" t="s">
        <v>539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14276</v>
      </c>
      <c r="D12" s="34"/>
      <c r="E12" s="31" t="s">
        <v>14277</v>
      </c>
      <c r="F12" s="34"/>
      <c r="G12" s="34"/>
      <c r="H12" s="34"/>
      <c r="I12" s="35">
        <f>SUMIFS(I13:I15,A13:A15,"P")</f>
        <v>0</v>
      </c>
      <c r="J12" s="36"/>
    </row>
    <row r="13">
      <c r="A13" s="37" t="s">
        <v>593</v>
      </c>
      <c r="B13" s="37">
        <v>1</v>
      </c>
      <c r="C13" s="38" t="s">
        <v>14208</v>
      </c>
      <c r="D13" s="37" t="s">
        <v>595</v>
      </c>
      <c r="E13" s="39" t="s">
        <v>14209</v>
      </c>
      <c r="F13" s="40" t="s">
        <v>641</v>
      </c>
      <c r="G13" s="41">
        <v>30</v>
      </c>
      <c r="H13" s="42">
        <v>0</v>
      </c>
      <c r="I13" s="43">
        <f>ROUND(G13*H13,P4)</f>
        <v>0</v>
      </c>
      <c r="J13" s="37"/>
      <c r="O13" s="44">
        <f>I13*0.21</f>
        <v>0</v>
      </c>
      <c r="P13">
        <v>3</v>
      </c>
    </row>
    <row r="14">
      <c r="A14" s="37" t="s">
        <v>598</v>
      </c>
      <c r="B14" s="45"/>
      <c r="C14" s="46"/>
      <c r="D14" s="46"/>
      <c r="E14" s="47" t="s">
        <v>595</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SUMIFS(I17:I22,A17:A22,"P")</f>
        <v>0</v>
      </c>
      <c r="J16" s="36"/>
    </row>
    <row r="17">
      <c r="A17" s="37" t="s">
        <v>593</v>
      </c>
      <c r="B17" s="37">
        <v>2</v>
      </c>
      <c r="C17" s="38" t="s">
        <v>14279</v>
      </c>
      <c r="D17" s="37" t="s">
        <v>595</v>
      </c>
      <c r="E17" s="39" t="s">
        <v>14280</v>
      </c>
      <c r="F17" s="40" t="s">
        <v>641</v>
      </c>
      <c r="G17" s="41">
        <v>10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14211</v>
      </c>
      <c r="D23" s="34"/>
      <c r="E23" s="31" t="s">
        <v>14212</v>
      </c>
      <c r="F23" s="34"/>
      <c r="G23" s="34"/>
      <c r="H23" s="34"/>
      <c r="I23" s="35">
        <f>SUMIFS(I24:I26,A24:A26,"P")</f>
        <v>0</v>
      </c>
      <c r="J23" s="36"/>
    </row>
    <row r="24">
      <c r="A24" s="37" t="s">
        <v>593</v>
      </c>
      <c r="B24" s="37">
        <v>4</v>
      </c>
      <c r="C24" s="38" t="s">
        <v>644</v>
      </c>
      <c r="D24" s="37" t="s">
        <v>595</v>
      </c>
      <c r="E24" s="39" t="s">
        <v>645</v>
      </c>
      <c r="F24" s="40" t="s">
        <v>641</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4035</v>
      </c>
      <c r="D27" s="34"/>
      <c r="E27" s="31" t="s">
        <v>4036</v>
      </c>
      <c r="F27" s="34"/>
      <c r="G27" s="34"/>
      <c r="H27" s="34"/>
      <c r="I27" s="35">
        <f>SUMIFS(I28:I33,A28:A33,"P")</f>
        <v>0</v>
      </c>
      <c r="J27" s="36"/>
    </row>
    <row r="28">
      <c r="A28" s="37" t="s">
        <v>593</v>
      </c>
      <c r="B28" s="37">
        <v>5</v>
      </c>
      <c r="C28" s="38" t="s">
        <v>5257</v>
      </c>
      <c r="D28" s="37" t="s">
        <v>595</v>
      </c>
      <c r="E28" s="39" t="s">
        <v>5258</v>
      </c>
      <c r="F28" s="40" t="s">
        <v>989</v>
      </c>
      <c r="G28" s="41">
        <v>1</v>
      </c>
      <c r="H28" s="42">
        <v>0</v>
      </c>
      <c r="I28" s="43">
        <f>ROUND(G28*H28,P4)</f>
        <v>0</v>
      </c>
      <c r="J28" s="37"/>
      <c r="O28" s="44">
        <f>I28*0.21</f>
        <v>0</v>
      </c>
      <c r="P28">
        <v>3</v>
      </c>
    </row>
    <row r="29">
      <c r="A29" s="37" t="s">
        <v>598</v>
      </c>
      <c r="B29" s="45"/>
      <c r="C29" s="46"/>
      <c r="D29" s="46"/>
      <c r="E29" s="39" t="s">
        <v>5258</v>
      </c>
      <c r="F29" s="46"/>
      <c r="G29" s="46"/>
      <c r="H29" s="46"/>
      <c r="I29" s="46"/>
      <c r="J29" s="48"/>
    </row>
    <row r="30" ht="30">
      <c r="A30" s="37" t="s">
        <v>601</v>
      </c>
      <c r="B30" s="45"/>
      <c r="C30" s="46"/>
      <c r="D30" s="46"/>
      <c r="E30" s="39" t="s">
        <v>14791</v>
      </c>
      <c r="F30" s="46"/>
      <c r="G30" s="46"/>
      <c r="H30" s="46"/>
      <c r="I30" s="46"/>
      <c r="J30" s="48"/>
    </row>
    <row r="31">
      <c r="A31" s="37" t="s">
        <v>593</v>
      </c>
      <c r="B31" s="37">
        <v>6</v>
      </c>
      <c r="C31" s="38" t="s">
        <v>14214</v>
      </c>
      <c r="D31" s="37" t="s">
        <v>595</v>
      </c>
      <c r="E31" s="39" t="s">
        <v>14750</v>
      </c>
      <c r="F31" s="40" t="s">
        <v>608</v>
      </c>
      <c r="G31" s="41">
        <v>1</v>
      </c>
      <c r="H31" s="42">
        <v>0</v>
      </c>
      <c r="I31" s="43">
        <f>ROUND(G31*H31,P4)</f>
        <v>0</v>
      </c>
      <c r="J31" s="37"/>
      <c r="O31" s="44">
        <f>I31*0.21</f>
        <v>0</v>
      </c>
      <c r="P31">
        <v>3</v>
      </c>
    </row>
    <row r="32">
      <c r="A32" s="37" t="s">
        <v>598</v>
      </c>
      <c r="B32" s="45"/>
      <c r="C32" s="46"/>
      <c r="D32" s="46"/>
      <c r="E32" s="39" t="s">
        <v>14750</v>
      </c>
      <c r="F32" s="46"/>
      <c r="G32" s="46"/>
      <c r="H32" s="46"/>
      <c r="I32" s="46"/>
      <c r="J32" s="48"/>
    </row>
    <row r="33" ht="90">
      <c r="A33" s="37" t="s">
        <v>601</v>
      </c>
      <c r="B33" s="45"/>
      <c r="C33" s="46"/>
      <c r="D33" s="46"/>
      <c r="E33" s="39" t="s">
        <v>14751</v>
      </c>
      <c r="F33" s="46"/>
      <c r="G33" s="46"/>
      <c r="H33" s="46"/>
      <c r="I33" s="46"/>
      <c r="J33" s="48"/>
    </row>
    <row r="34">
      <c r="A34" s="31" t="s">
        <v>591</v>
      </c>
      <c r="B34" s="32"/>
      <c r="C34" s="33" t="s">
        <v>14752</v>
      </c>
      <c r="D34" s="34"/>
      <c r="E34" s="31" t="s">
        <v>4031</v>
      </c>
      <c r="F34" s="34"/>
      <c r="G34" s="34"/>
      <c r="H34" s="34"/>
      <c r="I34" s="35">
        <f>SUMIFS(I35:I37,A35:A37,"P")</f>
        <v>0</v>
      </c>
      <c r="J34" s="36"/>
    </row>
    <row r="35">
      <c r="A35" s="37" t="s">
        <v>593</v>
      </c>
      <c r="B35" s="37">
        <v>7</v>
      </c>
      <c r="C35" s="38" t="s">
        <v>14753</v>
      </c>
      <c r="D35" s="37" t="s">
        <v>595</v>
      </c>
      <c r="E35" s="39" t="s">
        <v>14754</v>
      </c>
      <c r="F35" s="40" t="s">
        <v>1797</v>
      </c>
      <c r="G35" s="41">
        <v>1</v>
      </c>
      <c r="H35" s="42">
        <v>0</v>
      </c>
      <c r="I35" s="43">
        <f>ROUND(G35*H35,P4)</f>
        <v>0</v>
      </c>
      <c r="J35" s="37"/>
      <c r="O35" s="44">
        <f>I35*0.21</f>
        <v>0</v>
      </c>
      <c r="P35">
        <v>3</v>
      </c>
    </row>
    <row r="36">
      <c r="A36" s="37" t="s">
        <v>598</v>
      </c>
      <c r="B36" s="45"/>
      <c r="C36" s="46"/>
      <c r="D36" s="46"/>
      <c r="E36" s="39" t="s">
        <v>14754</v>
      </c>
      <c r="F36" s="46"/>
      <c r="G36" s="46"/>
      <c r="H36" s="46"/>
      <c r="I36" s="46"/>
      <c r="J36" s="48"/>
    </row>
    <row r="37" ht="30">
      <c r="A37" s="37" t="s">
        <v>601</v>
      </c>
      <c r="B37" s="45"/>
      <c r="C37" s="46"/>
      <c r="D37" s="46"/>
      <c r="E37" s="39" t="s">
        <v>14792</v>
      </c>
      <c r="F37" s="46"/>
      <c r="G37" s="46"/>
      <c r="H37" s="46"/>
      <c r="I37" s="46"/>
      <c r="J37" s="48"/>
    </row>
    <row r="38">
      <c r="A38" s="31" t="s">
        <v>591</v>
      </c>
      <c r="B38" s="32"/>
      <c r="C38" s="33" t="s">
        <v>4053</v>
      </c>
      <c r="D38" s="34"/>
      <c r="E38" s="31" t="s">
        <v>4054</v>
      </c>
      <c r="F38" s="34"/>
      <c r="G38" s="34"/>
      <c r="H38" s="34"/>
      <c r="I38" s="35">
        <f>SUMIFS(I39:I44,A39:A44,"P")</f>
        <v>0</v>
      </c>
      <c r="J38" s="36"/>
    </row>
    <row r="39" ht="30">
      <c r="A39" s="37" t="s">
        <v>593</v>
      </c>
      <c r="B39" s="37">
        <v>8</v>
      </c>
      <c r="C39" s="38" t="s">
        <v>3028</v>
      </c>
      <c r="D39" s="37" t="s">
        <v>595</v>
      </c>
      <c r="E39" s="39" t="s">
        <v>3029</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658</v>
      </c>
      <c r="F41" s="46"/>
      <c r="G41" s="46"/>
      <c r="H41" s="46"/>
      <c r="I41" s="46"/>
      <c r="J41" s="48"/>
    </row>
    <row r="42">
      <c r="A42" s="37" t="s">
        <v>593</v>
      </c>
      <c r="B42" s="37">
        <v>9</v>
      </c>
      <c r="C42" s="38" t="s">
        <v>659</v>
      </c>
      <c r="D42" s="37" t="s">
        <v>595</v>
      </c>
      <c r="E42" s="39" t="s">
        <v>660</v>
      </c>
      <c r="F42" s="40" t="s">
        <v>608</v>
      </c>
      <c r="G42" s="41">
        <v>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1" t="s">
        <v>591</v>
      </c>
      <c r="B45" s="32"/>
      <c r="C45" s="33" t="s">
        <v>4057</v>
      </c>
      <c r="D45" s="34"/>
      <c r="E45" s="31" t="s">
        <v>4058</v>
      </c>
      <c r="F45" s="34"/>
      <c r="G45" s="34"/>
      <c r="H45" s="34"/>
      <c r="I45" s="35">
        <f>SUMIFS(I46:I60,A46:A60,"P")</f>
        <v>0</v>
      </c>
      <c r="J45" s="36"/>
    </row>
    <row r="46">
      <c r="A46" s="37" t="s">
        <v>593</v>
      </c>
      <c r="B46" s="37">
        <v>10</v>
      </c>
      <c r="C46" s="38" t="s">
        <v>1013</v>
      </c>
      <c r="D46" s="37" t="s">
        <v>595</v>
      </c>
      <c r="E46" s="39" t="s">
        <v>1014</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1040</v>
      </c>
      <c r="F48" s="46"/>
      <c r="G48" s="46"/>
      <c r="H48" s="46"/>
      <c r="I48" s="46"/>
      <c r="J48" s="48"/>
    </row>
    <row r="49">
      <c r="A49" s="37" t="s">
        <v>593</v>
      </c>
      <c r="B49" s="37">
        <v>11</v>
      </c>
      <c r="C49" s="38" t="s">
        <v>3369</v>
      </c>
      <c r="D49" s="37" t="s">
        <v>595</v>
      </c>
      <c r="E49" s="39" t="s">
        <v>3370</v>
      </c>
      <c r="F49" s="40" t="s">
        <v>597</v>
      </c>
      <c r="G49" s="41">
        <v>60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1019</v>
      </c>
      <c r="D52" s="37" t="s">
        <v>595</v>
      </c>
      <c r="E52" s="39" t="s">
        <v>1020</v>
      </c>
      <c r="F52" s="40" t="s">
        <v>597</v>
      </c>
      <c r="G52" s="41">
        <v>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14224</v>
      </c>
      <c r="F54" s="46"/>
      <c r="G54" s="46"/>
      <c r="H54" s="46"/>
      <c r="I54" s="46"/>
      <c r="J54" s="48"/>
    </row>
    <row r="55" ht="30">
      <c r="A55" s="37" t="s">
        <v>593</v>
      </c>
      <c r="B55" s="37">
        <v>13</v>
      </c>
      <c r="C55" s="38" t="s">
        <v>1022</v>
      </c>
      <c r="D55" s="37" t="s">
        <v>595</v>
      </c>
      <c r="E55" s="39" t="s">
        <v>2328</v>
      </c>
      <c r="F55" s="40" t="s">
        <v>597</v>
      </c>
      <c r="G55" s="41">
        <v>60</v>
      </c>
      <c r="H55" s="42">
        <v>0</v>
      </c>
      <c r="I55" s="43">
        <f>ROUND(G55*H55,P4)</f>
        <v>0</v>
      </c>
      <c r="J55" s="37"/>
      <c r="O55" s="44">
        <f>I55*0.21</f>
        <v>0</v>
      </c>
      <c r="P55">
        <v>3</v>
      </c>
    </row>
    <row r="56">
      <c r="A56" s="37" t="s">
        <v>598</v>
      </c>
      <c r="B56" s="45"/>
      <c r="C56" s="46"/>
      <c r="D56" s="46"/>
      <c r="E56" s="47" t="s">
        <v>595</v>
      </c>
      <c r="F56" s="46"/>
      <c r="G56" s="46"/>
      <c r="H56" s="46"/>
      <c r="I56" s="46"/>
      <c r="J56" s="48"/>
    </row>
    <row r="57" ht="90">
      <c r="A57" s="37" t="s">
        <v>601</v>
      </c>
      <c r="B57" s="45"/>
      <c r="C57" s="46"/>
      <c r="D57" s="46"/>
      <c r="E57" s="39" t="s">
        <v>14303</v>
      </c>
      <c r="F57" s="46"/>
      <c r="G57" s="46"/>
      <c r="H57" s="46"/>
      <c r="I57" s="46"/>
      <c r="J57" s="48"/>
    </row>
    <row r="58" ht="30">
      <c r="A58" s="37" t="s">
        <v>593</v>
      </c>
      <c r="B58" s="37">
        <v>14</v>
      </c>
      <c r="C58" s="38" t="s">
        <v>14793</v>
      </c>
      <c r="D58" s="37" t="s">
        <v>595</v>
      </c>
      <c r="E58" s="39" t="s">
        <v>14794</v>
      </c>
      <c r="F58" s="40" t="s">
        <v>597</v>
      </c>
      <c r="G58" s="41">
        <v>60</v>
      </c>
      <c r="H58" s="42">
        <v>0</v>
      </c>
      <c r="I58" s="43">
        <f>ROUND(G58*H58,P4)</f>
        <v>0</v>
      </c>
      <c r="J58" s="37"/>
      <c r="O58" s="44">
        <f>I58*0.21</f>
        <v>0</v>
      </c>
      <c r="P58">
        <v>3</v>
      </c>
    </row>
    <row r="59" ht="30">
      <c r="A59" s="37" t="s">
        <v>598</v>
      </c>
      <c r="B59" s="45"/>
      <c r="C59" s="46"/>
      <c r="D59" s="46"/>
      <c r="E59" s="39" t="s">
        <v>14794</v>
      </c>
      <c r="F59" s="46"/>
      <c r="G59" s="46"/>
      <c r="H59" s="46"/>
      <c r="I59" s="46"/>
      <c r="J59" s="48"/>
    </row>
    <row r="60" ht="45">
      <c r="A60" s="37" t="s">
        <v>601</v>
      </c>
      <c r="B60" s="45"/>
      <c r="C60" s="46"/>
      <c r="D60" s="46"/>
      <c r="E60" s="39" t="s">
        <v>14795</v>
      </c>
      <c r="F60" s="46"/>
      <c r="G60" s="46"/>
      <c r="H60" s="46"/>
      <c r="I60" s="46"/>
      <c r="J60" s="48"/>
    </row>
    <row r="61">
      <c r="A61" s="31" t="s">
        <v>591</v>
      </c>
      <c r="B61" s="32"/>
      <c r="C61" s="33" t="s">
        <v>4091</v>
      </c>
      <c r="D61" s="34"/>
      <c r="E61" s="31" t="s">
        <v>4092</v>
      </c>
      <c r="F61" s="34"/>
      <c r="G61" s="34"/>
      <c r="H61" s="34"/>
      <c r="I61" s="35">
        <f>SUMIFS(I62:I70,A62:A70,"P")</f>
        <v>0</v>
      </c>
      <c r="J61" s="36"/>
    </row>
    <row r="62">
      <c r="A62" s="37" t="s">
        <v>593</v>
      </c>
      <c r="B62" s="37">
        <v>15</v>
      </c>
      <c r="C62" s="38" t="s">
        <v>3415</v>
      </c>
      <c r="D62" s="37" t="s">
        <v>595</v>
      </c>
      <c r="E62" s="39" t="s">
        <v>3416</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14308</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14309</v>
      </c>
      <c r="F67" s="46"/>
      <c r="G67" s="46"/>
      <c r="H67" s="46"/>
      <c r="I67" s="46"/>
      <c r="J67" s="48"/>
    </row>
    <row r="68">
      <c r="A68" s="37" t="s">
        <v>593</v>
      </c>
      <c r="B68" s="37">
        <v>17</v>
      </c>
      <c r="C68" s="38" t="s">
        <v>1376</v>
      </c>
      <c r="D68" s="37" t="s">
        <v>595</v>
      </c>
      <c r="E68" s="39" t="s">
        <v>1377</v>
      </c>
      <c r="F68" s="40" t="s">
        <v>597</v>
      </c>
      <c r="G68" s="41">
        <v>60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4093</v>
      </c>
      <c r="F70" s="46"/>
      <c r="G70" s="46"/>
      <c r="H70" s="46"/>
      <c r="I70" s="46"/>
      <c r="J70" s="48"/>
    </row>
    <row r="71">
      <c r="A71" s="31" t="s">
        <v>591</v>
      </c>
      <c r="B71" s="32"/>
      <c r="C71" s="33" t="s">
        <v>1716</v>
      </c>
      <c r="D71" s="34"/>
      <c r="E71" s="31" t="s">
        <v>4097</v>
      </c>
      <c r="F71" s="34"/>
      <c r="G71" s="34"/>
      <c r="H71" s="34"/>
      <c r="I71" s="35">
        <f>SUMIFS(I72:I83,A72:A83,"P")</f>
        <v>0</v>
      </c>
      <c r="J71" s="36"/>
    </row>
    <row r="72">
      <c r="A72" s="37" t="s">
        <v>593</v>
      </c>
      <c r="B72" s="37">
        <v>18</v>
      </c>
      <c r="C72" s="38" t="s">
        <v>14310</v>
      </c>
      <c r="D72" s="37" t="s">
        <v>595</v>
      </c>
      <c r="E72" s="39" t="s">
        <v>14311</v>
      </c>
      <c r="F72" s="40" t="s">
        <v>597</v>
      </c>
      <c r="G72" s="41">
        <v>50</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601</v>
      </c>
      <c r="B74" s="45"/>
      <c r="C74" s="46"/>
      <c r="D74" s="46"/>
      <c r="E74" s="39" t="s">
        <v>14313</v>
      </c>
      <c r="F74" s="46"/>
      <c r="G74" s="46"/>
      <c r="H74" s="46"/>
      <c r="I74" s="46"/>
      <c r="J74" s="48"/>
    </row>
    <row r="75">
      <c r="A75" s="37" t="s">
        <v>593</v>
      </c>
      <c r="B75" s="37">
        <v>19</v>
      </c>
      <c r="C75" s="38" t="s">
        <v>3312</v>
      </c>
      <c r="D75" s="37" t="s">
        <v>595</v>
      </c>
      <c r="E75" s="39" t="s">
        <v>3313</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601</v>
      </c>
      <c r="B77" s="45"/>
      <c r="C77" s="46"/>
      <c r="D77" s="46"/>
      <c r="E77" s="39" t="s">
        <v>4316</v>
      </c>
      <c r="F77" s="46"/>
      <c r="G77" s="46"/>
      <c r="H77" s="46"/>
      <c r="I77" s="46"/>
      <c r="J77" s="48"/>
    </row>
    <row r="78">
      <c r="A78" s="37" t="s">
        <v>593</v>
      </c>
      <c r="B78" s="37">
        <v>20</v>
      </c>
      <c r="C78" s="38" t="s">
        <v>4320</v>
      </c>
      <c r="D78" s="37" t="s">
        <v>595</v>
      </c>
      <c r="E78" s="39" t="s">
        <v>4119</v>
      </c>
      <c r="F78" s="40" t="s">
        <v>608</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601</v>
      </c>
      <c r="B80" s="45"/>
      <c r="C80" s="46"/>
      <c r="D80" s="46"/>
      <c r="E80" s="39" t="s">
        <v>4321</v>
      </c>
      <c r="F80" s="46"/>
      <c r="G80" s="46"/>
      <c r="H80" s="46"/>
      <c r="I80" s="46"/>
      <c r="J80" s="48"/>
    </row>
    <row r="81">
      <c r="A81" s="37" t="s">
        <v>593</v>
      </c>
      <c r="B81" s="37">
        <v>21</v>
      </c>
      <c r="C81" s="38" t="s">
        <v>14320</v>
      </c>
      <c r="D81" s="37" t="s">
        <v>595</v>
      </c>
      <c r="E81" s="39" t="s">
        <v>14321</v>
      </c>
      <c r="F81" s="40" t="s">
        <v>597</v>
      </c>
      <c r="G81" s="41">
        <v>30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14323</v>
      </c>
      <c r="F83" s="46"/>
      <c r="G83" s="46"/>
      <c r="H83" s="46"/>
      <c r="I83" s="46"/>
      <c r="J83" s="48"/>
    </row>
    <row r="84">
      <c r="A84" s="31" t="s">
        <v>591</v>
      </c>
      <c r="B84" s="32"/>
      <c r="C84" s="33" t="s">
        <v>3661</v>
      </c>
      <c r="D84" s="34"/>
      <c r="E84" s="31" t="s">
        <v>4121</v>
      </c>
      <c r="F84" s="34"/>
      <c r="G84" s="34"/>
      <c r="H84" s="34"/>
      <c r="I84" s="35">
        <f>SUMIFS(I85:I90,A85:A90,"P")</f>
        <v>0</v>
      </c>
      <c r="J84" s="36"/>
    </row>
    <row r="85" ht="30">
      <c r="A85" s="37" t="s">
        <v>593</v>
      </c>
      <c r="B85" s="37">
        <v>22</v>
      </c>
      <c r="C85" s="38" t="s">
        <v>3379</v>
      </c>
      <c r="D85" s="37" t="s">
        <v>595</v>
      </c>
      <c r="E85" s="39" t="s">
        <v>3380</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601</v>
      </c>
      <c r="B87" s="45"/>
      <c r="C87" s="46"/>
      <c r="D87" s="46"/>
      <c r="E87" s="39" t="s">
        <v>2096</v>
      </c>
      <c r="F87" s="46"/>
      <c r="G87" s="46"/>
      <c r="H87" s="46"/>
      <c r="I87" s="46"/>
      <c r="J87" s="48"/>
    </row>
    <row r="88">
      <c r="A88" s="37" t="s">
        <v>593</v>
      </c>
      <c r="B88" s="37">
        <v>23</v>
      </c>
      <c r="C88" s="38" t="s">
        <v>4338</v>
      </c>
      <c r="D88" s="37" t="s">
        <v>595</v>
      </c>
      <c r="E88" s="39" t="s">
        <v>3377</v>
      </c>
      <c r="F88" s="40" t="s">
        <v>597</v>
      </c>
      <c r="G88" s="41">
        <v>50</v>
      </c>
      <c r="H88" s="42">
        <v>0</v>
      </c>
      <c r="I88" s="43">
        <f>ROUND(G88*H88,P4)</f>
        <v>0</v>
      </c>
      <c r="J88" s="37"/>
      <c r="O88" s="44">
        <f>I88*0.21</f>
        <v>0</v>
      </c>
      <c r="P88">
        <v>3</v>
      </c>
    </row>
    <row r="89">
      <c r="A89" s="37" t="s">
        <v>598</v>
      </c>
      <c r="B89" s="45"/>
      <c r="C89" s="46"/>
      <c r="D89" s="46"/>
      <c r="E89" s="39" t="s">
        <v>3377</v>
      </c>
      <c r="F89" s="46"/>
      <c r="G89" s="46"/>
      <c r="H89" s="46"/>
      <c r="I89" s="46"/>
      <c r="J89" s="48"/>
    </row>
    <row r="90" ht="60">
      <c r="A90" s="37" t="s">
        <v>601</v>
      </c>
      <c r="B90" s="45"/>
      <c r="C90" s="46"/>
      <c r="D90" s="46"/>
      <c r="E90" s="39" t="s">
        <v>4131</v>
      </c>
      <c r="F90" s="46"/>
      <c r="G90" s="46"/>
      <c r="H90" s="46"/>
      <c r="I90" s="46"/>
      <c r="J90" s="48"/>
    </row>
    <row r="91">
      <c r="A91" s="31" t="s">
        <v>591</v>
      </c>
      <c r="B91" s="32"/>
      <c r="C91" s="33" t="s">
        <v>3666</v>
      </c>
      <c r="D91" s="34"/>
      <c r="E91" s="31" t="s">
        <v>4194</v>
      </c>
      <c r="F91" s="34"/>
      <c r="G91" s="34"/>
      <c r="H91" s="34"/>
      <c r="I91" s="35">
        <f>SUMIFS(I92:I118,A92:A118,"P")</f>
        <v>0</v>
      </c>
      <c r="J91" s="36"/>
    </row>
    <row r="92" ht="30">
      <c r="A92" s="37" t="s">
        <v>593</v>
      </c>
      <c r="B92" s="37">
        <v>24</v>
      </c>
      <c r="C92" s="38" t="s">
        <v>1063</v>
      </c>
      <c r="D92" s="37" t="s">
        <v>595</v>
      </c>
      <c r="E92" s="39" t="s">
        <v>1064</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3072</v>
      </c>
      <c r="D95" s="37" t="s">
        <v>595</v>
      </c>
      <c r="E95" s="39" t="s">
        <v>3073</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4204</v>
      </c>
      <c r="F97" s="46"/>
      <c r="G97" s="46"/>
      <c r="H97" s="46"/>
      <c r="I97" s="46"/>
      <c r="J97" s="48"/>
    </row>
    <row r="98">
      <c r="A98" s="37" t="s">
        <v>593</v>
      </c>
      <c r="B98" s="37">
        <v>26</v>
      </c>
      <c r="C98" s="38" t="s">
        <v>14776</v>
      </c>
      <c r="D98" s="37" t="s">
        <v>595</v>
      </c>
      <c r="E98" s="39" t="s">
        <v>14777</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4215</v>
      </c>
      <c r="F100" s="46"/>
      <c r="G100" s="46"/>
      <c r="H100" s="46"/>
      <c r="I100" s="46"/>
      <c r="J100" s="48"/>
    </row>
    <row r="101">
      <c r="A101" s="37" t="s">
        <v>593</v>
      </c>
      <c r="B101" s="37">
        <v>27</v>
      </c>
      <c r="C101" s="38" t="s">
        <v>14334</v>
      </c>
      <c r="D101" s="37" t="s">
        <v>595</v>
      </c>
      <c r="E101" s="39" t="s">
        <v>14335</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601</v>
      </c>
      <c r="B103" s="45"/>
      <c r="C103" s="46"/>
      <c r="D103" s="46"/>
      <c r="E103" s="39" t="s">
        <v>4210</v>
      </c>
      <c r="F103" s="46"/>
      <c r="G103" s="46"/>
      <c r="H103" s="46"/>
      <c r="I103" s="46"/>
      <c r="J103" s="48"/>
    </row>
    <row r="104">
      <c r="A104" s="37" t="s">
        <v>593</v>
      </c>
      <c r="B104" s="37">
        <v>28</v>
      </c>
      <c r="C104" s="38" t="s">
        <v>1265</v>
      </c>
      <c r="D104" s="37" t="s">
        <v>595</v>
      </c>
      <c r="E104" s="39" t="s">
        <v>1266</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3669</v>
      </c>
      <c r="F106" s="46"/>
      <c r="G106" s="46"/>
      <c r="H106" s="46"/>
      <c r="I106" s="46"/>
      <c r="J106" s="48"/>
    </row>
    <row r="107">
      <c r="A107" s="37" t="s">
        <v>593</v>
      </c>
      <c r="B107" s="37">
        <v>29</v>
      </c>
      <c r="C107" s="38" t="s">
        <v>3077</v>
      </c>
      <c r="D107" s="37" t="s">
        <v>595</v>
      </c>
      <c r="E107" s="39" t="s">
        <v>3078</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4221</v>
      </c>
      <c r="F109" s="46"/>
      <c r="G109" s="46"/>
      <c r="H109" s="46"/>
      <c r="I109" s="46"/>
      <c r="J109" s="48"/>
    </row>
    <row r="110">
      <c r="A110" s="37" t="s">
        <v>593</v>
      </c>
      <c r="B110" s="37">
        <v>30</v>
      </c>
      <c r="C110" s="38" t="s">
        <v>1268</v>
      </c>
      <c r="D110" s="37" t="s">
        <v>595</v>
      </c>
      <c r="E110" s="39" t="s">
        <v>1269</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3670</v>
      </c>
      <c r="F112" s="46"/>
      <c r="G112" s="46"/>
      <c r="H112" s="46"/>
      <c r="I112" s="46"/>
      <c r="J112" s="48"/>
    </row>
    <row r="113">
      <c r="A113" s="37" t="s">
        <v>593</v>
      </c>
      <c r="B113" s="37">
        <v>31</v>
      </c>
      <c r="C113" s="38" t="s">
        <v>1066</v>
      </c>
      <c r="D113" s="37" t="s">
        <v>595</v>
      </c>
      <c r="E113" s="39" t="s">
        <v>1067</v>
      </c>
      <c r="F113" s="40" t="s">
        <v>624</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4222</v>
      </c>
      <c r="F115" s="46"/>
      <c r="G115" s="46"/>
      <c r="H115" s="46"/>
      <c r="I115" s="46"/>
      <c r="J115" s="48"/>
    </row>
    <row r="116">
      <c r="A116" s="37" t="s">
        <v>593</v>
      </c>
      <c r="B116" s="37">
        <v>32</v>
      </c>
      <c r="C116" s="38" t="s">
        <v>3392</v>
      </c>
      <c r="D116" s="37" t="s">
        <v>595</v>
      </c>
      <c r="E116" s="39" t="s">
        <v>3393</v>
      </c>
      <c r="F116" s="40" t="s">
        <v>624</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4386</v>
      </c>
      <c r="F118" s="46"/>
      <c r="G118" s="46"/>
      <c r="H118" s="46"/>
      <c r="I118" s="46"/>
      <c r="J118" s="48"/>
    </row>
    <row r="119">
      <c r="A119" s="31" t="s">
        <v>591</v>
      </c>
      <c r="B119" s="32"/>
      <c r="C119" s="33" t="s">
        <v>4255</v>
      </c>
      <c r="D119" s="34"/>
      <c r="E119" s="31" t="s">
        <v>561</v>
      </c>
      <c r="F119" s="34"/>
      <c r="G119" s="34"/>
      <c r="H119" s="34"/>
      <c r="I119" s="35">
        <f>SUMIFS(I120:I122,A120:A122,"P")</f>
        <v>0</v>
      </c>
      <c r="J119" s="36"/>
    </row>
    <row r="120">
      <c r="A120" s="37" t="s">
        <v>593</v>
      </c>
      <c r="B120" s="37">
        <v>33</v>
      </c>
      <c r="C120" s="38" t="s">
        <v>14796</v>
      </c>
      <c r="D120" s="37" t="s">
        <v>595</v>
      </c>
      <c r="E120" s="39" t="s">
        <v>14797</v>
      </c>
      <c r="F120" s="40" t="s">
        <v>608</v>
      </c>
      <c r="G120" s="41">
        <v>1</v>
      </c>
      <c r="H120" s="42">
        <v>0</v>
      </c>
      <c r="I120" s="43">
        <f>ROUND(G120*H120,P4)</f>
        <v>0</v>
      </c>
      <c r="J120" s="37"/>
      <c r="O120" s="44">
        <f>I120*0.21</f>
        <v>0</v>
      </c>
      <c r="P120">
        <v>3</v>
      </c>
    </row>
    <row r="121">
      <c r="A121" s="37" t="s">
        <v>598</v>
      </c>
      <c r="B121" s="45"/>
      <c r="C121" s="46"/>
      <c r="D121" s="46"/>
      <c r="E121" s="39" t="s">
        <v>14797</v>
      </c>
      <c r="F121" s="46"/>
      <c r="G121" s="46"/>
      <c r="H121" s="46"/>
      <c r="I121" s="46"/>
      <c r="J121" s="48"/>
    </row>
    <row r="122" ht="45">
      <c r="A122" s="37" t="s">
        <v>601</v>
      </c>
      <c r="B122" s="45"/>
      <c r="C122" s="46"/>
      <c r="D122" s="46"/>
      <c r="E122" s="39" t="s">
        <v>14798</v>
      </c>
      <c r="F122" s="46"/>
      <c r="G122" s="46"/>
      <c r="H122" s="46"/>
      <c r="I122" s="46"/>
      <c r="J122" s="48"/>
    </row>
    <row r="123">
      <c r="A123" s="31" t="s">
        <v>591</v>
      </c>
      <c r="B123" s="32"/>
      <c r="C123" s="33" t="s">
        <v>1812</v>
      </c>
      <c r="D123" s="34"/>
      <c r="E123" s="31" t="s">
        <v>1813</v>
      </c>
      <c r="F123" s="34"/>
      <c r="G123" s="34"/>
      <c r="H123" s="34"/>
      <c r="I123" s="35">
        <f>SUMIFS(I124:I139,A124:A139,"P")</f>
        <v>0</v>
      </c>
      <c r="J123" s="36"/>
    </row>
    <row r="124" ht="45">
      <c r="A124" s="37" t="s">
        <v>593</v>
      </c>
      <c r="B124" s="37">
        <v>34</v>
      </c>
      <c r="C124" s="38" t="s">
        <v>1124</v>
      </c>
      <c r="D124" s="37" t="s">
        <v>1125</v>
      </c>
      <c r="E124" s="39" t="s">
        <v>1126</v>
      </c>
      <c r="F124" s="40" t="s">
        <v>1127</v>
      </c>
      <c r="G124" s="41">
        <v>19</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c r="A126" s="37" t="s">
        <v>599</v>
      </c>
      <c r="B126" s="45"/>
      <c r="C126" s="46"/>
      <c r="D126" s="46"/>
      <c r="E126" s="49" t="s">
        <v>14799</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35</v>
      </c>
      <c r="C128" s="38" t="s">
        <v>1133</v>
      </c>
      <c r="D128" s="37" t="s">
        <v>1134</v>
      </c>
      <c r="E128" s="39" t="s">
        <v>1135</v>
      </c>
      <c r="F128" s="40" t="s">
        <v>1127</v>
      </c>
      <c r="G128" s="41">
        <v>0.10000000000000001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20">
      <c r="A130" s="37" t="s">
        <v>601</v>
      </c>
      <c r="B130" s="45"/>
      <c r="C130" s="46"/>
      <c r="D130" s="46"/>
      <c r="E130" s="39" t="s">
        <v>1819</v>
      </c>
      <c r="F130" s="46"/>
      <c r="G130" s="46"/>
      <c r="H130" s="46"/>
      <c r="I130" s="46"/>
      <c r="J130" s="48"/>
    </row>
    <row r="131" ht="45">
      <c r="A131" s="37" t="s">
        <v>593</v>
      </c>
      <c r="B131" s="37">
        <v>36</v>
      </c>
      <c r="C131" s="38" t="s">
        <v>1474</v>
      </c>
      <c r="D131" s="37" t="s">
        <v>1475</v>
      </c>
      <c r="E131" s="39" t="s">
        <v>1476</v>
      </c>
      <c r="F131" s="40" t="s">
        <v>1127</v>
      </c>
      <c r="G131" s="41">
        <v>0.20000000000000001</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20">
      <c r="A133" s="37" t="s">
        <v>601</v>
      </c>
      <c r="B133" s="45"/>
      <c r="C133" s="46"/>
      <c r="D133" s="46"/>
      <c r="E133" s="39" t="s">
        <v>1819</v>
      </c>
      <c r="F133" s="46"/>
      <c r="G133" s="46"/>
      <c r="H133" s="46"/>
      <c r="I133" s="46"/>
      <c r="J133" s="48"/>
    </row>
    <row r="134" ht="30">
      <c r="A134" s="37" t="s">
        <v>593</v>
      </c>
      <c r="B134" s="37">
        <v>37</v>
      </c>
      <c r="C134" s="38" t="s">
        <v>3429</v>
      </c>
      <c r="D134" s="37" t="s">
        <v>3430</v>
      </c>
      <c r="E134" s="39" t="s">
        <v>4277</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5">
      <c r="A136" s="37" t="s">
        <v>601</v>
      </c>
      <c r="B136" s="45"/>
      <c r="C136" s="46"/>
      <c r="D136" s="46"/>
      <c r="E136" s="39" t="s">
        <v>4278</v>
      </c>
      <c r="F136" s="46"/>
      <c r="G136" s="46"/>
      <c r="H136" s="46"/>
      <c r="I136" s="46"/>
      <c r="J136" s="48"/>
    </row>
    <row r="137" ht="30">
      <c r="A137" s="37" t="s">
        <v>593</v>
      </c>
      <c r="B137" s="37">
        <v>38</v>
      </c>
      <c r="C137" s="38" t="s">
        <v>3433</v>
      </c>
      <c r="D137" s="37" t="s">
        <v>3434</v>
      </c>
      <c r="E137" s="39" t="s">
        <v>4279</v>
      </c>
      <c r="F137" s="40" t="s">
        <v>1127</v>
      </c>
      <c r="G137" s="41">
        <v>0.050000000000000003</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35">
      <c r="A139" s="37" t="s">
        <v>601</v>
      </c>
      <c r="B139" s="50"/>
      <c r="C139" s="51"/>
      <c r="D139" s="51"/>
      <c r="E139" s="39" t="s">
        <v>4278</v>
      </c>
      <c r="F139" s="51"/>
      <c r="G139" s="51"/>
      <c r="H139" s="51"/>
      <c r="I139" s="51"/>
      <c r="J139" s="52"/>
    </row>
  </sheetData>
  <sheetProtection sheet="1" objects="1" scenarios="1" spinCount="100000" saltValue="FE0D/04GVUiulwxRImagu1tKq7Q4rb8HFE9iNLLz0VDsvY4wpuXEXVxaEzd2q+RJgdXR/enXO6o0thMcfgf5yA==" hashValue="+dEqL0eI7QEaoZpXJ4prpJA5WzWohGLwpN0aLZcFPGxubPQdxTs8igKzd7UR8DQ65C8G/PQ18cP7AEemn0EHh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14800</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14800</v>
      </c>
      <c r="D7" s="22"/>
      <c r="E7" s="23" t="s">
        <v>541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SUMIFS(I12:I14,A12:A14,"P")</f>
        <v>0</v>
      </c>
      <c r="J11" s="36"/>
    </row>
    <row r="12">
      <c r="A12" s="37" t="s">
        <v>593</v>
      </c>
      <c r="B12" s="37">
        <v>1</v>
      </c>
      <c r="C12" s="38" t="s">
        <v>14208</v>
      </c>
      <c r="D12" s="37" t="s">
        <v>595</v>
      </c>
      <c r="E12" s="39" t="s">
        <v>14209</v>
      </c>
      <c r="F12" s="40" t="s">
        <v>641</v>
      </c>
      <c r="G12" s="41">
        <v>111</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1" t="s">
        <v>591</v>
      </c>
      <c r="B15" s="32"/>
      <c r="C15" s="33" t="s">
        <v>14206</v>
      </c>
      <c r="D15" s="34"/>
      <c r="E15" s="31" t="s">
        <v>14207</v>
      </c>
      <c r="F15" s="34"/>
      <c r="G15" s="34"/>
      <c r="H15" s="34"/>
      <c r="I15" s="35">
        <f>SUMIFS(I16:I21,A16:A21,"P")</f>
        <v>0</v>
      </c>
      <c r="J15" s="36"/>
    </row>
    <row r="16">
      <c r="A16" s="37" t="s">
        <v>593</v>
      </c>
      <c r="B16" s="37">
        <v>2</v>
      </c>
      <c r="C16" s="38" t="s">
        <v>14279</v>
      </c>
      <c r="D16" s="37" t="s">
        <v>595</v>
      </c>
      <c r="E16" s="39" t="s">
        <v>14280</v>
      </c>
      <c r="F16" s="40" t="s">
        <v>641</v>
      </c>
      <c r="G16" s="41">
        <v>68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138</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14211</v>
      </c>
      <c r="D22" s="34"/>
      <c r="E22" s="31" t="s">
        <v>14212</v>
      </c>
      <c r="F22" s="34"/>
      <c r="G22" s="34"/>
      <c r="H22" s="34"/>
      <c r="I22" s="35">
        <f>SUMIFS(I23:I25,A23:A25,"P")</f>
        <v>0</v>
      </c>
      <c r="J22" s="36"/>
    </row>
    <row r="23">
      <c r="A23" s="37" t="s">
        <v>593</v>
      </c>
      <c r="B23" s="37">
        <v>4</v>
      </c>
      <c r="C23" s="38" t="s">
        <v>644</v>
      </c>
      <c r="D23" s="37" t="s">
        <v>595</v>
      </c>
      <c r="E23" s="39" t="s">
        <v>645</v>
      </c>
      <c r="F23" s="40" t="s">
        <v>641</v>
      </c>
      <c r="G23" s="41">
        <v>111</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647</v>
      </c>
      <c r="F25" s="46"/>
      <c r="G25" s="46"/>
      <c r="H25" s="46"/>
      <c r="I25" s="46"/>
      <c r="J25" s="48"/>
    </row>
    <row r="26">
      <c r="A26" s="31" t="s">
        <v>591</v>
      </c>
      <c r="B26" s="32"/>
      <c r="C26" s="33" t="s">
        <v>14374</v>
      </c>
      <c r="D26" s="34"/>
      <c r="E26" s="31" t="s">
        <v>4955</v>
      </c>
      <c r="F26" s="34"/>
      <c r="G26" s="34"/>
      <c r="H26" s="34"/>
      <c r="I26" s="35">
        <f>SUMIFS(I27:I29,A27:A29,"P")</f>
        <v>0</v>
      </c>
      <c r="J26" s="36"/>
    </row>
    <row r="27">
      <c r="A27" s="37" t="s">
        <v>593</v>
      </c>
      <c r="B27" s="37">
        <v>5</v>
      </c>
      <c r="C27" s="38" t="s">
        <v>14506</v>
      </c>
      <c r="D27" s="37" t="s">
        <v>595</v>
      </c>
      <c r="E27" s="39" t="s">
        <v>14507</v>
      </c>
      <c r="F27" s="40" t="s">
        <v>641</v>
      </c>
      <c r="G27" s="41">
        <v>29</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4980</v>
      </c>
      <c r="F29" s="46"/>
      <c r="G29" s="46"/>
      <c r="H29" s="46"/>
      <c r="I29" s="46"/>
      <c r="J29" s="48"/>
    </row>
    <row r="30">
      <c r="A30" s="31" t="s">
        <v>591</v>
      </c>
      <c r="B30" s="32"/>
      <c r="C30" s="33" t="s">
        <v>4035</v>
      </c>
      <c r="D30" s="34"/>
      <c r="E30" s="31" t="s">
        <v>4036</v>
      </c>
      <c r="F30" s="34"/>
      <c r="G30" s="34"/>
      <c r="H30" s="34"/>
      <c r="I30" s="35">
        <f>SUMIFS(I31:I36,A31:A36,"P")</f>
        <v>0</v>
      </c>
      <c r="J30" s="36"/>
    </row>
    <row r="31">
      <c r="A31" s="37" t="s">
        <v>593</v>
      </c>
      <c r="B31" s="37">
        <v>6</v>
      </c>
      <c r="C31" s="38" t="s">
        <v>5257</v>
      </c>
      <c r="D31" s="37" t="s">
        <v>595</v>
      </c>
      <c r="E31" s="39" t="s">
        <v>5258</v>
      </c>
      <c r="F31" s="40" t="s">
        <v>989</v>
      </c>
      <c r="G31" s="41">
        <v>1</v>
      </c>
      <c r="H31" s="42">
        <v>0</v>
      </c>
      <c r="I31" s="43">
        <f>ROUND(G31*H31,P4)</f>
        <v>0</v>
      </c>
      <c r="J31" s="37"/>
      <c r="O31" s="44">
        <f>I31*0.21</f>
        <v>0</v>
      </c>
      <c r="P31">
        <v>3</v>
      </c>
    </row>
    <row r="32">
      <c r="A32" s="37" t="s">
        <v>598</v>
      </c>
      <c r="B32" s="45"/>
      <c r="C32" s="46"/>
      <c r="D32" s="46"/>
      <c r="E32" s="39" t="s">
        <v>5258</v>
      </c>
      <c r="F32" s="46"/>
      <c r="G32" s="46"/>
      <c r="H32" s="46"/>
      <c r="I32" s="46"/>
      <c r="J32" s="48"/>
    </row>
    <row r="33" ht="30">
      <c r="A33" s="37" t="s">
        <v>601</v>
      </c>
      <c r="B33" s="45"/>
      <c r="C33" s="46"/>
      <c r="D33" s="46"/>
      <c r="E33" s="39" t="s">
        <v>14791</v>
      </c>
      <c r="F33" s="46"/>
      <c r="G33" s="46"/>
      <c r="H33" s="46"/>
      <c r="I33" s="46"/>
      <c r="J33" s="48"/>
    </row>
    <row r="34">
      <c r="A34" s="37" t="s">
        <v>593</v>
      </c>
      <c r="B34" s="37">
        <v>7</v>
      </c>
      <c r="C34" s="38" t="s">
        <v>14214</v>
      </c>
      <c r="D34" s="37" t="s">
        <v>595</v>
      </c>
      <c r="E34" s="39" t="s">
        <v>14750</v>
      </c>
      <c r="F34" s="40" t="s">
        <v>608</v>
      </c>
      <c r="G34" s="41">
        <v>1</v>
      </c>
      <c r="H34" s="42">
        <v>0</v>
      </c>
      <c r="I34" s="43">
        <f>ROUND(G34*H34,P4)</f>
        <v>0</v>
      </c>
      <c r="J34" s="37"/>
      <c r="O34" s="44">
        <f>I34*0.21</f>
        <v>0</v>
      </c>
      <c r="P34">
        <v>3</v>
      </c>
    </row>
    <row r="35">
      <c r="A35" s="37" t="s">
        <v>598</v>
      </c>
      <c r="B35" s="45"/>
      <c r="C35" s="46"/>
      <c r="D35" s="46"/>
      <c r="E35" s="39" t="s">
        <v>14750</v>
      </c>
      <c r="F35" s="46"/>
      <c r="G35" s="46"/>
      <c r="H35" s="46"/>
      <c r="I35" s="46"/>
      <c r="J35" s="48"/>
    </row>
    <row r="36" ht="90">
      <c r="A36" s="37" t="s">
        <v>601</v>
      </c>
      <c r="B36" s="45"/>
      <c r="C36" s="46"/>
      <c r="D36" s="46"/>
      <c r="E36" s="39" t="s">
        <v>14751</v>
      </c>
      <c r="F36" s="46"/>
      <c r="G36" s="46"/>
      <c r="H36" s="46"/>
      <c r="I36" s="46"/>
      <c r="J36" s="48"/>
    </row>
    <row r="37">
      <c r="A37" s="31" t="s">
        <v>591</v>
      </c>
      <c r="B37" s="32"/>
      <c r="C37" s="33" t="s">
        <v>14752</v>
      </c>
      <c r="D37" s="34"/>
      <c r="E37" s="31" t="s">
        <v>4031</v>
      </c>
      <c r="F37" s="34"/>
      <c r="G37" s="34"/>
      <c r="H37" s="34"/>
      <c r="I37" s="35">
        <f>SUMIFS(I38:I40,A38:A40,"P")</f>
        <v>0</v>
      </c>
      <c r="J37" s="36"/>
    </row>
    <row r="38">
      <c r="A38" s="37" t="s">
        <v>593</v>
      </c>
      <c r="B38" s="37">
        <v>8</v>
      </c>
      <c r="C38" s="38" t="s">
        <v>14753</v>
      </c>
      <c r="D38" s="37" t="s">
        <v>595</v>
      </c>
      <c r="E38" s="39" t="s">
        <v>14754</v>
      </c>
      <c r="F38" s="40" t="s">
        <v>1797</v>
      </c>
      <c r="G38" s="41">
        <v>1</v>
      </c>
      <c r="H38" s="42">
        <v>0</v>
      </c>
      <c r="I38" s="43">
        <f>ROUND(G38*H38,P4)</f>
        <v>0</v>
      </c>
      <c r="J38" s="37"/>
      <c r="O38" s="44">
        <f>I38*0.21</f>
        <v>0</v>
      </c>
      <c r="P38">
        <v>3</v>
      </c>
    </row>
    <row r="39">
      <c r="A39" s="37" t="s">
        <v>598</v>
      </c>
      <c r="B39" s="45"/>
      <c r="C39" s="46"/>
      <c r="D39" s="46"/>
      <c r="E39" s="39" t="s">
        <v>14754</v>
      </c>
      <c r="F39" s="46"/>
      <c r="G39" s="46"/>
      <c r="H39" s="46"/>
      <c r="I39" s="46"/>
      <c r="J39" s="48"/>
    </row>
    <row r="40" ht="30">
      <c r="A40" s="37" t="s">
        <v>601</v>
      </c>
      <c r="B40" s="45"/>
      <c r="C40" s="46"/>
      <c r="D40" s="46"/>
      <c r="E40" s="39" t="s">
        <v>14792</v>
      </c>
      <c r="F40" s="46"/>
      <c r="G40" s="46"/>
      <c r="H40" s="46"/>
      <c r="I40" s="46"/>
      <c r="J40" s="48"/>
    </row>
    <row r="41">
      <c r="A41" s="31" t="s">
        <v>591</v>
      </c>
      <c r="B41" s="32"/>
      <c r="C41" s="33" t="s">
        <v>14435</v>
      </c>
      <c r="D41" s="34"/>
      <c r="E41" s="31" t="s">
        <v>14436</v>
      </c>
      <c r="F41" s="34"/>
      <c r="G41" s="34"/>
      <c r="H41" s="34"/>
      <c r="I41" s="35">
        <f>SUMIFS(I42:I44,A42:A44,"P")</f>
        <v>0</v>
      </c>
      <c r="J41" s="36"/>
    </row>
    <row r="42">
      <c r="A42" s="37" t="s">
        <v>593</v>
      </c>
      <c r="B42" s="37">
        <v>9</v>
      </c>
      <c r="C42" s="38" t="s">
        <v>14437</v>
      </c>
      <c r="D42" s="37" t="s">
        <v>595</v>
      </c>
      <c r="E42" s="39" t="s">
        <v>14438</v>
      </c>
      <c r="F42" s="40" t="s">
        <v>641</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14439</v>
      </c>
      <c r="F44" s="46"/>
      <c r="G44" s="46"/>
      <c r="H44" s="46"/>
      <c r="I44" s="46"/>
      <c r="J44" s="48"/>
    </row>
    <row r="45">
      <c r="A45" s="31" t="s">
        <v>591</v>
      </c>
      <c r="B45" s="32"/>
      <c r="C45" s="33" t="s">
        <v>4046</v>
      </c>
      <c r="D45" s="34"/>
      <c r="E45" s="31" t="s">
        <v>4047</v>
      </c>
      <c r="F45" s="34"/>
      <c r="G45" s="34"/>
      <c r="H45" s="34"/>
      <c r="I45" s="35">
        <f>SUMIFS(I46:I48,A46:A48,"P")</f>
        <v>0</v>
      </c>
      <c r="J45" s="36"/>
    </row>
    <row r="46">
      <c r="A46" s="37" t="s">
        <v>593</v>
      </c>
      <c r="B46" s="37">
        <v>10</v>
      </c>
      <c r="C46" s="38" t="s">
        <v>14801</v>
      </c>
      <c r="D46" s="37" t="s">
        <v>595</v>
      </c>
      <c r="E46" s="39" t="s">
        <v>14802</v>
      </c>
      <c r="F46" s="40" t="s">
        <v>641</v>
      </c>
      <c r="G46" s="41">
        <v>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14803</v>
      </c>
      <c r="F48" s="46"/>
      <c r="G48" s="46"/>
      <c r="H48" s="46"/>
      <c r="I48" s="46"/>
      <c r="J48" s="48"/>
    </row>
    <row r="49">
      <c r="A49" s="31" t="s">
        <v>591</v>
      </c>
      <c r="B49" s="32"/>
      <c r="C49" s="33" t="s">
        <v>4053</v>
      </c>
      <c r="D49" s="34"/>
      <c r="E49" s="31" t="s">
        <v>4054</v>
      </c>
      <c r="F49" s="34"/>
      <c r="G49" s="34"/>
      <c r="H49" s="34"/>
      <c r="I49" s="35">
        <f>SUMIFS(I50:I55,A50:A55,"P")</f>
        <v>0</v>
      </c>
      <c r="J49" s="36"/>
    </row>
    <row r="50" ht="30">
      <c r="A50" s="37" t="s">
        <v>593</v>
      </c>
      <c r="B50" s="37">
        <v>11</v>
      </c>
      <c r="C50" s="38" t="s">
        <v>4055</v>
      </c>
      <c r="D50" s="37" t="s">
        <v>595</v>
      </c>
      <c r="E50" s="39" t="s">
        <v>3029</v>
      </c>
      <c r="F50" s="40" t="s">
        <v>608</v>
      </c>
      <c r="G50" s="41">
        <v>40</v>
      </c>
      <c r="H50" s="42">
        <v>0</v>
      </c>
      <c r="I50" s="43">
        <f>ROUND(G50*H50,P4)</f>
        <v>0</v>
      </c>
      <c r="J50" s="37"/>
      <c r="O50" s="44">
        <f>I50*0.21</f>
        <v>0</v>
      </c>
      <c r="P50">
        <v>3</v>
      </c>
    </row>
    <row r="51" ht="30">
      <c r="A51" s="37" t="s">
        <v>598</v>
      </c>
      <c r="B51" s="45"/>
      <c r="C51" s="46"/>
      <c r="D51" s="46"/>
      <c r="E51" s="39" t="s">
        <v>3029</v>
      </c>
      <c r="F51" s="46"/>
      <c r="G51" s="46"/>
      <c r="H51" s="46"/>
      <c r="I51" s="46"/>
      <c r="J51" s="48"/>
    </row>
    <row r="52" ht="30">
      <c r="A52" s="37" t="s">
        <v>601</v>
      </c>
      <c r="B52" s="45"/>
      <c r="C52" s="46"/>
      <c r="D52" s="46"/>
      <c r="E52" s="39" t="s">
        <v>14804</v>
      </c>
      <c r="F52" s="46"/>
      <c r="G52" s="46"/>
      <c r="H52" s="46"/>
      <c r="I52" s="46"/>
      <c r="J52" s="48"/>
    </row>
    <row r="53">
      <c r="A53" s="37" t="s">
        <v>593</v>
      </c>
      <c r="B53" s="37">
        <v>12</v>
      </c>
      <c r="C53" s="38" t="s">
        <v>14805</v>
      </c>
      <c r="D53" s="37" t="s">
        <v>595</v>
      </c>
      <c r="E53" s="39" t="s">
        <v>660</v>
      </c>
      <c r="F53" s="40" t="s">
        <v>608</v>
      </c>
      <c r="G53" s="41">
        <v>20</v>
      </c>
      <c r="H53" s="42">
        <v>0</v>
      </c>
      <c r="I53" s="43">
        <f>ROUND(G53*H53,P4)</f>
        <v>0</v>
      </c>
      <c r="J53" s="37"/>
      <c r="O53" s="44">
        <f>I53*0.21</f>
        <v>0</v>
      </c>
      <c r="P53">
        <v>3</v>
      </c>
    </row>
    <row r="54">
      <c r="A54" s="37" t="s">
        <v>598</v>
      </c>
      <c r="B54" s="45"/>
      <c r="C54" s="46"/>
      <c r="D54" s="46"/>
      <c r="E54" s="39" t="s">
        <v>660</v>
      </c>
      <c r="F54" s="46"/>
      <c r="G54" s="46"/>
      <c r="H54" s="46"/>
      <c r="I54" s="46"/>
      <c r="J54" s="48"/>
    </row>
    <row r="55" ht="45">
      <c r="A55" s="37" t="s">
        <v>601</v>
      </c>
      <c r="B55" s="45"/>
      <c r="C55" s="46"/>
      <c r="D55" s="46"/>
      <c r="E55" s="39" t="s">
        <v>14806</v>
      </c>
      <c r="F55" s="46"/>
      <c r="G55" s="46"/>
      <c r="H55" s="46"/>
      <c r="I55" s="46"/>
      <c r="J55" s="48"/>
    </row>
    <row r="56">
      <c r="A56" s="31" t="s">
        <v>591</v>
      </c>
      <c r="B56" s="32"/>
      <c r="C56" s="33" t="s">
        <v>4057</v>
      </c>
      <c r="D56" s="34"/>
      <c r="E56" s="31" t="s">
        <v>4058</v>
      </c>
      <c r="F56" s="34"/>
      <c r="G56" s="34"/>
      <c r="H56" s="34"/>
      <c r="I56" s="35">
        <f>SUMIFS(I57:I74,A57:A74,"P")</f>
        <v>0</v>
      </c>
      <c r="J56" s="36"/>
    </row>
    <row r="57">
      <c r="A57" s="37" t="s">
        <v>593</v>
      </c>
      <c r="B57" s="37">
        <v>13</v>
      </c>
      <c r="C57" s="38" t="s">
        <v>1013</v>
      </c>
      <c r="D57" s="37" t="s">
        <v>595</v>
      </c>
      <c r="E57" s="39" t="s">
        <v>1014</v>
      </c>
      <c r="F57" s="40" t="s">
        <v>597</v>
      </c>
      <c r="G57" s="41">
        <v>485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1040</v>
      </c>
      <c r="F59" s="46"/>
      <c r="G59" s="46"/>
      <c r="H59" s="46"/>
      <c r="I59" s="46"/>
      <c r="J59" s="48"/>
    </row>
    <row r="60">
      <c r="A60" s="37" t="s">
        <v>593</v>
      </c>
      <c r="B60" s="37">
        <v>14</v>
      </c>
      <c r="C60" s="38" t="s">
        <v>3369</v>
      </c>
      <c r="D60" s="37" t="s">
        <v>595</v>
      </c>
      <c r="E60" s="39" t="s">
        <v>3370</v>
      </c>
      <c r="F60" s="40" t="s">
        <v>597</v>
      </c>
      <c r="G60" s="41">
        <v>485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1040</v>
      </c>
      <c r="F62" s="46"/>
      <c r="G62" s="46"/>
      <c r="H62" s="46"/>
      <c r="I62" s="46"/>
      <c r="J62" s="48"/>
    </row>
    <row r="63">
      <c r="A63" s="37" t="s">
        <v>593</v>
      </c>
      <c r="B63" s="37">
        <v>15</v>
      </c>
      <c r="C63" s="38" t="s">
        <v>2325</v>
      </c>
      <c r="D63" s="37" t="s">
        <v>595</v>
      </c>
      <c r="E63" s="39" t="s">
        <v>2326</v>
      </c>
      <c r="F63" s="40" t="s">
        <v>597</v>
      </c>
      <c r="G63" s="41">
        <v>150</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601</v>
      </c>
      <c r="B65" s="45"/>
      <c r="C65" s="46"/>
      <c r="D65" s="46"/>
      <c r="E65" s="39" t="s">
        <v>1040</v>
      </c>
      <c r="F65" s="46"/>
      <c r="G65" s="46"/>
      <c r="H65" s="46"/>
      <c r="I65" s="46"/>
      <c r="J65" s="48"/>
    </row>
    <row r="66">
      <c r="A66" s="37" t="s">
        <v>593</v>
      </c>
      <c r="B66" s="37">
        <v>16</v>
      </c>
      <c r="C66" s="38" t="s">
        <v>1019</v>
      </c>
      <c r="D66" s="37" t="s">
        <v>595</v>
      </c>
      <c r="E66" s="39" t="s">
        <v>1020</v>
      </c>
      <c r="F66" s="40" t="s">
        <v>597</v>
      </c>
      <c r="G66" s="41">
        <v>437</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14224</v>
      </c>
      <c r="F68" s="46"/>
      <c r="G68" s="46"/>
      <c r="H68" s="46"/>
      <c r="I68" s="46"/>
      <c r="J68" s="48"/>
    </row>
    <row r="69" ht="30">
      <c r="A69" s="37" t="s">
        <v>593</v>
      </c>
      <c r="B69" s="37">
        <v>17</v>
      </c>
      <c r="C69" s="38" t="s">
        <v>14807</v>
      </c>
      <c r="D69" s="37" t="s">
        <v>595</v>
      </c>
      <c r="E69" s="39" t="s">
        <v>14794</v>
      </c>
      <c r="F69" s="40" t="s">
        <v>597</v>
      </c>
      <c r="G69" s="41">
        <v>437</v>
      </c>
      <c r="H69" s="42">
        <v>0</v>
      </c>
      <c r="I69" s="43">
        <f>ROUND(G69*H69,P4)</f>
        <v>0</v>
      </c>
      <c r="J69" s="37"/>
      <c r="O69" s="44">
        <f>I69*0.21</f>
        <v>0</v>
      </c>
      <c r="P69">
        <v>3</v>
      </c>
    </row>
    <row r="70" ht="30">
      <c r="A70" s="37" t="s">
        <v>598</v>
      </c>
      <c r="B70" s="45"/>
      <c r="C70" s="46"/>
      <c r="D70" s="46"/>
      <c r="E70" s="39" t="s">
        <v>14794</v>
      </c>
      <c r="F70" s="46"/>
      <c r="G70" s="46"/>
      <c r="H70" s="46"/>
      <c r="I70" s="46"/>
      <c r="J70" s="48"/>
    </row>
    <row r="71" ht="45">
      <c r="A71" s="37" t="s">
        <v>601</v>
      </c>
      <c r="B71" s="45"/>
      <c r="C71" s="46"/>
      <c r="D71" s="46"/>
      <c r="E71" s="39" t="s">
        <v>14795</v>
      </c>
      <c r="F71" s="46"/>
      <c r="G71" s="46"/>
      <c r="H71" s="46"/>
      <c r="I71" s="46"/>
      <c r="J71" s="48"/>
    </row>
    <row r="72" ht="30">
      <c r="A72" s="37" t="s">
        <v>593</v>
      </c>
      <c r="B72" s="37">
        <v>18</v>
      </c>
      <c r="C72" s="38" t="s">
        <v>14808</v>
      </c>
      <c r="D72" s="37" t="s">
        <v>595</v>
      </c>
      <c r="E72" s="39" t="s">
        <v>1023</v>
      </c>
      <c r="F72" s="40" t="s">
        <v>597</v>
      </c>
      <c r="G72" s="41">
        <v>437</v>
      </c>
      <c r="H72" s="42">
        <v>0</v>
      </c>
      <c r="I72" s="43">
        <f>ROUND(G72*H72,P4)</f>
        <v>0</v>
      </c>
      <c r="J72" s="37"/>
      <c r="O72" s="44">
        <f>I72*0.21</f>
        <v>0</v>
      </c>
      <c r="P72">
        <v>3</v>
      </c>
    </row>
    <row r="73" ht="30">
      <c r="A73" s="37" t="s">
        <v>598</v>
      </c>
      <c r="B73" s="45"/>
      <c r="C73" s="46"/>
      <c r="D73" s="46"/>
      <c r="E73" s="39" t="s">
        <v>1023</v>
      </c>
      <c r="F73" s="46"/>
      <c r="G73" s="46"/>
      <c r="H73" s="46"/>
      <c r="I73" s="46"/>
      <c r="J73" s="48"/>
    </row>
    <row r="74" ht="45">
      <c r="A74" s="37" t="s">
        <v>601</v>
      </c>
      <c r="B74" s="45"/>
      <c r="C74" s="46"/>
      <c r="D74" s="46"/>
      <c r="E74" s="39" t="s">
        <v>14795</v>
      </c>
      <c r="F74" s="46"/>
      <c r="G74" s="46"/>
      <c r="H74" s="46"/>
      <c r="I74" s="46"/>
      <c r="J74" s="48"/>
    </row>
    <row r="75">
      <c r="A75" s="31" t="s">
        <v>591</v>
      </c>
      <c r="B75" s="32"/>
      <c r="C75" s="33" t="s">
        <v>4062</v>
      </c>
      <c r="D75" s="34"/>
      <c r="E75" s="31" t="s">
        <v>4063</v>
      </c>
      <c r="F75" s="34"/>
      <c r="G75" s="34"/>
      <c r="H75" s="34"/>
      <c r="I75" s="35">
        <f>SUMIFS(I76:I78,A76:A78,"P")</f>
        <v>0</v>
      </c>
      <c r="J75" s="36"/>
    </row>
    <row r="76" ht="30">
      <c r="A76" s="37" t="s">
        <v>593</v>
      </c>
      <c r="B76" s="37">
        <v>19</v>
      </c>
      <c r="C76" s="38" t="s">
        <v>3309</v>
      </c>
      <c r="D76" s="37" t="s">
        <v>595</v>
      </c>
      <c r="E76" s="39" t="s">
        <v>3310</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4064</v>
      </c>
      <c r="F78" s="46"/>
      <c r="G78" s="46"/>
      <c r="H78" s="46"/>
      <c r="I78" s="46"/>
      <c r="J78" s="48"/>
    </row>
    <row r="79">
      <c r="A79" s="31" t="s">
        <v>591</v>
      </c>
      <c r="B79" s="32"/>
      <c r="C79" s="33" t="s">
        <v>4091</v>
      </c>
      <c r="D79" s="34"/>
      <c r="E79" s="31" t="s">
        <v>4092</v>
      </c>
      <c r="F79" s="34"/>
      <c r="G79" s="34"/>
      <c r="H79" s="34"/>
      <c r="I79" s="35">
        <f>SUMIFS(I80:I88,A80:A88,"P")</f>
        <v>0</v>
      </c>
      <c r="J79" s="36"/>
    </row>
    <row r="80">
      <c r="A80" s="37" t="s">
        <v>593</v>
      </c>
      <c r="B80" s="37">
        <v>20</v>
      </c>
      <c r="C80" s="38" t="s">
        <v>3415</v>
      </c>
      <c r="D80" s="37" t="s">
        <v>595</v>
      </c>
      <c r="E80" s="39" t="s">
        <v>3416</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14308</v>
      </c>
      <c r="F82" s="46"/>
      <c r="G82" s="46"/>
      <c r="H82" s="46"/>
      <c r="I82" s="46"/>
      <c r="J82" s="48"/>
    </row>
    <row r="83" ht="30">
      <c r="A83" s="37" t="s">
        <v>593</v>
      </c>
      <c r="B83" s="37">
        <v>21</v>
      </c>
      <c r="C83" s="38" t="s">
        <v>1025</v>
      </c>
      <c r="D83" s="37" t="s">
        <v>595</v>
      </c>
      <c r="E83" s="39" t="s">
        <v>1026</v>
      </c>
      <c r="F83" s="40" t="s">
        <v>608</v>
      </c>
      <c r="G83" s="41">
        <v>3</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14309</v>
      </c>
      <c r="F85" s="46"/>
      <c r="G85" s="46"/>
      <c r="H85" s="46"/>
      <c r="I85" s="46"/>
      <c r="J85" s="48"/>
    </row>
    <row r="86">
      <c r="A86" s="37" t="s">
        <v>593</v>
      </c>
      <c r="B86" s="37">
        <v>22</v>
      </c>
      <c r="C86" s="38" t="s">
        <v>1376</v>
      </c>
      <c r="D86" s="37" t="s">
        <v>595</v>
      </c>
      <c r="E86" s="39" t="s">
        <v>1377</v>
      </c>
      <c r="F86" s="40" t="s">
        <v>597</v>
      </c>
      <c r="G86" s="41">
        <v>100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4093</v>
      </c>
      <c r="F88" s="46"/>
      <c r="G88" s="46"/>
      <c r="H88" s="46"/>
      <c r="I88" s="46"/>
      <c r="J88" s="48"/>
    </row>
    <row r="89">
      <c r="A89" s="31" t="s">
        <v>591</v>
      </c>
      <c r="B89" s="32"/>
      <c r="C89" s="33" t="s">
        <v>1716</v>
      </c>
      <c r="D89" s="34"/>
      <c r="E89" s="31" t="s">
        <v>4097</v>
      </c>
      <c r="F89" s="34"/>
      <c r="G89" s="34"/>
      <c r="H89" s="34"/>
      <c r="I89" s="35">
        <f>SUMIFS(I90:I110,A90:A110,"P")</f>
        <v>0</v>
      </c>
      <c r="J89" s="36"/>
    </row>
    <row r="90">
      <c r="A90" s="37" t="s">
        <v>593</v>
      </c>
      <c r="B90" s="37">
        <v>23</v>
      </c>
      <c r="C90" s="38" t="s">
        <v>14310</v>
      </c>
      <c r="D90" s="37" t="s">
        <v>595</v>
      </c>
      <c r="E90" s="39" t="s">
        <v>14311</v>
      </c>
      <c r="F90" s="40" t="s">
        <v>597</v>
      </c>
      <c r="G90" s="41">
        <v>500</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14313</v>
      </c>
      <c r="F92" s="46"/>
      <c r="G92" s="46"/>
      <c r="H92" s="46"/>
      <c r="I92" s="46"/>
      <c r="J92" s="48"/>
    </row>
    <row r="93">
      <c r="A93" s="37" t="s">
        <v>593</v>
      </c>
      <c r="B93" s="37">
        <v>24</v>
      </c>
      <c r="C93" s="38" t="s">
        <v>14314</v>
      </c>
      <c r="D93" s="37" t="s">
        <v>595</v>
      </c>
      <c r="E93" s="39" t="s">
        <v>14315</v>
      </c>
      <c r="F93" s="40" t="s">
        <v>608</v>
      </c>
      <c r="G93" s="41">
        <v>20</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14316</v>
      </c>
      <c r="F95" s="46"/>
      <c r="G95" s="46"/>
      <c r="H95" s="46"/>
      <c r="I95" s="46"/>
      <c r="J95" s="48"/>
    </row>
    <row r="96">
      <c r="A96" s="37" t="s">
        <v>593</v>
      </c>
      <c r="B96" s="37">
        <v>25</v>
      </c>
      <c r="C96" s="38" t="s">
        <v>3312</v>
      </c>
      <c r="D96" s="37" t="s">
        <v>595</v>
      </c>
      <c r="E96" s="39" t="s">
        <v>3313</v>
      </c>
      <c r="F96" s="40" t="s">
        <v>608</v>
      </c>
      <c r="G96" s="41">
        <v>20</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4316</v>
      </c>
      <c r="F98" s="46"/>
      <c r="G98" s="46"/>
      <c r="H98" s="46"/>
      <c r="I98" s="46"/>
      <c r="J98" s="48"/>
    </row>
    <row r="99">
      <c r="A99" s="37" t="s">
        <v>593</v>
      </c>
      <c r="B99" s="37">
        <v>26</v>
      </c>
      <c r="C99" s="38" t="s">
        <v>4320</v>
      </c>
      <c r="D99" s="37" t="s">
        <v>595</v>
      </c>
      <c r="E99" s="39" t="s">
        <v>4119</v>
      </c>
      <c r="F99" s="40" t="s">
        <v>608</v>
      </c>
      <c r="G99" s="41">
        <v>20</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4321</v>
      </c>
      <c r="F101" s="46"/>
      <c r="G101" s="46"/>
      <c r="H101" s="46"/>
      <c r="I101" s="46"/>
      <c r="J101" s="48"/>
    </row>
    <row r="102">
      <c r="A102" s="37" t="s">
        <v>593</v>
      </c>
      <c r="B102" s="37">
        <v>27</v>
      </c>
      <c r="C102" s="38" t="s">
        <v>14320</v>
      </c>
      <c r="D102" s="37" t="s">
        <v>595</v>
      </c>
      <c r="E102" s="39" t="s">
        <v>14321</v>
      </c>
      <c r="F102" s="40" t="s">
        <v>597</v>
      </c>
      <c r="G102" s="41">
        <v>500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14323</v>
      </c>
      <c r="F104" s="46"/>
      <c r="G104" s="46"/>
      <c r="H104" s="46"/>
      <c r="I104" s="46"/>
      <c r="J104" s="48"/>
    </row>
    <row r="105">
      <c r="A105" s="37" t="s">
        <v>593</v>
      </c>
      <c r="B105" s="37">
        <v>28</v>
      </c>
      <c r="C105" s="38" t="s">
        <v>3317</v>
      </c>
      <c r="D105" s="37" t="s">
        <v>595</v>
      </c>
      <c r="E105" s="39" t="s">
        <v>3318</v>
      </c>
      <c r="F105" s="40" t="s">
        <v>1797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95">
      <c r="A107" s="37" t="s">
        <v>601</v>
      </c>
      <c r="B107" s="45"/>
      <c r="C107" s="46"/>
      <c r="D107" s="46"/>
      <c r="E107" s="39" t="s">
        <v>14514</v>
      </c>
      <c r="F107" s="46"/>
      <c r="G107" s="46"/>
      <c r="H107" s="46"/>
      <c r="I107" s="46"/>
      <c r="J107" s="48"/>
    </row>
    <row r="108">
      <c r="A108" s="37" t="s">
        <v>593</v>
      </c>
      <c r="B108" s="37">
        <v>29</v>
      </c>
      <c r="C108" s="38" t="s">
        <v>14383</v>
      </c>
      <c r="D108" s="37" t="s">
        <v>595</v>
      </c>
      <c r="E108" s="39" t="s">
        <v>14384</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14385</v>
      </c>
      <c r="F110" s="46"/>
      <c r="G110" s="46"/>
      <c r="H110" s="46"/>
      <c r="I110" s="46"/>
      <c r="J110" s="48"/>
    </row>
    <row r="111">
      <c r="A111" s="31" t="s">
        <v>591</v>
      </c>
      <c r="B111" s="32"/>
      <c r="C111" s="33" t="s">
        <v>3661</v>
      </c>
      <c r="D111" s="34"/>
      <c r="E111" s="31" t="s">
        <v>4121</v>
      </c>
      <c r="F111" s="34"/>
      <c r="G111" s="34"/>
      <c r="H111" s="34"/>
      <c r="I111" s="35">
        <f>SUMIFS(I112:I126,A112:A126,"P")</f>
        <v>0</v>
      </c>
      <c r="J111" s="36"/>
    </row>
    <row r="112" ht="30">
      <c r="A112" s="37" t="s">
        <v>593</v>
      </c>
      <c r="B112" s="37">
        <v>30</v>
      </c>
      <c r="C112" s="38" t="s">
        <v>1409</v>
      </c>
      <c r="D112" s="37" t="s">
        <v>595</v>
      </c>
      <c r="E112" s="39" t="s">
        <v>1410</v>
      </c>
      <c r="F112" s="40" t="s">
        <v>608</v>
      </c>
      <c r="G112" s="41">
        <v>10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2096</v>
      </c>
      <c r="F114" s="46"/>
      <c r="G114" s="46"/>
      <c r="H114" s="46"/>
      <c r="I114" s="46"/>
      <c r="J114" s="48"/>
    </row>
    <row r="115" ht="30">
      <c r="A115" s="37" t="s">
        <v>593</v>
      </c>
      <c r="B115" s="37">
        <v>31</v>
      </c>
      <c r="C115" s="38" t="s">
        <v>3379</v>
      </c>
      <c r="D115" s="37" t="s">
        <v>595</v>
      </c>
      <c r="E115" s="39" t="s">
        <v>3380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2096</v>
      </c>
      <c r="F117" s="46"/>
      <c r="G117" s="46"/>
      <c r="H117" s="46"/>
      <c r="I117" s="46"/>
      <c r="J117" s="48"/>
    </row>
    <row r="118">
      <c r="A118" s="37" t="s">
        <v>593</v>
      </c>
      <c r="B118" s="37">
        <v>32</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33</v>
      </c>
      <c r="C121" s="38" t="s">
        <v>4148</v>
      </c>
      <c r="D121" s="37" t="s">
        <v>595</v>
      </c>
      <c r="E121" s="39" t="s">
        <v>1403</v>
      </c>
      <c r="F121" s="40" t="s">
        <v>597</v>
      </c>
      <c r="G121" s="41">
        <v>100</v>
      </c>
      <c r="H121" s="42">
        <v>0</v>
      </c>
      <c r="I121" s="43">
        <f>ROUND(G121*H121,P4)</f>
        <v>0</v>
      </c>
      <c r="J121" s="37"/>
      <c r="O121" s="44">
        <f>I121*0.21</f>
        <v>0</v>
      </c>
      <c r="P121">
        <v>3</v>
      </c>
    </row>
    <row r="122">
      <c r="A122" s="37" t="s">
        <v>598</v>
      </c>
      <c r="B122" s="45"/>
      <c r="C122" s="46"/>
      <c r="D122" s="46"/>
      <c r="E122" s="39" t="s">
        <v>1403</v>
      </c>
      <c r="F122" s="46"/>
      <c r="G122" s="46"/>
      <c r="H122" s="46"/>
      <c r="I122" s="46"/>
      <c r="J122" s="48"/>
    </row>
    <row r="123" ht="60">
      <c r="A123" s="37" t="s">
        <v>601</v>
      </c>
      <c r="B123" s="45"/>
      <c r="C123" s="46"/>
      <c r="D123" s="46"/>
      <c r="E123" s="39" t="s">
        <v>4131</v>
      </c>
      <c r="F123" s="46"/>
      <c r="G123" s="46"/>
      <c r="H123" s="46"/>
      <c r="I123" s="46"/>
      <c r="J123" s="48"/>
    </row>
    <row r="124">
      <c r="A124" s="37" t="s">
        <v>593</v>
      </c>
      <c r="B124" s="37">
        <v>34</v>
      </c>
      <c r="C124" s="38" t="s">
        <v>4338</v>
      </c>
      <c r="D124" s="37" t="s">
        <v>595</v>
      </c>
      <c r="E124" s="39" t="s">
        <v>3377</v>
      </c>
      <c r="F124" s="40" t="s">
        <v>597</v>
      </c>
      <c r="G124" s="41">
        <v>850</v>
      </c>
      <c r="H124" s="42">
        <v>0</v>
      </c>
      <c r="I124" s="43">
        <f>ROUND(G124*H124,P4)</f>
        <v>0</v>
      </c>
      <c r="J124" s="37"/>
      <c r="O124" s="44">
        <f>I124*0.21</f>
        <v>0</v>
      </c>
      <c r="P124">
        <v>3</v>
      </c>
    </row>
    <row r="125">
      <c r="A125" s="37" t="s">
        <v>598</v>
      </c>
      <c r="B125" s="45"/>
      <c r="C125" s="46"/>
      <c r="D125" s="46"/>
      <c r="E125" s="39" t="s">
        <v>3377</v>
      </c>
      <c r="F125" s="46"/>
      <c r="G125" s="46"/>
      <c r="H125" s="46"/>
      <c r="I125" s="46"/>
      <c r="J125" s="48"/>
    </row>
    <row r="126" ht="60">
      <c r="A126" s="37" t="s">
        <v>601</v>
      </c>
      <c r="B126" s="45"/>
      <c r="C126" s="46"/>
      <c r="D126" s="46"/>
      <c r="E126" s="39" t="s">
        <v>4131</v>
      </c>
      <c r="F126" s="46"/>
      <c r="G126" s="46"/>
      <c r="H126" s="46"/>
      <c r="I126" s="46"/>
      <c r="J126" s="48"/>
    </row>
    <row r="127">
      <c r="A127" s="31" t="s">
        <v>591</v>
      </c>
      <c r="B127" s="32"/>
      <c r="C127" s="33" t="s">
        <v>14242</v>
      </c>
      <c r="D127" s="34"/>
      <c r="E127" s="31" t="s">
        <v>14243</v>
      </c>
      <c r="F127" s="34"/>
      <c r="G127" s="34"/>
      <c r="H127" s="34"/>
      <c r="I127" s="35">
        <f>SUMIFS(I128:I145,A128:A145,"P")</f>
        <v>0</v>
      </c>
      <c r="J127" s="36"/>
    </row>
    <row r="128">
      <c r="A128" s="37" t="s">
        <v>593</v>
      </c>
      <c r="B128" s="37">
        <v>35</v>
      </c>
      <c r="C128" s="38" t="s">
        <v>14809</v>
      </c>
      <c r="D128" s="37" t="s">
        <v>595</v>
      </c>
      <c r="E128" s="39" t="s">
        <v>14810</v>
      </c>
      <c r="F128" s="40" t="s">
        <v>608</v>
      </c>
      <c r="G128" s="41">
        <v>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14811</v>
      </c>
      <c r="F130" s="46"/>
      <c r="G130" s="46"/>
      <c r="H130" s="46"/>
      <c r="I130" s="46"/>
      <c r="J130" s="48"/>
    </row>
    <row r="131" ht="30">
      <c r="A131" s="37" t="s">
        <v>593</v>
      </c>
      <c r="B131" s="37">
        <v>36</v>
      </c>
      <c r="C131" s="38" t="s">
        <v>14812</v>
      </c>
      <c r="D131" s="37" t="s">
        <v>595</v>
      </c>
      <c r="E131" s="39" t="s">
        <v>14466</v>
      </c>
      <c r="F131" s="40" t="s">
        <v>608</v>
      </c>
      <c r="G131" s="41">
        <v>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20">
      <c r="A133" s="37" t="s">
        <v>601</v>
      </c>
      <c r="B133" s="45"/>
      <c r="C133" s="46"/>
      <c r="D133" s="46"/>
      <c r="E133" s="39" t="s">
        <v>14813</v>
      </c>
      <c r="F133" s="46"/>
      <c r="G133" s="46"/>
      <c r="H133" s="46"/>
      <c r="I133" s="46"/>
      <c r="J133" s="48"/>
    </row>
    <row r="134">
      <c r="A134" s="37" t="s">
        <v>593</v>
      </c>
      <c r="B134" s="37">
        <v>37</v>
      </c>
      <c r="C134" s="38" t="s">
        <v>14814</v>
      </c>
      <c r="D134" s="37" t="s">
        <v>595</v>
      </c>
      <c r="E134" s="39" t="s">
        <v>14815</v>
      </c>
      <c r="F134" s="40" t="s">
        <v>608</v>
      </c>
      <c r="G134" s="41">
        <v>21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14816</v>
      </c>
      <c r="F136" s="46"/>
      <c r="G136" s="46"/>
      <c r="H136" s="46"/>
      <c r="I136" s="46"/>
      <c r="J136" s="48"/>
    </row>
    <row r="137">
      <c r="A137" s="37" t="s">
        <v>593</v>
      </c>
      <c r="B137" s="37">
        <v>38</v>
      </c>
      <c r="C137" s="38" t="s">
        <v>14817</v>
      </c>
      <c r="D137" s="37" t="s">
        <v>595</v>
      </c>
      <c r="E137" s="39" t="s">
        <v>14818</v>
      </c>
      <c r="F137" s="40" t="s">
        <v>608</v>
      </c>
      <c r="G137" s="41">
        <v>21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14260</v>
      </c>
      <c r="F139" s="46"/>
      <c r="G139" s="46"/>
      <c r="H139" s="46"/>
      <c r="I139" s="46"/>
      <c r="J139" s="48"/>
    </row>
    <row r="140" ht="30">
      <c r="A140" s="37" t="s">
        <v>593</v>
      </c>
      <c r="B140" s="37">
        <v>39</v>
      </c>
      <c r="C140" s="38" t="s">
        <v>14819</v>
      </c>
      <c r="D140" s="37" t="s">
        <v>595</v>
      </c>
      <c r="E140" s="39" t="s">
        <v>14820</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601</v>
      </c>
      <c r="B142" s="45"/>
      <c r="C142" s="46"/>
      <c r="D142" s="46"/>
      <c r="E142" s="39" t="s">
        <v>14821</v>
      </c>
      <c r="F142" s="46"/>
      <c r="G142" s="46"/>
      <c r="H142" s="46"/>
      <c r="I142" s="46"/>
      <c r="J142" s="48"/>
    </row>
    <row r="143" ht="30">
      <c r="A143" s="37" t="s">
        <v>593</v>
      </c>
      <c r="B143" s="37">
        <v>40</v>
      </c>
      <c r="C143" s="38" t="s">
        <v>14822</v>
      </c>
      <c r="D143" s="37" t="s">
        <v>595</v>
      </c>
      <c r="E143" s="39" t="s">
        <v>14823</v>
      </c>
      <c r="F143" s="40" t="s">
        <v>608</v>
      </c>
      <c r="G143" s="41">
        <v>21</v>
      </c>
      <c r="H143" s="42">
        <v>0</v>
      </c>
      <c r="I143" s="43">
        <f>ROUND(G143*H143,P4)</f>
        <v>0</v>
      </c>
      <c r="J143" s="37"/>
      <c r="O143" s="44">
        <f>I143*0.21</f>
        <v>0</v>
      </c>
      <c r="P143">
        <v>3</v>
      </c>
    </row>
    <row r="144" ht="30">
      <c r="A144" s="37" t="s">
        <v>598</v>
      </c>
      <c r="B144" s="45"/>
      <c r="C144" s="46"/>
      <c r="D144" s="46"/>
      <c r="E144" s="39" t="s">
        <v>14823</v>
      </c>
      <c r="F144" s="46"/>
      <c r="G144" s="46"/>
      <c r="H144" s="46"/>
      <c r="I144" s="46"/>
      <c r="J144" s="48"/>
    </row>
    <row r="145" ht="90">
      <c r="A145" s="37" t="s">
        <v>601</v>
      </c>
      <c r="B145" s="45"/>
      <c r="C145" s="46"/>
      <c r="D145" s="46"/>
      <c r="E145" s="39" t="s">
        <v>14452</v>
      </c>
      <c r="F145" s="46"/>
      <c r="G145" s="46"/>
      <c r="H145" s="46"/>
      <c r="I145" s="46"/>
      <c r="J145" s="48"/>
    </row>
    <row r="146">
      <c r="A146" s="31" t="s">
        <v>591</v>
      </c>
      <c r="B146" s="32"/>
      <c r="C146" s="33" t="s">
        <v>3891</v>
      </c>
      <c r="D146" s="34"/>
      <c r="E146" s="31" t="s">
        <v>4351</v>
      </c>
      <c r="F146" s="34"/>
      <c r="G146" s="34"/>
      <c r="H146" s="34"/>
      <c r="I146" s="35">
        <f>SUMIFS(I147:I149,A147:A149,"P")</f>
        <v>0</v>
      </c>
      <c r="J146" s="36"/>
    </row>
    <row r="147">
      <c r="A147" s="37" t="s">
        <v>593</v>
      </c>
      <c r="B147" s="37">
        <v>41</v>
      </c>
      <c r="C147" s="38" t="s">
        <v>14824</v>
      </c>
      <c r="D147" s="37" t="s">
        <v>595</v>
      </c>
      <c r="E147" s="39" t="s">
        <v>14825</v>
      </c>
      <c r="F147" s="40" t="s">
        <v>608</v>
      </c>
      <c r="G147" s="41">
        <v>18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1262</v>
      </c>
      <c r="F149" s="46"/>
      <c r="G149" s="46"/>
      <c r="H149" s="46"/>
      <c r="I149" s="46"/>
      <c r="J149" s="48"/>
    </row>
    <row r="150">
      <c r="A150" s="31" t="s">
        <v>591</v>
      </c>
      <c r="B150" s="32"/>
      <c r="C150" s="33" t="s">
        <v>3666</v>
      </c>
      <c r="D150" s="34"/>
      <c r="E150" s="31" t="s">
        <v>4194</v>
      </c>
      <c r="F150" s="34"/>
      <c r="G150" s="34"/>
      <c r="H150" s="34"/>
      <c r="I150" s="35">
        <f>SUMIFS(I151:I189,A151:A189,"P")</f>
        <v>0</v>
      </c>
      <c r="J150" s="36"/>
    </row>
    <row r="151">
      <c r="A151" s="37" t="s">
        <v>593</v>
      </c>
      <c r="B151" s="37">
        <v>42</v>
      </c>
      <c r="C151" s="38" t="s">
        <v>4381</v>
      </c>
      <c r="D151" s="37" t="s">
        <v>595</v>
      </c>
      <c r="E151" s="39" t="s">
        <v>4382</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5">
      <c r="A153" s="37" t="s">
        <v>601</v>
      </c>
      <c r="B153" s="45"/>
      <c r="C153" s="46"/>
      <c r="D153" s="46"/>
      <c r="E153" s="39" t="s">
        <v>4197</v>
      </c>
      <c r="F153" s="46"/>
      <c r="G153" s="46"/>
      <c r="H153" s="46"/>
      <c r="I153" s="46"/>
      <c r="J153" s="48"/>
    </row>
    <row r="154">
      <c r="A154" s="37" t="s">
        <v>593</v>
      </c>
      <c r="B154" s="37">
        <v>43</v>
      </c>
      <c r="C154" s="38" t="s">
        <v>14826</v>
      </c>
      <c r="D154" s="37" t="s">
        <v>595</v>
      </c>
      <c r="E154" s="39" t="s">
        <v>14827</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5">
      <c r="A156" s="37" t="s">
        <v>601</v>
      </c>
      <c r="B156" s="45"/>
      <c r="C156" s="46"/>
      <c r="D156" s="46"/>
      <c r="E156" s="39" t="s">
        <v>4215</v>
      </c>
      <c r="F156" s="46"/>
      <c r="G156" s="46"/>
      <c r="H156" s="46"/>
      <c r="I156" s="46"/>
      <c r="J156" s="48"/>
    </row>
    <row r="157" ht="30">
      <c r="A157" s="37" t="s">
        <v>593</v>
      </c>
      <c r="B157" s="37">
        <v>44</v>
      </c>
      <c r="C157" s="38" t="s">
        <v>3065</v>
      </c>
      <c r="D157" s="37" t="s">
        <v>595</v>
      </c>
      <c r="E157" s="39" t="s">
        <v>3958</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1065</v>
      </c>
      <c r="F159" s="46"/>
      <c r="G159" s="46"/>
      <c r="H159" s="46"/>
      <c r="I159" s="46"/>
      <c r="J159" s="48"/>
    </row>
    <row r="160" ht="45">
      <c r="A160" s="37" t="s">
        <v>593</v>
      </c>
      <c r="B160" s="37">
        <v>45</v>
      </c>
      <c r="C160" s="38" t="s">
        <v>3069</v>
      </c>
      <c r="D160" s="37" t="s">
        <v>595</v>
      </c>
      <c r="E160" s="39" t="s">
        <v>3960</v>
      </c>
      <c r="F160" s="40" t="s">
        <v>608</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601</v>
      </c>
      <c r="B162" s="45"/>
      <c r="C162" s="46"/>
      <c r="D162" s="46"/>
      <c r="E162" s="39" t="s">
        <v>1065</v>
      </c>
      <c r="F162" s="46"/>
      <c r="G162" s="46"/>
      <c r="H162" s="46"/>
      <c r="I162" s="46"/>
      <c r="J162" s="48"/>
    </row>
    <row r="163" ht="30">
      <c r="A163" s="37" t="s">
        <v>593</v>
      </c>
      <c r="B163" s="37">
        <v>46</v>
      </c>
      <c r="C163" s="38" t="s">
        <v>3072</v>
      </c>
      <c r="D163" s="37" t="s">
        <v>595</v>
      </c>
      <c r="E163" s="39" t="s">
        <v>3073</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05">
      <c r="A165" s="37" t="s">
        <v>601</v>
      </c>
      <c r="B165" s="45"/>
      <c r="C165" s="46"/>
      <c r="D165" s="46"/>
      <c r="E165" s="39" t="s">
        <v>4204</v>
      </c>
      <c r="F165" s="46"/>
      <c r="G165" s="46"/>
      <c r="H165" s="46"/>
      <c r="I165" s="46"/>
      <c r="J165" s="48"/>
    </row>
    <row r="166">
      <c r="A166" s="37" t="s">
        <v>593</v>
      </c>
      <c r="B166" s="37">
        <v>47</v>
      </c>
      <c r="C166" s="38" t="s">
        <v>14776</v>
      </c>
      <c r="D166" s="37" t="s">
        <v>595</v>
      </c>
      <c r="E166" s="39" t="s">
        <v>14777</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601</v>
      </c>
      <c r="B168" s="45"/>
      <c r="C168" s="46"/>
      <c r="D168" s="46"/>
      <c r="E168" s="39" t="s">
        <v>4215</v>
      </c>
      <c r="F168" s="46"/>
      <c r="G168" s="46"/>
      <c r="H168" s="46"/>
      <c r="I168" s="46"/>
      <c r="J168" s="48"/>
    </row>
    <row r="169">
      <c r="A169" s="37" t="s">
        <v>593</v>
      </c>
      <c r="B169" s="37">
        <v>48</v>
      </c>
      <c r="C169" s="38" t="s">
        <v>14334</v>
      </c>
      <c r="D169" s="37" t="s">
        <v>595</v>
      </c>
      <c r="E169" s="39" t="s">
        <v>14335</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601</v>
      </c>
      <c r="B171" s="45"/>
      <c r="C171" s="46"/>
      <c r="D171" s="46"/>
      <c r="E171" s="39" t="s">
        <v>4210</v>
      </c>
      <c r="F171" s="46"/>
      <c r="G171" s="46"/>
      <c r="H171" s="46"/>
      <c r="I171" s="46"/>
      <c r="J171" s="48"/>
    </row>
    <row r="172" ht="30">
      <c r="A172" s="37" t="s">
        <v>593</v>
      </c>
      <c r="B172" s="37">
        <v>49</v>
      </c>
      <c r="C172" s="38" t="s">
        <v>14425</v>
      </c>
      <c r="D172" s="37" t="s">
        <v>595</v>
      </c>
      <c r="E172" s="39" t="s">
        <v>14426</v>
      </c>
      <c r="F172" s="40" t="s">
        <v>608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601</v>
      </c>
      <c r="B174" s="45"/>
      <c r="C174" s="46"/>
      <c r="D174" s="46"/>
      <c r="E174" s="39" t="s">
        <v>4215</v>
      </c>
      <c r="F174" s="46"/>
      <c r="G174" s="46"/>
      <c r="H174" s="46"/>
      <c r="I174" s="46"/>
      <c r="J174" s="48"/>
    </row>
    <row r="175">
      <c r="A175" s="37" t="s">
        <v>593</v>
      </c>
      <c r="B175" s="37">
        <v>50</v>
      </c>
      <c r="C175" s="38" t="s">
        <v>1265</v>
      </c>
      <c r="D175" s="37" t="s">
        <v>595</v>
      </c>
      <c r="E175" s="39" t="s">
        <v>1266</v>
      </c>
      <c r="F175" s="40" t="s">
        <v>624</v>
      </c>
      <c r="G175" s="41">
        <v>16</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20">
      <c r="A177" s="37" t="s">
        <v>601</v>
      </c>
      <c r="B177" s="45"/>
      <c r="C177" s="46"/>
      <c r="D177" s="46"/>
      <c r="E177" s="39" t="s">
        <v>3669</v>
      </c>
      <c r="F177" s="46"/>
      <c r="G177" s="46"/>
      <c r="H177" s="46"/>
      <c r="I177" s="46"/>
      <c r="J177" s="48"/>
    </row>
    <row r="178">
      <c r="A178" s="37" t="s">
        <v>593</v>
      </c>
      <c r="B178" s="37">
        <v>51</v>
      </c>
      <c r="C178" s="38" t="s">
        <v>3077</v>
      </c>
      <c r="D178" s="37" t="s">
        <v>595</v>
      </c>
      <c r="E178" s="39" t="s">
        <v>3078</v>
      </c>
      <c r="F178" s="40" t="s">
        <v>624</v>
      </c>
      <c r="G178" s="41">
        <v>8</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4221</v>
      </c>
      <c r="F180" s="46"/>
      <c r="G180" s="46"/>
      <c r="H180" s="46"/>
      <c r="I180" s="46"/>
      <c r="J180" s="48"/>
    </row>
    <row r="181">
      <c r="A181" s="37" t="s">
        <v>593</v>
      </c>
      <c r="B181" s="37">
        <v>52</v>
      </c>
      <c r="C181" s="38" t="s">
        <v>1268</v>
      </c>
      <c r="D181" s="37" t="s">
        <v>595</v>
      </c>
      <c r="E181" s="39" t="s">
        <v>1269</v>
      </c>
      <c r="F181" s="40" t="s">
        <v>624</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05">
      <c r="A183" s="37" t="s">
        <v>601</v>
      </c>
      <c r="B183" s="45"/>
      <c r="C183" s="46"/>
      <c r="D183" s="46"/>
      <c r="E183" s="39" t="s">
        <v>3670</v>
      </c>
      <c r="F183" s="46"/>
      <c r="G183" s="46"/>
      <c r="H183" s="46"/>
      <c r="I183" s="46"/>
      <c r="J183" s="48"/>
    </row>
    <row r="184">
      <c r="A184" s="37" t="s">
        <v>593</v>
      </c>
      <c r="B184" s="37">
        <v>53</v>
      </c>
      <c r="C184" s="38" t="s">
        <v>1066</v>
      </c>
      <c r="D184" s="37" t="s">
        <v>595</v>
      </c>
      <c r="E184" s="39" t="s">
        <v>1067</v>
      </c>
      <c r="F184" s="40" t="s">
        <v>624</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601</v>
      </c>
      <c r="B186" s="45"/>
      <c r="C186" s="46"/>
      <c r="D186" s="46"/>
      <c r="E186" s="39" t="s">
        <v>4222</v>
      </c>
      <c r="F186" s="46"/>
      <c r="G186" s="46"/>
      <c r="H186" s="46"/>
      <c r="I186" s="46"/>
      <c r="J186" s="48"/>
    </row>
    <row r="187">
      <c r="A187" s="37" t="s">
        <v>593</v>
      </c>
      <c r="B187" s="37">
        <v>54</v>
      </c>
      <c r="C187" s="38" t="s">
        <v>3392</v>
      </c>
      <c r="D187" s="37" t="s">
        <v>595</v>
      </c>
      <c r="E187" s="39" t="s">
        <v>3393</v>
      </c>
      <c r="F187" s="40" t="s">
        <v>624</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05">
      <c r="A189" s="37" t="s">
        <v>601</v>
      </c>
      <c r="B189" s="45"/>
      <c r="C189" s="46"/>
      <c r="D189" s="46"/>
      <c r="E189" s="39" t="s">
        <v>4386</v>
      </c>
      <c r="F189" s="46"/>
      <c r="G189" s="46"/>
      <c r="H189" s="46"/>
      <c r="I189" s="46"/>
      <c r="J189" s="48"/>
    </row>
    <row r="190">
      <c r="A190" s="31" t="s">
        <v>591</v>
      </c>
      <c r="B190" s="32"/>
      <c r="C190" s="33" t="s">
        <v>4255</v>
      </c>
      <c r="D190" s="34"/>
      <c r="E190" s="31" t="s">
        <v>561</v>
      </c>
      <c r="F190" s="34"/>
      <c r="G190" s="34"/>
      <c r="H190" s="34"/>
      <c r="I190" s="35">
        <f>SUMIFS(I191:I193,A191:A193,"P")</f>
        <v>0</v>
      </c>
      <c r="J190" s="36"/>
    </row>
    <row r="191">
      <c r="A191" s="37" t="s">
        <v>593</v>
      </c>
      <c r="B191" s="37">
        <v>55</v>
      </c>
      <c r="C191" s="38" t="s">
        <v>14796</v>
      </c>
      <c r="D191" s="37" t="s">
        <v>595</v>
      </c>
      <c r="E191" s="39" t="s">
        <v>14797</v>
      </c>
      <c r="F191" s="40" t="s">
        <v>608</v>
      </c>
      <c r="G191" s="41">
        <v>1</v>
      </c>
      <c r="H191" s="42">
        <v>0</v>
      </c>
      <c r="I191" s="43">
        <f>ROUND(G191*H191,P4)</f>
        <v>0</v>
      </c>
      <c r="J191" s="37"/>
      <c r="O191" s="44">
        <f>I191*0.21</f>
        <v>0</v>
      </c>
      <c r="P191">
        <v>3</v>
      </c>
    </row>
    <row r="192">
      <c r="A192" s="37" t="s">
        <v>598</v>
      </c>
      <c r="B192" s="45"/>
      <c r="C192" s="46"/>
      <c r="D192" s="46"/>
      <c r="E192" s="39" t="s">
        <v>14797</v>
      </c>
      <c r="F192" s="46"/>
      <c r="G192" s="46"/>
      <c r="H192" s="46"/>
      <c r="I192" s="46"/>
      <c r="J192" s="48"/>
    </row>
    <row r="193" ht="45">
      <c r="A193" s="37" t="s">
        <v>601</v>
      </c>
      <c r="B193" s="45"/>
      <c r="C193" s="46"/>
      <c r="D193" s="46"/>
      <c r="E193" s="39" t="s">
        <v>14798</v>
      </c>
      <c r="F193" s="46"/>
      <c r="G193" s="46"/>
      <c r="H193" s="46"/>
      <c r="I193" s="46"/>
      <c r="J193" s="48"/>
    </row>
    <row r="194">
      <c r="A194" s="31" t="s">
        <v>591</v>
      </c>
      <c r="B194" s="32"/>
      <c r="C194" s="33" t="s">
        <v>1812</v>
      </c>
      <c r="D194" s="34"/>
      <c r="E194" s="31" t="s">
        <v>1813</v>
      </c>
      <c r="F194" s="34"/>
      <c r="G194" s="34"/>
      <c r="H194" s="34"/>
      <c r="I194" s="35">
        <f>SUMIFS(I195:I210,A195:A210,"P")</f>
        <v>0</v>
      </c>
      <c r="J194" s="36"/>
    </row>
    <row r="195" ht="45">
      <c r="A195" s="37" t="s">
        <v>593</v>
      </c>
      <c r="B195" s="37">
        <v>56</v>
      </c>
      <c r="C195" s="38" t="s">
        <v>1124</v>
      </c>
      <c r="D195" s="37" t="s">
        <v>1125</v>
      </c>
      <c r="E195" s="39" t="s">
        <v>1126</v>
      </c>
      <c r="F195" s="40" t="s">
        <v>1127</v>
      </c>
      <c r="G195" s="41">
        <v>180.5</v>
      </c>
      <c r="H195" s="42">
        <v>0</v>
      </c>
      <c r="I195" s="43">
        <f>ROUND(G195*H195,P4)</f>
        <v>0</v>
      </c>
      <c r="J195" s="37"/>
      <c r="O195" s="44">
        <f>I195*0.21</f>
        <v>0</v>
      </c>
      <c r="P195">
        <v>3</v>
      </c>
    </row>
    <row r="196">
      <c r="A196" s="37" t="s">
        <v>598</v>
      </c>
      <c r="B196" s="45"/>
      <c r="C196" s="46"/>
      <c r="D196" s="46"/>
      <c r="E196" s="39" t="s">
        <v>1817</v>
      </c>
      <c r="F196" s="46"/>
      <c r="G196" s="46"/>
      <c r="H196" s="46"/>
      <c r="I196" s="46"/>
      <c r="J196" s="48"/>
    </row>
    <row r="197">
      <c r="A197" s="37" t="s">
        <v>599</v>
      </c>
      <c r="B197" s="45"/>
      <c r="C197" s="46"/>
      <c r="D197" s="46"/>
      <c r="E197" s="49" t="s">
        <v>14828</v>
      </c>
      <c r="F197" s="46"/>
      <c r="G197" s="46"/>
      <c r="H197" s="46"/>
      <c r="I197" s="46"/>
      <c r="J197" s="48"/>
    </row>
    <row r="198" ht="120">
      <c r="A198" s="37" t="s">
        <v>601</v>
      </c>
      <c r="B198" s="45"/>
      <c r="C198" s="46"/>
      <c r="D198" s="46"/>
      <c r="E198" s="39" t="s">
        <v>1819</v>
      </c>
      <c r="F198" s="46"/>
      <c r="G198" s="46"/>
      <c r="H198" s="46"/>
      <c r="I198" s="46"/>
      <c r="J198" s="48"/>
    </row>
    <row r="199" ht="45">
      <c r="A199" s="37" t="s">
        <v>593</v>
      </c>
      <c r="B199" s="37">
        <v>57</v>
      </c>
      <c r="C199" s="38" t="s">
        <v>1133</v>
      </c>
      <c r="D199" s="37" t="s">
        <v>1134</v>
      </c>
      <c r="E199" s="39" t="s">
        <v>1135</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20">
      <c r="A201" s="37" t="s">
        <v>601</v>
      </c>
      <c r="B201" s="45"/>
      <c r="C201" s="46"/>
      <c r="D201" s="46"/>
      <c r="E201" s="39" t="s">
        <v>1819</v>
      </c>
      <c r="F201" s="46"/>
      <c r="G201" s="46"/>
      <c r="H201" s="46"/>
      <c r="I201" s="46"/>
      <c r="J201" s="48"/>
    </row>
    <row r="202" ht="45">
      <c r="A202" s="37" t="s">
        <v>593</v>
      </c>
      <c r="B202" s="37">
        <v>58</v>
      </c>
      <c r="C202" s="38" t="s">
        <v>1474</v>
      </c>
      <c r="D202" s="37" t="s">
        <v>1475</v>
      </c>
      <c r="E202" s="39" t="s">
        <v>1476</v>
      </c>
      <c r="F202" s="40" t="s">
        <v>1127</v>
      </c>
      <c r="G202" s="41">
        <v>0.20000000000000001</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20">
      <c r="A204" s="37" t="s">
        <v>601</v>
      </c>
      <c r="B204" s="45"/>
      <c r="C204" s="46"/>
      <c r="D204" s="46"/>
      <c r="E204" s="39" t="s">
        <v>1819</v>
      </c>
      <c r="F204" s="46"/>
      <c r="G204" s="46"/>
      <c r="H204" s="46"/>
      <c r="I204" s="46"/>
      <c r="J204" s="48"/>
    </row>
    <row r="205" ht="30">
      <c r="A205" s="37" t="s">
        <v>593</v>
      </c>
      <c r="B205" s="37">
        <v>59</v>
      </c>
      <c r="C205" s="38" t="s">
        <v>3429</v>
      </c>
      <c r="D205" s="37" t="s">
        <v>3430</v>
      </c>
      <c r="E205" s="39" t="s">
        <v>4277</v>
      </c>
      <c r="F205" s="40" t="s">
        <v>1127</v>
      </c>
      <c r="G205" s="41">
        <v>0.050000000000000003</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135">
      <c r="A207" s="37" t="s">
        <v>601</v>
      </c>
      <c r="B207" s="45"/>
      <c r="C207" s="46"/>
      <c r="D207" s="46"/>
      <c r="E207" s="39" t="s">
        <v>4278</v>
      </c>
      <c r="F207" s="46"/>
      <c r="G207" s="46"/>
      <c r="H207" s="46"/>
      <c r="I207" s="46"/>
      <c r="J207" s="48"/>
    </row>
    <row r="208" ht="30">
      <c r="A208" s="37" t="s">
        <v>593</v>
      </c>
      <c r="B208" s="37">
        <v>60</v>
      </c>
      <c r="C208" s="38" t="s">
        <v>3433</v>
      </c>
      <c r="D208" s="37" t="s">
        <v>3434</v>
      </c>
      <c r="E208" s="39" t="s">
        <v>4279</v>
      </c>
      <c r="F208" s="40" t="s">
        <v>1127</v>
      </c>
      <c r="G208" s="41">
        <v>0.050000000000000003</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35">
      <c r="A210" s="37" t="s">
        <v>601</v>
      </c>
      <c r="B210" s="50"/>
      <c r="C210" s="51"/>
      <c r="D210" s="51"/>
      <c r="E210" s="39" t="s">
        <v>4278</v>
      </c>
      <c r="F210" s="51"/>
      <c r="G210" s="51"/>
      <c r="H210" s="51"/>
      <c r="I210" s="51"/>
      <c r="J210" s="52"/>
    </row>
  </sheetData>
  <sheetProtection sheet="1" objects="1" scenarios="1" spinCount="100000" saltValue="Duch0fC2Ln3wvPkWGRw0EzfMIVAXXclDDgxDuetX4vPPvXvyHzy/zChq3cYew5Ws9KR1lUl9LYyuDZ1XAtjOZQ==" hashValue="j9oVrBRmgs/RFosfsXwq0WkkGh3wFE/UdAujfIEQeNfvaDQ1Q3vREY8u48zk3E7Lut25Q+8Aki7wIVgYrsH/F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14829</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14829</v>
      </c>
      <c r="D7" s="22"/>
      <c r="E7" s="23" t="s">
        <v>543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SUMIFS(I12:I17,A12:A17,"P")</f>
        <v>0</v>
      </c>
      <c r="J11" s="36"/>
    </row>
    <row r="12">
      <c r="A12" s="37" t="s">
        <v>593</v>
      </c>
      <c r="B12" s="37">
        <v>1</v>
      </c>
      <c r="C12" s="38" t="s">
        <v>14208</v>
      </c>
      <c r="D12" s="37" t="s">
        <v>595</v>
      </c>
      <c r="E12" s="39" t="s">
        <v>14209</v>
      </c>
      <c r="F12" s="40" t="s">
        <v>641</v>
      </c>
      <c r="G12" s="41">
        <v>45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60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14211</v>
      </c>
      <c r="D18" s="34"/>
      <c r="E18" s="31" t="s">
        <v>14212</v>
      </c>
      <c r="F18" s="34"/>
      <c r="G18" s="34"/>
      <c r="H18" s="34"/>
      <c r="I18" s="35">
        <f>SUMIFS(I19:I21,A19:A21,"P")</f>
        <v>0</v>
      </c>
      <c r="J18" s="36"/>
    </row>
    <row r="19">
      <c r="A19" s="37" t="s">
        <v>593</v>
      </c>
      <c r="B19" s="37">
        <v>3</v>
      </c>
      <c r="C19" s="38" t="s">
        <v>644</v>
      </c>
      <c r="D19" s="37" t="s">
        <v>595</v>
      </c>
      <c r="E19" s="39" t="s">
        <v>645</v>
      </c>
      <c r="F19" s="40" t="s">
        <v>641</v>
      </c>
      <c r="G19" s="41">
        <v>45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14374</v>
      </c>
      <c r="D22" s="34"/>
      <c r="E22" s="31" t="s">
        <v>4955</v>
      </c>
      <c r="F22" s="34"/>
      <c r="G22" s="34"/>
      <c r="H22" s="34"/>
      <c r="I22" s="35">
        <f>SUMIFS(I23:I25,A23:A25,"P")</f>
        <v>0</v>
      </c>
      <c r="J22" s="36"/>
    </row>
    <row r="23">
      <c r="A23" s="37" t="s">
        <v>593</v>
      </c>
      <c r="B23" s="37">
        <v>4</v>
      </c>
      <c r="C23" s="38" t="s">
        <v>14506</v>
      </c>
      <c r="D23" s="37" t="s">
        <v>595</v>
      </c>
      <c r="E23" s="39" t="s">
        <v>14507</v>
      </c>
      <c r="F23" s="40" t="s">
        <v>641</v>
      </c>
      <c r="G23" s="41">
        <v>6</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4980</v>
      </c>
      <c r="F25" s="46"/>
      <c r="G25" s="46"/>
      <c r="H25" s="46"/>
      <c r="I25" s="46"/>
      <c r="J25" s="48"/>
    </row>
    <row r="26">
      <c r="A26" s="31" t="s">
        <v>591</v>
      </c>
      <c r="B26" s="32"/>
      <c r="C26" s="33" t="s">
        <v>4035</v>
      </c>
      <c r="D26" s="34"/>
      <c r="E26" s="31" t="s">
        <v>4036</v>
      </c>
      <c r="F26" s="34"/>
      <c r="G26" s="34"/>
      <c r="H26" s="34"/>
      <c r="I26" s="35">
        <f>SUMIFS(I27:I29,A27:A29,"P")</f>
        <v>0</v>
      </c>
      <c r="J26" s="36"/>
    </row>
    <row r="27">
      <c r="A27" s="37" t="s">
        <v>593</v>
      </c>
      <c r="B27" s="37">
        <v>5</v>
      </c>
      <c r="C27" s="38" t="s">
        <v>5445</v>
      </c>
      <c r="D27" s="37" t="s">
        <v>595</v>
      </c>
      <c r="E27" s="39" t="s">
        <v>5258</v>
      </c>
      <c r="F27" s="40" t="s">
        <v>989</v>
      </c>
      <c r="G27" s="41">
        <v>1.7</v>
      </c>
      <c r="H27" s="42">
        <v>0</v>
      </c>
      <c r="I27" s="43">
        <f>ROUND(G27*H27,P4)</f>
        <v>0</v>
      </c>
      <c r="J27" s="37"/>
      <c r="O27" s="44">
        <f>I27*0.21</f>
        <v>0</v>
      </c>
      <c r="P27">
        <v>3</v>
      </c>
    </row>
    <row r="28">
      <c r="A28" s="37" t="s">
        <v>598</v>
      </c>
      <c r="B28" s="45"/>
      <c r="C28" s="46"/>
      <c r="D28" s="46"/>
      <c r="E28" s="39" t="s">
        <v>5258</v>
      </c>
      <c r="F28" s="46"/>
      <c r="G28" s="46"/>
      <c r="H28" s="46"/>
      <c r="I28" s="46"/>
      <c r="J28" s="48"/>
    </row>
    <row r="29" ht="30">
      <c r="A29" s="37" t="s">
        <v>601</v>
      </c>
      <c r="B29" s="45"/>
      <c r="C29" s="46"/>
      <c r="D29" s="46"/>
      <c r="E29" s="39" t="s">
        <v>4287</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14437</v>
      </c>
      <c r="D31" s="37" t="s">
        <v>595</v>
      </c>
      <c r="E31" s="39" t="s">
        <v>14438</v>
      </c>
      <c r="F31" s="40" t="s">
        <v>641</v>
      </c>
      <c r="G31" s="41">
        <v>4.6079999999999997</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14830</v>
      </c>
      <c r="F33" s="46"/>
      <c r="G33" s="46"/>
      <c r="H33" s="46"/>
      <c r="I33" s="46"/>
      <c r="J33" s="48"/>
    </row>
    <row r="34" ht="409.5">
      <c r="A34" s="37" t="s">
        <v>601</v>
      </c>
      <c r="B34" s="45"/>
      <c r="C34" s="46"/>
      <c r="D34" s="46"/>
      <c r="E34" s="39" t="s">
        <v>14439</v>
      </c>
      <c r="F34" s="46"/>
      <c r="G34" s="46"/>
      <c r="H34" s="46"/>
      <c r="I34" s="46"/>
      <c r="J34" s="48"/>
    </row>
    <row r="35">
      <c r="A35" s="31" t="s">
        <v>591</v>
      </c>
      <c r="B35" s="32"/>
      <c r="C35" s="33" t="s">
        <v>6081</v>
      </c>
      <c r="D35" s="34"/>
      <c r="E35" s="31" t="s">
        <v>6082</v>
      </c>
      <c r="F35" s="34"/>
      <c r="G35" s="34"/>
      <c r="H35" s="34"/>
      <c r="I35" s="35">
        <f>SUMIFS(I36:I39,A36:A39,"P")</f>
        <v>0</v>
      </c>
      <c r="J35" s="36"/>
    </row>
    <row r="36">
      <c r="A36" s="37" t="s">
        <v>593</v>
      </c>
      <c r="B36" s="37">
        <v>7</v>
      </c>
      <c r="C36" s="38" t="s">
        <v>14801</v>
      </c>
      <c r="D36" s="37" t="s">
        <v>595</v>
      </c>
      <c r="E36" s="39" t="s">
        <v>14802</v>
      </c>
      <c r="F36" s="40" t="s">
        <v>641</v>
      </c>
      <c r="G36" s="41">
        <v>0.192</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14831</v>
      </c>
      <c r="F38" s="46"/>
      <c r="G38" s="46"/>
      <c r="H38" s="46"/>
      <c r="I38" s="46"/>
      <c r="J38" s="48"/>
    </row>
    <row r="39" ht="409.5">
      <c r="A39" s="37" t="s">
        <v>601</v>
      </c>
      <c r="B39" s="45"/>
      <c r="C39" s="46"/>
      <c r="D39" s="46"/>
      <c r="E39" s="39" t="s">
        <v>14803</v>
      </c>
      <c r="F39" s="46"/>
      <c r="G39" s="46"/>
      <c r="H39" s="46"/>
      <c r="I39" s="46"/>
      <c r="J39" s="48"/>
    </row>
    <row r="40">
      <c r="A40" s="31" t="s">
        <v>591</v>
      </c>
      <c r="B40" s="32"/>
      <c r="C40" s="33" t="s">
        <v>4053</v>
      </c>
      <c r="D40" s="34"/>
      <c r="E40" s="31" t="s">
        <v>4054</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4057</v>
      </c>
      <c r="D44" s="34"/>
      <c r="E44" s="31" t="s">
        <v>4058</v>
      </c>
      <c r="F44" s="34"/>
      <c r="G44" s="34"/>
      <c r="H44" s="34"/>
      <c r="I44" s="35">
        <f>SUMIFS(I45:I50,A45:A50,"P")</f>
        <v>0</v>
      </c>
      <c r="J44" s="36"/>
    </row>
    <row r="45">
      <c r="A45" s="37" t="s">
        <v>593</v>
      </c>
      <c r="B45" s="37">
        <v>9</v>
      </c>
      <c r="C45" s="38" t="s">
        <v>14220</v>
      </c>
      <c r="D45" s="37" t="s">
        <v>595</v>
      </c>
      <c r="E45" s="39" t="s">
        <v>14221</v>
      </c>
      <c r="F45" s="40" t="s">
        <v>597</v>
      </c>
      <c r="G45" s="41">
        <v>170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170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14224</v>
      </c>
      <c r="F50" s="46"/>
      <c r="G50" s="46"/>
      <c r="H50" s="46"/>
      <c r="I50" s="46"/>
      <c r="J50" s="48"/>
    </row>
    <row r="51">
      <c r="A51" s="31" t="s">
        <v>591</v>
      </c>
      <c r="B51" s="32"/>
      <c r="C51" s="33" t="s">
        <v>3661</v>
      </c>
      <c r="D51" s="34"/>
      <c r="E51" s="31" t="s">
        <v>4121</v>
      </c>
      <c r="F51" s="34"/>
      <c r="G51" s="34"/>
      <c r="H51" s="34"/>
      <c r="I51" s="35">
        <f>SUMIFS(I52:I66,A52:A66,"P")</f>
        <v>0</v>
      </c>
      <c r="J51" s="36"/>
    </row>
    <row r="52">
      <c r="A52" s="37" t="s">
        <v>593</v>
      </c>
      <c r="B52" s="37">
        <v>11</v>
      </c>
      <c r="C52" s="38" t="s">
        <v>14310</v>
      </c>
      <c r="D52" s="37" t="s">
        <v>595</v>
      </c>
      <c r="E52" s="39" t="s">
        <v>14311</v>
      </c>
      <c r="F52" s="40" t="s">
        <v>597</v>
      </c>
      <c r="G52" s="41">
        <v>170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14313</v>
      </c>
      <c r="F54" s="46"/>
      <c r="G54" s="46"/>
      <c r="H54" s="46"/>
      <c r="I54" s="46"/>
      <c r="J54" s="48"/>
    </row>
    <row r="55">
      <c r="A55" s="37" t="s">
        <v>593</v>
      </c>
      <c r="B55" s="37">
        <v>12</v>
      </c>
      <c r="C55" s="38" t="s">
        <v>14317</v>
      </c>
      <c r="D55" s="37" t="s">
        <v>595</v>
      </c>
      <c r="E55" s="39" t="s">
        <v>2456</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14319</v>
      </c>
      <c r="F57" s="46"/>
      <c r="G57" s="46"/>
      <c r="H57" s="46"/>
      <c r="I57" s="46"/>
      <c r="J57" s="48"/>
    </row>
    <row r="58" ht="30">
      <c r="A58" s="37" t="s">
        <v>593</v>
      </c>
      <c r="B58" s="37">
        <v>13</v>
      </c>
      <c r="C58" s="38" t="s">
        <v>3379</v>
      </c>
      <c r="D58" s="37" t="s">
        <v>595</v>
      </c>
      <c r="E58" s="39" t="s">
        <v>3380</v>
      </c>
      <c r="F58" s="40" t="s">
        <v>608</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2096</v>
      </c>
      <c r="F60" s="46"/>
      <c r="G60" s="46"/>
      <c r="H60" s="46"/>
      <c r="I60" s="46"/>
      <c r="J60" s="48"/>
    </row>
    <row r="61">
      <c r="A61" s="37" t="s">
        <v>593</v>
      </c>
      <c r="B61" s="37">
        <v>14</v>
      </c>
      <c r="C61" s="38" t="s">
        <v>1259</v>
      </c>
      <c r="D61" s="37" t="s">
        <v>595</v>
      </c>
      <c r="E61" s="39" t="s">
        <v>1260</v>
      </c>
      <c r="F61" s="40" t="s">
        <v>608</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4126</v>
      </c>
      <c r="F63" s="46"/>
      <c r="G63" s="46"/>
      <c r="H63" s="46"/>
      <c r="I63" s="46"/>
      <c r="J63" s="48"/>
    </row>
    <row r="64">
      <c r="A64" s="37" t="s">
        <v>593</v>
      </c>
      <c r="B64" s="37">
        <v>15</v>
      </c>
      <c r="C64" s="38" t="s">
        <v>4338</v>
      </c>
      <c r="D64" s="37" t="s">
        <v>595</v>
      </c>
      <c r="E64" s="39" t="s">
        <v>3377</v>
      </c>
      <c r="F64" s="40" t="s">
        <v>597</v>
      </c>
      <c r="G64" s="41">
        <v>215</v>
      </c>
      <c r="H64" s="42">
        <v>0</v>
      </c>
      <c r="I64" s="43">
        <f>ROUND(G64*H64,P4)</f>
        <v>0</v>
      </c>
      <c r="J64" s="37"/>
      <c r="O64" s="44">
        <f>I64*0.21</f>
        <v>0</v>
      </c>
      <c r="P64">
        <v>3</v>
      </c>
    </row>
    <row r="65">
      <c r="A65" s="37" t="s">
        <v>598</v>
      </c>
      <c r="B65" s="45"/>
      <c r="C65" s="46"/>
      <c r="D65" s="46"/>
      <c r="E65" s="39" t="s">
        <v>3377</v>
      </c>
      <c r="F65" s="46"/>
      <c r="G65" s="46"/>
      <c r="H65" s="46"/>
      <c r="I65" s="46"/>
      <c r="J65" s="48"/>
    </row>
    <row r="66" ht="60">
      <c r="A66" s="37" t="s">
        <v>601</v>
      </c>
      <c r="B66" s="45"/>
      <c r="C66" s="46"/>
      <c r="D66" s="46"/>
      <c r="E66" s="39" t="s">
        <v>4131</v>
      </c>
      <c r="F66" s="46"/>
      <c r="G66" s="46"/>
      <c r="H66" s="46"/>
      <c r="I66" s="46"/>
      <c r="J66" s="48"/>
    </row>
    <row r="67">
      <c r="A67" s="31" t="s">
        <v>591</v>
      </c>
      <c r="B67" s="32"/>
      <c r="C67" s="33" t="s">
        <v>14242</v>
      </c>
      <c r="D67" s="34"/>
      <c r="E67" s="31" t="s">
        <v>14243</v>
      </c>
      <c r="F67" s="34"/>
      <c r="G67" s="34"/>
      <c r="H67" s="34"/>
      <c r="I67" s="35">
        <f>SUMIFS(I68:I76,A68:A76,"P")</f>
        <v>0</v>
      </c>
      <c r="J67" s="36"/>
    </row>
    <row r="68" ht="30">
      <c r="A68" s="37" t="s">
        <v>593</v>
      </c>
      <c r="B68" s="37">
        <v>16</v>
      </c>
      <c r="C68" s="38" t="s">
        <v>14822</v>
      </c>
      <c r="D68" s="37" t="s">
        <v>595</v>
      </c>
      <c r="E68" s="39" t="s">
        <v>14823</v>
      </c>
      <c r="F68" s="40" t="s">
        <v>608</v>
      </c>
      <c r="G68" s="41">
        <v>6</v>
      </c>
      <c r="H68" s="42">
        <v>0</v>
      </c>
      <c r="I68" s="43">
        <f>ROUND(G68*H68,P4)</f>
        <v>0</v>
      </c>
      <c r="J68" s="37"/>
      <c r="O68" s="44">
        <f>I68*0.21</f>
        <v>0</v>
      </c>
      <c r="P68">
        <v>3</v>
      </c>
    </row>
    <row r="69" ht="30">
      <c r="A69" s="37" t="s">
        <v>598</v>
      </c>
      <c r="B69" s="45"/>
      <c r="C69" s="46"/>
      <c r="D69" s="46"/>
      <c r="E69" s="39" t="s">
        <v>14823</v>
      </c>
      <c r="F69" s="46"/>
      <c r="G69" s="46"/>
      <c r="H69" s="46"/>
      <c r="I69" s="46"/>
      <c r="J69" s="48"/>
    </row>
    <row r="70" ht="90">
      <c r="A70" s="37" t="s">
        <v>601</v>
      </c>
      <c r="B70" s="45"/>
      <c r="C70" s="46"/>
      <c r="D70" s="46"/>
      <c r="E70" s="39" t="s">
        <v>14452</v>
      </c>
      <c r="F70" s="46"/>
      <c r="G70" s="46"/>
      <c r="H70" s="46"/>
      <c r="I70" s="46"/>
      <c r="J70" s="48"/>
    </row>
    <row r="71" ht="30">
      <c r="A71" s="37" t="s">
        <v>593</v>
      </c>
      <c r="B71" s="37">
        <v>17</v>
      </c>
      <c r="C71" s="38" t="s">
        <v>14472</v>
      </c>
      <c r="D71" s="37" t="s">
        <v>595</v>
      </c>
      <c r="E71" s="39" t="s">
        <v>14473</v>
      </c>
      <c r="F71" s="40" t="s">
        <v>608</v>
      </c>
      <c r="G71" s="41">
        <v>6</v>
      </c>
      <c r="H71" s="42">
        <v>0</v>
      </c>
      <c r="I71" s="43">
        <f>ROUND(G71*H71,P4)</f>
        <v>0</v>
      </c>
      <c r="J71" s="37"/>
      <c r="O71" s="44">
        <f>I71*0.21</f>
        <v>0</v>
      </c>
      <c r="P71">
        <v>3</v>
      </c>
    </row>
    <row r="72" ht="30">
      <c r="A72" s="37" t="s">
        <v>598</v>
      </c>
      <c r="B72" s="45"/>
      <c r="C72" s="46"/>
      <c r="D72" s="46"/>
      <c r="E72" s="39" t="s">
        <v>14473</v>
      </c>
      <c r="F72" s="46"/>
      <c r="G72" s="46"/>
      <c r="H72" s="46"/>
      <c r="I72" s="46"/>
      <c r="J72" s="48"/>
    </row>
    <row r="73" ht="45">
      <c r="A73" s="37" t="s">
        <v>601</v>
      </c>
      <c r="B73" s="45"/>
      <c r="C73" s="46"/>
      <c r="D73" s="46"/>
      <c r="E73" s="39" t="s">
        <v>14402</v>
      </c>
      <c r="F73" s="46"/>
      <c r="G73" s="46"/>
      <c r="H73" s="46"/>
      <c r="I73" s="46"/>
      <c r="J73" s="48"/>
    </row>
    <row r="74" ht="30">
      <c r="A74" s="37" t="s">
        <v>593</v>
      </c>
      <c r="B74" s="37">
        <v>18</v>
      </c>
      <c r="C74" s="38" t="s">
        <v>14477</v>
      </c>
      <c r="D74" s="37" t="s">
        <v>595</v>
      </c>
      <c r="E74" s="39" t="s">
        <v>14478</v>
      </c>
      <c r="F74" s="40" t="s">
        <v>608</v>
      </c>
      <c r="G74" s="41">
        <v>6</v>
      </c>
      <c r="H74" s="42">
        <v>0</v>
      </c>
      <c r="I74" s="43">
        <f>ROUND(G74*H74,P4)</f>
        <v>0</v>
      </c>
      <c r="J74" s="37"/>
      <c r="O74" s="44">
        <f>I74*0.21</f>
        <v>0</v>
      </c>
      <c r="P74">
        <v>3</v>
      </c>
    </row>
    <row r="75" ht="30">
      <c r="A75" s="37" t="s">
        <v>598</v>
      </c>
      <c r="B75" s="45"/>
      <c r="C75" s="46"/>
      <c r="D75" s="46"/>
      <c r="E75" s="39" t="s">
        <v>14478</v>
      </c>
      <c r="F75" s="46"/>
      <c r="G75" s="46"/>
      <c r="H75" s="46"/>
      <c r="I75" s="46"/>
      <c r="J75" s="48"/>
    </row>
    <row r="76" ht="45">
      <c r="A76" s="37" t="s">
        <v>601</v>
      </c>
      <c r="B76" s="45"/>
      <c r="C76" s="46"/>
      <c r="D76" s="46"/>
      <c r="E76" s="39" t="s">
        <v>14476</v>
      </c>
      <c r="F76" s="46"/>
      <c r="G76" s="46"/>
      <c r="H76" s="46"/>
      <c r="I76" s="46"/>
      <c r="J76" s="48"/>
    </row>
    <row r="77">
      <c r="A77" s="31" t="s">
        <v>591</v>
      </c>
      <c r="B77" s="32"/>
      <c r="C77" s="33" t="s">
        <v>3666</v>
      </c>
      <c r="D77" s="34"/>
      <c r="E77" s="31" t="s">
        <v>4194</v>
      </c>
      <c r="F77" s="34"/>
      <c r="G77" s="34"/>
      <c r="H77" s="34"/>
      <c r="I77" s="35">
        <f>SUMIFS(I78:I98,A78:A98,"P")</f>
        <v>0</v>
      </c>
      <c r="J77" s="36"/>
    </row>
    <row r="78" ht="30">
      <c r="A78" s="37" t="s">
        <v>593</v>
      </c>
      <c r="B78" s="37">
        <v>19</v>
      </c>
      <c r="C78" s="38" t="s">
        <v>3065</v>
      </c>
      <c r="D78" s="37" t="s">
        <v>595</v>
      </c>
      <c r="E78" s="39" t="s">
        <v>3958</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1065</v>
      </c>
      <c r="F80" s="46"/>
      <c r="G80" s="46"/>
      <c r="H80" s="46"/>
      <c r="I80" s="46"/>
      <c r="J80" s="48"/>
    </row>
    <row r="81" ht="30">
      <c r="A81" s="37" t="s">
        <v>593</v>
      </c>
      <c r="B81" s="37">
        <v>20</v>
      </c>
      <c r="C81" s="38" t="s">
        <v>3072</v>
      </c>
      <c r="D81" s="37" t="s">
        <v>595</v>
      </c>
      <c r="E81" s="39" t="s">
        <v>3073</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4204</v>
      </c>
      <c r="F83" s="46"/>
      <c r="G83" s="46"/>
      <c r="H83" s="46"/>
      <c r="I83" s="46"/>
      <c r="J83" s="48"/>
    </row>
    <row r="84">
      <c r="A84" s="37" t="s">
        <v>593</v>
      </c>
      <c r="B84" s="37">
        <v>21</v>
      </c>
      <c r="C84" s="38" t="s">
        <v>3328</v>
      </c>
      <c r="D84" s="37" t="s">
        <v>595</v>
      </c>
      <c r="E84" s="39" t="s">
        <v>3329</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4215</v>
      </c>
      <c r="F86" s="46"/>
      <c r="G86" s="46"/>
      <c r="H86" s="46"/>
      <c r="I86" s="46"/>
      <c r="J86" s="48"/>
    </row>
    <row r="87" ht="30">
      <c r="A87" s="37" t="s">
        <v>593</v>
      </c>
      <c r="B87" s="37">
        <v>22</v>
      </c>
      <c r="C87" s="38" t="s">
        <v>14425</v>
      </c>
      <c r="D87" s="37" t="s">
        <v>595</v>
      </c>
      <c r="E87" s="39" t="s">
        <v>14426</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4215</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3669</v>
      </c>
      <c r="F92" s="46"/>
      <c r="G92" s="46"/>
      <c r="H92" s="46"/>
      <c r="I92" s="46"/>
      <c r="J92" s="48"/>
    </row>
    <row r="93">
      <c r="A93" s="37" t="s">
        <v>593</v>
      </c>
      <c r="B93" s="37">
        <v>24</v>
      </c>
      <c r="C93" s="38" t="s">
        <v>3077</v>
      </c>
      <c r="D93" s="37" t="s">
        <v>595</v>
      </c>
      <c r="E93" s="39" t="s">
        <v>3078</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4221</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3670</v>
      </c>
      <c r="F98" s="46"/>
      <c r="G98" s="46"/>
      <c r="H98" s="46"/>
      <c r="I98" s="46"/>
      <c r="J98" s="48"/>
    </row>
    <row r="99">
      <c r="A99" s="31" t="s">
        <v>591</v>
      </c>
      <c r="B99" s="32"/>
      <c r="C99" s="33" t="s">
        <v>1812</v>
      </c>
      <c r="D99" s="34"/>
      <c r="E99" s="31" t="s">
        <v>1813</v>
      </c>
      <c r="F99" s="34"/>
      <c r="G99" s="34"/>
      <c r="H99" s="34"/>
      <c r="I99" s="35">
        <f>SUMIFS(I100:I109,A100:A109,"P")</f>
        <v>0</v>
      </c>
      <c r="J99" s="36"/>
    </row>
    <row r="100" ht="45">
      <c r="A100" s="37" t="s">
        <v>593</v>
      </c>
      <c r="B100" s="37">
        <v>26</v>
      </c>
      <c r="C100" s="38" t="s">
        <v>1124</v>
      </c>
      <c r="D100" s="37" t="s">
        <v>1125</v>
      </c>
      <c r="E100" s="39" t="s">
        <v>1126</v>
      </c>
      <c r="F100" s="40" t="s">
        <v>1127</v>
      </c>
      <c r="G100" s="41">
        <v>28.5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30">
      <c r="A102" s="37" t="s">
        <v>599</v>
      </c>
      <c r="B102" s="45"/>
      <c r="C102" s="46"/>
      <c r="D102" s="46"/>
      <c r="E102" s="49" t="s">
        <v>14832</v>
      </c>
      <c r="F102" s="46"/>
      <c r="G102" s="46"/>
      <c r="H102" s="46"/>
      <c r="I102" s="46"/>
      <c r="J102" s="48"/>
    </row>
    <row r="103" ht="120">
      <c r="A103" s="37" t="s">
        <v>601</v>
      </c>
      <c r="B103" s="45"/>
      <c r="C103" s="46"/>
      <c r="D103" s="46"/>
      <c r="E103" s="39" t="s">
        <v>1819</v>
      </c>
      <c r="F103" s="46"/>
      <c r="G103" s="46"/>
      <c r="H103" s="46"/>
      <c r="I103" s="46"/>
      <c r="J103" s="48"/>
    </row>
    <row r="104" ht="4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120">
      <c r="A106" s="37" t="s">
        <v>601</v>
      </c>
      <c r="B106" s="45"/>
      <c r="C106" s="46"/>
      <c r="D106" s="46"/>
      <c r="E106" s="39" t="s">
        <v>1819</v>
      </c>
      <c r="F106" s="46"/>
      <c r="G106" s="46"/>
      <c r="H106" s="46"/>
      <c r="I106" s="46"/>
      <c r="J106" s="48"/>
    </row>
    <row r="107" ht="60">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120">
      <c r="A109" s="37" t="s">
        <v>601</v>
      </c>
      <c r="B109" s="50"/>
      <c r="C109" s="51"/>
      <c r="D109" s="51"/>
      <c r="E109" s="39" t="s">
        <v>1819</v>
      </c>
      <c r="F109" s="51"/>
      <c r="G109" s="51"/>
      <c r="H109" s="51"/>
      <c r="I109" s="51"/>
      <c r="J109" s="52"/>
    </row>
  </sheetData>
  <sheetProtection sheet="1" objects="1" scenarios="1" spinCount="100000" saltValue="hUO8r6PpJI0YmTofhyalDUCBa2UsxX74bXGsPmeFp4EC01TXPjdfPZRBRPlrkeDPt7tl/UHp9ZFNbNNLlyrRcw==" hashValue="EZGBniORRoqAFLLF7Bv4FxFRviMm6UIBmmLLqPsQhss6NZhjQjr4xNblfGiuDFC6mGYUr7tq5m0eKbZ0Ppzii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14833</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14833</v>
      </c>
      <c r="D7" s="22"/>
      <c r="E7" s="23" t="s">
        <v>545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SUMIFS(I12:I17,A12:A17,"P")</f>
        <v>0</v>
      </c>
      <c r="J11" s="36"/>
    </row>
    <row r="12">
      <c r="A12" s="37" t="s">
        <v>593</v>
      </c>
      <c r="B12" s="37">
        <v>1</v>
      </c>
      <c r="C12" s="38" t="s">
        <v>14208</v>
      </c>
      <c r="D12" s="37" t="s">
        <v>595</v>
      </c>
      <c r="E12" s="39" t="s">
        <v>14209</v>
      </c>
      <c r="F12" s="40" t="s">
        <v>641</v>
      </c>
      <c r="G12" s="41">
        <v>105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140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14211</v>
      </c>
      <c r="D18" s="34"/>
      <c r="E18" s="31" t="s">
        <v>14212</v>
      </c>
      <c r="F18" s="34"/>
      <c r="G18" s="34"/>
      <c r="H18" s="34"/>
      <c r="I18" s="35">
        <f>SUMIFS(I19:I21,A19:A21,"P")</f>
        <v>0</v>
      </c>
      <c r="J18" s="36"/>
    </row>
    <row r="19">
      <c r="A19" s="37" t="s">
        <v>593</v>
      </c>
      <c r="B19" s="37">
        <v>3</v>
      </c>
      <c r="C19" s="38" t="s">
        <v>644</v>
      </c>
      <c r="D19" s="37" t="s">
        <v>595</v>
      </c>
      <c r="E19" s="39" t="s">
        <v>645</v>
      </c>
      <c r="F19" s="40" t="s">
        <v>641</v>
      </c>
      <c r="G19" s="41">
        <v>105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14374</v>
      </c>
      <c r="D22" s="34"/>
      <c r="E22" s="31" t="s">
        <v>4955</v>
      </c>
      <c r="F22" s="34"/>
      <c r="G22" s="34"/>
      <c r="H22" s="34"/>
      <c r="I22" s="35">
        <f>SUMIFS(I23:I25,A23:A25,"P")</f>
        <v>0</v>
      </c>
      <c r="J22" s="36"/>
    </row>
    <row r="23">
      <c r="A23" s="37" t="s">
        <v>593</v>
      </c>
      <c r="B23" s="37">
        <v>4</v>
      </c>
      <c r="C23" s="38" t="s">
        <v>14506</v>
      </c>
      <c r="D23" s="37" t="s">
        <v>595</v>
      </c>
      <c r="E23" s="39" t="s">
        <v>14507</v>
      </c>
      <c r="F23" s="40" t="s">
        <v>641</v>
      </c>
      <c r="G23" s="41">
        <v>15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4980</v>
      </c>
      <c r="F25" s="46"/>
      <c r="G25" s="46"/>
      <c r="H25" s="46"/>
      <c r="I25" s="46"/>
      <c r="J25" s="48"/>
    </row>
    <row r="26">
      <c r="A26" s="31" t="s">
        <v>591</v>
      </c>
      <c r="B26" s="32"/>
      <c r="C26" s="33" t="s">
        <v>4035</v>
      </c>
      <c r="D26" s="34"/>
      <c r="E26" s="31" t="s">
        <v>4036</v>
      </c>
      <c r="F26" s="34"/>
      <c r="G26" s="34"/>
      <c r="H26" s="34"/>
      <c r="I26" s="35">
        <f>SUMIFS(I27:I29,A27:A29,"P")</f>
        <v>0</v>
      </c>
      <c r="J26" s="36"/>
    </row>
    <row r="27">
      <c r="A27" s="37" t="s">
        <v>593</v>
      </c>
      <c r="B27" s="37">
        <v>5</v>
      </c>
      <c r="C27" s="38" t="s">
        <v>5445</v>
      </c>
      <c r="D27" s="37" t="s">
        <v>595</v>
      </c>
      <c r="E27" s="39" t="s">
        <v>5258</v>
      </c>
      <c r="F27" s="40" t="s">
        <v>989</v>
      </c>
      <c r="G27" s="41">
        <v>4</v>
      </c>
      <c r="H27" s="42">
        <v>0</v>
      </c>
      <c r="I27" s="43">
        <f>ROUND(G27*H27,P4)</f>
        <v>0</v>
      </c>
      <c r="J27" s="37"/>
      <c r="O27" s="44">
        <f>I27*0.21</f>
        <v>0</v>
      </c>
      <c r="P27">
        <v>3</v>
      </c>
    </row>
    <row r="28">
      <c r="A28" s="37" t="s">
        <v>598</v>
      </c>
      <c r="B28" s="45"/>
      <c r="C28" s="46"/>
      <c r="D28" s="46"/>
      <c r="E28" s="39" t="s">
        <v>5258</v>
      </c>
      <c r="F28" s="46"/>
      <c r="G28" s="46"/>
      <c r="H28" s="46"/>
      <c r="I28" s="46"/>
      <c r="J28" s="48"/>
    </row>
    <row r="29" ht="30">
      <c r="A29" s="37" t="s">
        <v>601</v>
      </c>
      <c r="B29" s="45"/>
      <c r="C29" s="46"/>
      <c r="D29" s="46"/>
      <c r="E29" s="39" t="s">
        <v>4287</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14437</v>
      </c>
      <c r="D31" s="37" t="s">
        <v>595</v>
      </c>
      <c r="E31" s="39" t="s">
        <v>14438</v>
      </c>
      <c r="F31" s="40" t="s">
        <v>641</v>
      </c>
      <c r="G31" s="41">
        <v>7.3499999999999996</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14834</v>
      </c>
      <c r="F33" s="46"/>
      <c r="G33" s="46"/>
      <c r="H33" s="46"/>
      <c r="I33" s="46"/>
      <c r="J33" s="48"/>
    </row>
    <row r="34" ht="409.5">
      <c r="A34" s="37" t="s">
        <v>601</v>
      </c>
      <c r="B34" s="45"/>
      <c r="C34" s="46"/>
      <c r="D34" s="46"/>
      <c r="E34" s="39" t="s">
        <v>14439</v>
      </c>
      <c r="F34" s="46"/>
      <c r="G34" s="46"/>
      <c r="H34" s="46"/>
      <c r="I34" s="46"/>
      <c r="J34" s="48"/>
    </row>
    <row r="35">
      <c r="A35" s="31" t="s">
        <v>591</v>
      </c>
      <c r="B35" s="32"/>
      <c r="C35" s="33" t="s">
        <v>6081</v>
      </c>
      <c r="D35" s="34"/>
      <c r="E35" s="31" t="s">
        <v>6082</v>
      </c>
      <c r="F35" s="34"/>
      <c r="G35" s="34"/>
      <c r="H35" s="34"/>
      <c r="I35" s="35">
        <f>SUMIFS(I36:I39,A36:A39,"P")</f>
        <v>0</v>
      </c>
      <c r="J35" s="36"/>
    </row>
    <row r="36">
      <c r="A36" s="37" t="s">
        <v>593</v>
      </c>
      <c r="B36" s="37">
        <v>7</v>
      </c>
      <c r="C36" s="38" t="s">
        <v>14801</v>
      </c>
      <c r="D36" s="37" t="s">
        <v>595</v>
      </c>
      <c r="E36" s="39" t="s">
        <v>14802</v>
      </c>
      <c r="F36" s="40" t="s">
        <v>641</v>
      </c>
      <c r="G36" s="41">
        <v>0.36799999999999999</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14835</v>
      </c>
      <c r="F38" s="46"/>
      <c r="G38" s="46"/>
      <c r="H38" s="46"/>
      <c r="I38" s="46"/>
      <c r="J38" s="48"/>
    </row>
    <row r="39" ht="409.5">
      <c r="A39" s="37" t="s">
        <v>601</v>
      </c>
      <c r="B39" s="45"/>
      <c r="C39" s="46"/>
      <c r="D39" s="46"/>
      <c r="E39" s="39" t="s">
        <v>14803</v>
      </c>
      <c r="F39" s="46"/>
      <c r="G39" s="46"/>
      <c r="H39" s="46"/>
      <c r="I39" s="46"/>
      <c r="J39" s="48"/>
    </row>
    <row r="40">
      <c r="A40" s="31" t="s">
        <v>591</v>
      </c>
      <c r="B40" s="32"/>
      <c r="C40" s="33" t="s">
        <v>4053</v>
      </c>
      <c r="D40" s="34"/>
      <c r="E40" s="31" t="s">
        <v>4054</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4057</v>
      </c>
      <c r="D44" s="34"/>
      <c r="E44" s="31" t="s">
        <v>4058</v>
      </c>
      <c r="F44" s="34"/>
      <c r="G44" s="34"/>
      <c r="H44" s="34"/>
      <c r="I44" s="35">
        <f>SUMIFS(I45:I50,A45:A50,"P")</f>
        <v>0</v>
      </c>
      <c r="J44" s="36"/>
    </row>
    <row r="45">
      <c r="A45" s="37" t="s">
        <v>593</v>
      </c>
      <c r="B45" s="37">
        <v>9</v>
      </c>
      <c r="C45" s="38" t="s">
        <v>14220</v>
      </c>
      <c r="D45" s="37" t="s">
        <v>595</v>
      </c>
      <c r="E45" s="39" t="s">
        <v>14221</v>
      </c>
      <c r="F45" s="40" t="s">
        <v>597</v>
      </c>
      <c r="G45" s="41">
        <v>400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400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14224</v>
      </c>
      <c r="F50" s="46"/>
      <c r="G50" s="46"/>
      <c r="H50" s="46"/>
      <c r="I50" s="46"/>
      <c r="J50" s="48"/>
    </row>
    <row r="51">
      <c r="A51" s="31" t="s">
        <v>591</v>
      </c>
      <c r="B51" s="32"/>
      <c r="C51" s="33" t="s">
        <v>3661</v>
      </c>
      <c r="D51" s="34"/>
      <c r="E51" s="31" t="s">
        <v>4121</v>
      </c>
      <c r="F51" s="34"/>
      <c r="G51" s="34"/>
      <c r="H51" s="34"/>
      <c r="I51" s="35">
        <f>SUMIFS(I52:I66,A52:A66,"P")</f>
        <v>0</v>
      </c>
      <c r="J51" s="36"/>
    </row>
    <row r="52">
      <c r="A52" s="37" t="s">
        <v>593</v>
      </c>
      <c r="B52" s="37">
        <v>11</v>
      </c>
      <c r="C52" s="38" t="s">
        <v>14310</v>
      </c>
      <c r="D52" s="37" t="s">
        <v>595</v>
      </c>
      <c r="E52" s="39" t="s">
        <v>14311</v>
      </c>
      <c r="F52" s="40" t="s">
        <v>597</v>
      </c>
      <c r="G52" s="41">
        <v>400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14313</v>
      </c>
      <c r="F54" s="46"/>
      <c r="G54" s="46"/>
      <c r="H54" s="46"/>
      <c r="I54" s="46"/>
      <c r="J54" s="48"/>
    </row>
    <row r="55">
      <c r="A55" s="37" t="s">
        <v>593</v>
      </c>
      <c r="B55" s="37">
        <v>12</v>
      </c>
      <c r="C55" s="38" t="s">
        <v>14317</v>
      </c>
      <c r="D55" s="37" t="s">
        <v>595</v>
      </c>
      <c r="E55" s="39" t="s">
        <v>2456</v>
      </c>
      <c r="F55" s="40" t="s">
        <v>608</v>
      </c>
      <c r="G55" s="41">
        <v>15</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14319</v>
      </c>
      <c r="F57" s="46"/>
      <c r="G57" s="46"/>
      <c r="H57" s="46"/>
      <c r="I57" s="46"/>
      <c r="J57" s="48"/>
    </row>
    <row r="58" ht="30">
      <c r="A58" s="37" t="s">
        <v>593</v>
      </c>
      <c r="B58" s="37">
        <v>13</v>
      </c>
      <c r="C58" s="38" t="s">
        <v>3379</v>
      </c>
      <c r="D58" s="37" t="s">
        <v>595</v>
      </c>
      <c r="E58" s="39" t="s">
        <v>3380</v>
      </c>
      <c r="F58" s="40" t="s">
        <v>608</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2096</v>
      </c>
      <c r="F60" s="46"/>
      <c r="G60" s="46"/>
      <c r="H60" s="46"/>
      <c r="I60" s="46"/>
      <c r="J60" s="48"/>
    </row>
    <row r="61">
      <c r="A61" s="37" t="s">
        <v>593</v>
      </c>
      <c r="B61" s="37">
        <v>14</v>
      </c>
      <c r="C61" s="38" t="s">
        <v>1259</v>
      </c>
      <c r="D61" s="37" t="s">
        <v>595</v>
      </c>
      <c r="E61" s="39" t="s">
        <v>1260</v>
      </c>
      <c r="F61" s="40" t="s">
        <v>608</v>
      </c>
      <c r="G61" s="41">
        <v>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4126</v>
      </c>
      <c r="F63" s="46"/>
      <c r="G63" s="46"/>
      <c r="H63" s="46"/>
      <c r="I63" s="46"/>
      <c r="J63" s="48"/>
    </row>
    <row r="64">
      <c r="A64" s="37" t="s">
        <v>593</v>
      </c>
      <c r="B64" s="37">
        <v>15</v>
      </c>
      <c r="C64" s="38" t="s">
        <v>4338</v>
      </c>
      <c r="D64" s="37" t="s">
        <v>595</v>
      </c>
      <c r="E64" s="39" t="s">
        <v>3377</v>
      </c>
      <c r="F64" s="40" t="s">
        <v>597</v>
      </c>
      <c r="G64" s="41">
        <v>450</v>
      </c>
      <c r="H64" s="42">
        <v>0</v>
      </c>
      <c r="I64" s="43">
        <f>ROUND(G64*H64,P4)</f>
        <v>0</v>
      </c>
      <c r="J64" s="37"/>
      <c r="O64" s="44">
        <f>I64*0.21</f>
        <v>0</v>
      </c>
      <c r="P64">
        <v>3</v>
      </c>
    </row>
    <row r="65">
      <c r="A65" s="37" t="s">
        <v>598</v>
      </c>
      <c r="B65" s="45"/>
      <c r="C65" s="46"/>
      <c r="D65" s="46"/>
      <c r="E65" s="39" t="s">
        <v>3377</v>
      </c>
      <c r="F65" s="46"/>
      <c r="G65" s="46"/>
      <c r="H65" s="46"/>
      <c r="I65" s="46"/>
      <c r="J65" s="48"/>
    </row>
    <row r="66" ht="60">
      <c r="A66" s="37" t="s">
        <v>601</v>
      </c>
      <c r="B66" s="45"/>
      <c r="C66" s="46"/>
      <c r="D66" s="46"/>
      <c r="E66" s="39" t="s">
        <v>4131</v>
      </c>
      <c r="F66" s="46"/>
      <c r="G66" s="46"/>
      <c r="H66" s="46"/>
      <c r="I66" s="46"/>
      <c r="J66" s="48"/>
    </row>
    <row r="67">
      <c r="A67" s="31" t="s">
        <v>591</v>
      </c>
      <c r="B67" s="32"/>
      <c r="C67" s="33" t="s">
        <v>14242</v>
      </c>
      <c r="D67" s="34"/>
      <c r="E67" s="31" t="s">
        <v>14243</v>
      </c>
      <c r="F67" s="34"/>
      <c r="G67" s="34"/>
      <c r="H67" s="34"/>
      <c r="I67" s="35">
        <f>SUMIFS(I68:I76,A68:A76,"P")</f>
        <v>0</v>
      </c>
      <c r="J67" s="36"/>
    </row>
    <row r="68">
      <c r="A68" s="37" t="s">
        <v>593</v>
      </c>
      <c r="B68" s="37">
        <v>16</v>
      </c>
      <c r="C68" s="38" t="s">
        <v>14518</v>
      </c>
      <c r="D68" s="37" t="s">
        <v>595</v>
      </c>
      <c r="E68" s="39" t="s">
        <v>2696</v>
      </c>
      <c r="F68" s="40" t="s">
        <v>608</v>
      </c>
      <c r="G68" s="41">
        <v>15</v>
      </c>
      <c r="H68" s="42">
        <v>0</v>
      </c>
      <c r="I68" s="43">
        <f>ROUND(G68*H68,P4)</f>
        <v>0</v>
      </c>
      <c r="J68" s="37"/>
      <c r="O68" s="44">
        <f>I68*0.21</f>
        <v>0</v>
      </c>
      <c r="P68">
        <v>3</v>
      </c>
    </row>
    <row r="69">
      <c r="A69" s="37" t="s">
        <v>598</v>
      </c>
      <c r="B69" s="45"/>
      <c r="C69" s="46"/>
      <c r="D69" s="46"/>
      <c r="E69" s="39" t="s">
        <v>2696</v>
      </c>
      <c r="F69" s="46"/>
      <c r="G69" s="46"/>
      <c r="H69" s="46"/>
      <c r="I69" s="46"/>
      <c r="J69" s="48"/>
    </row>
    <row r="70" ht="90">
      <c r="A70" s="37" t="s">
        <v>601</v>
      </c>
      <c r="B70" s="45"/>
      <c r="C70" s="46"/>
      <c r="D70" s="46"/>
      <c r="E70" s="39" t="s">
        <v>14452</v>
      </c>
      <c r="F70" s="46"/>
      <c r="G70" s="46"/>
      <c r="H70" s="46"/>
      <c r="I70" s="46"/>
      <c r="J70" s="48"/>
    </row>
    <row r="71" ht="30">
      <c r="A71" s="37" t="s">
        <v>593</v>
      </c>
      <c r="B71" s="37">
        <v>17</v>
      </c>
      <c r="C71" s="38" t="s">
        <v>14472</v>
      </c>
      <c r="D71" s="37" t="s">
        <v>595</v>
      </c>
      <c r="E71" s="39" t="s">
        <v>14473</v>
      </c>
      <c r="F71" s="40" t="s">
        <v>608</v>
      </c>
      <c r="G71" s="41">
        <v>15</v>
      </c>
      <c r="H71" s="42">
        <v>0</v>
      </c>
      <c r="I71" s="43">
        <f>ROUND(G71*H71,P4)</f>
        <v>0</v>
      </c>
      <c r="J71" s="37"/>
      <c r="O71" s="44">
        <f>I71*0.21</f>
        <v>0</v>
      </c>
      <c r="P71">
        <v>3</v>
      </c>
    </row>
    <row r="72" ht="30">
      <c r="A72" s="37" t="s">
        <v>598</v>
      </c>
      <c r="B72" s="45"/>
      <c r="C72" s="46"/>
      <c r="D72" s="46"/>
      <c r="E72" s="39" t="s">
        <v>14473</v>
      </c>
      <c r="F72" s="46"/>
      <c r="G72" s="46"/>
      <c r="H72" s="46"/>
      <c r="I72" s="46"/>
      <c r="J72" s="48"/>
    </row>
    <row r="73" ht="45">
      <c r="A73" s="37" t="s">
        <v>601</v>
      </c>
      <c r="B73" s="45"/>
      <c r="C73" s="46"/>
      <c r="D73" s="46"/>
      <c r="E73" s="39" t="s">
        <v>14402</v>
      </c>
      <c r="F73" s="46"/>
      <c r="G73" s="46"/>
      <c r="H73" s="46"/>
      <c r="I73" s="46"/>
      <c r="J73" s="48"/>
    </row>
    <row r="74" ht="30">
      <c r="A74" s="37" t="s">
        <v>593</v>
      </c>
      <c r="B74" s="37">
        <v>18</v>
      </c>
      <c r="C74" s="38" t="s">
        <v>14477</v>
      </c>
      <c r="D74" s="37" t="s">
        <v>595</v>
      </c>
      <c r="E74" s="39" t="s">
        <v>14478</v>
      </c>
      <c r="F74" s="40" t="s">
        <v>608</v>
      </c>
      <c r="G74" s="41">
        <v>15</v>
      </c>
      <c r="H74" s="42">
        <v>0</v>
      </c>
      <c r="I74" s="43">
        <f>ROUND(G74*H74,P4)</f>
        <v>0</v>
      </c>
      <c r="J74" s="37"/>
      <c r="O74" s="44">
        <f>I74*0.21</f>
        <v>0</v>
      </c>
      <c r="P74">
        <v>3</v>
      </c>
    </row>
    <row r="75" ht="30">
      <c r="A75" s="37" t="s">
        <v>598</v>
      </c>
      <c r="B75" s="45"/>
      <c r="C75" s="46"/>
      <c r="D75" s="46"/>
      <c r="E75" s="39" t="s">
        <v>14478</v>
      </c>
      <c r="F75" s="46"/>
      <c r="G75" s="46"/>
      <c r="H75" s="46"/>
      <c r="I75" s="46"/>
      <c r="J75" s="48"/>
    </row>
    <row r="76" ht="45">
      <c r="A76" s="37" t="s">
        <v>601</v>
      </c>
      <c r="B76" s="45"/>
      <c r="C76" s="46"/>
      <c r="D76" s="46"/>
      <c r="E76" s="39" t="s">
        <v>14476</v>
      </c>
      <c r="F76" s="46"/>
      <c r="G76" s="46"/>
      <c r="H76" s="46"/>
      <c r="I76" s="46"/>
      <c r="J76" s="48"/>
    </row>
    <row r="77">
      <c r="A77" s="31" t="s">
        <v>591</v>
      </c>
      <c r="B77" s="32"/>
      <c r="C77" s="33" t="s">
        <v>3666</v>
      </c>
      <c r="D77" s="34"/>
      <c r="E77" s="31" t="s">
        <v>4194</v>
      </c>
      <c r="F77" s="34"/>
      <c r="G77" s="34"/>
      <c r="H77" s="34"/>
      <c r="I77" s="35">
        <f>SUMIFS(I78:I98,A78:A98,"P")</f>
        <v>0</v>
      </c>
      <c r="J77" s="36"/>
    </row>
    <row r="78" ht="30">
      <c r="A78" s="37" t="s">
        <v>593</v>
      </c>
      <c r="B78" s="37">
        <v>19</v>
      </c>
      <c r="C78" s="38" t="s">
        <v>3065</v>
      </c>
      <c r="D78" s="37" t="s">
        <v>595</v>
      </c>
      <c r="E78" s="39" t="s">
        <v>3958</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1065</v>
      </c>
      <c r="F80" s="46"/>
      <c r="G80" s="46"/>
      <c r="H80" s="46"/>
      <c r="I80" s="46"/>
      <c r="J80" s="48"/>
    </row>
    <row r="81" ht="30">
      <c r="A81" s="37" t="s">
        <v>593</v>
      </c>
      <c r="B81" s="37">
        <v>20</v>
      </c>
      <c r="C81" s="38" t="s">
        <v>3072</v>
      </c>
      <c r="D81" s="37" t="s">
        <v>595</v>
      </c>
      <c r="E81" s="39" t="s">
        <v>3073</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4204</v>
      </c>
      <c r="F83" s="46"/>
      <c r="G83" s="46"/>
      <c r="H83" s="46"/>
      <c r="I83" s="46"/>
      <c r="J83" s="48"/>
    </row>
    <row r="84">
      <c r="A84" s="37" t="s">
        <v>593</v>
      </c>
      <c r="B84" s="37">
        <v>21</v>
      </c>
      <c r="C84" s="38" t="s">
        <v>3328</v>
      </c>
      <c r="D84" s="37" t="s">
        <v>595</v>
      </c>
      <c r="E84" s="39" t="s">
        <v>3329</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4215</v>
      </c>
      <c r="F86" s="46"/>
      <c r="G86" s="46"/>
      <c r="H86" s="46"/>
      <c r="I86" s="46"/>
      <c r="J86" s="48"/>
    </row>
    <row r="87" ht="30">
      <c r="A87" s="37" t="s">
        <v>593</v>
      </c>
      <c r="B87" s="37">
        <v>22</v>
      </c>
      <c r="C87" s="38" t="s">
        <v>14425</v>
      </c>
      <c r="D87" s="37" t="s">
        <v>595</v>
      </c>
      <c r="E87" s="39" t="s">
        <v>14426</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4215</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3669</v>
      </c>
      <c r="F92" s="46"/>
      <c r="G92" s="46"/>
      <c r="H92" s="46"/>
      <c r="I92" s="46"/>
      <c r="J92" s="48"/>
    </row>
    <row r="93">
      <c r="A93" s="37" t="s">
        <v>593</v>
      </c>
      <c r="B93" s="37">
        <v>24</v>
      </c>
      <c r="C93" s="38" t="s">
        <v>3077</v>
      </c>
      <c r="D93" s="37" t="s">
        <v>595</v>
      </c>
      <c r="E93" s="39" t="s">
        <v>3078</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4221</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3670</v>
      </c>
      <c r="F98" s="46"/>
      <c r="G98" s="46"/>
      <c r="H98" s="46"/>
      <c r="I98" s="46"/>
      <c r="J98" s="48"/>
    </row>
    <row r="99">
      <c r="A99" s="31" t="s">
        <v>591</v>
      </c>
      <c r="B99" s="32"/>
      <c r="C99" s="33" t="s">
        <v>1812</v>
      </c>
      <c r="D99" s="34"/>
      <c r="E99" s="31" t="s">
        <v>1813</v>
      </c>
      <c r="F99" s="34"/>
      <c r="G99" s="34"/>
      <c r="H99" s="34"/>
      <c r="I99" s="35">
        <f>SUMIFS(I100:I109,A100:A109,"P")</f>
        <v>0</v>
      </c>
      <c r="J99" s="36"/>
    </row>
    <row r="100" ht="45">
      <c r="A100" s="37" t="s">
        <v>593</v>
      </c>
      <c r="B100" s="37">
        <v>26</v>
      </c>
      <c r="C100" s="38" t="s">
        <v>1124</v>
      </c>
      <c r="D100" s="37" t="s">
        <v>1125</v>
      </c>
      <c r="E100" s="39" t="s">
        <v>1126</v>
      </c>
      <c r="F100" s="40" t="s">
        <v>1127</v>
      </c>
      <c r="G100" s="41">
        <v>66.5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30">
      <c r="A102" s="37" t="s">
        <v>599</v>
      </c>
      <c r="B102" s="45"/>
      <c r="C102" s="46"/>
      <c r="D102" s="46"/>
      <c r="E102" s="49" t="s">
        <v>14836</v>
      </c>
      <c r="F102" s="46"/>
      <c r="G102" s="46"/>
      <c r="H102" s="46"/>
      <c r="I102" s="46"/>
      <c r="J102" s="48"/>
    </row>
    <row r="103" ht="120">
      <c r="A103" s="37" t="s">
        <v>601</v>
      </c>
      <c r="B103" s="45"/>
      <c r="C103" s="46"/>
      <c r="D103" s="46"/>
      <c r="E103" s="39" t="s">
        <v>1819</v>
      </c>
      <c r="F103" s="46"/>
      <c r="G103" s="46"/>
      <c r="H103" s="46"/>
      <c r="I103" s="46"/>
      <c r="J103" s="48"/>
    </row>
    <row r="104" ht="4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120">
      <c r="A106" s="37" t="s">
        <v>601</v>
      </c>
      <c r="B106" s="45"/>
      <c r="C106" s="46"/>
      <c r="D106" s="46"/>
      <c r="E106" s="39" t="s">
        <v>1819</v>
      </c>
      <c r="F106" s="46"/>
      <c r="G106" s="46"/>
      <c r="H106" s="46"/>
      <c r="I106" s="46"/>
      <c r="J106" s="48"/>
    </row>
    <row r="107" ht="60">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120">
      <c r="A109" s="37" t="s">
        <v>601</v>
      </c>
      <c r="B109" s="50"/>
      <c r="C109" s="51"/>
      <c r="D109" s="51"/>
      <c r="E109" s="39" t="s">
        <v>1819</v>
      </c>
      <c r="F109" s="51"/>
      <c r="G109" s="51"/>
      <c r="H109" s="51"/>
      <c r="I109" s="51"/>
      <c r="J109" s="52"/>
    </row>
  </sheetData>
  <sheetProtection sheet="1" objects="1" scenarios="1" spinCount="100000" saltValue="yniy6uNOEENU5YljTBwGQ3thRXED+QioL3OvHuUwON0KB83zgTc/Ft8GuUFReSiITcF7lfR+OzSVWLP6vNfJPw==" hashValue="rq8BQBCI07CSSkjEGL0zglP1bFLHebLValIEWzKGgCnt1cY6cKy7CtDohI2n+I4421i5Mecuo+lytuow3yHVq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14837</v>
      </c>
      <c r="I3" s="25">
        <f>SUMIFS(I11:I129,A11:A129,"SD")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14837</v>
      </c>
      <c r="D7" s="22"/>
      <c r="E7" s="23" t="s">
        <v>547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SUMIFS(I12:I14,A12:A14,"P")</f>
        <v>0</v>
      </c>
      <c r="J11" s="36"/>
    </row>
    <row r="12">
      <c r="A12" s="37" t="s">
        <v>593</v>
      </c>
      <c r="B12" s="37">
        <v>1</v>
      </c>
      <c r="C12" s="38" t="s">
        <v>14208</v>
      </c>
      <c r="D12" s="37" t="s">
        <v>595</v>
      </c>
      <c r="E12" s="39" t="s">
        <v>14209</v>
      </c>
      <c r="F12" s="40" t="s">
        <v>641</v>
      </c>
      <c r="G12" s="41">
        <v>40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1" t="s">
        <v>591</v>
      </c>
      <c r="B15" s="32"/>
      <c r="C15" s="33" t="s">
        <v>14206</v>
      </c>
      <c r="D15" s="34"/>
      <c r="E15" s="31" t="s">
        <v>14207</v>
      </c>
      <c r="F15" s="34"/>
      <c r="G15" s="34"/>
      <c r="H15" s="34"/>
      <c r="I15" s="35">
        <f>SUMIFS(I16:I21,A16:A21,"P")</f>
        <v>0</v>
      </c>
      <c r="J15" s="36"/>
    </row>
    <row r="16">
      <c r="A16" s="37" t="s">
        <v>593</v>
      </c>
      <c r="B16" s="37">
        <v>2</v>
      </c>
      <c r="C16" s="38" t="s">
        <v>14279</v>
      </c>
      <c r="D16" s="37" t="s">
        <v>595</v>
      </c>
      <c r="E16" s="39" t="s">
        <v>14280</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14283</v>
      </c>
      <c r="D22" s="34"/>
      <c r="E22" s="31" t="s">
        <v>14284</v>
      </c>
      <c r="F22" s="34"/>
      <c r="G22" s="34"/>
      <c r="H22" s="34"/>
      <c r="I22" s="35">
        <f>SUMIFS(I23:I25,A23:A25,"P")</f>
        <v>0</v>
      </c>
      <c r="J22" s="36"/>
    </row>
    <row r="23">
      <c r="A23" s="37" t="s">
        <v>593</v>
      </c>
      <c r="B23" s="37">
        <v>4</v>
      </c>
      <c r="C23" s="38" t="s">
        <v>1001</v>
      </c>
      <c r="D23" s="37" t="s">
        <v>595</v>
      </c>
      <c r="E23" s="39" t="s">
        <v>1002</v>
      </c>
      <c r="F23" s="40" t="s">
        <v>597</v>
      </c>
      <c r="G23" s="41">
        <v>90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14286</v>
      </c>
      <c r="F25" s="46"/>
      <c r="G25" s="46"/>
      <c r="H25" s="46"/>
      <c r="I25" s="46"/>
      <c r="J25" s="48"/>
    </row>
    <row r="26">
      <c r="A26" s="31" t="s">
        <v>591</v>
      </c>
      <c r="B26" s="32"/>
      <c r="C26" s="33" t="s">
        <v>14211</v>
      </c>
      <c r="D26" s="34"/>
      <c r="E26" s="31" t="s">
        <v>14212</v>
      </c>
      <c r="F26" s="34"/>
      <c r="G26" s="34"/>
      <c r="H26" s="34"/>
      <c r="I26" s="35">
        <f>SUMIFS(I27:I29,A27:A29,"P")</f>
        <v>0</v>
      </c>
      <c r="J26" s="36"/>
    </row>
    <row r="27">
      <c r="A27" s="37" t="s">
        <v>593</v>
      </c>
      <c r="B27" s="37">
        <v>5</v>
      </c>
      <c r="C27" s="38" t="s">
        <v>644</v>
      </c>
      <c r="D27" s="37" t="s">
        <v>595</v>
      </c>
      <c r="E27" s="39" t="s">
        <v>645</v>
      </c>
      <c r="F27" s="40" t="s">
        <v>641</v>
      </c>
      <c r="G27" s="41">
        <v>40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4035</v>
      </c>
      <c r="D30" s="34"/>
      <c r="E30" s="31" t="s">
        <v>4036</v>
      </c>
      <c r="F30" s="34"/>
      <c r="G30" s="34"/>
      <c r="H30" s="34"/>
      <c r="I30" s="35">
        <f>SUMIFS(I31:I36,A31:A36,"P")</f>
        <v>0</v>
      </c>
      <c r="J30" s="36"/>
    </row>
    <row r="31">
      <c r="A31" s="37" t="s">
        <v>593</v>
      </c>
      <c r="B31" s="37">
        <v>6</v>
      </c>
      <c r="C31" s="38" t="s">
        <v>5257</v>
      </c>
      <c r="D31" s="37" t="s">
        <v>595</v>
      </c>
      <c r="E31" s="39" t="s">
        <v>5258</v>
      </c>
      <c r="F31" s="40" t="s">
        <v>989</v>
      </c>
      <c r="G31" s="41">
        <v>1</v>
      </c>
      <c r="H31" s="42">
        <v>0</v>
      </c>
      <c r="I31" s="43">
        <f>ROUND(G31*H31,P4)</f>
        <v>0</v>
      </c>
      <c r="J31" s="37"/>
      <c r="O31" s="44">
        <f>I31*0.21</f>
        <v>0</v>
      </c>
      <c r="P31">
        <v>3</v>
      </c>
    </row>
    <row r="32">
      <c r="A32" s="37" t="s">
        <v>598</v>
      </c>
      <c r="B32" s="45"/>
      <c r="C32" s="46"/>
      <c r="D32" s="46"/>
      <c r="E32" s="39" t="s">
        <v>5258</v>
      </c>
      <c r="F32" s="46"/>
      <c r="G32" s="46"/>
      <c r="H32" s="46"/>
      <c r="I32" s="46"/>
      <c r="J32" s="48"/>
    </row>
    <row r="33" ht="30">
      <c r="A33" s="37" t="s">
        <v>601</v>
      </c>
      <c r="B33" s="45"/>
      <c r="C33" s="46"/>
      <c r="D33" s="46"/>
      <c r="E33" s="39" t="s">
        <v>14791</v>
      </c>
      <c r="F33" s="46"/>
      <c r="G33" s="46"/>
      <c r="H33" s="46"/>
      <c r="I33" s="46"/>
      <c r="J33" s="48"/>
    </row>
    <row r="34">
      <c r="A34" s="37" t="s">
        <v>593</v>
      </c>
      <c r="B34" s="37">
        <v>7</v>
      </c>
      <c r="C34" s="38" t="s">
        <v>14749</v>
      </c>
      <c r="D34" s="37" t="s">
        <v>595</v>
      </c>
      <c r="E34" s="39" t="s">
        <v>14750</v>
      </c>
      <c r="F34" s="40" t="s">
        <v>608</v>
      </c>
      <c r="G34" s="41">
        <v>1</v>
      </c>
      <c r="H34" s="42">
        <v>0</v>
      </c>
      <c r="I34" s="43">
        <f>ROUND(G34*H34,P4)</f>
        <v>0</v>
      </c>
      <c r="J34" s="37"/>
      <c r="O34" s="44">
        <f>I34*0.21</f>
        <v>0</v>
      </c>
      <c r="P34">
        <v>3</v>
      </c>
    </row>
    <row r="35">
      <c r="A35" s="37" t="s">
        <v>598</v>
      </c>
      <c r="B35" s="45"/>
      <c r="C35" s="46"/>
      <c r="D35" s="46"/>
      <c r="E35" s="39" t="s">
        <v>14750</v>
      </c>
      <c r="F35" s="46"/>
      <c r="G35" s="46"/>
      <c r="H35" s="46"/>
      <c r="I35" s="46"/>
      <c r="J35" s="48"/>
    </row>
    <row r="36" ht="90">
      <c r="A36" s="37" t="s">
        <v>601</v>
      </c>
      <c r="B36" s="45"/>
      <c r="C36" s="46"/>
      <c r="D36" s="46"/>
      <c r="E36" s="39" t="s">
        <v>14751</v>
      </c>
      <c r="F36" s="46"/>
      <c r="G36" s="46"/>
      <c r="H36" s="46"/>
      <c r="I36" s="46"/>
      <c r="J36" s="48"/>
    </row>
    <row r="37">
      <c r="A37" s="31" t="s">
        <v>591</v>
      </c>
      <c r="B37" s="32"/>
      <c r="C37" s="33" t="s">
        <v>14752</v>
      </c>
      <c r="D37" s="34"/>
      <c r="E37" s="31" t="s">
        <v>4031</v>
      </c>
      <c r="F37" s="34"/>
      <c r="G37" s="34"/>
      <c r="H37" s="34"/>
      <c r="I37" s="35">
        <f>SUMIFS(I38:I40,A38:A40,"P")</f>
        <v>0</v>
      </c>
      <c r="J37" s="36"/>
    </row>
    <row r="38">
      <c r="A38" s="37" t="s">
        <v>593</v>
      </c>
      <c r="B38" s="37">
        <v>8</v>
      </c>
      <c r="C38" s="38" t="s">
        <v>14753</v>
      </c>
      <c r="D38" s="37" t="s">
        <v>595</v>
      </c>
      <c r="E38" s="39" t="s">
        <v>14754</v>
      </c>
      <c r="F38" s="40" t="s">
        <v>1797</v>
      </c>
      <c r="G38" s="41">
        <v>1</v>
      </c>
      <c r="H38" s="42">
        <v>0</v>
      </c>
      <c r="I38" s="43">
        <f>ROUND(G38*H38,P4)</f>
        <v>0</v>
      </c>
      <c r="J38" s="37"/>
      <c r="O38" s="44">
        <f>I38*0.21</f>
        <v>0</v>
      </c>
      <c r="P38">
        <v>3</v>
      </c>
    </row>
    <row r="39">
      <c r="A39" s="37" t="s">
        <v>598</v>
      </c>
      <c r="B39" s="45"/>
      <c r="C39" s="46"/>
      <c r="D39" s="46"/>
      <c r="E39" s="39" t="s">
        <v>14754</v>
      </c>
      <c r="F39" s="46"/>
      <c r="G39" s="46"/>
      <c r="H39" s="46"/>
      <c r="I39" s="46"/>
      <c r="J39" s="48"/>
    </row>
    <row r="40" ht="30">
      <c r="A40" s="37" t="s">
        <v>601</v>
      </c>
      <c r="B40" s="45"/>
      <c r="C40" s="46"/>
      <c r="D40" s="46"/>
      <c r="E40" s="39" t="s">
        <v>14792</v>
      </c>
      <c r="F40" s="46"/>
      <c r="G40" s="46"/>
      <c r="H40" s="46"/>
      <c r="I40" s="46"/>
      <c r="J40" s="48"/>
    </row>
    <row r="41">
      <c r="A41" s="31" t="s">
        <v>591</v>
      </c>
      <c r="B41" s="32"/>
      <c r="C41" s="33" t="s">
        <v>4053</v>
      </c>
      <c r="D41" s="34"/>
      <c r="E41" s="31" t="s">
        <v>4054</v>
      </c>
      <c r="F41" s="34"/>
      <c r="G41" s="34"/>
      <c r="H41" s="34"/>
      <c r="I41" s="35">
        <f>SUMIFS(I42:I47,A42:A47,"P")</f>
        <v>0</v>
      </c>
      <c r="J41" s="36"/>
    </row>
    <row r="42" ht="30">
      <c r="A42" s="37" t="s">
        <v>593</v>
      </c>
      <c r="B42" s="37">
        <v>9</v>
      </c>
      <c r="C42" s="38" t="s">
        <v>3028</v>
      </c>
      <c r="D42" s="37" t="s">
        <v>595</v>
      </c>
      <c r="E42" s="39" t="s">
        <v>3029</v>
      </c>
      <c r="F42" s="40" t="s">
        <v>608</v>
      </c>
      <c r="G42" s="41">
        <v>4</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4057</v>
      </c>
      <c r="D48" s="34"/>
      <c r="E48" s="31" t="s">
        <v>4058</v>
      </c>
      <c r="F48" s="34"/>
      <c r="G48" s="34"/>
      <c r="H48" s="34"/>
      <c r="I48" s="35">
        <f>SUMIFS(I49:I60,A49:A60,"P")</f>
        <v>0</v>
      </c>
      <c r="J48" s="36"/>
    </row>
    <row r="49">
      <c r="A49" s="37" t="s">
        <v>593</v>
      </c>
      <c r="B49" s="37">
        <v>11</v>
      </c>
      <c r="C49" s="38" t="s">
        <v>1013</v>
      </c>
      <c r="D49" s="37" t="s">
        <v>595</v>
      </c>
      <c r="E49" s="39" t="s">
        <v>1014</v>
      </c>
      <c r="F49" s="40" t="s">
        <v>597</v>
      </c>
      <c r="G49" s="41">
        <v>140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2325</v>
      </c>
      <c r="D52" s="37" t="s">
        <v>595</v>
      </c>
      <c r="E52" s="39" t="s">
        <v>2326</v>
      </c>
      <c r="F52" s="40" t="s">
        <v>597</v>
      </c>
      <c r="G52" s="41">
        <v>270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140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14224</v>
      </c>
      <c r="F57" s="46"/>
      <c r="G57" s="46"/>
      <c r="H57" s="46"/>
      <c r="I57" s="46"/>
      <c r="J57" s="48"/>
    </row>
    <row r="58" ht="30">
      <c r="A58" s="37" t="s">
        <v>593</v>
      </c>
      <c r="B58" s="37">
        <v>14</v>
      </c>
      <c r="C58" s="38" t="s">
        <v>1022</v>
      </c>
      <c r="D58" s="37" t="s">
        <v>595</v>
      </c>
      <c r="E58" s="39" t="s">
        <v>2328</v>
      </c>
      <c r="F58" s="40" t="s">
        <v>597</v>
      </c>
      <c r="G58" s="41">
        <v>140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14303</v>
      </c>
      <c r="F60" s="46"/>
      <c r="G60" s="46"/>
      <c r="H60" s="46"/>
      <c r="I60" s="46"/>
      <c r="J60" s="48"/>
    </row>
    <row r="61">
      <c r="A61" s="31" t="s">
        <v>591</v>
      </c>
      <c r="B61" s="32"/>
      <c r="C61" s="33" t="s">
        <v>4091</v>
      </c>
      <c r="D61" s="34"/>
      <c r="E61" s="31" t="s">
        <v>4092</v>
      </c>
      <c r="F61" s="34"/>
      <c r="G61" s="34"/>
      <c r="H61" s="34"/>
      <c r="I61" s="35">
        <f>SUMIFS(I62:I70,A62:A70,"P")</f>
        <v>0</v>
      </c>
      <c r="J61" s="36"/>
    </row>
    <row r="62">
      <c r="A62" s="37" t="s">
        <v>593</v>
      </c>
      <c r="B62" s="37">
        <v>15</v>
      </c>
      <c r="C62" s="38" t="s">
        <v>3415</v>
      </c>
      <c r="D62" s="37" t="s">
        <v>595</v>
      </c>
      <c r="E62" s="39" t="s">
        <v>3416</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14308</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14309</v>
      </c>
      <c r="F67" s="46"/>
      <c r="G67" s="46"/>
      <c r="H67" s="46"/>
      <c r="I67" s="46"/>
      <c r="J67" s="48"/>
    </row>
    <row r="68">
      <c r="A68" s="37" t="s">
        <v>593</v>
      </c>
      <c r="B68" s="37">
        <v>17</v>
      </c>
      <c r="C68" s="38" t="s">
        <v>1376</v>
      </c>
      <c r="D68" s="37" t="s">
        <v>595</v>
      </c>
      <c r="E68" s="39" t="s">
        <v>1377</v>
      </c>
      <c r="F68" s="40" t="s">
        <v>597</v>
      </c>
      <c r="G68" s="41">
        <v>140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4093</v>
      </c>
      <c r="F70" s="46"/>
      <c r="G70" s="46"/>
      <c r="H70" s="46"/>
      <c r="I70" s="46"/>
      <c r="J70" s="48"/>
    </row>
    <row r="71">
      <c r="A71" s="31" t="s">
        <v>591</v>
      </c>
      <c r="B71" s="32"/>
      <c r="C71" s="33" t="s">
        <v>3661</v>
      </c>
      <c r="D71" s="34"/>
      <c r="E71" s="31" t="s">
        <v>4121</v>
      </c>
      <c r="F71" s="34"/>
      <c r="G71" s="34"/>
      <c r="H71" s="34"/>
      <c r="I71" s="35">
        <f>SUMIFS(I72:I83,A72:A83,"P")</f>
        <v>0</v>
      </c>
      <c r="J71" s="36"/>
    </row>
    <row r="72">
      <c r="A72" s="37" t="s">
        <v>593</v>
      </c>
      <c r="B72" s="37">
        <v>18</v>
      </c>
      <c r="C72" s="38" t="s">
        <v>14838</v>
      </c>
      <c r="D72" s="37" t="s">
        <v>595</v>
      </c>
      <c r="E72" s="39" t="s">
        <v>14349</v>
      </c>
      <c r="F72" s="40" t="s">
        <v>608</v>
      </c>
      <c r="G72" s="41">
        <v>2</v>
      </c>
      <c r="H72" s="42">
        <v>0</v>
      </c>
      <c r="I72" s="43">
        <f>ROUND(G72*H72,P4)</f>
        <v>0</v>
      </c>
      <c r="J72" s="37"/>
      <c r="O72" s="44">
        <f>I72*0.21</f>
        <v>0</v>
      </c>
      <c r="P72">
        <v>3</v>
      </c>
    </row>
    <row r="73">
      <c r="A73" s="37" t="s">
        <v>598</v>
      </c>
      <c r="B73" s="45"/>
      <c r="C73" s="46"/>
      <c r="D73" s="46"/>
      <c r="E73" s="39" t="s">
        <v>14349</v>
      </c>
      <c r="F73" s="46"/>
      <c r="G73" s="46"/>
      <c r="H73" s="46"/>
      <c r="I73" s="46"/>
      <c r="J73" s="48"/>
    </row>
    <row r="74" ht="60">
      <c r="A74" s="37" t="s">
        <v>601</v>
      </c>
      <c r="B74" s="45"/>
      <c r="C74" s="46"/>
      <c r="D74" s="46"/>
      <c r="E74" s="39" t="s">
        <v>14839</v>
      </c>
      <c r="F74" s="46"/>
      <c r="G74" s="46"/>
      <c r="H74" s="46"/>
      <c r="I74" s="46"/>
      <c r="J74" s="48"/>
    </row>
    <row r="75" ht="30">
      <c r="A75" s="37" t="s">
        <v>593</v>
      </c>
      <c r="B75" s="37">
        <v>19</v>
      </c>
      <c r="C75" s="38" t="s">
        <v>4122</v>
      </c>
      <c r="D75" s="37" t="s">
        <v>595</v>
      </c>
      <c r="E75" s="39" t="s">
        <v>4123</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2096</v>
      </c>
      <c r="F77" s="46"/>
      <c r="G77" s="46"/>
      <c r="H77" s="46"/>
      <c r="I77" s="46"/>
      <c r="J77" s="48"/>
    </row>
    <row r="78">
      <c r="A78" s="37" t="s">
        <v>593</v>
      </c>
      <c r="B78" s="37">
        <v>20</v>
      </c>
      <c r="C78" s="38" t="s">
        <v>4338</v>
      </c>
      <c r="D78" s="37" t="s">
        <v>595</v>
      </c>
      <c r="E78" s="39" t="s">
        <v>3377</v>
      </c>
      <c r="F78" s="40" t="s">
        <v>597</v>
      </c>
      <c r="G78" s="41">
        <v>205</v>
      </c>
      <c r="H78" s="42">
        <v>0</v>
      </c>
      <c r="I78" s="43">
        <f>ROUND(G78*H78,P4)</f>
        <v>0</v>
      </c>
      <c r="J78" s="37"/>
      <c r="O78" s="44">
        <f>I78*0.21</f>
        <v>0</v>
      </c>
      <c r="P78">
        <v>3</v>
      </c>
    </row>
    <row r="79">
      <c r="A79" s="37" t="s">
        <v>598</v>
      </c>
      <c r="B79" s="45"/>
      <c r="C79" s="46"/>
      <c r="D79" s="46"/>
      <c r="E79" s="39" t="s">
        <v>3377</v>
      </c>
      <c r="F79" s="46"/>
      <c r="G79" s="46"/>
      <c r="H79" s="46"/>
      <c r="I79" s="46"/>
      <c r="J79" s="48"/>
    </row>
    <row r="80" ht="60">
      <c r="A80" s="37" t="s">
        <v>601</v>
      </c>
      <c r="B80" s="45"/>
      <c r="C80" s="46"/>
      <c r="D80" s="46"/>
      <c r="E80" s="39" t="s">
        <v>4131</v>
      </c>
      <c r="F80" s="46"/>
      <c r="G80" s="46"/>
      <c r="H80" s="46"/>
      <c r="I80" s="46"/>
      <c r="J80" s="48"/>
    </row>
    <row r="81">
      <c r="A81" s="37" t="s">
        <v>593</v>
      </c>
      <c r="B81" s="37">
        <v>21</v>
      </c>
      <c r="C81" s="38" t="s">
        <v>14840</v>
      </c>
      <c r="D81" s="37" t="s">
        <v>595</v>
      </c>
      <c r="E81" s="39" t="s">
        <v>14841</v>
      </c>
      <c r="F81" s="40" t="s">
        <v>597</v>
      </c>
      <c r="G81" s="41">
        <v>205</v>
      </c>
      <c r="H81" s="42">
        <v>0</v>
      </c>
      <c r="I81" s="43">
        <f>ROUND(G81*H81,P4)</f>
        <v>0</v>
      </c>
      <c r="J81" s="37"/>
      <c r="O81" s="44">
        <f>I81*0.21</f>
        <v>0</v>
      </c>
      <c r="P81">
        <v>3</v>
      </c>
    </row>
    <row r="82">
      <c r="A82" s="37" t="s">
        <v>598</v>
      </c>
      <c r="B82" s="45"/>
      <c r="C82" s="46"/>
      <c r="D82" s="46"/>
      <c r="E82" s="39" t="s">
        <v>14841</v>
      </c>
      <c r="F82" s="46"/>
      <c r="G82" s="46"/>
      <c r="H82" s="46"/>
      <c r="I82" s="46"/>
      <c r="J82" s="48"/>
    </row>
    <row r="83" ht="60">
      <c r="A83" s="37" t="s">
        <v>601</v>
      </c>
      <c r="B83" s="45"/>
      <c r="C83" s="46"/>
      <c r="D83" s="46"/>
      <c r="E83" s="39" t="s">
        <v>4131</v>
      </c>
      <c r="F83" s="46"/>
      <c r="G83" s="46"/>
      <c r="H83" s="46"/>
      <c r="I83" s="46"/>
      <c r="J83" s="48"/>
    </row>
    <row r="84">
      <c r="A84" s="31" t="s">
        <v>591</v>
      </c>
      <c r="B84" s="32"/>
      <c r="C84" s="33" t="s">
        <v>3666</v>
      </c>
      <c r="D84" s="34"/>
      <c r="E84" s="31" t="s">
        <v>4194</v>
      </c>
      <c r="F84" s="34"/>
      <c r="G84" s="34"/>
      <c r="H84" s="34"/>
      <c r="I84" s="35">
        <f>SUMIFS(I85:I108,A85:A108,"P")</f>
        <v>0</v>
      </c>
      <c r="J84" s="36"/>
    </row>
    <row r="85" ht="30">
      <c r="A85" s="37" t="s">
        <v>593</v>
      </c>
      <c r="B85" s="37">
        <v>22</v>
      </c>
      <c r="C85" s="38" t="s">
        <v>1063</v>
      </c>
      <c r="D85" s="37" t="s">
        <v>595</v>
      </c>
      <c r="E85" s="39" t="s">
        <v>1064</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1065</v>
      </c>
      <c r="F87" s="46"/>
      <c r="G87" s="46"/>
      <c r="H87" s="46"/>
      <c r="I87" s="46"/>
      <c r="J87" s="48"/>
    </row>
    <row r="88" ht="30">
      <c r="A88" s="37" t="s">
        <v>593</v>
      </c>
      <c r="B88" s="37">
        <v>23</v>
      </c>
      <c r="C88" s="38" t="s">
        <v>3072</v>
      </c>
      <c r="D88" s="37" t="s">
        <v>595</v>
      </c>
      <c r="E88" s="39" t="s">
        <v>3073</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4204</v>
      </c>
      <c r="F90" s="46"/>
      <c r="G90" s="46"/>
      <c r="H90" s="46"/>
      <c r="I90" s="46"/>
      <c r="J90" s="48"/>
    </row>
    <row r="91">
      <c r="A91" s="37" t="s">
        <v>593</v>
      </c>
      <c r="B91" s="37">
        <v>24</v>
      </c>
      <c r="C91" s="38" t="s">
        <v>14334</v>
      </c>
      <c r="D91" s="37" t="s">
        <v>595</v>
      </c>
      <c r="E91" s="39" t="s">
        <v>14335</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ht="90">
      <c r="A93" s="37" t="s">
        <v>601</v>
      </c>
      <c r="B93" s="45"/>
      <c r="C93" s="46"/>
      <c r="D93" s="46"/>
      <c r="E93" s="39" t="s">
        <v>4210</v>
      </c>
      <c r="F93" s="46"/>
      <c r="G93" s="46"/>
      <c r="H93" s="46"/>
      <c r="I93" s="46"/>
      <c r="J93" s="48"/>
    </row>
    <row r="94">
      <c r="A94" s="37" t="s">
        <v>593</v>
      </c>
      <c r="B94" s="37">
        <v>25</v>
      </c>
      <c r="C94" s="38" t="s">
        <v>1265</v>
      </c>
      <c r="D94" s="37" t="s">
        <v>595</v>
      </c>
      <c r="E94" s="39" t="s">
        <v>1266</v>
      </c>
      <c r="F94" s="40" t="s">
        <v>624</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3669</v>
      </c>
      <c r="F96" s="46"/>
      <c r="G96" s="46"/>
      <c r="H96" s="46"/>
      <c r="I96" s="46"/>
      <c r="J96" s="48"/>
    </row>
    <row r="97">
      <c r="A97" s="37" t="s">
        <v>593</v>
      </c>
      <c r="B97" s="37">
        <v>26</v>
      </c>
      <c r="C97" s="38" t="s">
        <v>3077</v>
      </c>
      <c r="D97" s="37" t="s">
        <v>595</v>
      </c>
      <c r="E97" s="39" t="s">
        <v>3078</v>
      </c>
      <c r="F97" s="40" t="s">
        <v>624</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601</v>
      </c>
      <c r="B99" s="45"/>
      <c r="C99" s="46"/>
      <c r="D99" s="46"/>
      <c r="E99" s="39" t="s">
        <v>4221</v>
      </c>
      <c r="F99" s="46"/>
      <c r="G99" s="46"/>
      <c r="H99" s="46"/>
      <c r="I99" s="46"/>
      <c r="J99" s="48"/>
    </row>
    <row r="100">
      <c r="A100" s="37" t="s">
        <v>593</v>
      </c>
      <c r="B100" s="37">
        <v>27</v>
      </c>
      <c r="C100" s="38" t="s">
        <v>1268</v>
      </c>
      <c r="D100" s="37" t="s">
        <v>595</v>
      </c>
      <c r="E100" s="39" t="s">
        <v>1269</v>
      </c>
      <c r="F100" s="40" t="s">
        <v>624</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601</v>
      </c>
      <c r="B102" s="45"/>
      <c r="C102" s="46"/>
      <c r="D102" s="46"/>
      <c r="E102" s="39" t="s">
        <v>3670</v>
      </c>
      <c r="F102" s="46"/>
      <c r="G102" s="46"/>
      <c r="H102" s="46"/>
      <c r="I102" s="46"/>
      <c r="J102" s="48"/>
    </row>
    <row r="103">
      <c r="A103" s="37" t="s">
        <v>593</v>
      </c>
      <c r="B103" s="37">
        <v>28</v>
      </c>
      <c r="C103" s="38" t="s">
        <v>1066</v>
      </c>
      <c r="D103" s="37" t="s">
        <v>595</v>
      </c>
      <c r="E103" s="39" t="s">
        <v>1067</v>
      </c>
      <c r="F103" s="40" t="s">
        <v>624</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601</v>
      </c>
      <c r="B105" s="45"/>
      <c r="C105" s="46"/>
      <c r="D105" s="46"/>
      <c r="E105" s="39" t="s">
        <v>4222</v>
      </c>
      <c r="F105" s="46"/>
      <c r="G105" s="46"/>
      <c r="H105" s="46"/>
      <c r="I105" s="46"/>
      <c r="J105" s="48"/>
    </row>
    <row r="106">
      <c r="A106" s="37" t="s">
        <v>593</v>
      </c>
      <c r="B106" s="37">
        <v>29</v>
      </c>
      <c r="C106" s="38" t="s">
        <v>3392</v>
      </c>
      <c r="D106" s="37" t="s">
        <v>595</v>
      </c>
      <c r="E106" s="39" t="s">
        <v>3393</v>
      </c>
      <c r="F106" s="40" t="s">
        <v>624</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4386</v>
      </c>
      <c r="F108" s="46"/>
      <c r="G108" s="46"/>
      <c r="H108" s="46"/>
      <c r="I108" s="46"/>
      <c r="J108" s="48"/>
    </row>
    <row r="109">
      <c r="A109" s="31" t="s">
        <v>591</v>
      </c>
      <c r="B109" s="32"/>
      <c r="C109" s="33" t="s">
        <v>4255</v>
      </c>
      <c r="D109" s="34"/>
      <c r="E109" s="31" t="s">
        <v>561</v>
      </c>
      <c r="F109" s="34"/>
      <c r="G109" s="34"/>
      <c r="H109" s="34"/>
      <c r="I109" s="35">
        <f>SUMIFS(I110:I112,A110:A112,"P")</f>
        <v>0</v>
      </c>
      <c r="J109" s="36"/>
    </row>
    <row r="110">
      <c r="A110" s="37" t="s">
        <v>593</v>
      </c>
      <c r="B110" s="37">
        <v>30</v>
      </c>
      <c r="C110" s="38" t="s">
        <v>14796</v>
      </c>
      <c r="D110" s="37" t="s">
        <v>595</v>
      </c>
      <c r="E110" s="39" t="s">
        <v>14797</v>
      </c>
      <c r="F110" s="40" t="s">
        <v>608</v>
      </c>
      <c r="G110" s="41">
        <v>1</v>
      </c>
      <c r="H110" s="42">
        <v>0</v>
      </c>
      <c r="I110" s="43">
        <f>ROUND(G110*H110,P4)</f>
        <v>0</v>
      </c>
      <c r="J110" s="37"/>
      <c r="O110" s="44">
        <f>I110*0.21</f>
        <v>0</v>
      </c>
      <c r="P110">
        <v>3</v>
      </c>
    </row>
    <row r="111">
      <c r="A111" s="37" t="s">
        <v>598</v>
      </c>
      <c r="B111" s="45"/>
      <c r="C111" s="46"/>
      <c r="D111" s="46"/>
      <c r="E111" s="39" t="s">
        <v>14797</v>
      </c>
      <c r="F111" s="46"/>
      <c r="G111" s="46"/>
      <c r="H111" s="46"/>
      <c r="I111" s="46"/>
      <c r="J111" s="48"/>
    </row>
    <row r="112" ht="45">
      <c r="A112" s="37" t="s">
        <v>601</v>
      </c>
      <c r="B112" s="45"/>
      <c r="C112" s="46"/>
      <c r="D112" s="46"/>
      <c r="E112" s="39" t="s">
        <v>14798</v>
      </c>
      <c r="F112" s="46"/>
      <c r="G112" s="46"/>
      <c r="H112" s="46"/>
      <c r="I112" s="46"/>
      <c r="J112" s="48"/>
    </row>
    <row r="113">
      <c r="A113" s="31" t="s">
        <v>591</v>
      </c>
      <c r="B113" s="32"/>
      <c r="C113" s="33" t="s">
        <v>1812</v>
      </c>
      <c r="D113" s="34"/>
      <c r="E113" s="31" t="s">
        <v>1813</v>
      </c>
      <c r="F113" s="34"/>
      <c r="G113" s="34"/>
      <c r="H113" s="34"/>
      <c r="I113" s="35">
        <f>SUMIFS(I114:I129,A114:A129,"P")</f>
        <v>0</v>
      </c>
      <c r="J113" s="36"/>
    </row>
    <row r="114" ht="45">
      <c r="A114" s="37" t="s">
        <v>593</v>
      </c>
      <c r="B114" s="37">
        <v>31</v>
      </c>
      <c r="C114" s="38" t="s">
        <v>1124</v>
      </c>
      <c r="D114" s="37" t="s">
        <v>1125</v>
      </c>
      <c r="E114" s="39" t="s">
        <v>1126</v>
      </c>
      <c r="F114" s="40" t="s">
        <v>1127</v>
      </c>
      <c r="G114" s="41">
        <v>161.5</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14842</v>
      </c>
      <c r="F116" s="46"/>
      <c r="G116" s="46"/>
      <c r="H116" s="46"/>
      <c r="I116" s="46"/>
      <c r="J116" s="48"/>
    </row>
    <row r="117" ht="120">
      <c r="A117" s="37" t="s">
        <v>601</v>
      </c>
      <c r="B117" s="45"/>
      <c r="C117" s="46"/>
      <c r="D117" s="46"/>
      <c r="E117" s="39" t="s">
        <v>1819</v>
      </c>
      <c r="F117" s="46"/>
      <c r="G117" s="46"/>
      <c r="H117" s="46"/>
      <c r="I117" s="46"/>
      <c r="J117" s="48"/>
    </row>
    <row r="118" ht="45">
      <c r="A118" s="37" t="s">
        <v>593</v>
      </c>
      <c r="B118" s="37">
        <v>32</v>
      </c>
      <c r="C118" s="38" t="s">
        <v>1133</v>
      </c>
      <c r="D118" s="37" t="s">
        <v>1134</v>
      </c>
      <c r="E118" s="39" t="s">
        <v>1135</v>
      </c>
      <c r="F118" s="40" t="s">
        <v>1127</v>
      </c>
      <c r="G118" s="41">
        <v>0.10000000000000001</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ht="120">
      <c r="A120" s="37" t="s">
        <v>601</v>
      </c>
      <c r="B120" s="45"/>
      <c r="C120" s="46"/>
      <c r="D120" s="46"/>
      <c r="E120" s="39" t="s">
        <v>1819</v>
      </c>
      <c r="F120" s="46"/>
      <c r="G120" s="46"/>
      <c r="H120" s="46"/>
      <c r="I120" s="46"/>
      <c r="J120" s="48"/>
    </row>
    <row r="121" ht="45">
      <c r="A121" s="37" t="s">
        <v>593</v>
      </c>
      <c r="B121" s="37">
        <v>33</v>
      </c>
      <c r="C121" s="38" t="s">
        <v>1474</v>
      </c>
      <c r="D121" s="37" t="s">
        <v>1475</v>
      </c>
      <c r="E121" s="39" t="s">
        <v>1476</v>
      </c>
      <c r="F121" s="40" t="s">
        <v>1127</v>
      </c>
      <c r="G121" s="41">
        <v>0.20000000000000001</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120">
      <c r="A123" s="37" t="s">
        <v>601</v>
      </c>
      <c r="B123" s="45"/>
      <c r="C123" s="46"/>
      <c r="D123" s="46"/>
      <c r="E123" s="39" t="s">
        <v>1819</v>
      </c>
      <c r="F123" s="46"/>
      <c r="G123" s="46"/>
      <c r="H123" s="46"/>
      <c r="I123" s="46"/>
      <c r="J123" s="48"/>
    </row>
    <row r="124" ht="30">
      <c r="A124" s="37" t="s">
        <v>593</v>
      </c>
      <c r="B124" s="37">
        <v>34</v>
      </c>
      <c r="C124" s="38" t="s">
        <v>3429</v>
      </c>
      <c r="D124" s="37" t="s">
        <v>3430</v>
      </c>
      <c r="E124" s="39" t="s">
        <v>4277</v>
      </c>
      <c r="F124" s="40" t="s">
        <v>1127</v>
      </c>
      <c r="G124" s="41">
        <v>0.050000000000000003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35">
      <c r="A126" s="37" t="s">
        <v>601</v>
      </c>
      <c r="B126" s="45"/>
      <c r="C126" s="46"/>
      <c r="D126" s="46"/>
      <c r="E126" s="39" t="s">
        <v>4278</v>
      </c>
      <c r="F126" s="46"/>
      <c r="G126" s="46"/>
      <c r="H126" s="46"/>
      <c r="I126" s="46"/>
      <c r="J126" s="48"/>
    </row>
    <row r="127" ht="30">
      <c r="A127" s="37" t="s">
        <v>593</v>
      </c>
      <c r="B127" s="37">
        <v>35</v>
      </c>
      <c r="C127" s="38" t="s">
        <v>3433</v>
      </c>
      <c r="D127" s="37" t="s">
        <v>3434</v>
      </c>
      <c r="E127" s="39" t="s">
        <v>4279</v>
      </c>
      <c r="F127" s="40" t="s">
        <v>1127</v>
      </c>
      <c r="G127" s="41">
        <v>0.050000000000000003</v>
      </c>
      <c r="H127" s="42">
        <v>0</v>
      </c>
      <c r="I127" s="43">
        <f>ROUND(G127*H127,P4)</f>
        <v>0</v>
      </c>
      <c r="J127" s="37"/>
      <c r="O127" s="44">
        <f>I127*0.21</f>
        <v>0</v>
      </c>
      <c r="P127">
        <v>3</v>
      </c>
    </row>
    <row r="128">
      <c r="A128" s="37" t="s">
        <v>598</v>
      </c>
      <c r="B128" s="45"/>
      <c r="C128" s="46"/>
      <c r="D128" s="46"/>
      <c r="E128" s="39" t="s">
        <v>1817</v>
      </c>
      <c r="F128" s="46"/>
      <c r="G128" s="46"/>
      <c r="H128" s="46"/>
      <c r="I128" s="46"/>
      <c r="J128" s="48"/>
    </row>
    <row r="129" ht="135">
      <c r="A129" s="37" t="s">
        <v>601</v>
      </c>
      <c r="B129" s="50"/>
      <c r="C129" s="51"/>
      <c r="D129" s="51"/>
      <c r="E129" s="39" t="s">
        <v>4278</v>
      </c>
      <c r="F129" s="51"/>
      <c r="G129" s="51"/>
      <c r="H129" s="51"/>
      <c r="I129" s="51"/>
      <c r="J129" s="52"/>
    </row>
  </sheetData>
  <sheetProtection sheet="1" objects="1" scenarios="1" spinCount="100000" saltValue="K0cKw+ByodrZDBErG/1MC3bF4V2Lyg2L1nojaWTIl6f2DFy6ZIjw36+yhKPgUqKt3gFjU01jyFkecGIDghKwGQ==" hashValue="Tvkbtym4dHi69GwZDYhxfSYnbWGRnYGG3fzyHozu3KYnhhkFcC43setN5g/kKSNQgT02AnpJHKyW72nSO0+AC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14843</v>
      </c>
      <c r="I3" s="25">
        <f>SUMIFS(I11:I136,A11:A136,"SD")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14843</v>
      </c>
      <c r="D7" s="22"/>
      <c r="E7" s="23" t="s">
        <v>549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SUMIFS(I12:I14,A12:A14,"P")</f>
        <v>0</v>
      </c>
      <c r="J11" s="36"/>
    </row>
    <row r="12">
      <c r="A12" s="37" t="s">
        <v>593</v>
      </c>
      <c r="B12" s="37">
        <v>1</v>
      </c>
      <c r="C12" s="38" t="s">
        <v>14208</v>
      </c>
      <c r="D12" s="37" t="s">
        <v>595</v>
      </c>
      <c r="E12" s="39" t="s">
        <v>14209</v>
      </c>
      <c r="F12" s="40" t="s">
        <v>641</v>
      </c>
      <c r="G12" s="41">
        <v>280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1" t="s">
        <v>591</v>
      </c>
      <c r="B15" s="32"/>
      <c r="C15" s="33" t="s">
        <v>14206</v>
      </c>
      <c r="D15" s="34"/>
      <c r="E15" s="31" t="s">
        <v>14207</v>
      </c>
      <c r="F15" s="34"/>
      <c r="G15" s="34"/>
      <c r="H15" s="34"/>
      <c r="I15" s="35">
        <f>SUMIFS(I16:I21,A16:A21,"P")</f>
        <v>0</v>
      </c>
      <c r="J15" s="36"/>
    </row>
    <row r="16">
      <c r="A16" s="37" t="s">
        <v>593</v>
      </c>
      <c r="B16" s="37">
        <v>2</v>
      </c>
      <c r="C16" s="38" t="s">
        <v>14279</v>
      </c>
      <c r="D16" s="37" t="s">
        <v>595</v>
      </c>
      <c r="E16" s="39" t="s">
        <v>14280</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320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14283</v>
      </c>
      <c r="D22" s="34"/>
      <c r="E22" s="31" t="s">
        <v>14284</v>
      </c>
      <c r="F22" s="34"/>
      <c r="G22" s="34"/>
      <c r="H22" s="34"/>
      <c r="I22" s="35">
        <f>SUMIFS(I23:I25,A23:A25,"P")</f>
        <v>0</v>
      </c>
      <c r="J22" s="36"/>
    </row>
    <row r="23">
      <c r="A23" s="37" t="s">
        <v>593</v>
      </c>
      <c r="B23" s="37">
        <v>4</v>
      </c>
      <c r="C23" s="38" t="s">
        <v>1001</v>
      </c>
      <c r="D23" s="37" t="s">
        <v>595</v>
      </c>
      <c r="E23" s="39" t="s">
        <v>1002</v>
      </c>
      <c r="F23" s="40" t="s">
        <v>597</v>
      </c>
      <c r="G23" s="41">
        <v>20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14286</v>
      </c>
      <c r="F25" s="46"/>
      <c r="G25" s="46"/>
      <c r="H25" s="46"/>
      <c r="I25" s="46"/>
      <c r="J25" s="48"/>
    </row>
    <row r="26">
      <c r="A26" s="31" t="s">
        <v>591</v>
      </c>
      <c r="B26" s="32"/>
      <c r="C26" s="33" t="s">
        <v>14211</v>
      </c>
      <c r="D26" s="34"/>
      <c r="E26" s="31" t="s">
        <v>14212</v>
      </c>
      <c r="F26" s="34"/>
      <c r="G26" s="34"/>
      <c r="H26" s="34"/>
      <c r="I26" s="35">
        <f>SUMIFS(I27:I29,A27:A29,"P")</f>
        <v>0</v>
      </c>
      <c r="J26" s="36"/>
    </row>
    <row r="27">
      <c r="A27" s="37" t="s">
        <v>593</v>
      </c>
      <c r="B27" s="37">
        <v>5</v>
      </c>
      <c r="C27" s="38" t="s">
        <v>644</v>
      </c>
      <c r="D27" s="37" t="s">
        <v>595</v>
      </c>
      <c r="E27" s="39" t="s">
        <v>645</v>
      </c>
      <c r="F27" s="40" t="s">
        <v>641</v>
      </c>
      <c r="G27" s="41">
        <v>280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4035</v>
      </c>
      <c r="D30" s="34"/>
      <c r="E30" s="31" t="s">
        <v>4036</v>
      </c>
      <c r="F30" s="34"/>
      <c r="G30" s="34"/>
      <c r="H30" s="34"/>
      <c r="I30" s="35">
        <f>SUMIFS(I31:I36,A31:A36,"P")</f>
        <v>0</v>
      </c>
      <c r="J30" s="36"/>
    </row>
    <row r="31">
      <c r="A31" s="37" t="s">
        <v>593</v>
      </c>
      <c r="B31" s="37">
        <v>6</v>
      </c>
      <c r="C31" s="38" t="s">
        <v>5257</v>
      </c>
      <c r="D31" s="37" t="s">
        <v>595</v>
      </c>
      <c r="E31" s="39" t="s">
        <v>5258</v>
      </c>
      <c r="F31" s="40" t="s">
        <v>989</v>
      </c>
      <c r="G31" s="41">
        <v>1</v>
      </c>
      <c r="H31" s="42">
        <v>0</v>
      </c>
      <c r="I31" s="43">
        <f>ROUND(G31*H31,P4)</f>
        <v>0</v>
      </c>
      <c r="J31" s="37"/>
      <c r="O31" s="44">
        <f>I31*0.21</f>
        <v>0</v>
      </c>
      <c r="P31">
        <v>3</v>
      </c>
    </row>
    <row r="32">
      <c r="A32" s="37" t="s">
        <v>598</v>
      </c>
      <c r="B32" s="45"/>
      <c r="C32" s="46"/>
      <c r="D32" s="46"/>
      <c r="E32" s="39" t="s">
        <v>5258</v>
      </c>
      <c r="F32" s="46"/>
      <c r="G32" s="46"/>
      <c r="H32" s="46"/>
      <c r="I32" s="46"/>
      <c r="J32" s="48"/>
    </row>
    <row r="33" ht="30">
      <c r="A33" s="37" t="s">
        <v>601</v>
      </c>
      <c r="B33" s="45"/>
      <c r="C33" s="46"/>
      <c r="D33" s="46"/>
      <c r="E33" s="39" t="s">
        <v>14791</v>
      </c>
      <c r="F33" s="46"/>
      <c r="G33" s="46"/>
      <c r="H33" s="46"/>
      <c r="I33" s="46"/>
      <c r="J33" s="48"/>
    </row>
    <row r="34">
      <c r="A34" s="37" t="s">
        <v>593</v>
      </c>
      <c r="B34" s="37">
        <v>7</v>
      </c>
      <c r="C34" s="38" t="s">
        <v>14749</v>
      </c>
      <c r="D34" s="37" t="s">
        <v>595</v>
      </c>
      <c r="E34" s="39" t="s">
        <v>14750</v>
      </c>
      <c r="F34" s="40" t="s">
        <v>608</v>
      </c>
      <c r="G34" s="41">
        <v>1</v>
      </c>
      <c r="H34" s="42">
        <v>0</v>
      </c>
      <c r="I34" s="43">
        <f>ROUND(G34*H34,P4)</f>
        <v>0</v>
      </c>
      <c r="J34" s="37"/>
      <c r="O34" s="44">
        <f>I34*0.21</f>
        <v>0</v>
      </c>
      <c r="P34">
        <v>3</v>
      </c>
    </row>
    <row r="35">
      <c r="A35" s="37" t="s">
        <v>598</v>
      </c>
      <c r="B35" s="45"/>
      <c r="C35" s="46"/>
      <c r="D35" s="46"/>
      <c r="E35" s="39" t="s">
        <v>14750</v>
      </c>
      <c r="F35" s="46"/>
      <c r="G35" s="46"/>
      <c r="H35" s="46"/>
      <c r="I35" s="46"/>
      <c r="J35" s="48"/>
    </row>
    <row r="36" ht="90">
      <c r="A36" s="37" t="s">
        <v>601</v>
      </c>
      <c r="B36" s="45"/>
      <c r="C36" s="46"/>
      <c r="D36" s="46"/>
      <c r="E36" s="39" t="s">
        <v>14751</v>
      </c>
      <c r="F36" s="46"/>
      <c r="G36" s="46"/>
      <c r="H36" s="46"/>
      <c r="I36" s="46"/>
      <c r="J36" s="48"/>
    </row>
    <row r="37">
      <c r="A37" s="31" t="s">
        <v>591</v>
      </c>
      <c r="B37" s="32"/>
      <c r="C37" s="33" t="s">
        <v>14752</v>
      </c>
      <c r="D37" s="34"/>
      <c r="E37" s="31" t="s">
        <v>4031</v>
      </c>
      <c r="F37" s="34"/>
      <c r="G37" s="34"/>
      <c r="H37" s="34"/>
      <c r="I37" s="35">
        <f>SUMIFS(I38:I40,A38:A40,"P")</f>
        <v>0</v>
      </c>
      <c r="J37" s="36"/>
    </row>
    <row r="38">
      <c r="A38" s="37" t="s">
        <v>593</v>
      </c>
      <c r="B38" s="37">
        <v>8</v>
      </c>
      <c r="C38" s="38" t="s">
        <v>14753</v>
      </c>
      <c r="D38" s="37" t="s">
        <v>595</v>
      </c>
      <c r="E38" s="39" t="s">
        <v>14754</v>
      </c>
      <c r="F38" s="40" t="s">
        <v>1797</v>
      </c>
      <c r="G38" s="41">
        <v>1</v>
      </c>
      <c r="H38" s="42">
        <v>0</v>
      </c>
      <c r="I38" s="43">
        <f>ROUND(G38*H38,P4)</f>
        <v>0</v>
      </c>
      <c r="J38" s="37"/>
      <c r="O38" s="44">
        <f>I38*0.21</f>
        <v>0</v>
      </c>
      <c r="P38">
        <v>3</v>
      </c>
    </row>
    <row r="39">
      <c r="A39" s="37" t="s">
        <v>598</v>
      </c>
      <c r="B39" s="45"/>
      <c r="C39" s="46"/>
      <c r="D39" s="46"/>
      <c r="E39" s="39" t="s">
        <v>14754</v>
      </c>
      <c r="F39" s="46"/>
      <c r="G39" s="46"/>
      <c r="H39" s="46"/>
      <c r="I39" s="46"/>
      <c r="J39" s="48"/>
    </row>
    <row r="40" ht="30">
      <c r="A40" s="37" t="s">
        <v>601</v>
      </c>
      <c r="B40" s="45"/>
      <c r="C40" s="46"/>
      <c r="D40" s="46"/>
      <c r="E40" s="39" t="s">
        <v>14792</v>
      </c>
      <c r="F40" s="46"/>
      <c r="G40" s="46"/>
      <c r="H40" s="46"/>
      <c r="I40" s="46"/>
      <c r="J40" s="48"/>
    </row>
    <row r="41">
      <c r="A41" s="31" t="s">
        <v>591</v>
      </c>
      <c r="B41" s="32"/>
      <c r="C41" s="33" t="s">
        <v>4053</v>
      </c>
      <c r="D41" s="34"/>
      <c r="E41" s="31" t="s">
        <v>4054</v>
      </c>
      <c r="F41" s="34"/>
      <c r="G41" s="34"/>
      <c r="H41" s="34"/>
      <c r="I41" s="35">
        <f>SUMIFS(I42:I47,A42:A47,"P")</f>
        <v>0</v>
      </c>
      <c r="J41" s="36"/>
    </row>
    <row r="42" ht="30">
      <c r="A42" s="37" t="s">
        <v>593</v>
      </c>
      <c r="B42" s="37">
        <v>9</v>
      </c>
      <c r="C42" s="38" t="s">
        <v>3028</v>
      </c>
      <c r="D42" s="37" t="s">
        <v>595</v>
      </c>
      <c r="E42" s="39" t="s">
        <v>3029</v>
      </c>
      <c r="F42" s="40" t="s">
        <v>608</v>
      </c>
      <c r="G42" s="41">
        <v>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4057</v>
      </c>
      <c r="D48" s="34"/>
      <c r="E48" s="31" t="s">
        <v>4058</v>
      </c>
      <c r="F48" s="34"/>
      <c r="G48" s="34"/>
      <c r="H48" s="34"/>
      <c r="I48" s="35">
        <f>SUMIFS(I49:I60,A49:A60,"P")</f>
        <v>0</v>
      </c>
      <c r="J48" s="36"/>
    </row>
    <row r="49">
      <c r="A49" s="37" t="s">
        <v>593</v>
      </c>
      <c r="B49" s="37">
        <v>11</v>
      </c>
      <c r="C49" s="38" t="s">
        <v>1013</v>
      </c>
      <c r="D49" s="37" t="s">
        <v>595</v>
      </c>
      <c r="E49" s="39" t="s">
        <v>1014</v>
      </c>
      <c r="F49" s="40" t="s">
        <v>597</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2325</v>
      </c>
      <c r="D52" s="37" t="s">
        <v>595</v>
      </c>
      <c r="E52" s="39" t="s">
        <v>2326</v>
      </c>
      <c r="F52" s="40" t="s">
        <v>597</v>
      </c>
      <c r="G52" s="41">
        <v>750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750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14224</v>
      </c>
      <c r="F57" s="46"/>
      <c r="G57" s="46"/>
      <c r="H57" s="46"/>
      <c r="I57" s="46"/>
      <c r="J57" s="48"/>
    </row>
    <row r="58" ht="30">
      <c r="A58" s="37" t="s">
        <v>593</v>
      </c>
      <c r="B58" s="37">
        <v>14</v>
      </c>
      <c r="C58" s="38" t="s">
        <v>1022</v>
      </c>
      <c r="D58" s="37" t="s">
        <v>595</v>
      </c>
      <c r="E58" s="39" t="s">
        <v>2328</v>
      </c>
      <c r="F58" s="40" t="s">
        <v>597</v>
      </c>
      <c r="G58" s="41">
        <v>750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14303</v>
      </c>
      <c r="F60" s="46"/>
      <c r="G60" s="46"/>
      <c r="H60" s="46"/>
      <c r="I60" s="46"/>
      <c r="J60" s="48"/>
    </row>
    <row r="61">
      <c r="A61" s="31" t="s">
        <v>591</v>
      </c>
      <c r="B61" s="32"/>
      <c r="C61" s="33" t="s">
        <v>4062</v>
      </c>
      <c r="D61" s="34"/>
      <c r="E61" s="31" t="s">
        <v>4063</v>
      </c>
      <c r="F61" s="34"/>
      <c r="G61" s="34"/>
      <c r="H61" s="34"/>
      <c r="I61" s="35">
        <f>SUMIFS(I62:I64,A62:A64,"P")</f>
        <v>0</v>
      </c>
      <c r="J61" s="36"/>
    </row>
    <row r="62" ht="30">
      <c r="A62" s="37" t="s">
        <v>593</v>
      </c>
      <c r="B62" s="37">
        <v>15</v>
      </c>
      <c r="C62" s="38" t="s">
        <v>3309</v>
      </c>
      <c r="D62" s="37" t="s">
        <v>595</v>
      </c>
      <c r="E62" s="39" t="s">
        <v>3310</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601</v>
      </c>
      <c r="B64" s="45"/>
      <c r="C64" s="46"/>
      <c r="D64" s="46"/>
      <c r="E64" s="39" t="s">
        <v>4064</v>
      </c>
      <c r="F64" s="46"/>
      <c r="G64" s="46"/>
      <c r="H64" s="46"/>
      <c r="I64" s="46"/>
      <c r="J64" s="48"/>
    </row>
    <row r="65">
      <c r="A65" s="31" t="s">
        <v>591</v>
      </c>
      <c r="B65" s="32"/>
      <c r="C65" s="33" t="s">
        <v>4091</v>
      </c>
      <c r="D65" s="34"/>
      <c r="E65" s="31" t="s">
        <v>4092</v>
      </c>
      <c r="F65" s="34"/>
      <c r="G65" s="34"/>
      <c r="H65" s="34"/>
      <c r="I65" s="35">
        <f>SUMIFS(I66:I74,A66:A74,"P")</f>
        <v>0</v>
      </c>
      <c r="J65" s="36"/>
    </row>
    <row r="66">
      <c r="A66" s="37" t="s">
        <v>593</v>
      </c>
      <c r="B66" s="37">
        <v>16</v>
      </c>
      <c r="C66" s="38" t="s">
        <v>3415</v>
      </c>
      <c r="D66" s="37" t="s">
        <v>595</v>
      </c>
      <c r="E66" s="39" t="s">
        <v>3416</v>
      </c>
      <c r="F66" s="40" t="s">
        <v>608</v>
      </c>
      <c r="G66" s="41">
        <v>2</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14308</v>
      </c>
      <c r="F68" s="46"/>
      <c r="G68" s="46"/>
      <c r="H68" s="46"/>
      <c r="I68" s="46"/>
      <c r="J68" s="48"/>
    </row>
    <row r="69" ht="30">
      <c r="A69" s="37" t="s">
        <v>593</v>
      </c>
      <c r="B69" s="37">
        <v>17</v>
      </c>
      <c r="C69" s="38" t="s">
        <v>1025</v>
      </c>
      <c r="D69" s="37" t="s">
        <v>595</v>
      </c>
      <c r="E69" s="39" t="s">
        <v>1026</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601</v>
      </c>
      <c r="B71" s="45"/>
      <c r="C71" s="46"/>
      <c r="D71" s="46"/>
      <c r="E71" s="39" t="s">
        <v>14309</v>
      </c>
      <c r="F71" s="46"/>
      <c r="G71" s="46"/>
      <c r="H71" s="46"/>
      <c r="I71" s="46"/>
      <c r="J71" s="48"/>
    </row>
    <row r="72">
      <c r="A72" s="37" t="s">
        <v>593</v>
      </c>
      <c r="B72" s="37">
        <v>18</v>
      </c>
      <c r="C72" s="38" t="s">
        <v>1376</v>
      </c>
      <c r="D72" s="37" t="s">
        <v>595</v>
      </c>
      <c r="E72" s="39" t="s">
        <v>1377</v>
      </c>
      <c r="F72" s="40" t="s">
        <v>597</v>
      </c>
      <c r="G72" s="41">
        <v>100</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4093</v>
      </c>
      <c r="F74" s="46"/>
      <c r="G74" s="46"/>
      <c r="H74" s="46"/>
      <c r="I74" s="46"/>
      <c r="J74" s="48"/>
    </row>
    <row r="75">
      <c r="A75" s="31" t="s">
        <v>591</v>
      </c>
      <c r="B75" s="32"/>
      <c r="C75" s="33" t="s">
        <v>3661</v>
      </c>
      <c r="D75" s="34"/>
      <c r="E75" s="31" t="s">
        <v>4121</v>
      </c>
      <c r="F75" s="34"/>
      <c r="G75" s="34"/>
      <c r="H75" s="34"/>
      <c r="I75" s="35">
        <f>SUMIFS(I76:I87,A76:A87,"P")</f>
        <v>0</v>
      </c>
      <c r="J75" s="36"/>
    </row>
    <row r="76">
      <c r="A76" s="37" t="s">
        <v>593</v>
      </c>
      <c r="B76" s="37">
        <v>19</v>
      </c>
      <c r="C76" s="38" t="s">
        <v>14838</v>
      </c>
      <c r="D76" s="37" t="s">
        <v>595</v>
      </c>
      <c r="E76" s="39" t="s">
        <v>14349</v>
      </c>
      <c r="F76" s="40" t="s">
        <v>608</v>
      </c>
      <c r="G76" s="41">
        <v>3</v>
      </c>
      <c r="H76" s="42">
        <v>0</v>
      </c>
      <c r="I76" s="43">
        <f>ROUND(G76*H76,P4)</f>
        <v>0</v>
      </c>
      <c r="J76" s="37"/>
      <c r="O76" s="44">
        <f>I76*0.21</f>
        <v>0</v>
      </c>
      <c r="P76">
        <v>3</v>
      </c>
    </row>
    <row r="77">
      <c r="A77" s="37" t="s">
        <v>598</v>
      </c>
      <c r="B77" s="45"/>
      <c r="C77" s="46"/>
      <c r="D77" s="46"/>
      <c r="E77" s="39" t="s">
        <v>14349</v>
      </c>
      <c r="F77" s="46"/>
      <c r="G77" s="46"/>
      <c r="H77" s="46"/>
      <c r="I77" s="46"/>
      <c r="J77" s="48"/>
    </row>
    <row r="78" ht="60">
      <c r="A78" s="37" t="s">
        <v>601</v>
      </c>
      <c r="B78" s="45"/>
      <c r="C78" s="46"/>
      <c r="D78" s="46"/>
      <c r="E78" s="39" t="s">
        <v>14839</v>
      </c>
      <c r="F78" s="46"/>
      <c r="G78" s="46"/>
      <c r="H78" s="46"/>
      <c r="I78" s="46"/>
      <c r="J78" s="48"/>
    </row>
    <row r="79" ht="30">
      <c r="A79" s="37" t="s">
        <v>593</v>
      </c>
      <c r="B79" s="37">
        <v>20</v>
      </c>
      <c r="C79" s="38" t="s">
        <v>3379</v>
      </c>
      <c r="D79" s="37" t="s">
        <v>595</v>
      </c>
      <c r="E79" s="39" t="s">
        <v>3380</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ht="120">
      <c r="A81" s="37" t="s">
        <v>601</v>
      </c>
      <c r="B81" s="45"/>
      <c r="C81" s="46"/>
      <c r="D81" s="46"/>
      <c r="E81" s="39" t="s">
        <v>2096</v>
      </c>
      <c r="F81" s="46"/>
      <c r="G81" s="46"/>
      <c r="H81" s="46"/>
      <c r="I81" s="46"/>
      <c r="J81" s="48"/>
    </row>
    <row r="82" ht="30">
      <c r="A82" s="37" t="s">
        <v>593</v>
      </c>
      <c r="B82" s="37">
        <v>21</v>
      </c>
      <c r="C82" s="38" t="s">
        <v>4122</v>
      </c>
      <c r="D82" s="37" t="s">
        <v>595</v>
      </c>
      <c r="E82" s="39" t="s">
        <v>4123</v>
      </c>
      <c r="F82" s="40" t="s">
        <v>608</v>
      </c>
      <c r="G82" s="41">
        <v>3</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2096</v>
      </c>
      <c r="F84" s="46"/>
      <c r="G84" s="46"/>
      <c r="H84" s="46"/>
      <c r="I84" s="46"/>
      <c r="J84" s="48"/>
    </row>
    <row r="85">
      <c r="A85" s="37" t="s">
        <v>593</v>
      </c>
      <c r="B85" s="37">
        <v>22</v>
      </c>
      <c r="C85" s="38" t="s">
        <v>4338</v>
      </c>
      <c r="D85" s="37" t="s">
        <v>595</v>
      </c>
      <c r="E85" s="39" t="s">
        <v>3377</v>
      </c>
      <c r="F85" s="40" t="s">
        <v>597</v>
      </c>
      <c r="G85" s="41">
        <v>850</v>
      </c>
      <c r="H85" s="42">
        <v>0</v>
      </c>
      <c r="I85" s="43">
        <f>ROUND(G85*H85,P4)</f>
        <v>0</v>
      </c>
      <c r="J85" s="37"/>
      <c r="O85" s="44">
        <f>I85*0.21</f>
        <v>0</v>
      </c>
      <c r="P85">
        <v>3</v>
      </c>
    </row>
    <row r="86">
      <c r="A86" s="37" t="s">
        <v>598</v>
      </c>
      <c r="B86" s="45"/>
      <c r="C86" s="46"/>
      <c r="D86" s="46"/>
      <c r="E86" s="39" t="s">
        <v>3377</v>
      </c>
      <c r="F86" s="46"/>
      <c r="G86" s="46"/>
      <c r="H86" s="46"/>
      <c r="I86" s="46"/>
      <c r="J86" s="48"/>
    </row>
    <row r="87" ht="60">
      <c r="A87" s="37" t="s">
        <v>601</v>
      </c>
      <c r="B87" s="45"/>
      <c r="C87" s="46"/>
      <c r="D87" s="46"/>
      <c r="E87" s="39" t="s">
        <v>4131</v>
      </c>
      <c r="F87" s="46"/>
      <c r="G87" s="46"/>
      <c r="H87" s="46"/>
      <c r="I87" s="46"/>
      <c r="J87" s="48"/>
    </row>
    <row r="88">
      <c r="A88" s="31" t="s">
        <v>591</v>
      </c>
      <c r="B88" s="32"/>
      <c r="C88" s="33" t="s">
        <v>3666</v>
      </c>
      <c r="D88" s="34"/>
      <c r="E88" s="31" t="s">
        <v>4194</v>
      </c>
      <c r="F88" s="34"/>
      <c r="G88" s="34"/>
      <c r="H88" s="34"/>
      <c r="I88" s="35">
        <f>SUMIFS(I89:I115,A89:A115,"P")</f>
        <v>0</v>
      </c>
      <c r="J88" s="36"/>
    </row>
    <row r="89" ht="30">
      <c r="A89" s="37" t="s">
        <v>593</v>
      </c>
      <c r="B89" s="37">
        <v>23</v>
      </c>
      <c r="C89" s="38" t="s">
        <v>3065</v>
      </c>
      <c r="D89" s="37" t="s">
        <v>595</v>
      </c>
      <c r="E89" s="39" t="s">
        <v>3958</v>
      </c>
      <c r="F89" s="40" t="s">
        <v>608</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601</v>
      </c>
      <c r="B91" s="45"/>
      <c r="C91" s="46"/>
      <c r="D91" s="46"/>
      <c r="E91" s="39" t="s">
        <v>1065</v>
      </c>
      <c r="F91" s="46"/>
      <c r="G91" s="46"/>
      <c r="H91" s="46"/>
      <c r="I91" s="46"/>
      <c r="J91" s="48"/>
    </row>
    <row r="92" ht="45">
      <c r="A92" s="37" t="s">
        <v>593</v>
      </c>
      <c r="B92" s="37">
        <v>24</v>
      </c>
      <c r="C92" s="38" t="s">
        <v>3069</v>
      </c>
      <c r="D92" s="37" t="s">
        <v>595</v>
      </c>
      <c r="E92" s="39" t="s">
        <v>3960</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3072</v>
      </c>
      <c r="D95" s="37" t="s">
        <v>595</v>
      </c>
      <c r="E95" s="39" t="s">
        <v>3073</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4204</v>
      </c>
      <c r="F97" s="46"/>
      <c r="G97" s="46"/>
      <c r="H97" s="46"/>
      <c r="I97" s="46"/>
      <c r="J97" s="48"/>
    </row>
    <row r="98">
      <c r="A98" s="37" t="s">
        <v>593</v>
      </c>
      <c r="B98" s="37">
        <v>26</v>
      </c>
      <c r="C98" s="38" t="s">
        <v>14334</v>
      </c>
      <c r="D98" s="37" t="s">
        <v>595</v>
      </c>
      <c r="E98" s="39" t="s">
        <v>14335</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601</v>
      </c>
      <c r="B100" s="45"/>
      <c r="C100" s="46"/>
      <c r="D100" s="46"/>
      <c r="E100" s="39" t="s">
        <v>4210</v>
      </c>
      <c r="F100" s="46"/>
      <c r="G100" s="46"/>
      <c r="H100" s="46"/>
      <c r="I100" s="46"/>
      <c r="J100" s="48"/>
    </row>
    <row r="101">
      <c r="A101" s="37" t="s">
        <v>593</v>
      </c>
      <c r="B101" s="37">
        <v>27</v>
      </c>
      <c r="C101" s="38" t="s">
        <v>1265</v>
      </c>
      <c r="D101" s="37" t="s">
        <v>595</v>
      </c>
      <c r="E101" s="39" t="s">
        <v>1266</v>
      </c>
      <c r="F101" s="40" t="s">
        <v>624</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3669</v>
      </c>
      <c r="F103" s="46"/>
      <c r="G103" s="46"/>
      <c r="H103" s="46"/>
      <c r="I103" s="46"/>
      <c r="J103" s="48"/>
    </row>
    <row r="104">
      <c r="A104" s="37" t="s">
        <v>593</v>
      </c>
      <c r="B104" s="37">
        <v>28</v>
      </c>
      <c r="C104" s="38" t="s">
        <v>3077</v>
      </c>
      <c r="D104" s="37" t="s">
        <v>595</v>
      </c>
      <c r="E104" s="39" t="s">
        <v>3078</v>
      </c>
      <c r="F104" s="40" t="s">
        <v>624</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4221</v>
      </c>
      <c r="F106" s="46"/>
      <c r="G106" s="46"/>
      <c r="H106" s="46"/>
      <c r="I106" s="46"/>
      <c r="J106" s="48"/>
    </row>
    <row r="107">
      <c r="A107" s="37" t="s">
        <v>593</v>
      </c>
      <c r="B107" s="37">
        <v>29</v>
      </c>
      <c r="C107" s="38" t="s">
        <v>1268</v>
      </c>
      <c r="D107" s="37" t="s">
        <v>595</v>
      </c>
      <c r="E107" s="39" t="s">
        <v>1269</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3670</v>
      </c>
      <c r="F109" s="46"/>
      <c r="G109" s="46"/>
      <c r="H109" s="46"/>
      <c r="I109" s="46"/>
      <c r="J109" s="48"/>
    </row>
    <row r="110">
      <c r="A110" s="37" t="s">
        <v>593</v>
      </c>
      <c r="B110" s="37">
        <v>30</v>
      </c>
      <c r="C110" s="38" t="s">
        <v>1066</v>
      </c>
      <c r="D110" s="37" t="s">
        <v>595</v>
      </c>
      <c r="E110" s="39" t="s">
        <v>1067</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4222</v>
      </c>
      <c r="F112" s="46"/>
      <c r="G112" s="46"/>
      <c r="H112" s="46"/>
      <c r="I112" s="46"/>
      <c r="J112" s="48"/>
    </row>
    <row r="113">
      <c r="A113" s="37" t="s">
        <v>593</v>
      </c>
      <c r="B113" s="37">
        <v>31</v>
      </c>
      <c r="C113" s="38" t="s">
        <v>3392</v>
      </c>
      <c r="D113" s="37" t="s">
        <v>595</v>
      </c>
      <c r="E113" s="39" t="s">
        <v>3393</v>
      </c>
      <c r="F113" s="40" t="s">
        <v>624</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4386</v>
      </c>
      <c r="F115" s="46"/>
      <c r="G115" s="46"/>
      <c r="H115" s="46"/>
      <c r="I115" s="46"/>
      <c r="J115" s="48"/>
    </row>
    <row r="116">
      <c r="A116" s="31" t="s">
        <v>591</v>
      </c>
      <c r="B116" s="32"/>
      <c r="C116" s="33" t="s">
        <v>4255</v>
      </c>
      <c r="D116" s="34"/>
      <c r="E116" s="31" t="s">
        <v>561</v>
      </c>
      <c r="F116" s="34"/>
      <c r="G116" s="34"/>
      <c r="H116" s="34"/>
      <c r="I116" s="35">
        <f>SUMIFS(I117:I119,A117:A119,"P")</f>
        <v>0</v>
      </c>
      <c r="J116" s="36"/>
    </row>
    <row r="117">
      <c r="A117" s="37" t="s">
        <v>593</v>
      </c>
      <c r="B117" s="37">
        <v>32</v>
      </c>
      <c r="C117" s="38" t="s">
        <v>14796</v>
      </c>
      <c r="D117" s="37" t="s">
        <v>595</v>
      </c>
      <c r="E117" s="39" t="s">
        <v>14797</v>
      </c>
      <c r="F117" s="40" t="s">
        <v>608</v>
      </c>
      <c r="G117" s="41">
        <v>1</v>
      </c>
      <c r="H117" s="42">
        <v>0</v>
      </c>
      <c r="I117" s="43">
        <f>ROUND(G117*H117,P4)</f>
        <v>0</v>
      </c>
      <c r="J117" s="37"/>
      <c r="O117" s="44">
        <f>I117*0.21</f>
        <v>0</v>
      </c>
      <c r="P117">
        <v>3</v>
      </c>
    </row>
    <row r="118">
      <c r="A118" s="37" t="s">
        <v>598</v>
      </c>
      <c r="B118" s="45"/>
      <c r="C118" s="46"/>
      <c r="D118" s="46"/>
      <c r="E118" s="39" t="s">
        <v>14797</v>
      </c>
      <c r="F118" s="46"/>
      <c r="G118" s="46"/>
      <c r="H118" s="46"/>
      <c r="I118" s="46"/>
      <c r="J118" s="48"/>
    </row>
    <row r="119" ht="45">
      <c r="A119" s="37" t="s">
        <v>601</v>
      </c>
      <c r="B119" s="45"/>
      <c r="C119" s="46"/>
      <c r="D119" s="46"/>
      <c r="E119" s="39" t="s">
        <v>14798</v>
      </c>
      <c r="F119" s="46"/>
      <c r="G119" s="46"/>
      <c r="H119" s="46"/>
      <c r="I119" s="46"/>
      <c r="J119" s="48"/>
    </row>
    <row r="120">
      <c r="A120" s="31" t="s">
        <v>591</v>
      </c>
      <c r="B120" s="32"/>
      <c r="C120" s="33" t="s">
        <v>1812</v>
      </c>
      <c r="D120" s="34"/>
      <c r="E120" s="31" t="s">
        <v>1813</v>
      </c>
      <c r="F120" s="34"/>
      <c r="G120" s="34"/>
      <c r="H120" s="34"/>
      <c r="I120" s="35">
        <f>SUMIFS(I121:I136,A121:A136,"P")</f>
        <v>0</v>
      </c>
      <c r="J120" s="36"/>
    </row>
    <row r="121" ht="45">
      <c r="A121" s="37" t="s">
        <v>593</v>
      </c>
      <c r="B121" s="37">
        <v>33</v>
      </c>
      <c r="C121" s="38" t="s">
        <v>1124</v>
      </c>
      <c r="D121" s="37" t="s">
        <v>1125</v>
      </c>
      <c r="E121" s="39" t="s">
        <v>1126</v>
      </c>
      <c r="F121" s="40" t="s">
        <v>1127</v>
      </c>
      <c r="G121" s="41">
        <v>218.5</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c r="A123" s="37" t="s">
        <v>599</v>
      </c>
      <c r="B123" s="45"/>
      <c r="C123" s="46"/>
      <c r="D123" s="46"/>
      <c r="E123" s="49" t="s">
        <v>14844</v>
      </c>
      <c r="F123" s="46"/>
      <c r="G123" s="46"/>
      <c r="H123" s="46"/>
      <c r="I123" s="46"/>
      <c r="J123" s="48"/>
    </row>
    <row r="124" ht="120">
      <c r="A124" s="37" t="s">
        <v>601</v>
      </c>
      <c r="B124" s="45"/>
      <c r="C124" s="46"/>
      <c r="D124" s="46"/>
      <c r="E124" s="39" t="s">
        <v>1819</v>
      </c>
      <c r="F124" s="46"/>
      <c r="G124" s="46"/>
      <c r="H124" s="46"/>
      <c r="I124" s="46"/>
      <c r="J124" s="48"/>
    </row>
    <row r="125" ht="45">
      <c r="A125" s="37" t="s">
        <v>593</v>
      </c>
      <c r="B125" s="37">
        <v>34</v>
      </c>
      <c r="C125" s="38" t="s">
        <v>1133</v>
      </c>
      <c r="D125" s="37" t="s">
        <v>1134</v>
      </c>
      <c r="E125" s="39" t="s">
        <v>1135</v>
      </c>
      <c r="F125" s="40" t="s">
        <v>1127</v>
      </c>
      <c r="G125" s="41">
        <v>0.10000000000000001</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35</v>
      </c>
      <c r="C128" s="38" t="s">
        <v>1474</v>
      </c>
      <c r="D128" s="37" t="s">
        <v>1475</v>
      </c>
      <c r="E128" s="39" t="s">
        <v>1476</v>
      </c>
      <c r="F128" s="40" t="s">
        <v>1127</v>
      </c>
      <c r="G128" s="41">
        <v>0.20000000000000001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20">
      <c r="A130" s="37" t="s">
        <v>601</v>
      </c>
      <c r="B130" s="45"/>
      <c r="C130" s="46"/>
      <c r="D130" s="46"/>
      <c r="E130" s="39" t="s">
        <v>1819</v>
      </c>
      <c r="F130" s="46"/>
      <c r="G130" s="46"/>
      <c r="H130" s="46"/>
      <c r="I130" s="46"/>
      <c r="J130" s="48"/>
    </row>
    <row r="131" ht="30">
      <c r="A131" s="37" t="s">
        <v>593</v>
      </c>
      <c r="B131" s="37">
        <v>36</v>
      </c>
      <c r="C131" s="38" t="s">
        <v>3429</v>
      </c>
      <c r="D131" s="37" t="s">
        <v>3430</v>
      </c>
      <c r="E131" s="39" t="s">
        <v>4277</v>
      </c>
      <c r="F131" s="40" t="s">
        <v>1127</v>
      </c>
      <c r="G131" s="41">
        <v>0.050000000000000003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35">
      <c r="A133" s="37" t="s">
        <v>601</v>
      </c>
      <c r="B133" s="45"/>
      <c r="C133" s="46"/>
      <c r="D133" s="46"/>
      <c r="E133" s="39" t="s">
        <v>4278</v>
      </c>
      <c r="F133" s="46"/>
      <c r="G133" s="46"/>
      <c r="H133" s="46"/>
      <c r="I133" s="46"/>
      <c r="J133" s="48"/>
    </row>
    <row r="134" ht="30">
      <c r="A134" s="37" t="s">
        <v>593</v>
      </c>
      <c r="B134" s="37">
        <v>37</v>
      </c>
      <c r="C134" s="38" t="s">
        <v>3433</v>
      </c>
      <c r="D134" s="37" t="s">
        <v>3434</v>
      </c>
      <c r="E134" s="39" t="s">
        <v>4279</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5">
      <c r="A136" s="37" t="s">
        <v>601</v>
      </c>
      <c r="B136" s="50"/>
      <c r="C136" s="51"/>
      <c r="D136" s="51"/>
      <c r="E136" s="39" t="s">
        <v>4278</v>
      </c>
      <c r="F136" s="51"/>
      <c r="G136" s="51"/>
      <c r="H136" s="51"/>
      <c r="I136" s="51"/>
      <c r="J136" s="52"/>
    </row>
  </sheetData>
  <sheetProtection sheet="1" objects="1" scenarios="1" spinCount="100000" saltValue="qBheoCw1A7ILz0Fk05+pIAq9eFIWO/LrjmHOO7CLDTXU9eVzqJ60wBbdnRI1yybsiXqLGUaxwS1MoJeSBe8xuw==" hashValue="yX2j6qTfDeWhriUkRkic2T8sL66wZZmv4XOgrluJERvYCPBfKbgXM5lMZ+VU6hx3xvG6sJ2l+nIpIv/WQAMiJ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14845</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14845</v>
      </c>
      <c r="D7" s="22"/>
      <c r="E7" s="23" t="s">
        <v>551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50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14846</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SUMIFS(I17:I22,A17:A22,"P")</f>
        <v>0</v>
      </c>
      <c r="J16" s="36"/>
    </row>
    <row r="17">
      <c r="A17" s="37" t="s">
        <v>593</v>
      </c>
      <c r="B17" s="37">
        <v>2</v>
      </c>
      <c r="C17" s="38" t="s">
        <v>14279</v>
      </c>
      <c r="D17" s="37" t="s">
        <v>595</v>
      </c>
      <c r="E17" s="39" t="s">
        <v>14280</v>
      </c>
      <c r="F17" s="40" t="s">
        <v>641</v>
      </c>
      <c r="G17" s="41">
        <v>50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14211</v>
      </c>
      <c r="D23" s="34"/>
      <c r="E23" s="31" t="s">
        <v>14212</v>
      </c>
      <c r="F23" s="34"/>
      <c r="G23" s="34"/>
      <c r="H23" s="34"/>
      <c r="I23" s="35">
        <f>SUMIFS(I24:I26,A24:A26,"P")</f>
        <v>0</v>
      </c>
      <c r="J23" s="36"/>
    </row>
    <row r="24">
      <c r="A24" s="37" t="s">
        <v>593</v>
      </c>
      <c r="B24" s="37">
        <v>4</v>
      </c>
      <c r="C24" s="38" t="s">
        <v>644</v>
      </c>
      <c r="D24" s="37" t="s">
        <v>595</v>
      </c>
      <c r="E24" s="39" t="s">
        <v>645</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4035</v>
      </c>
      <c r="D27" s="34"/>
      <c r="E27" s="31" t="s">
        <v>4036</v>
      </c>
      <c r="F27" s="34"/>
      <c r="G27" s="34"/>
      <c r="H27" s="34"/>
      <c r="I27" s="35">
        <f>SUMIFS(I28:I33,A28:A33,"P")</f>
        <v>0</v>
      </c>
      <c r="J27" s="36"/>
    </row>
    <row r="28">
      <c r="A28" s="37" t="s">
        <v>593</v>
      </c>
      <c r="B28" s="37">
        <v>5</v>
      </c>
      <c r="C28" s="38" t="s">
        <v>5257</v>
      </c>
      <c r="D28" s="37" t="s">
        <v>595</v>
      </c>
      <c r="E28" s="39" t="s">
        <v>5258</v>
      </c>
      <c r="F28" s="40" t="s">
        <v>989</v>
      </c>
      <c r="G28" s="41">
        <v>1</v>
      </c>
      <c r="H28" s="42">
        <v>0</v>
      </c>
      <c r="I28" s="43">
        <f>ROUND(G28*H28,P4)</f>
        <v>0</v>
      </c>
      <c r="J28" s="37"/>
      <c r="O28" s="44">
        <f>I28*0.21</f>
        <v>0</v>
      </c>
      <c r="P28">
        <v>3</v>
      </c>
    </row>
    <row r="29">
      <c r="A29" s="37" t="s">
        <v>598</v>
      </c>
      <c r="B29" s="45"/>
      <c r="C29" s="46"/>
      <c r="D29" s="46"/>
      <c r="E29" s="39" t="s">
        <v>5258</v>
      </c>
      <c r="F29" s="46"/>
      <c r="G29" s="46"/>
      <c r="H29" s="46"/>
      <c r="I29" s="46"/>
      <c r="J29" s="48"/>
    </row>
    <row r="30" ht="30">
      <c r="A30" s="37" t="s">
        <v>601</v>
      </c>
      <c r="B30" s="45"/>
      <c r="C30" s="46"/>
      <c r="D30" s="46"/>
      <c r="E30" s="39" t="s">
        <v>14791</v>
      </c>
      <c r="F30" s="46"/>
      <c r="G30" s="46"/>
      <c r="H30" s="46"/>
      <c r="I30" s="46"/>
      <c r="J30" s="48"/>
    </row>
    <row r="31">
      <c r="A31" s="37" t="s">
        <v>593</v>
      </c>
      <c r="B31" s="37">
        <v>6</v>
      </c>
      <c r="C31" s="38" t="s">
        <v>14749</v>
      </c>
      <c r="D31" s="37" t="s">
        <v>595</v>
      </c>
      <c r="E31" s="39" t="s">
        <v>14750</v>
      </c>
      <c r="F31" s="40" t="s">
        <v>608</v>
      </c>
      <c r="G31" s="41">
        <v>1</v>
      </c>
      <c r="H31" s="42">
        <v>0</v>
      </c>
      <c r="I31" s="43">
        <f>ROUND(G31*H31,P4)</f>
        <v>0</v>
      </c>
      <c r="J31" s="37"/>
      <c r="O31" s="44">
        <f>I31*0.21</f>
        <v>0</v>
      </c>
      <c r="P31">
        <v>3</v>
      </c>
    </row>
    <row r="32">
      <c r="A32" s="37" t="s">
        <v>598</v>
      </c>
      <c r="B32" s="45"/>
      <c r="C32" s="46"/>
      <c r="D32" s="46"/>
      <c r="E32" s="39" t="s">
        <v>14750</v>
      </c>
      <c r="F32" s="46"/>
      <c r="G32" s="46"/>
      <c r="H32" s="46"/>
      <c r="I32" s="46"/>
      <c r="J32" s="48"/>
    </row>
    <row r="33" ht="90">
      <c r="A33" s="37" t="s">
        <v>601</v>
      </c>
      <c r="B33" s="45"/>
      <c r="C33" s="46"/>
      <c r="D33" s="46"/>
      <c r="E33" s="39" t="s">
        <v>14751</v>
      </c>
      <c r="F33" s="46"/>
      <c r="G33" s="46"/>
      <c r="H33" s="46"/>
      <c r="I33" s="46"/>
      <c r="J33" s="48"/>
    </row>
    <row r="34">
      <c r="A34" s="31" t="s">
        <v>591</v>
      </c>
      <c r="B34" s="32"/>
      <c r="C34" s="33" t="s">
        <v>14752</v>
      </c>
      <c r="D34" s="34"/>
      <c r="E34" s="31" t="s">
        <v>4031</v>
      </c>
      <c r="F34" s="34"/>
      <c r="G34" s="34"/>
      <c r="H34" s="34"/>
      <c r="I34" s="35">
        <f>SUMIFS(I35:I37,A35:A37,"P")</f>
        <v>0</v>
      </c>
      <c r="J34" s="36"/>
    </row>
    <row r="35">
      <c r="A35" s="37" t="s">
        <v>593</v>
      </c>
      <c r="B35" s="37">
        <v>7</v>
      </c>
      <c r="C35" s="38" t="s">
        <v>14753</v>
      </c>
      <c r="D35" s="37" t="s">
        <v>595</v>
      </c>
      <c r="E35" s="39" t="s">
        <v>14754</v>
      </c>
      <c r="F35" s="40" t="s">
        <v>1797</v>
      </c>
      <c r="G35" s="41">
        <v>1</v>
      </c>
      <c r="H35" s="42">
        <v>0</v>
      </c>
      <c r="I35" s="43">
        <f>ROUND(G35*H35,P4)</f>
        <v>0</v>
      </c>
      <c r="J35" s="37"/>
      <c r="O35" s="44">
        <f>I35*0.21</f>
        <v>0</v>
      </c>
      <c r="P35">
        <v>3</v>
      </c>
    </row>
    <row r="36">
      <c r="A36" s="37" t="s">
        <v>598</v>
      </c>
      <c r="B36" s="45"/>
      <c r="C36" s="46"/>
      <c r="D36" s="46"/>
      <c r="E36" s="39" t="s">
        <v>14754</v>
      </c>
      <c r="F36" s="46"/>
      <c r="G36" s="46"/>
      <c r="H36" s="46"/>
      <c r="I36" s="46"/>
      <c r="J36" s="48"/>
    </row>
    <row r="37" ht="30">
      <c r="A37" s="37" t="s">
        <v>601</v>
      </c>
      <c r="B37" s="45"/>
      <c r="C37" s="46"/>
      <c r="D37" s="46"/>
      <c r="E37" s="39" t="s">
        <v>14792</v>
      </c>
      <c r="F37" s="46"/>
      <c r="G37" s="46"/>
      <c r="H37" s="46"/>
      <c r="I37" s="46"/>
      <c r="J37" s="48"/>
    </row>
    <row r="38">
      <c r="A38" s="31" t="s">
        <v>591</v>
      </c>
      <c r="B38" s="32"/>
      <c r="C38" s="33" t="s">
        <v>4091</v>
      </c>
      <c r="D38" s="34"/>
      <c r="E38" s="31" t="s">
        <v>4092</v>
      </c>
      <c r="F38" s="34"/>
      <c r="G38" s="34"/>
      <c r="H38" s="34"/>
      <c r="I38" s="35">
        <f>SUMIFS(I39:I41,A39:A41,"P")</f>
        <v>0</v>
      </c>
      <c r="J38" s="36"/>
    </row>
    <row r="39">
      <c r="A39" s="37" t="s">
        <v>593</v>
      </c>
      <c r="B39" s="37">
        <v>8</v>
      </c>
      <c r="C39" s="38" t="s">
        <v>3415</v>
      </c>
      <c r="D39" s="37" t="s">
        <v>595</v>
      </c>
      <c r="E39" s="39" t="s">
        <v>3416</v>
      </c>
      <c r="F39" s="40" t="s">
        <v>608</v>
      </c>
      <c r="G39" s="41">
        <v>2</v>
      </c>
      <c r="H39" s="42">
        <v>0</v>
      </c>
      <c r="I39" s="43">
        <f>ROUND(G39*H39,P4)</f>
        <v>0</v>
      </c>
      <c r="J39" s="37"/>
      <c r="O39" s="44">
        <f>I39*0.21</f>
        <v>0</v>
      </c>
      <c r="P39">
        <v>3</v>
      </c>
    </row>
    <row r="40">
      <c r="A40" s="37" t="s">
        <v>598</v>
      </c>
      <c r="B40" s="45"/>
      <c r="C40" s="46"/>
      <c r="D40" s="46"/>
      <c r="E40" s="47" t="s">
        <v>595</v>
      </c>
      <c r="F40" s="46"/>
      <c r="G40" s="46"/>
      <c r="H40" s="46"/>
      <c r="I40" s="46"/>
      <c r="J40" s="48"/>
    </row>
    <row r="41" ht="135">
      <c r="A41" s="37" t="s">
        <v>601</v>
      </c>
      <c r="B41" s="45"/>
      <c r="C41" s="46"/>
      <c r="D41" s="46"/>
      <c r="E41" s="39" t="s">
        <v>14308</v>
      </c>
      <c r="F41" s="46"/>
      <c r="G41" s="46"/>
      <c r="H41" s="46"/>
      <c r="I41" s="46"/>
      <c r="J41" s="48"/>
    </row>
    <row r="42">
      <c r="A42" s="31" t="s">
        <v>591</v>
      </c>
      <c r="B42" s="32"/>
      <c r="C42" s="33" t="s">
        <v>3661</v>
      </c>
      <c r="D42" s="34"/>
      <c r="E42" s="31" t="s">
        <v>4121</v>
      </c>
      <c r="F42" s="34"/>
      <c r="G42" s="34"/>
      <c r="H42" s="34"/>
      <c r="I42" s="35">
        <f>SUMIFS(I43:I45,A43:A45,"P")</f>
        <v>0</v>
      </c>
      <c r="J42" s="36"/>
    </row>
    <row r="43">
      <c r="A43" s="37" t="s">
        <v>593</v>
      </c>
      <c r="B43" s="37">
        <v>9</v>
      </c>
      <c r="C43" s="38" t="s">
        <v>14847</v>
      </c>
      <c r="D43" s="37" t="s">
        <v>595</v>
      </c>
      <c r="E43" s="39" t="s">
        <v>14848</v>
      </c>
      <c r="F43" s="40" t="s">
        <v>597</v>
      </c>
      <c r="G43" s="41">
        <v>150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14849</v>
      </c>
      <c r="F45" s="46"/>
      <c r="G45" s="46"/>
      <c r="H45" s="46"/>
      <c r="I45" s="46"/>
      <c r="J45" s="48"/>
    </row>
    <row r="46">
      <c r="A46" s="31" t="s">
        <v>591</v>
      </c>
      <c r="B46" s="32"/>
      <c r="C46" s="33" t="s">
        <v>14242</v>
      </c>
      <c r="D46" s="34"/>
      <c r="E46" s="31" t="s">
        <v>14243</v>
      </c>
      <c r="F46" s="34"/>
      <c r="G46" s="34"/>
      <c r="H46" s="34"/>
      <c r="I46" s="35">
        <f>SUMIFS(I47:I58,A47:A58,"P")</f>
        <v>0</v>
      </c>
      <c r="J46" s="36"/>
    </row>
    <row r="47">
      <c r="A47" s="37" t="s">
        <v>593</v>
      </c>
      <c r="B47" s="37">
        <v>10</v>
      </c>
      <c r="C47" s="38" t="s">
        <v>14524</v>
      </c>
      <c r="D47" s="37" t="s">
        <v>595</v>
      </c>
      <c r="E47" s="39" t="s">
        <v>14525</v>
      </c>
      <c r="F47" s="40" t="s">
        <v>608</v>
      </c>
      <c r="G47" s="41">
        <v>6</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14527</v>
      </c>
      <c r="F49" s="46"/>
      <c r="G49" s="46"/>
      <c r="H49" s="46"/>
      <c r="I49" s="46"/>
      <c r="J49" s="48"/>
    </row>
    <row r="50" ht="30">
      <c r="A50" s="37" t="s">
        <v>593</v>
      </c>
      <c r="B50" s="37">
        <v>11</v>
      </c>
      <c r="C50" s="38" t="s">
        <v>14528</v>
      </c>
      <c r="D50" s="37" t="s">
        <v>595</v>
      </c>
      <c r="E50" s="39" t="s">
        <v>14529</v>
      </c>
      <c r="F50" s="40" t="s">
        <v>608</v>
      </c>
      <c r="G50" s="41">
        <v>6</v>
      </c>
      <c r="H50" s="42">
        <v>0</v>
      </c>
      <c r="I50" s="43">
        <f>ROUND(G50*H50,P4)</f>
        <v>0</v>
      </c>
      <c r="J50" s="37"/>
      <c r="O50" s="44">
        <f>I50*0.21</f>
        <v>0</v>
      </c>
      <c r="P50">
        <v>3</v>
      </c>
    </row>
    <row r="51">
      <c r="A51" s="37" t="s">
        <v>598</v>
      </c>
      <c r="B51" s="45"/>
      <c r="C51" s="46"/>
      <c r="D51" s="46"/>
      <c r="E51" s="47" t="s">
        <v>595</v>
      </c>
      <c r="F51" s="46"/>
      <c r="G51" s="46"/>
      <c r="H51" s="46"/>
      <c r="I51" s="46"/>
      <c r="J51" s="48"/>
    </row>
    <row r="52" ht="135">
      <c r="A52" s="37" t="s">
        <v>601</v>
      </c>
      <c r="B52" s="45"/>
      <c r="C52" s="46"/>
      <c r="D52" s="46"/>
      <c r="E52" s="39" t="s">
        <v>14527</v>
      </c>
      <c r="F52" s="46"/>
      <c r="G52" s="46"/>
      <c r="H52" s="46"/>
      <c r="I52" s="46"/>
      <c r="J52" s="48"/>
    </row>
    <row r="53">
      <c r="A53" s="37" t="s">
        <v>593</v>
      </c>
      <c r="B53" s="37">
        <v>12</v>
      </c>
      <c r="C53" s="38" t="s">
        <v>14530</v>
      </c>
      <c r="D53" s="37" t="s">
        <v>595</v>
      </c>
      <c r="E53" s="39" t="s">
        <v>14531</v>
      </c>
      <c r="F53" s="40" t="s">
        <v>608</v>
      </c>
      <c r="G53" s="41">
        <v>6</v>
      </c>
      <c r="H53" s="42">
        <v>0</v>
      </c>
      <c r="I53" s="43">
        <f>ROUND(G53*H53,P4)</f>
        <v>0</v>
      </c>
      <c r="J53" s="37"/>
      <c r="O53" s="44">
        <f>I53*0.21</f>
        <v>0</v>
      </c>
      <c r="P53">
        <v>3</v>
      </c>
    </row>
    <row r="54">
      <c r="A54" s="37" t="s">
        <v>598</v>
      </c>
      <c r="B54" s="45"/>
      <c r="C54" s="46"/>
      <c r="D54" s="46"/>
      <c r="E54" s="47" t="s">
        <v>595</v>
      </c>
      <c r="F54" s="46"/>
      <c r="G54" s="46"/>
      <c r="H54" s="46"/>
      <c r="I54" s="46"/>
      <c r="J54" s="48"/>
    </row>
    <row r="55" ht="135">
      <c r="A55" s="37" t="s">
        <v>601</v>
      </c>
      <c r="B55" s="45"/>
      <c r="C55" s="46"/>
      <c r="D55" s="46"/>
      <c r="E55" s="39" t="s">
        <v>14527</v>
      </c>
      <c r="F55" s="46"/>
      <c r="G55" s="46"/>
      <c r="H55" s="46"/>
      <c r="I55" s="46"/>
      <c r="J55" s="48"/>
    </row>
    <row r="56">
      <c r="A56" s="37" t="s">
        <v>593</v>
      </c>
      <c r="B56" s="37">
        <v>13</v>
      </c>
      <c r="C56" s="38" t="s">
        <v>14850</v>
      </c>
      <c r="D56" s="37" t="s">
        <v>595</v>
      </c>
      <c r="E56" s="39" t="s">
        <v>14851</v>
      </c>
      <c r="F56" s="40" t="s">
        <v>608</v>
      </c>
      <c r="G56" s="41">
        <v>6</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601</v>
      </c>
      <c r="B58" s="45"/>
      <c r="C58" s="46"/>
      <c r="D58" s="46"/>
      <c r="E58" s="39" t="s">
        <v>14527</v>
      </c>
      <c r="F58" s="46"/>
      <c r="G58" s="46"/>
      <c r="H58" s="46"/>
      <c r="I58" s="46"/>
      <c r="J58" s="48"/>
    </row>
    <row r="59">
      <c r="A59" s="31" t="s">
        <v>591</v>
      </c>
      <c r="B59" s="32"/>
      <c r="C59" s="33" t="s">
        <v>3666</v>
      </c>
      <c r="D59" s="34"/>
      <c r="E59" s="31" t="s">
        <v>4194</v>
      </c>
      <c r="F59" s="34"/>
      <c r="G59" s="34"/>
      <c r="H59" s="34"/>
      <c r="I59" s="35">
        <f>SUMIFS(I60:I77,A60:A77,"P")</f>
        <v>0</v>
      </c>
      <c r="J59" s="36"/>
    </row>
    <row r="60" ht="30">
      <c r="A60" s="37" t="s">
        <v>593</v>
      </c>
      <c r="B60" s="37">
        <v>14</v>
      </c>
      <c r="C60" s="38" t="s">
        <v>1063</v>
      </c>
      <c r="D60" s="37" t="s">
        <v>595</v>
      </c>
      <c r="E60" s="39" t="s">
        <v>1064</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35">
      <c r="A62" s="37" t="s">
        <v>601</v>
      </c>
      <c r="B62" s="45"/>
      <c r="C62" s="46"/>
      <c r="D62" s="46"/>
      <c r="E62" s="39" t="s">
        <v>1065</v>
      </c>
      <c r="F62" s="46"/>
      <c r="G62" s="46"/>
      <c r="H62" s="46"/>
      <c r="I62" s="46"/>
      <c r="J62" s="48"/>
    </row>
    <row r="63" ht="30">
      <c r="A63" s="37" t="s">
        <v>593</v>
      </c>
      <c r="B63" s="37">
        <v>15</v>
      </c>
      <c r="C63" s="38" t="s">
        <v>3072</v>
      </c>
      <c r="D63" s="37" t="s">
        <v>595</v>
      </c>
      <c r="E63" s="39" t="s">
        <v>3073</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4204</v>
      </c>
      <c r="F65" s="46"/>
      <c r="G65" s="46"/>
      <c r="H65" s="46"/>
      <c r="I65" s="46"/>
      <c r="J65" s="48"/>
    </row>
    <row r="66">
      <c r="A66" s="37" t="s">
        <v>593</v>
      </c>
      <c r="B66" s="37">
        <v>16</v>
      </c>
      <c r="C66" s="38" t="s">
        <v>1265</v>
      </c>
      <c r="D66" s="37" t="s">
        <v>595</v>
      </c>
      <c r="E66" s="39" t="s">
        <v>1266</v>
      </c>
      <c r="F66" s="40" t="s">
        <v>624</v>
      </c>
      <c r="G66" s="41">
        <v>16</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3669</v>
      </c>
      <c r="F68" s="46"/>
      <c r="G68" s="46"/>
      <c r="H68" s="46"/>
      <c r="I68" s="46"/>
      <c r="J68" s="48"/>
    </row>
    <row r="69">
      <c r="A69" s="37" t="s">
        <v>593</v>
      </c>
      <c r="B69" s="37">
        <v>17</v>
      </c>
      <c r="C69" s="38" t="s">
        <v>3077</v>
      </c>
      <c r="D69" s="37" t="s">
        <v>595</v>
      </c>
      <c r="E69" s="39" t="s">
        <v>3078</v>
      </c>
      <c r="F69" s="40" t="s">
        <v>624</v>
      </c>
      <c r="G69" s="41">
        <v>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4221</v>
      </c>
      <c r="F71" s="46"/>
      <c r="G71" s="46"/>
      <c r="H71" s="46"/>
      <c r="I71" s="46"/>
      <c r="J71" s="48"/>
    </row>
    <row r="72">
      <c r="A72" s="37" t="s">
        <v>593</v>
      </c>
      <c r="B72" s="37">
        <v>18</v>
      </c>
      <c r="C72" s="38" t="s">
        <v>1066</v>
      </c>
      <c r="D72" s="37" t="s">
        <v>595</v>
      </c>
      <c r="E72" s="39" t="s">
        <v>1067</v>
      </c>
      <c r="F72" s="40" t="s">
        <v>624</v>
      </c>
      <c r="G72" s="41">
        <v>16</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4222</v>
      </c>
      <c r="F74" s="46"/>
      <c r="G74" s="46"/>
      <c r="H74" s="46"/>
      <c r="I74" s="46"/>
      <c r="J74" s="48"/>
    </row>
    <row r="75">
      <c r="A75" s="37" t="s">
        <v>593</v>
      </c>
      <c r="B75" s="37">
        <v>19</v>
      </c>
      <c r="C75" s="38" t="s">
        <v>3392</v>
      </c>
      <c r="D75" s="37" t="s">
        <v>595</v>
      </c>
      <c r="E75" s="39" t="s">
        <v>3393</v>
      </c>
      <c r="F75" s="40" t="s">
        <v>624</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05">
      <c r="A77" s="37" t="s">
        <v>601</v>
      </c>
      <c r="B77" s="45"/>
      <c r="C77" s="46"/>
      <c r="D77" s="46"/>
      <c r="E77" s="39" t="s">
        <v>4386</v>
      </c>
      <c r="F77" s="46"/>
      <c r="G77" s="46"/>
      <c r="H77" s="46"/>
      <c r="I77" s="46"/>
      <c r="J77" s="48"/>
    </row>
    <row r="78">
      <c r="A78" s="31" t="s">
        <v>591</v>
      </c>
      <c r="B78" s="32"/>
      <c r="C78" s="33" t="s">
        <v>4815</v>
      </c>
      <c r="D78" s="34"/>
      <c r="E78" s="31" t="s">
        <v>14535</v>
      </c>
      <c r="F78" s="34"/>
      <c r="G78" s="34"/>
      <c r="H78" s="34"/>
      <c r="I78" s="35">
        <f>SUMIFS(I79:I81,A79:A81,"P")</f>
        <v>0</v>
      </c>
      <c r="J78" s="36"/>
    </row>
    <row r="79">
      <c r="A79" s="37" t="s">
        <v>593</v>
      </c>
      <c r="B79" s="37">
        <v>20</v>
      </c>
      <c r="C79" s="38" t="s">
        <v>4679</v>
      </c>
      <c r="D79" s="37" t="s">
        <v>595</v>
      </c>
      <c r="E79" s="39" t="s">
        <v>4680</v>
      </c>
      <c r="F79" s="40" t="s">
        <v>641</v>
      </c>
      <c r="G79" s="41">
        <v>30</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601</v>
      </c>
      <c r="B81" s="45"/>
      <c r="C81" s="46"/>
      <c r="D81" s="46"/>
      <c r="E81" s="39" t="s">
        <v>4682</v>
      </c>
      <c r="F81" s="46"/>
      <c r="G81" s="46"/>
      <c r="H81" s="46"/>
      <c r="I81" s="46"/>
      <c r="J81" s="48"/>
    </row>
    <row r="82">
      <c r="A82" s="31" t="s">
        <v>591</v>
      </c>
      <c r="B82" s="32"/>
      <c r="C82" s="33" t="s">
        <v>1812</v>
      </c>
      <c r="D82" s="34"/>
      <c r="E82" s="31" t="s">
        <v>1813</v>
      </c>
      <c r="F82" s="34"/>
      <c r="G82" s="34"/>
      <c r="H82" s="34"/>
      <c r="I82" s="35">
        <f>SUMIFS(I83:I105,A83:A105,"P")</f>
        <v>0</v>
      </c>
      <c r="J82" s="36"/>
    </row>
    <row r="83" ht="45">
      <c r="A83" s="37" t="s">
        <v>593</v>
      </c>
      <c r="B83" s="37">
        <v>21</v>
      </c>
      <c r="C83" s="38" t="s">
        <v>1124</v>
      </c>
      <c r="D83" s="37" t="s">
        <v>1125</v>
      </c>
      <c r="E83" s="39" t="s">
        <v>1126</v>
      </c>
      <c r="F83" s="40" t="s">
        <v>1127</v>
      </c>
      <c r="G83" s="41">
        <v>95</v>
      </c>
      <c r="H83" s="42">
        <v>0</v>
      </c>
      <c r="I83" s="43">
        <f>ROUND(G83*H83,P4)</f>
        <v>0</v>
      </c>
      <c r="J83" s="37"/>
      <c r="O83" s="44">
        <f>I83*0.21</f>
        <v>0</v>
      </c>
      <c r="P83">
        <v>3</v>
      </c>
    </row>
    <row r="84">
      <c r="A84" s="37" t="s">
        <v>598</v>
      </c>
      <c r="B84" s="45"/>
      <c r="C84" s="46"/>
      <c r="D84" s="46"/>
      <c r="E84" s="39" t="s">
        <v>1817</v>
      </c>
      <c r="F84" s="46"/>
      <c r="G84" s="46"/>
      <c r="H84" s="46"/>
      <c r="I84" s="46"/>
      <c r="J84" s="48"/>
    </row>
    <row r="85">
      <c r="A85" s="37" t="s">
        <v>599</v>
      </c>
      <c r="B85" s="45"/>
      <c r="C85" s="46"/>
      <c r="D85" s="46"/>
      <c r="E85" s="49" t="s">
        <v>14852</v>
      </c>
      <c r="F85" s="46"/>
      <c r="G85" s="46"/>
      <c r="H85" s="46"/>
      <c r="I85" s="46"/>
      <c r="J85" s="48"/>
    </row>
    <row r="86" ht="120">
      <c r="A86" s="37" t="s">
        <v>601</v>
      </c>
      <c r="B86" s="45"/>
      <c r="C86" s="46"/>
      <c r="D86" s="46"/>
      <c r="E86" s="39" t="s">
        <v>1819</v>
      </c>
      <c r="F86" s="46"/>
      <c r="G86" s="46"/>
      <c r="H86" s="46"/>
      <c r="I86" s="46"/>
      <c r="J86" s="48"/>
    </row>
    <row r="87" ht="60">
      <c r="A87" s="37" t="s">
        <v>593</v>
      </c>
      <c r="B87" s="37">
        <v>22</v>
      </c>
      <c r="C87" s="38" t="s">
        <v>2447</v>
      </c>
      <c r="D87" s="37" t="s">
        <v>2448</v>
      </c>
      <c r="E87" s="39" t="s">
        <v>2449</v>
      </c>
      <c r="F87" s="40" t="s">
        <v>1127</v>
      </c>
      <c r="G87" s="41">
        <v>66</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14853</v>
      </c>
      <c r="F89" s="46"/>
      <c r="G89" s="46"/>
      <c r="H89" s="46"/>
      <c r="I89" s="46"/>
      <c r="J89" s="48"/>
    </row>
    <row r="90">
      <c r="A90" s="37" t="s">
        <v>601</v>
      </c>
      <c r="B90" s="45"/>
      <c r="C90" s="46"/>
      <c r="D90" s="46"/>
      <c r="E90" s="47" t="s">
        <v>595</v>
      </c>
      <c r="F90" s="46"/>
      <c r="G90" s="46"/>
      <c r="H90" s="46"/>
      <c r="I90" s="46"/>
      <c r="J90" s="48"/>
    </row>
    <row r="91" ht="45">
      <c r="A91" s="37" t="s">
        <v>593</v>
      </c>
      <c r="B91" s="37">
        <v>23</v>
      </c>
      <c r="C91" s="38" t="s">
        <v>1133</v>
      </c>
      <c r="D91" s="37" t="s">
        <v>1134</v>
      </c>
      <c r="E91" s="39" t="s">
        <v>1135</v>
      </c>
      <c r="F91" s="40" t="s">
        <v>1127</v>
      </c>
      <c r="G91" s="41">
        <v>0.10000000000000001</v>
      </c>
      <c r="H91" s="42">
        <v>0</v>
      </c>
      <c r="I91" s="43">
        <f>ROUND(G91*H91,P4)</f>
        <v>0</v>
      </c>
      <c r="J91" s="37"/>
      <c r="O91" s="44">
        <f>I91*0.21</f>
        <v>0</v>
      </c>
      <c r="P91">
        <v>3</v>
      </c>
    </row>
    <row r="92">
      <c r="A92" s="37" t="s">
        <v>598</v>
      </c>
      <c r="B92" s="45"/>
      <c r="C92" s="46"/>
      <c r="D92" s="46"/>
      <c r="E92" s="39" t="s">
        <v>1817</v>
      </c>
      <c r="F92" s="46"/>
      <c r="G92" s="46"/>
      <c r="H92" s="46"/>
      <c r="I92" s="46"/>
      <c r="J92" s="48"/>
    </row>
    <row r="93" ht="120">
      <c r="A93" s="37" t="s">
        <v>601</v>
      </c>
      <c r="B93" s="45"/>
      <c r="C93" s="46"/>
      <c r="D93" s="46"/>
      <c r="E93" s="39" t="s">
        <v>1819</v>
      </c>
      <c r="F93" s="46"/>
      <c r="G93" s="46"/>
      <c r="H93" s="46"/>
      <c r="I93" s="46"/>
      <c r="J93" s="48"/>
    </row>
    <row r="94" ht="45">
      <c r="A94" s="37" t="s">
        <v>593</v>
      </c>
      <c r="B94" s="37">
        <v>24</v>
      </c>
      <c r="C94" s="38" t="s">
        <v>1474</v>
      </c>
      <c r="D94" s="37" t="s">
        <v>1475</v>
      </c>
      <c r="E94" s="39" t="s">
        <v>1476</v>
      </c>
      <c r="F94" s="40" t="s">
        <v>1127</v>
      </c>
      <c r="G94" s="41">
        <v>0.20000000000000001</v>
      </c>
      <c r="H94" s="42">
        <v>0</v>
      </c>
      <c r="I94" s="43">
        <f>ROUND(G94*H94,P4)</f>
        <v>0</v>
      </c>
      <c r="J94" s="37"/>
      <c r="O94" s="44">
        <f>I94*0.21</f>
        <v>0</v>
      </c>
      <c r="P94">
        <v>3</v>
      </c>
    </row>
    <row r="95">
      <c r="A95" s="37" t="s">
        <v>598</v>
      </c>
      <c r="B95" s="45"/>
      <c r="C95" s="46"/>
      <c r="D95" s="46"/>
      <c r="E95" s="39" t="s">
        <v>1817</v>
      </c>
      <c r="F95" s="46"/>
      <c r="G95" s="46"/>
      <c r="H95" s="46"/>
      <c r="I95" s="46"/>
      <c r="J95" s="48"/>
    </row>
    <row r="96" ht="120">
      <c r="A96" s="37" t="s">
        <v>601</v>
      </c>
      <c r="B96" s="45"/>
      <c r="C96" s="46"/>
      <c r="D96" s="46"/>
      <c r="E96" s="39" t="s">
        <v>1819</v>
      </c>
      <c r="F96" s="46"/>
      <c r="G96" s="46"/>
      <c r="H96" s="46"/>
      <c r="I96" s="46"/>
      <c r="J96" s="48"/>
    </row>
    <row r="97" ht="30">
      <c r="A97" s="37" t="s">
        <v>593</v>
      </c>
      <c r="B97" s="37">
        <v>25</v>
      </c>
      <c r="C97" s="38" t="s">
        <v>3527</v>
      </c>
      <c r="D97" s="37" t="s">
        <v>3528</v>
      </c>
      <c r="E97" s="39" t="s">
        <v>4846</v>
      </c>
      <c r="F97" s="40" t="s">
        <v>1127</v>
      </c>
      <c r="G97" s="41">
        <v>0.5</v>
      </c>
      <c r="H97" s="42">
        <v>0</v>
      </c>
      <c r="I97" s="43">
        <f>ROUND(G97*H97,P4)</f>
        <v>0</v>
      </c>
      <c r="J97" s="37"/>
      <c r="O97" s="44">
        <f>I97*0.21</f>
        <v>0</v>
      </c>
      <c r="P97">
        <v>3</v>
      </c>
    </row>
    <row r="98">
      <c r="A98" s="37" t="s">
        <v>598</v>
      </c>
      <c r="B98" s="45"/>
      <c r="C98" s="46"/>
      <c r="D98" s="46"/>
      <c r="E98" s="39" t="s">
        <v>1817</v>
      </c>
      <c r="F98" s="46"/>
      <c r="G98" s="46"/>
      <c r="H98" s="46"/>
      <c r="I98" s="46"/>
      <c r="J98" s="48"/>
    </row>
    <row r="99" ht="135">
      <c r="A99" s="37" t="s">
        <v>601</v>
      </c>
      <c r="B99" s="45"/>
      <c r="C99" s="46"/>
      <c r="D99" s="46"/>
      <c r="E99" s="39" t="s">
        <v>4278</v>
      </c>
      <c r="F99" s="46"/>
      <c r="G99" s="46"/>
      <c r="H99" s="46"/>
      <c r="I99" s="46"/>
      <c r="J99" s="48"/>
    </row>
    <row r="100" ht="30">
      <c r="A100" s="37" t="s">
        <v>593</v>
      </c>
      <c r="B100" s="37">
        <v>26</v>
      </c>
      <c r="C100" s="38" t="s">
        <v>3429</v>
      </c>
      <c r="D100" s="37" t="s">
        <v>3430</v>
      </c>
      <c r="E100" s="39" t="s">
        <v>4277</v>
      </c>
      <c r="F100" s="40" t="s">
        <v>1127</v>
      </c>
      <c r="G100" s="41">
        <v>0.050000000000000003</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35">
      <c r="A102" s="37" t="s">
        <v>601</v>
      </c>
      <c r="B102" s="45"/>
      <c r="C102" s="46"/>
      <c r="D102" s="46"/>
      <c r="E102" s="39" t="s">
        <v>4278</v>
      </c>
      <c r="F102" s="46"/>
      <c r="G102" s="46"/>
      <c r="H102" s="46"/>
      <c r="I102" s="46"/>
      <c r="J102" s="48"/>
    </row>
    <row r="103" ht="30">
      <c r="A103" s="37" t="s">
        <v>593</v>
      </c>
      <c r="B103" s="37">
        <v>27</v>
      </c>
      <c r="C103" s="38" t="s">
        <v>3433</v>
      </c>
      <c r="D103" s="37" t="s">
        <v>3434</v>
      </c>
      <c r="E103" s="39" t="s">
        <v>4279</v>
      </c>
      <c r="F103" s="40" t="s">
        <v>1127</v>
      </c>
      <c r="G103" s="41">
        <v>0.050000000000000003</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35">
      <c r="A105" s="37" t="s">
        <v>601</v>
      </c>
      <c r="B105" s="50"/>
      <c r="C105" s="51"/>
      <c r="D105" s="51"/>
      <c r="E105" s="39" t="s">
        <v>4278</v>
      </c>
      <c r="F105" s="51"/>
      <c r="G105" s="51"/>
      <c r="H105" s="51"/>
      <c r="I105" s="51"/>
      <c r="J105" s="52"/>
    </row>
  </sheetData>
  <sheetProtection sheet="1" objects="1" scenarios="1" spinCount="100000" saltValue="xaoWiYnpUlgwYonE3ztt8tjbtXUZOSZD/rLMBwof82HACPUZg0nbT78rwTC12YzSXlTt/ZhKHxxAIEvs4vbs/Q==" hashValue="SVRpiJ108I6olfEnIN5EDMnXOuUKdwb9rovIy3gqwTfiLDquAiarA3BB9tRMP1XY0aWk6S3Hk9hLlXxdfbKzr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14854</v>
      </c>
      <c r="I3" s="25">
        <f>SUMIFS(I11:I75,A11:A75,"SD")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14855</v>
      </c>
      <c r="D5" s="22"/>
      <c r="E5" s="23" t="s">
        <v>555</v>
      </c>
      <c r="F5" s="17"/>
      <c r="G5" s="17"/>
      <c r="H5" s="17"/>
      <c r="I5" s="17"/>
      <c r="J5" s="19"/>
      <c r="O5">
        <v>0.20999999999999999</v>
      </c>
    </row>
    <row r="6">
      <c r="A6" s="3" t="s">
        <v>576</v>
      </c>
      <c r="B6" s="20" t="s">
        <v>573</v>
      </c>
      <c r="C6" s="21" t="s">
        <v>14856</v>
      </c>
      <c r="D6" s="22"/>
      <c r="E6" s="23" t="s">
        <v>557</v>
      </c>
      <c r="F6" s="17"/>
      <c r="G6" s="17"/>
      <c r="H6" s="17"/>
      <c r="I6" s="17"/>
      <c r="J6" s="19"/>
    </row>
    <row r="7" ht="30">
      <c r="A7" s="3" t="s">
        <v>578</v>
      </c>
      <c r="B7" s="20" t="s">
        <v>579</v>
      </c>
      <c r="C7" s="21" t="s">
        <v>14854</v>
      </c>
      <c r="D7" s="22"/>
      <c r="E7" s="23" t="s">
        <v>559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14857</v>
      </c>
      <c r="D11" s="34"/>
      <c r="E11" s="31" t="s">
        <v>14858</v>
      </c>
      <c r="F11" s="34"/>
      <c r="G11" s="34"/>
      <c r="H11" s="34"/>
      <c r="I11" s="35">
        <f>SUMIFS(I12:I75,A12:A75,"P")</f>
        <v>0</v>
      </c>
      <c r="J11" s="36"/>
    </row>
    <row r="12">
      <c r="A12" s="37" t="s">
        <v>593</v>
      </c>
      <c r="B12" s="37">
        <v>1</v>
      </c>
      <c r="C12" s="38" t="s">
        <v>14859</v>
      </c>
      <c r="D12" s="37" t="s">
        <v>595</v>
      </c>
      <c r="E12" s="39" t="s">
        <v>14860</v>
      </c>
      <c r="F12" s="40" t="s">
        <v>650</v>
      </c>
      <c r="G12" s="41">
        <v>1125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14861</v>
      </c>
      <c r="F14" s="46"/>
      <c r="G14" s="46"/>
      <c r="H14" s="46"/>
      <c r="I14" s="46"/>
      <c r="J14" s="48"/>
    </row>
    <row r="15" ht="30">
      <c r="A15" s="37" t="s">
        <v>601</v>
      </c>
      <c r="B15" s="45"/>
      <c r="C15" s="46"/>
      <c r="D15" s="46"/>
      <c r="E15" s="39" t="s">
        <v>14862</v>
      </c>
      <c r="F15" s="46"/>
      <c r="G15" s="46"/>
      <c r="H15" s="46"/>
      <c r="I15" s="46"/>
      <c r="J15" s="48"/>
    </row>
    <row r="16">
      <c r="A16" s="37" t="s">
        <v>593</v>
      </c>
      <c r="B16" s="37">
        <v>2</v>
      </c>
      <c r="C16" s="38" t="s">
        <v>14863</v>
      </c>
      <c r="D16" s="37" t="s">
        <v>595</v>
      </c>
      <c r="E16" s="39" t="s">
        <v>14864</v>
      </c>
      <c r="F16" s="40" t="s">
        <v>650</v>
      </c>
      <c r="G16" s="41">
        <v>2298.5749999999998</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14865</v>
      </c>
      <c r="F18" s="46"/>
      <c r="G18" s="46"/>
      <c r="H18" s="46"/>
      <c r="I18" s="46"/>
      <c r="J18" s="48"/>
    </row>
    <row r="19" ht="60">
      <c r="A19" s="37" t="s">
        <v>601</v>
      </c>
      <c r="B19" s="45"/>
      <c r="C19" s="46"/>
      <c r="D19" s="46"/>
      <c r="E19" s="39" t="s">
        <v>14866</v>
      </c>
      <c r="F19" s="46"/>
      <c r="G19" s="46"/>
      <c r="H19" s="46"/>
      <c r="I19" s="46"/>
      <c r="J19" s="48"/>
    </row>
    <row r="20">
      <c r="A20" s="37" t="s">
        <v>593</v>
      </c>
      <c r="B20" s="37">
        <v>3</v>
      </c>
      <c r="C20" s="38" t="s">
        <v>14867</v>
      </c>
      <c r="D20" s="37" t="s">
        <v>595</v>
      </c>
      <c r="E20" s="39" t="s">
        <v>14868</v>
      </c>
      <c r="F20" s="40" t="s">
        <v>650</v>
      </c>
      <c r="G20" s="41">
        <v>11221.264999999999</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14869</v>
      </c>
      <c r="F22" s="46"/>
      <c r="G22" s="46"/>
      <c r="H22" s="46"/>
      <c r="I22" s="46"/>
      <c r="J22" s="48"/>
    </row>
    <row r="23">
      <c r="A23" s="37" t="s">
        <v>601</v>
      </c>
      <c r="B23" s="45"/>
      <c r="C23" s="46"/>
      <c r="D23" s="46"/>
      <c r="E23" s="39" t="s">
        <v>14870</v>
      </c>
      <c r="F23" s="46"/>
      <c r="G23" s="46"/>
      <c r="H23" s="46"/>
      <c r="I23" s="46"/>
      <c r="J23" s="48"/>
    </row>
    <row r="24">
      <c r="A24" s="37" t="s">
        <v>593</v>
      </c>
      <c r="B24" s="37">
        <v>4</v>
      </c>
      <c r="C24" s="38" t="s">
        <v>14871</v>
      </c>
      <c r="D24" s="37" t="s">
        <v>595</v>
      </c>
      <c r="E24" s="39" t="s">
        <v>14872</v>
      </c>
      <c r="F24" s="40" t="s">
        <v>650</v>
      </c>
      <c r="G24" s="41">
        <v>5625</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14873</v>
      </c>
      <c r="F26" s="46"/>
      <c r="G26" s="46"/>
      <c r="H26" s="46"/>
      <c r="I26" s="46"/>
      <c r="J26" s="48"/>
    </row>
    <row r="27" ht="60">
      <c r="A27" s="37" t="s">
        <v>601</v>
      </c>
      <c r="B27" s="45"/>
      <c r="C27" s="46"/>
      <c r="D27" s="46"/>
      <c r="E27" s="39" t="s">
        <v>14874</v>
      </c>
      <c r="F27" s="46"/>
      <c r="G27" s="46"/>
      <c r="H27" s="46"/>
      <c r="I27" s="46"/>
      <c r="J27" s="48"/>
    </row>
    <row r="28">
      <c r="A28" s="37" t="s">
        <v>593</v>
      </c>
      <c r="B28" s="37">
        <v>5</v>
      </c>
      <c r="C28" s="38" t="s">
        <v>14875</v>
      </c>
      <c r="D28" s="37" t="s">
        <v>595</v>
      </c>
      <c r="E28" s="39" t="s">
        <v>14876</v>
      </c>
      <c r="F28" s="40" t="s">
        <v>608</v>
      </c>
      <c r="G28" s="41">
        <v>21387</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14877</v>
      </c>
      <c r="F30" s="46"/>
      <c r="G30" s="46"/>
      <c r="H30" s="46"/>
      <c r="I30" s="46"/>
      <c r="J30" s="48"/>
    </row>
    <row r="31" ht="45">
      <c r="A31" s="37" t="s">
        <v>601</v>
      </c>
      <c r="B31" s="45"/>
      <c r="C31" s="46"/>
      <c r="D31" s="46"/>
      <c r="E31" s="39" t="s">
        <v>14878</v>
      </c>
      <c r="F31" s="46"/>
      <c r="G31" s="46"/>
      <c r="H31" s="46"/>
      <c r="I31" s="46"/>
      <c r="J31" s="48"/>
    </row>
    <row r="32">
      <c r="A32" s="37" t="s">
        <v>593</v>
      </c>
      <c r="B32" s="37">
        <v>6</v>
      </c>
      <c r="C32" s="38" t="s">
        <v>14879</v>
      </c>
      <c r="D32" s="37" t="s">
        <v>595</v>
      </c>
      <c r="E32" s="39" t="s">
        <v>14880</v>
      </c>
      <c r="F32" s="40" t="s">
        <v>608</v>
      </c>
      <c r="G32" s="41">
        <v>1125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14881</v>
      </c>
      <c r="F34" s="46"/>
      <c r="G34" s="46"/>
      <c r="H34" s="46"/>
      <c r="I34" s="46"/>
      <c r="J34" s="48"/>
    </row>
    <row r="35" ht="105">
      <c r="A35" s="37" t="s">
        <v>601</v>
      </c>
      <c r="B35" s="45"/>
      <c r="C35" s="46"/>
      <c r="D35" s="46"/>
      <c r="E35" s="39" t="s">
        <v>14882</v>
      </c>
      <c r="F35" s="46"/>
      <c r="G35" s="46"/>
      <c r="H35" s="46"/>
      <c r="I35" s="46"/>
      <c r="J35" s="48"/>
    </row>
    <row r="36">
      <c r="A36" s="37" t="s">
        <v>593</v>
      </c>
      <c r="B36" s="37">
        <v>7</v>
      </c>
      <c r="C36" s="38" t="s">
        <v>9778</v>
      </c>
      <c r="D36" s="37" t="s">
        <v>595</v>
      </c>
      <c r="E36" s="39" t="s">
        <v>9779</v>
      </c>
      <c r="F36" s="40" t="s">
        <v>641</v>
      </c>
      <c r="G36" s="41">
        <v>5871.9499999999998</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14883</v>
      </c>
      <c r="F38" s="46"/>
      <c r="G38" s="46"/>
      <c r="H38" s="46"/>
      <c r="I38" s="46"/>
      <c r="J38" s="48"/>
    </row>
    <row r="39" ht="45">
      <c r="A39" s="37" t="s">
        <v>601</v>
      </c>
      <c r="B39" s="45"/>
      <c r="C39" s="46"/>
      <c r="D39" s="46"/>
      <c r="E39" s="39" t="s">
        <v>9781</v>
      </c>
      <c r="F39" s="46"/>
      <c r="G39" s="46"/>
      <c r="H39" s="46"/>
      <c r="I39" s="46"/>
      <c r="J39" s="48"/>
    </row>
    <row r="40">
      <c r="A40" s="37" t="s">
        <v>593</v>
      </c>
      <c r="B40" s="37">
        <v>8</v>
      </c>
      <c r="C40" s="38" t="s">
        <v>14884</v>
      </c>
      <c r="D40" s="37" t="s">
        <v>595</v>
      </c>
      <c r="E40" s="39" t="s">
        <v>14885</v>
      </c>
      <c r="F40" s="40" t="s">
        <v>608</v>
      </c>
      <c r="G40" s="41">
        <v>2061</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14886</v>
      </c>
      <c r="F42" s="46"/>
      <c r="G42" s="46"/>
      <c r="H42" s="46"/>
      <c r="I42" s="46"/>
      <c r="J42" s="48"/>
    </row>
    <row r="43" ht="150">
      <c r="A43" s="37" t="s">
        <v>601</v>
      </c>
      <c r="B43" s="45"/>
      <c r="C43" s="46"/>
      <c r="D43" s="46"/>
      <c r="E43" s="39" t="s">
        <v>14887</v>
      </c>
      <c r="F43" s="46"/>
      <c r="G43" s="46"/>
      <c r="H43" s="46"/>
      <c r="I43" s="46"/>
      <c r="J43" s="48"/>
    </row>
    <row r="44">
      <c r="A44" s="37" t="s">
        <v>593</v>
      </c>
      <c r="B44" s="37">
        <v>9</v>
      </c>
      <c r="C44" s="38" t="s">
        <v>14888</v>
      </c>
      <c r="D44" s="37" t="s">
        <v>595</v>
      </c>
      <c r="E44" s="39" t="s">
        <v>14889</v>
      </c>
      <c r="F44" s="40" t="s">
        <v>608</v>
      </c>
      <c r="G44" s="41">
        <v>79</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14890</v>
      </c>
      <c r="F46" s="46"/>
      <c r="G46" s="46"/>
      <c r="H46" s="46"/>
      <c r="I46" s="46"/>
      <c r="J46" s="48"/>
    </row>
    <row r="47" ht="150">
      <c r="A47" s="37" t="s">
        <v>601</v>
      </c>
      <c r="B47" s="45"/>
      <c r="C47" s="46"/>
      <c r="D47" s="46"/>
      <c r="E47" s="39" t="s">
        <v>14887</v>
      </c>
      <c r="F47" s="46"/>
      <c r="G47" s="46"/>
      <c r="H47" s="46"/>
      <c r="I47" s="46"/>
      <c r="J47" s="48"/>
    </row>
    <row r="48">
      <c r="A48" s="37" t="s">
        <v>593</v>
      </c>
      <c r="B48" s="37">
        <v>10</v>
      </c>
      <c r="C48" s="38" t="s">
        <v>14891</v>
      </c>
      <c r="D48" s="37" t="s">
        <v>595</v>
      </c>
      <c r="E48" s="39" t="s">
        <v>14892</v>
      </c>
      <c r="F48" s="40" t="s">
        <v>608</v>
      </c>
      <c r="G48" s="41">
        <v>8</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14893</v>
      </c>
      <c r="F50" s="46"/>
      <c r="G50" s="46"/>
      <c r="H50" s="46"/>
      <c r="I50" s="46"/>
      <c r="J50" s="48"/>
    </row>
    <row r="51" ht="150">
      <c r="A51" s="37" t="s">
        <v>601</v>
      </c>
      <c r="B51" s="45"/>
      <c r="C51" s="46"/>
      <c r="D51" s="46"/>
      <c r="E51" s="39" t="s">
        <v>14887</v>
      </c>
      <c r="F51" s="46"/>
      <c r="G51" s="46"/>
      <c r="H51" s="46"/>
      <c r="I51" s="46"/>
      <c r="J51" s="48"/>
    </row>
    <row r="52" ht="30">
      <c r="A52" s="37" t="s">
        <v>593</v>
      </c>
      <c r="B52" s="37">
        <v>11</v>
      </c>
      <c r="C52" s="38" t="s">
        <v>14894</v>
      </c>
      <c r="D52" s="37" t="s">
        <v>595</v>
      </c>
      <c r="E52" s="39" t="s">
        <v>14895</v>
      </c>
      <c r="F52" s="40" t="s">
        <v>608</v>
      </c>
      <c r="G52" s="41">
        <v>389</v>
      </c>
      <c r="H52" s="42">
        <v>0</v>
      </c>
      <c r="I52" s="43">
        <f>ROUND(G52*H52,P4)</f>
        <v>0</v>
      </c>
      <c r="J52" s="37"/>
      <c r="O52" s="44">
        <f>I52*0.21</f>
        <v>0</v>
      </c>
      <c r="P52">
        <v>3</v>
      </c>
    </row>
    <row r="53" ht="30">
      <c r="A53" s="37" t="s">
        <v>598</v>
      </c>
      <c r="B53" s="45"/>
      <c r="C53" s="46"/>
      <c r="D53" s="46"/>
      <c r="E53" s="39" t="s">
        <v>14895</v>
      </c>
      <c r="F53" s="46"/>
      <c r="G53" s="46"/>
      <c r="H53" s="46"/>
      <c r="I53" s="46"/>
      <c r="J53" s="48"/>
    </row>
    <row r="54" ht="30">
      <c r="A54" s="37" t="s">
        <v>599</v>
      </c>
      <c r="B54" s="45"/>
      <c r="C54" s="46"/>
      <c r="D54" s="46"/>
      <c r="E54" s="49" t="s">
        <v>14896</v>
      </c>
      <c r="F54" s="46"/>
      <c r="G54" s="46"/>
      <c r="H54" s="46"/>
      <c r="I54" s="46"/>
      <c r="J54" s="48"/>
    </row>
    <row r="55" ht="150">
      <c r="A55" s="37" t="s">
        <v>601</v>
      </c>
      <c r="B55" s="45"/>
      <c r="C55" s="46"/>
      <c r="D55" s="46"/>
      <c r="E55" s="39" t="s">
        <v>14897</v>
      </c>
      <c r="F55" s="46"/>
      <c r="G55" s="46"/>
      <c r="H55" s="46"/>
      <c r="I55" s="46"/>
      <c r="J55" s="48"/>
    </row>
    <row r="56" ht="30">
      <c r="A56" s="37" t="s">
        <v>593</v>
      </c>
      <c r="B56" s="37">
        <v>12</v>
      </c>
      <c r="C56" s="38" t="s">
        <v>14898</v>
      </c>
      <c r="D56" s="37" t="s">
        <v>595</v>
      </c>
      <c r="E56" s="39" t="s">
        <v>14899</v>
      </c>
      <c r="F56" s="40" t="s">
        <v>608</v>
      </c>
      <c r="G56" s="41">
        <v>444</v>
      </c>
      <c r="H56" s="42">
        <v>0</v>
      </c>
      <c r="I56" s="43">
        <f>ROUND(G56*H56,P4)</f>
        <v>0</v>
      </c>
      <c r="J56" s="37"/>
      <c r="O56" s="44">
        <f>I56*0.21</f>
        <v>0</v>
      </c>
      <c r="P56">
        <v>3</v>
      </c>
    </row>
    <row r="57" ht="30">
      <c r="A57" s="37" t="s">
        <v>598</v>
      </c>
      <c r="B57" s="45"/>
      <c r="C57" s="46"/>
      <c r="D57" s="46"/>
      <c r="E57" s="39" t="s">
        <v>14899</v>
      </c>
      <c r="F57" s="46"/>
      <c r="G57" s="46"/>
      <c r="H57" s="46"/>
      <c r="I57" s="46"/>
      <c r="J57" s="48"/>
    </row>
    <row r="58" ht="30">
      <c r="A58" s="37" t="s">
        <v>599</v>
      </c>
      <c r="B58" s="45"/>
      <c r="C58" s="46"/>
      <c r="D58" s="46"/>
      <c r="E58" s="49" t="s">
        <v>14900</v>
      </c>
      <c r="F58" s="46"/>
      <c r="G58" s="46"/>
      <c r="H58" s="46"/>
      <c r="I58" s="46"/>
      <c r="J58" s="48"/>
    </row>
    <row r="59" ht="150">
      <c r="A59" s="37" t="s">
        <v>601</v>
      </c>
      <c r="B59" s="45"/>
      <c r="C59" s="46"/>
      <c r="D59" s="46"/>
      <c r="E59" s="39" t="s">
        <v>14897</v>
      </c>
      <c r="F59" s="46"/>
      <c r="G59" s="46"/>
      <c r="H59" s="46"/>
      <c r="I59" s="46"/>
      <c r="J59" s="48"/>
    </row>
    <row r="60" ht="30">
      <c r="A60" s="37" t="s">
        <v>593</v>
      </c>
      <c r="B60" s="37">
        <v>13</v>
      </c>
      <c r="C60" s="38" t="s">
        <v>14901</v>
      </c>
      <c r="D60" s="37" t="s">
        <v>595</v>
      </c>
      <c r="E60" s="39" t="s">
        <v>14902</v>
      </c>
      <c r="F60" s="40" t="s">
        <v>608</v>
      </c>
      <c r="G60" s="41">
        <v>662</v>
      </c>
      <c r="H60" s="42">
        <v>0</v>
      </c>
      <c r="I60" s="43">
        <f>ROUND(G60*H60,P4)</f>
        <v>0</v>
      </c>
      <c r="J60" s="37"/>
      <c r="O60" s="44">
        <f>I60*0.21</f>
        <v>0</v>
      </c>
      <c r="P60">
        <v>3</v>
      </c>
    </row>
    <row r="61" ht="30">
      <c r="A61" s="37" t="s">
        <v>598</v>
      </c>
      <c r="B61" s="45"/>
      <c r="C61" s="46"/>
      <c r="D61" s="46"/>
      <c r="E61" s="39" t="s">
        <v>14902</v>
      </c>
      <c r="F61" s="46"/>
      <c r="G61" s="46"/>
      <c r="H61" s="46"/>
      <c r="I61" s="46"/>
      <c r="J61" s="48"/>
    </row>
    <row r="62" ht="30">
      <c r="A62" s="37" t="s">
        <v>599</v>
      </c>
      <c r="B62" s="45"/>
      <c r="C62" s="46"/>
      <c r="D62" s="46"/>
      <c r="E62" s="49" t="s">
        <v>14903</v>
      </c>
      <c r="F62" s="46"/>
      <c r="G62" s="46"/>
      <c r="H62" s="46"/>
      <c r="I62" s="46"/>
      <c r="J62" s="48"/>
    </row>
    <row r="63" ht="150">
      <c r="A63" s="37" t="s">
        <v>601</v>
      </c>
      <c r="B63" s="45"/>
      <c r="C63" s="46"/>
      <c r="D63" s="46"/>
      <c r="E63" s="39" t="s">
        <v>14897</v>
      </c>
      <c r="F63" s="46"/>
      <c r="G63" s="46"/>
      <c r="H63" s="46"/>
      <c r="I63" s="46"/>
      <c r="J63" s="48"/>
    </row>
    <row r="64" ht="30">
      <c r="A64" s="37" t="s">
        <v>593</v>
      </c>
      <c r="B64" s="37">
        <v>14</v>
      </c>
      <c r="C64" s="38" t="s">
        <v>14904</v>
      </c>
      <c r="D64" s="37" t="s">
        <v>595</v>
      </c>
      <c r="E64" s="39" t="s">
        <v>14905</v>
      </c>
      <c r="F64" s="40" t="s">
        <v>608</v>
      </c>
      <c r="G64" s="41">
        <v>662</v>
      </c>
      <c r="H64" s="42">
        <v>0</v>
      </c>
      <c r="I64" s="43">
        <f>ROUND(G64*H64,P4)</f>
        <v>0</v>
      </c>
      <c r="J64" s="37"/>
      <c r="O64" s="44">
        <f>I64*0.21</f>
        <v>0</v>
      </c>
      <c r="P64">
        <v>3</v>
      </c>
    </row>
    <row r="65" ht="30">
      <c r="A65" s="37" t="s">
        <v>598</v>
      </c>
      <c r="B65" s="45"/>
      <c r="C65" s="46"/>
      <c r="D65" s="46"/>
      <c r="E65" s="39" t="s">
        <v>14905</v>
      </c>
      <c r="F65" s="46"/>
      <c r="G65" s="46"/>
      <c r="H65" s="46"/>
      <c r="I65" s="46"/>
      <c r="J65" s="48"/>
    </row>
    <row r="66" ht="45">
      <c r="A66" s="37" t="s">
        <v>599</v>
      </c>
      <c r="B66" s="45"/>
      <c r="C66" s="46"/>
      <c r="D66" s="46"/>
      <c r="E66" s="49" t="s">
        <v>14906</v>
      </c>
      <c r="F66" s="46"/>
      <c r="G66" s="46"/>
      <c r="H66" s="46"/>
      <c r="I66" s="46"/>
      <c r="J66" s="48"/>
    </row>
    <row r="67">
      <c r="A67" s="37" t="s">
        <v>601</v>
      </c>
      <c r="B67" s="45"/>
      <c r="C67" s="46"/>
      <c r="D67" s="46"/>
      <c r="E67" s="47" t="s">
        <v>595</v>
      </c>
      <c r="F67" s="46"/>
      <c r="G67" s="46"/>
      <c r="H67" s="46"/>
      <c r="I67" s="46"/>
      <c r="J67" s="48"/>
    </row>
    <row r="68" ht="30">
      <c r="A68" s="37" t="s">
        <v>593</v>
      </c>
      <c r="B68" s="37">
        <v>15</v>
      </c>
      <c r="C68" s="38" t="s">
        <v>14907</v>
      </c>
      <c r="D68" s="37" t="s">
        <v>595</v>
      </c>
      <c r="E68" s="39" t="s">
        <v>14908</v>
      </c>
      <c r="F68" s="40" t="s">
        <v>608</v>
      </c>
      <c r="G68" s="41">
        <v>444</v>
      </c>
      <c r="H68" s="42">
        <v>0</v>
      </c>
      <c r="I68" s="43">
        <f>ROUND(G68*H68,P4)</f>
        <v>0</v>
      </c>
      <c r="J68" s="37"/>
      <c r="O68" s="44">
        <f>I68*0.21</f>
        <v>0</v>
      </c>
      <c r="P68">
        <v>3</v>
      </c>
    </row>
    <row r="69" ht="30">
      <c r="A69" s="37" t="s">
        <v>598</v>
      </c>
      <c r="B69" s="45"/>
      <c r="C69" s="46"/>
      <c r="D69" s="46"/>
      <c r="E69" s="39" t="s">
        <v>14908</v>
      </c>
      <c r="F69" s="46"/>
      <c r="G69" s="46"/>
      <c r="H69" s="46"/>
      <c r="I69" s="46"/>
      <c r="J69" s="48"/>
    </row>
    <row r="70" ht="45">
      <c r="A70" s="37" t="s">
        <v>599</v>
      </c>
      <c r="B70" s="45"/>
      <c r="C70" s="46"/>
      <c r="D70" s="46"/>
      <c r="E70" s="49" t="s">
        <v>14909</v>
      </c>
      <c r="F70" s="46"/>
      <c r="G70" s="46"/>
      <c r="H70" s="46"/>
      <c r="I70" s="46"/>
      <c r="J70" s="48"/>
    </row>
    <row r="71">
      <c r="A71" s="37" t="s">
        <v>601</v>
      </c>
      <c r="B71" s="45"/>
      <c r="C71" s="46"/>
      <c r="D71" s="46"/>
      <c r="E71" s="47" t="s">
        <v>595</v>
      </c>
      <c r="F71" s="46"/>
      <c r="G71" s="46"/>
      <c r="H71" s="46"/>
      <c r="I71" s="46"/>
      <c r="J71" s="48"/>
    </row>
    <row r="72" ht="30">
      <c r="A72" s="37" t="s">
        <v>593</v>
      </c>
      <c r="B72" s="37">
        <v>16</v>
      </c>
      <c r="C72" s="38" t="s">
        <v>14910</v>
      </c>
      <c r="D72" s="37" t="s">
        <v>595</v>
      </c>
      <c r="E72" s="39" t="s">
        <v>14911</v>
      </c>
      <c r="F72" s="40" t="s">
        <v>608</v>
      </c>
      <c r="G72" s="41">
        <v>389</v>
      </c>
      <c r="H72" s="42">
        <v>0</v>
      </c>
      <c r="I72" s="43">
        <f>ROUND(G72*H72,P4)</f>
        <v>0</v>
      </c>
      <c r="J72" s="37"/>
      <c r="O72" s="44">
        <f>I72*0.21</f>
        <v>0</v>
      </c>
      <c r="P72">
        <v>3</v>
      </c>
    </row>
    <row r="73" ht="30">
      <c r="A73" s="37" t="s">
        <v>598</v>
      </c>
      <c r="B73" s="45"/>
      <c r="C73" s="46"/>
      <c r="D73" s="46"/>
      <c r="E73" s="39" t="s">
        <v>14911</v>
      </c>
      <c r="F73" s="46"/>
      <c r="G73" s="46"/>
      <c r="H73" s="46"/>
      <c r="I73" s="46"/>
      <c r="J73" s="48"/>
    </row>
    <row r="74" ht="45">
      <c r="A74" s="37" t="s">
        <v>599</v>
      </c>
      <c r="B74" s="45"/>
      <c r="C74" s="46"/>
      <c r="D74" s="46"/>
      <c r="E74" s="49" t="s">
        <v>14912</v>
      </c>
      <c r="F74" s="46"/>
      <c r="G74" s="46"/>
      <c r="H74" s="46"/>
      <c r="I74" s="46"/>
      <c r="J74" s="48"/>
    </row>
    <row r="75">
      <c r="A75" s="37" t="s">
        <v>601</v>
      </c>
      <c r="B75" s="50"/>
      <c r="C75" s="51"/>
      <c r="D75" s="51"/>
      <c r="E75" s="53" t="s">
        <v>595</v>
      </c>
      <c r="F75" s="51"/>
      <c r="G75" s="51"/>
      <c r="H75" s="51"/>
      <c r="I75" s="51"/>
      <c r="J75" s="52"/>
    </row>
  </sheetData>
  <sheetProtection sheet="1" objects="1" scenarios="1" spinCount="100000" saltValue="gVBDPgs3fluVnaieIhEq5LNiW0tm5q52/UtLma9ppd2Q1LCi7DyzsgS9b0TZ82ThvfK52swgaASBLZi87Cn5pg==" hashValue="zBNeEsgq8r/VG/5CwocJcrW5rfyXKk4sXRGeC0jZeHLUKcVVmCfSJZbAYURIudlXUKPTo1D709NdJ9HxrDxUy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14913</v>
      </c>
      <c r="I3" s="25">
        <f>SUMIFS(I9:I125,A9:A125,"SD")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14913</v>
      </c>
      <c r="D5" s="22"/>
      <c r="E5" s="23" t="s">
        <v>563</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1812</v>
      </c>
      <c r="D9" s="34"/>
      <c r="E9" s="31" t="s">
        <v>14914</v>
      </c>
      <c r="F9" s="34"/>
      <c r="G9" s="34"/>
      <c r="H9" s="34"/>
      <c r="I9" s="35">
        <f>SUMIFS(I10:I125,A10:A125,"P")</f>
        <v>0</v>
      </c>
      <c r="J9" s="36"/>
    </row>
    <row r="10" ht="45">
      <c r="A10" s="37" t="s">
        <v>593</v>
      </c>
      <c r="B10" s="37">
        <v>1</v>
      </c>
      <c r="C10" s="38" t="s">
        <v>1814</v>
      </c>
      <c r="D10" s="37" t="s">
        <v>1815</v>
      </c>
      <c r="E10" s="39" t="s">
        <v>14915</v>
      </c>
      <c r="F10" s="40" t="s">
        <v>1127</v>
      </c>
      <c r="G10" s="41">
        <v>295295.01000000001</v>
      </c>
      <c r="H10" s="42">
        <v>0</v>
      </c>
      <c r="I10" s="43">
        <f>ROUND(G10*H10,P4)</f>
        <v>0</v>
      </c>
      <c r="J10" s="37"/>
      <c r="O10" s="44">
        <f>I10*0.21</f>
        <v>0</v>
      </c>
      <c r="P10">
        <v>3</v>
      </c>
    </row>
    <row r="11">
      <c r="A11" s="37" t="s">
        <v>598</v>
      </c>
      <c r="B11" s="45"/>
      <c r="C11" s="46"/>
      <c r="D11" s="46"/>
      <c r="E11" s="39" t="s">
        <v>1817</v>
      </c>
      <c r="F11" s="46"/>
      <c r="G11" s="46"/>
      <c r="H11" s="46"/>
      <c r="I11" s="46"/>
      <c r="J11" s="48"/>
    </row>
    <row r="12">
      <c r="A12" s="37" t="s">
        <v>599</v>
      </c>
      <c r="B12" s="45"/>
      <c r="C12" s="46"/>
      <c r="D12" s="46"/>
      <c r="E12" s="49" t="s">
        <v>14916</v>
      </c>
      <c r="F12" s="46"/>
      <c r="G12" s="46"/>
      <c r="H12" s="46"/>
      <c r="I12" s="46"/>
      <c r="J12" s="48"/>
    </row>
    <row r="13" ht="120">
      <c r="A13" s="37" t="s">
        <v>601</v>
      </c>
      <c r="B13" s="45"/>
      <c r="C13" s="46"/>
      <c r="D13" s="46"/>
      <c r="E13" s="39" t="s">
        <v>1129</v>
      </c>
      <c r="F13" s="46"/>
      <c r="G13" s="46"/>
      <c r="H13" s="46"/>
      <c r="I13" s="46"/>
      <c r="J13" s="48"/>
    </row>
    <row r="14" ht="45">
      <c r="A14" s="37" t="s">
        <v>593</v>
      </c>
      <c r="B14" s="37">
        <v>2</v>
      </c>
      <c r="C14" s="38" t="s">
        <v>1124</v>
      </c>
      <c r="D14" s="37" t="s">
        <v>1125</v>
      </c>
      <c r="E14" s="39" t="s">
        <v>14917</v>
      </c>
      <c r="F14" s="40" t="s">
        <v>1127</v>
      </c>
      <c r="G14" s="41">
        <v>33892.923000000003</v>
      </c>
      <c r="H14" s="42">
        <v>0</v>
      </c>
      <c r="I14" s="43">
        <f>ROUND(G14*H14,P4)</f>
        <v>0</v>
      </c>
      <c r="J14" s="37"/>
      <c r="O14" s="44">
        <f>I14*0.21</f>
        <v>0</v>
      </c>
      <c r="P14">
        <v>3</v>
      </c>
    </row>
    <row r="15">
      <c r="A15" s="37" t="s">
        <v>598</v>
      </c>
      <c r="B15" s="45"/>
      <c r="C15" s="46"/>
      <c r="D15" s="46"/>
      <c r="E15" s="39" t="s">
        <v>1817</v>
      </c>
      <c r="F15" s="46"/>
      <c r="G15" s="46"/>
      <c r="H15" s="46"/>
      <c r="I15" s="46"/>
      <c r="J15" s="48"/>
    </row>
    <row r="16">
      <c r="A16" s="37" t="s">
        <v>599</v>
      </c>
      <c r="B16" s="45"/>
      <c r="C16" s="46"/>
      <c r="D16" s="46"/>
      <c r="E16" s="49" t="s">
        <v>14918</v>
      </c>
      <c r="F16" s="46"/>
      <c r="G16" s="46"/>
      <c r="H16" s="46"/>
      <c r="I16" s="46"/>
      <c r="J16" s="48"/>
    </row>
    <row r="17" ht="120">
      <c r="A17" s="37" t="s">
        <v>601</v>
      </c>
      <c r="B17" s="45"/>
      <c r="C17" s="46"/>
      <c r="D17" s="46"/>
      <c r="E17" s="39" t="s">
        <v>1129</v>
      </c>
      <c r="F17" s="46"/>
      <c r="G17" s="46"/>
      <c r="H17" s="46"/>
      <c r="I17" s="46"/>
      <c r="J17" s="48"/>
    </row>
    <row r="18" ht="45">
      <c r="A18" s="37" t="s">
        <v>593</v>
      </c>
      <c r="B18" s="37">
        <v>3</v>
      </c>
      <c r="C18" s="38" t="s">
        <v>1130</v>
      </c>
      <c r="D18" s="37" t="s">
        <v>1131</v>
      </c>
      <c r="E18" s="39" t="s">
        <v>14919</v>
      </c>
      <c r="F18" s="40" t="s">
        <v>1127</v>
      </c>
      <c r="G18" s="41">
        <v>1238.8920000000001</v>
      </c>
      <c r="H18" s="42">
        <v>0</v>
      </c>
      <c r="I18" s="43">
        <f>ROUND(G18*H18,P4)</f>
        <v>0</v>
      </c>
      <c r="J18" s="37"/>
      <c r="O18" s="44">
        <f>I18*0.21</f>
        <v>0</v>
      </c>
      <c r="P18">
        <v>3</v>
      </c>
    </row>
    <row r="19">
      <c r="A19" s="37" t="s">
        <v>598</v>
      </c>
      <c r="B19" s="45"/>
      <c r="C19" s="46"/>
      <c r="D19" s="46"/>
      <c r="E19" s="39" t="s">
        <v>1817</v>
      </c>
      <c r="F19" s="46"/>
      <c r="G19" s="46"/>
      <c r="H19" s="46"/>
      <c r="I19" s="46"/>
      <c r="J19" s="48"/>
    </row>
    <row r="20">
      <c r="A20" s="37" t="s">
        <v>599</v>
      </c>
      <c r="B20" s="45"/>
      <c r="C20" s="46"/>
      <c r="D20" s="46"/>
      <c r="E20" s="49" t="s">
        <v>14920</v>
      </c>
      <c r="F20" s="46"/>
      <c r="G20" s="46"/>
      <c r="H20" s="46"/>
      <c r="I20" s="46"/>
      <c r="J20" s="48"/>
    </row>
    <row r="21" ht="120">
      <c r="A21" s="37" t="s">
        <v>601</v>
      </c>
      <c r="B21" s="45"/>
      <c r="C21" s="46"/>
      <c r="D21" s="46"/>
      <c r="E21" s="39" t="s">
        <v>1129</v>
      </c>
      <c r="F21" s="46"/>
      <c r="G21" s="46"/>
      <c r="H21" s="46"/>
      <c r="I21" s="46"/>
      <c r="J21" s="48"/>
    </row>
    <row r="22" ht="45">
      <c r="A22" s="37" t="s">
        <v>593</v>
      </c>
      <c r="B22" s="37">
        <v>4</v>
      </c>
      <c r="C22" s="38" t="s">
        <v>4710</v>
      </c>
      <c r="D22" s="37" t="s">
        <v>4711</v>
      </c>
      <c r="E22" s="39" t="s">
        <v>14921</v>
      </c>
      <c r="F22" s="40" t="s">
        <v>1127</v>
      </c>
      <c r="G22" s="41">
        <v>3187.0549999999998</v>
      </c>
      <c r="H22" s="42">
        <v>0</v>
      </c>
      <c r="I22" s="43">
        <f>ROUND(G22*H22,P4)</f>
        <v>0</v>
      </c>
      <c r="J22" s="37"/>
      <c r="O22" s="44">
        <f>I22*0.21</f>
        <v>0</v>
      </c>
      <c r="P22">
        <v>3</v>
      </c>
    </row>
    <row r="23">
      <c r="A23" s="37" t="s">
        <v>598</v>
      </c>
      <c r="B23" s="45"/>
      <c r="C23" s="46"/>
      <c r="D23" s="46"/>
      <c r="E23" s="39" t="s">
        <v>1817</v>
      </c>
      <c r="F23" s="46"/>
      <c r="G23" s="46"/>
      <c r="H23" s="46"/>
      <c r="I23" s="46"/>
      <c r="J23" s="48"/>
    </row>
    <row r="24">
      <c r="A24" s="37" t="s">
        <v>599</v>
      </c>
      <c r="B24" s="45"/>
      <c r="C24" s="46"/>
      <c r="D24" s="46"/>
      <c r="E24" s="49" t="s">
        <v>14922</v>
      </c>
      <c r="F24" s="46"/>
      <c r="G24" s="46"/>
      <c r="H24" s="46"/>
      <c r="I24" s="46"/>
      <c r="J24" s="48"/>
    </row>
    <row r="25" ht="120">
      <c r="A25" s="37" t="s">
        <v>601</v>
      </c>
      <c r="B25" s="45"/>
      <c r="C25" s="46"/>
      <c r="D25" s="46"/>
      <c r="E25" s="39" t="s">
        <v>1129</v>
      </c>
      <c r="F25" s="46"/>
      <c r="G25" s="46"/>
      <c r="H25" s="46"/>
      <c r="I25" s="46"/>
      <c r="J25" s="48"/>
    </row>
    <row r="26" ht="45">
      <c r="A26" s="37" t="s">
        <v>593</v>
      </c>
      <c r="B26" s="37">
        <v>5</v>
      </c>
      <c r="C26" s="38" t="s">
        <v>2447</v>
      </c>
      <c r="D26" s="37" t="s">
        <v>2448</v>
      </c>
      <c r="E26" s="39" t="s">
        <v>14923</v>
      </c>
      <c r="F26" s="40" t="s">
        <v>1127</v>
      </c>
      <c r="G26" s="41">
        <v>26248.73</v>
      </c>
      <c r="H26" s="42">
        <v>0</v>
      </c>
      <c r="I26" s="43">
        <f>ROUND(G26*H26,P4)</f>
        <v>0</v>
      </c>
      <c r="J26" s="37"/>
      <c r="O26" s="44">
        <f>I26*0.21</f>
        <v>0</v>
      </c>
      <c r="P26">
        <v>3</v>
      </c>
    </row>
    <row r="27">
      <c r="A27" s="37" t="s">
        <v>598</v>
      </c>
      <c r="B27" s="45"/>
      <c r="C27" s="46"/>
      <c r="D27" s="46"/>
      <c r="E27" s="39" t="s">
        <v>1817</v>
      </c>
      <c r="F27" s="46"/>
      <c r="G27" s="46"/>
      <c r="H27" s="46"/>
      <c r="I27" s="46"/>
      <c r="J27" s="48"/>
    </row>
    <row r="28">
      <c r="A28" s="37" t="s">
        <v>599</v>
      </c>
      <c r="B28" s="45"/>
      <c r="C28" s="46"/>
      <c r="D28" s="46"/>
      <c r="E28" s="49" t="s">
        <v>14924</v>
      </c>
      <c r="F28" s="46"/>
      <c r="G28" s="46"/>
      <c r="H28" s="46"/>
      <c r="I28" s="46"/>
      <c r="J28" s="48"/>
    </row>
    <row r="29" ht="120">
      <c r="A29" s="37" t="s">
        <v>601</v>
      </c>
      <c r="B29" s="45"/>
      <c r="C29" s="46"/>
      <c r="D29" s="46"/>
      <c r="E29" s="39" t="s">
        <v>1129</v>
      </c>
      <c r="F29" s="46"/>
      <c r="G29" s="46"/>
      <c r="H29" s="46"/>
      <c r="I29" s="46"/>
      <c r="J29" s="48"/>
    </row>
    <row r="30" ht="45">
      <c r="A30" s="37" t="s">
        <v>593</v>
      </c>
      <c r="B30" s="37">
        <v>6</v>
      </c>
      <c r="C30" s="38" t="s">
        <v>4914</v>
      </c>
      <c r="D30" s="37" t="s">
        <v>4915</v>
      </c>
      <c r="E30" s="39" t="s">
        <v>14925</v>
      </c>
      <c r="F30" s="40" t="s">
        <v>1127</v>
      </c>
      <c r="G30" s="41">
        <v>7182</v>
      </c>
      <c r="H30" s="42">
        <v>0</v>
      </c>
      <c r="I30" s="43">
        <f>ROUND(G30*H30,P4)</f>
        <v>0</v>
      </c>
      <c r="J30" s="37"/>
      <c r="O30" s="44">
        <f>I30*0.21</f>
        <v>0</v>
      </c>
      <c r="P30">
        <v>3</v>
      </c>
    </row>
    <row r="31">
      <c r="A31" s="37" t="s">
        <v>598</v>
      </c>
      <c r="B31" s="45"/>
      <c r="C31" s="46"/>
      <c r="D31" s="46"/>
      <c r="E31" s="39" t="s">
        <v>1817</v>
      </c>
      <c r="F31" s="46"/>
      <c r="G31" s="46"/>
      <c r="H31" s="46"/>
      <c r="I31" s="46"/>
      <c r="J31" s="48"/>
    </row>
    <row r="32">
      <c r="A32" s="37" t="s">
        <v>599</v>
      </c>
      <c r="B32" s="45"/>
      <c r="C32" s="46"/>
      <c r="D32" s="46"/>
      <c r="E32" s="49" t="s">
        <v>14926</v>
      </c>
      <c r="F32" s="46"/>
      <c r="G32" s="46"/>
      <c r="H32" s="46"/>
      <c r="I32" s="46"/>
      <c r="J32" s="48"/>
    </row>
    <row r="33" ht="120">
      <c r="A33" s="37" t="s">
        <v>601</v>
      </c>
      <c r="B33" s="45"/>
      <c r="C33" s="46"/>
      <c r="D33" s="46"/>
      <c r="E33" s="39" t="s">
        <v>1129</v>
      </c>
      <c r="F33" s="46"/>
      <c r="G33" s="46"/>
      <c r="H33" s="46"/>
      <c r="I33" s="46"/>
      <c r="J33" s="48"/>
    </row>
    <row r="34" ht="45">
      <c r="A34" s="37" t="s">
        <v>593</v>
      </c>
      <c r="B34" s="37">
        <v>7</v>
      </c>
      <c r="C34" s="38" t="s">
        <v>4715</v>
      </c>
      <c r="D34" s="37" t="s">
        <v>4716</v>
      </c>
      <c r="E34" s="39" t="s">
        <v>14927</v>
      </c>
      <c r="F34" s="40" t="s">
        <v>1127</v>
      </c>
      <c r="G34" s="41">
        <v>4.6360000000000001</v>
      </c>
      <c r="H34" s="42">
        <v>0</v>
      </c>
      <c r="I34" s="43">
        <f>ROUND(G34*H34,P4)</f>
        <v>0</v>
      </c>
      <c r="J34" s="37"/>
      <c r="O34" s="44">
        <f>I34*0.21</f>
        <v>0</v>
      </c>
      <c r="P34">
        <v>3</v>
      </c>
    </row>
    <row r="35">
      <c r="A35" s="37" t="s">
        <v>598</v>
      </c>
      <c r="B35" s="45"/>
      <c r="C35" s="46"/>
      <c r="D35" s="46"/>
      <c r="E35" s="39" t="s">
        <v>1817</v>
      </c>
      <c r="F35" s="46"/>
      <c r="G35" s="46"/>
      <c r="H35" s="46"/>
      <c r="I35" s="46"/>
      <c r="J35" s="48"/>
    </row>
    <row r="36">
      <c r="A36" s="37" t="s">
        <v>599</v>
      </c>
      <c r="B36" s="45"/>
      <c r="C36" s="46"/>
      <c r="D36" s="46"/>
      <c r="E36" s="49" t="s">
        <v>14928</v>
      </c>
      <c r="F36" s="46"/>
      <c r="G36" s="46"/>
      <c r="H36" s="46"/>
      <c r="I36" s="46"/>
      <c r="J36" s="48"/>
    </row>
    <row r="37" ht="120">
      <c r="A37" s="37" t="s">
        <v>601</v>
      </c>
      <c r="B37" s="45"/>
      <c r="C37" s="46"/>
      <c r="D37" s="46"/>
      <c r="E37" s="39" t="s">
        <v>1129</v>
      </c>
      <c r="F37" s="46"/>
      <c r="G37" s="46"/>
      <c r="H37" s="46"/>
      <c r="I37" s="46"/>
      <c r="J37" s="48"/>
    </row>
    <row r="38" ht="45">
      <c r="A38" s="37" t="s">
        <v>593</v>
      </c>
      <c r="B38" s="37">
        <v>8</v>
      </c>
      <c r="C38" s="38" t="s">
        <v>7925</v>
      </c>
      <c r="D38" s="37" t="s">
        <v>7926</v>
      </c>
      <c r="E38" s="39" t="s">
        <v>14929</v>
      </c>
      <c r="F38" s="40" t="s">
        <v>1127</v>
      </c>
      <c r="G38" s="41">
        <v>9.3019999999999996</v>
      </c>
      <c r="H38" s="42">
        <v>0</v>
      </c>
      <c r="I38" s="43">
        <f>ROUND(G38*H38,P4)</f>
        <v>0</v>
      </c>
      <c r="J38" s="37"/>
      <c r="O38" s="44">
        <f>I38*0.21</f>
        <v>0</v>
      </c>
      <c r="P38">
        <v>3</v>
      </c>
    </row>
    <row r="39">
      <c r="A39" s="37" t="s">
        <v>598</v>
      </c>
      <c r="B39" s="45"/>
      <c r="C39" s="46"/>
      <c r="D39" s="46"/>
      <c r="E39" s="39" t="s">
        <v>1817</v>
      </c>
      <c r="F39" s="46"/>
      <c r="G39" s="46"/>
      <c r="H39" s="46"/>
      <c r="I39" s="46"/>
      <c r="J39" s="48"/>
    </row>
    <row r="40">
      <c r="A40" s="37" t="s">
        <v>599</v>
      </c>
      <c r="B40" s="45"/>
      <c r="C40" s="46"/>
      <c r="D40" s="46"/>
      <c r="E40" s="49" t="s">
        <v>14930</v>
      </c>
      <c r="F40" s="46"/>
      <c r="G40" s="46"/>
      <c r="H40" s="46"/>
      <c r="I40" s="46"/>
      <c r="J40" s="48"/>
    </row>
    <row r="41" ht="120">
      <c r="A41" s="37" t="s">
        <v>601</v>
      </c>
      <c r="B41" s="45"/>
      <c r="C41" s="46"/>
      <c r="D41" s="46"/>
      <c r="E41" s="39" t="s">
        <v>1129</v>
      </c>
      <c r="F41" s="46"/>
      <c r="G41" s="46"/>
      <c r="H41" s="46"/>
      <c r="I41" s="46"/>
      <c r="J41" s="48"/>
    </row>
    <row r="42" ht="45">
      <c r="A42" s="37" t="s">
        <v>593</v>
      </c>
      <c r="B42" s="37">
        <v>9</v>
      </c>
      <c r="C42" s="38" t="s">
        <v>4918</v>
      </c>
      <c r="D42" s="37" t="s">
        <v>4919</v>
      </c>
      <c r="E42" s="39" t="s">
        <v>14931</v>
      </c>
      <c r="F42" s="40" t="s">
        <v>1127</v>
      </c>
      <c r="G42" s="41">
        <v>5209.1999999999998</v>
      </c>
      <c r="H42" s="42">
        <v>0</v>
      </c>
      <c r="I42" s="43">
        <f>ROUND(G42*H42,P4)</f>
        <v>0</v>
      </c>
      <c r="J42" s="37"/>
      <c r="O42" s="44">
        <f>I42*0.21</f>
        <v>0</v>
      </c>
      <c r="P42">
        <v>3</v>
      </c>
    </row>
    <row r="43">
      <c r="A43" s="37" t="s">
        <v>598</v>
      </c>
      <c r="B43" s="45"/>
      <c r="C43" s="46"/>
      <c r="D43" s="46"/>
      <c r="E43" s="39" t="s">
        <v>1817</v>
      </c>
      <c r="F43" s="46"/>
      <c r="G43" s="46"/>
      <c r="H43" s="46"/>
      <c r="I43" s="46"/>
      <c r="J43" s="48"/>
    </row>
    <row r="44">
      <c r="A44" s="37" t="s">
        <v>599</v>
      </c>
      <c r="B44" s="45"/>
      <c r="C44" s="46"/>
      <c r="D44" s="46"/>
      <c r="E44" s="49" t="s">
        <v>14932</v>
      </c>
      <c r="F44" s="46"/>
      <c r="G44" s="46"/>
      <c r="H44" s="46"/>
      <c r="I44" s="46"/>
      <c r="J44" s="48"/>
    </row>
    <row r="45" ht="120">
      <c r="A45" s="37" t="s">
        <v>601</v>
      </c>
      <c r="B45" s="45"/>
      <c r="C45" s="46"/>
      <c r="D45" s="46"/>
      <c r="E45" s="39" t="s">
        <v>1129</v>
      </c>
      <c r="F45" s="46"/>
      <c r="G45" s="46"/>
      <c r="H45" s="46"/>
      <c r="I45" s="46"/>
      <c r="J45" s="48"/>
    </row>
    <row r="46" ht="30">
      <c r="A46" s="37" t="s">
        <v>593</v>
      </c>
      <c r="B46" s="37">
        <v>10</v>
      </c>
      <c r="C46" s="38" t="s">
        <v>14195</v>
      </c>
      <c r="D46" s="37" t="s">
        <v>14196</v>
      </c>
      <c r="E46" s="39" t="s">
        <v>14933</v>
      </c>
      <c r="F46" s="40" t="s">
        <v>1127</v>
      </c>
      <c r="G46" s="41">
        <v>93</v>
      </c>
      <c r="H46" s="42">
        <v>0</v>
      </c>
      <c r="I46" s="43">
        <f>ROUND(G46*H46,P4)</f>
        <v>0</v>
      </c>
      <c r="J46" s="37"/>
      <c r="O46" s="44">
        <f>I46*0.21</f>
        <v>0</v>
      </c>
      <c r="P46">
        <v>3</v>
      </c>
    </row>
    <row r="47">
      <c r="A47" s="37" t="s">
        <v>598</v>
      </c>
      <c r="B47" s="45"/>
      <c r="C47" s="46"/>
      <c r="D47" s="46"/>
      <c r="E47" s="39" t="s">
        <v>1817</v>
      </c>
      <c r="F47" s="46"/>
      <c r="G47" s="46"/>
      <c r="H47" s="46"/>
      <c r="I47" s="46"/>
      <c r="J47" s="48"/>
    </row>
    <row r="48">
      <c r="A48" s="37" t="s">
        <v>599</v>
      </c>
      <c r="B48" s="45"/>
      <c r="C48" s="46"/>
      <c r="D48" s="46"/>
      <c r="E48" s="49" t="s">
        <v>14934</v>
      </c>
      <c r="F48" s="46"/>
      <c r="G48" s="46"/>
      <c r="H48" s="46"/>
      <c r="I48" s="46"/>
      <c r="J48" s="48"/>
    </row>
    <row r="49" ht="120">
      <c r="A49" s="37" t="s">
        <v>601</v>
      </c>
      <c r="B49" s="45"/>
      <c r="C49" s="46"/>
      <c r="D49" s="46"/>
      <c r="E49" s="39" t="s">
        <v>1129</v>
      </c>
      <c r="F49" s="46"/>
      <c r="G49" s="46"/>
      <c r="H49" s="46"/>
      <c r="I49" s="46"/>
      <c r="J49" s="48"/>
    </row>
    <row r="50" ht="45">
      <c r="A50" s="37" t="s">
        <v>593</v>
      </c>
      <c r="B50" s="37">
        <v>11</v>
      </c>
      <c r="C50" s="38" t="s">
        <v>1133</v>
      </c>
      <c r="D50" s="37" t="s">
        <v>1134</v>
      </c>
      <c r="E50" s="39" t="s">
        <v>14935</v>
      </c>
      <c r="F50" s="40" t="s">
        <v>1127</v>
      </c>
      <c r="G50" s="41">
        <v>18.760000000000002</v>
      </c>
      <c r="H50" s="42">
        <v>0</v>
      </c>
      <c r="I50" s="43">
        <f>ROUND(G50*H50,P4)</f>
        <v>0</v>
      </c>
      <c r="J50" s="37"/>
      <c r="O50" s="44">
        <f>I50*0.21</f>
        <v>0</v>
      </c>
      <c r="P50">
        <v>3</v>
      </c>
    </row>
    <row r="51">
      <c r="A51" s="37" t="s">
        <v>598</v>
      </c>
      <c r="B51" s="45"/>
      <c r="C51" s="46"/>
      <c r="D51" s="46"/>
      <c r="E51" s="39" t="s">
        <v>1817</v>
      </c>
      <c r="F51" s="46"/>
      <c r="G51" s="46"/>
      <c r="H51" s="46"/>
      <c r="I51" s="46"/>
      <c r="J51" s="48"/>
    </row>
    <row r="52">
      <c r="A52" s="37" t="s">
        <v>599</v>
      </c>
      <c r="B52" s="45"/>
      <c r="C52" s="46"/>
      <c r="D52" s="46"/>
      <c r="E52" s="49" t="s">
        <v>14936</v>
      </c>
      <c r="F52" s="46"/>
      <c r="G52" s="46"/>
      <c r="H52" s="46"/>
      <c r="I52" s="46"/>
      <c r="J52" s="48"/>
    </row>
    <row r="53" ht="120">
      <c r="A53" s="37" t="s">
        <v>601</v>
      </c>
      <c r="B53" s="45"/>
      <c r="C53" s="46"/>
      <c r="D53" s="46"/>
      <c r="E53" s="39" t="s">
        <v>1129</v>
      </c>
      <c r="F53" s="46"/>
      <c r="G53" s="46"/>
      <c r="H53" s="46"/>
      <c r="I53" s="46"/>
      <c r="J53" s="48"/>
    </row>
    <row r="54" ht="45">
      <c r="A54" s="37" t="s">
        <v>593</v>
      </c>
      <c r="B54" s="37">
        <v>12</v>
      </c>
      <c r="C54" s="38" t="s">
        <v>4922</v>
      </c>
      <c r="D54" s="37" t="s">
        <v>4923</v>
      </c>
      <c r="E54" s="39" t="s">
        <v>14937</v>
      </c>
      <c r="F54" s="40" t="s">
        <v>1127</v>
      </c>
      <c r="G54" s="41">
        <v>4.6139999999999999</v>
      </c>
      <c r="H54" s="42">
        <v>0</v>
      </c>
      <c r="I54" s="43">
        <f>ROUND(G54*H54,P4)</f>
        <v>0</v>
      </c>
      <c r="J54" s="37"/>
      <c r="O54" s="44">
        <f>I54*0.21</f>
        <v>0</v>
      </c>
      <c r="P54">
        <v>3</v>
      </c>
    </row>
    <row r="55">
      <c r="A55" s="37" t="s">
        <v>598</v>
      </c>
      <c r="B55" s="45"/>
      <c r="C55" s="46"/>
      <c r="D55" s="46"/>
      <c r="E55" s="39" t="s">
        <v>1817</v>
      </c>
      <c r="F55" s="46"/>
      <c r="G55" s="46"/>
      <c r="H55" s="46"/>
      <c r="I55" s="46"/>
      <c r="J55" s="48"/>
    </row>
    <row r="56">
      <c r="A56" s="37" t="s">
        <v>599</v>
      </c>
      <c r="B56" s="45"/>
      <c r="C56" s="46"/>
      <c r="D56" s="46"/>
      <c r="E56" s="49" t="s">
        <v>14938</v>
      </c>
      <c r="F56" s="46"/>
      <c r="G56" s="46"/>
      <c r="H56" s="46"/>
      <c r="I56" s="46"/>
      <c r="J56" s="48"/>
    </row>
    <row r="57" ht="120">
      <c r="A57" s="37" t="s">
        <v>601</v>
      </c>
      <c r="B57" s="45"/>
      <c r="C57" s="46"/>
      <c r="D57" s="46"/>
      <c r="E57" s="39" t="s">
        <v>1129</v>
      </c>
      <c r="F57" s="46"/>
      <c r="G57" s="46"/>
      <c r="H57" s="46"/>
      <c r="I57" s="46"/>
      <c r="J57" s="48"/>
    </row>
    <row r="58" ht="30">
      <c r="A58" s="37" t="s">
        <v>593</v>
      </c>
      <c r="B58" s="37">
        <v>13</v>
      </c>
      <c r="C58" s="38" t="s">
        <v>4926</v>
      </c>
      <c r="D58" s="37" t="s">
        <v>4927</v>
      </c>
      <c r="E58" s="39" t="s">
        <v>14939</v>
      </c>
      <c r="F58" s="40" t="s">
        <v>1127</v>
      </c>
      <c r="G58" s="41">
        <v>8.0530000000000008</v>
      </c>
      <c r="H58" s="42">
        <v>0</v>
      </c>
      <c r="I58" s="43">
        <f>ROUND(G58*H58,P4)</f>
        <v>0</v>
      </c>
      <c r="J58" s="37"/>
      <c r="O58" s="44">
        <f>I58*0.21</f>
        <v>0</v>
      </c>
      <c r="P58">
        <v>3</v>
      </c>
    </row>
    <row r="59">
      <c r="A59" s="37" t="s">
        <v>598</v>
      </c>
      <c r="B59" s="45"/>
      <c r="C59" s="46"/>
      <c r="D59" s="46"/>
      <c r="E59" s="39" t="s">
        <v>1817</v>
      </c>
      <c r="F59" s="46"/>
      <c r="G59" s="46"/>
      <c r="H59" s="46"/>
      <c r="I59" s="46"/>
      <c r="J59" s="48"/>
    </row>
    <row r="60">
      <c r="A60" s="37" t="s">
        <v>599</v>
      </c>
      <c r="B60" s="45"/>
      <c r="C60" s="46"/>
      <c r="D60" s="46"/>
      <c r="E60" s="49" t="s">
        <v>14940</v>
      </c>
      <c r="F60" s="46"/>
      <c r="G60" s="46"/>
      <c r="H60" s="46"/>
      <c r="I60" s="46"/>
      <c r="J60" s="48"/>
    </row>
    <row r="61" ht="120">
      <c r="A61" s="37" t="s">
        <v>601</v>
      </c>
      <c r="B61" s="45"/>
      <c r="C61" s="46"/>
      <c r="D61" s="46"/>
      <c r="E61" s="39" t="s">
        <v>1129</v>
      </c>
      <c r="F61" s="46"/>
      <c r="G61" s="46"/>
      <c r="H61" s="46"/>
      <c r="I61" s="46"/>
      <c r="J61" s="48"/>
    </row>
    <row r="62" ht="30">
      <c r="A62" s="37" t="s">
        <v>593</v>
      </c>
      <c r="B62" s="37">
        <v>14</v>
      </c>
      <c r="C62" s="38" t="s">
        <v>14198</v>
      </c>
      <c r="D62" s="37" t="s">
        <v>14199</v>
      </c>
      <c r="E62" s="39" t="s">
        <v>14941</v>
      </c>
      <c r="F62" s="40" t="s">
        <v>1127</v>
      </c>
      <c r="G62" s="41">
        <v>4.2999999999999998</v>
      </c>
      <c r="H62" s="42">
        <v>0</v>
      </c>
      <c r="I62" s="43">
        <f>ROUND(G62*H62,P4)</f>
        <v>0</v>
      </c>
      <c r="J62" s="37"/>
      <c r="O62" s="44">
        <f>I62*0.21</f>
        <v>0</v>
      </c>
      <c r="P62">
        <v>3</v>
      </c>
    </row>
    <row r="63">
      <c r="A63" s="37" t="s">
        <v>598</v>
      </c>
      <c r="B63" s="45"/>
      <c r="C63" s="46"/>
      <c r="D63" s="46"/>
      <c r="E63" s="39" t="s">
        <v>1817</v>
      </c>
      <c r="F63" s="46"/>
      <c r="G63" s="46"/>
      <c r="H63" s="46"/>
      <c r="I63" s="46"/>
      <c r="J63" s="48"/>
    </row>
    <row r="64">
      <c r="A64" s="37" t="s">
        <v>599</v>
      </c>
      <c r="B64" s="45"/>
      <c r="C64" s="46"/>
      <c r="D64" s="46"/>
      <c r="E64" s="49" t="s">
        <v>14942</v>
      </c>
      <c r="F64" s="46"/>
      <c r="G64" s="46"/>
      <c r="H64" s="46"/>
      <c r="I64" s="46"/>
      <c r="J64" s="48"/>
    </row>
    <row r="65" ht="120">
      <c r="A65" s="37" t="s">
        <v>601</v>
      </c>
      <c r="B65" s="45"/>
      <c r="C65" s="46"/>
      <c r="D65" s="46"/>
      <c r="E65" s="39" t="s">
        <v>1129</v>
      </c>
      <c r="F65" s="46"/>
      <c r="G65" s="46"/>
      <c r="H65" s="46"/>
      <c r="I65" s="46"/>
      <c r="J65" s="48"/>
    </row>
    <row r="66" ht="45">
      <c r="A66" s="37" t="s">
        <v>593</v>
      </c>
      <c r="B66" s="37">
        <v>15</v>
      </c>
      <c r="C66" s="38" t="s">
        <v>14201</v>
      </c>
      <c r="D66" s="37" t="s">
        <v>14202</v>
      </c>
      <c r="E66" s="39" t="s">
        <v>14943</v>
      </c>
      <c r="F66" s="40" t="s">
        <v>1127</v>
      </c>
      <c r="G66" s="41">
        <v>0.90000000000000002</v>
      </c>
      <c r="H66" s="42">
        <v>0</v>
      </c>
      <c r="I66" s="43">
        <f>ROUND(G66*H66,P4)</f>
        <v>0</v>
      </c>
      <c r="J66" s="37"/>
      <c r="O66" s="44">
        <f>I66*0.21</f>
        <v>0</v>
      </c>
      <c r="P66">
        <v>3</v>
      </c>
    </row>
    <row r="67">
      <c r="A67" s="37" t="s">
        <v>598</v>
      </c>
      <c r="B67" s="45"/>
      <c r="C67" s="46"/>
      <c r="D67" s="46"/>
      <c r="E67" s="39" t="s">
        <v>1817</v>
      </c>
      <c r="F67" s="46"/>
      <c r="G67" s="46"/>
      <c r="H67" s="46"/>
      <c r="I67" s="46"/>
      <c r="J67" s="48"/>
    </row>
    <row r="68">
      <c r="A68" s="37" t="s">
        <v>599</v>
      </c>
      <c r="B68" s="45"/>
      <c r="C68" s="46"/>
      <c r="D68" s="46"/>
      <c r="E68" s="49" t="s">
        <v>14944</v>
      </c>
      <c r="F68" s="46"/>
      <c r="G68" s="46"/>
      <c r="H68" s="46"/>
      <c r="I68" s="46"/>
      <c r="J68" s="48"/>
    </row>
    <row r="69" ht="120">
      <c r="A69" s="37" t="s">
        <v>601</v>
      </c>
      <c r="B69" s="45"/>
      <c r="C69" s="46"/>
      <c r="D69" s="46"/>
      <c r="E69" s="39" t="s">
        <v>1129</v>
      </c>
      <c r="F69" s="46"/>
      <c r="G69" s="46"/>
      <c r="H69" s="46"/>
      <c r="I69" s="46"/>
      <c r="J69" s="48"/>
    </row>
    <row r="70" ht="45">
      <c r="A70" s="37" t="s">
        <v>593</v>
      </c>
      <c r="B70" s="37">
        <v>16</v>
      </c>
      <c r="C70" s="38" t="s">
        <v>1136</v>
      </c>
      <c r="D70" s="37" t="s">
        <v>1137</v>
      </c>
      <c r="E70" s="39" t="s">
        <v>14945</v>
      </c>
      <c r="F70" s="40" t="s">
        <v>1127</v>
      </c>
      <c r="G70" s="41">
        <v>117.503</v>
      </c>
      <c r="H70" s="42">
        <v>0</v>
      </c>
      <c r="I70" s="43">
        <f>ROUND(G70*H70,P4)</f>
        <v>0</v>
      </c>
      <c r="J70" s="37"/>
      <c r="O70" s="44">
        <f>I70*0.21</f>
        <v>0</v>
      </c>
      <c r="P70">
        <v>3</v>
      </c>
    </row>
    <row r="71">
      <c r="A71" s="37" t="s">
        <v>598</v>
      </c>
      <c r="B71" s="45"/>
      <c r="C71" s="46"/>
      <c r="D71" s="46"/>
      <c r="E71" s="39" t="s">
        <v>1817</v>
      </c>
      <c r="F71" s="46"/>
      <c r="G71" s="46"/>
      <c r="H71" s="46"/>
      <c r="I71" s="46"/>
      <c r="J71" s="48"/>
    </row>
    <row r="72">
      <c r="A72" s="37" t="s">
        <v>599</v>
      </c>
      <c r="B72" s="45"/>
      <c r="C72" s="46"/>
      <c r="D72" s="46"/>
      <c r="E72" s="49" t="s">
        <v>14946</v>
      </c>
      <c r="F72" s="46"/>
      <c r="G72" s="46"/>
      <c r="H72" s="46"/>
      <c r="I72" s="46"/>
      <c r="J72" s="48"/>
    </row>
    <row r="73" ht="120">
      <c r="A73" s="37" t="s">
        <v>601</v>
      </c>
      <c r="B73" s="45"/>
      <c r="C73" s="46"/>
      <c r="D73" s="46"/>
      <c r="E73" s="39" t="s">
        <v>1129</v>
      </c>
      <c r="F73" s="46"/>
      <c r="G73" s="46"/>
      <c r="H73" s="46"/>
      <c r="I73" s="46"/>
      <c r="J73" s="48"/>
    </row>
    <row r="74" ht="45">
      <c r="A74" s="37" t="s">
        <v>593</v>
      </c>
      <c r="B74" s="37">
        <v>17</v>
      </c>
      <c r="C74" s="38" t="s">
        <v>5213</v>
      </c>
      <c r="D74" s="37" t="s">
        <v>5214</v>
      </c>
      <c r="E74" s="39" t="s">
        <v>14947</v>
      </c>
      <c r="F74" s="40" t="s">
        <v>1127</v>
      </c>
      <c r="G74" s="41">
        <v>567</v>
      </c>
      <c r="H74" s="42">
        <v>0</v>
      </c>
      <c r="I74" s="43">
        <f>ROUND(G74*H74,P4)</f>
        <v>0</v>
      </c>
      <c r="J74" s="37"/>
      <c r="O74" s="44">
        <f>I74*0.21</f>
        <v>0</v>
      </c>
      <c r="P74">
        <v>3</v>
      </c>
    </row>
    <row r="75">
      <c r="A75" s="37" t="s">
        <v>598</v>
      </c>
      <c r="B75" s="45"/>
      <c r="C75" s="46"/>
      <c r="D75" s="46"/>
      <c r="E75" s="39" t="s">
        <v>1817</v>
      </c>
      <c r="F75" s="46"/>
      <c r="G75" s="46"/>
      <c r="H75" s="46"/>
      <c r="I75" s="46"/>
      <c r="J75" s="48"/>
    </row>
    <row r="76">
      <c r="A76" s="37" t="s">
        <v>599</v>
      </c>
      <c r="B76" s="45"/>
      <c r="C76" s="46"/>
      <c r="D76" s="46"/>
      <c r="E76" s="49" t="s">
        <v>14948</v>
      </c>
      <c r="F76" s="46"/>
      <c r="G76" s="46"/>
      <c r="H76" s="46"/>
      <c r="I76" s="46"/>
      <c r="J76" s="48"/>
    </row>
    <row r="77" ht="120">
      <c r="A77" s="37" t="s">
        <v>601</v>
      </c>
      <c r="B77" s="45"/>
      <c r="C77" s="46"/>
      <c r="D77" s="46"/>
      <c r="E77" s="39" t="s">
        <v>1129</v>
      </c>
      <c r="F77" s="46"/>
      <c r="G77" s="46"/>
      <c r="H77" s="46"/>
      <c r="I77" s="46"/>
      <c r="J77" s="48"/>
    </row>
    <row r="78" ht="30">
      <c r="A78" s="37" t="s">
        <v>593</v>
      </c>
      <c r="B78" s="37">
        <v>18</v>
      </c>
      <c r="C78" s="38" t="s">
        <v>6260</v>
      </c>
      <c r="D78" s="37" t="s">
        <v>6261</v>
      </c>
      <c r="E78" s="39" t="s">
        <v>14949</v>
      </c>
      <c r="F78" s="40" t="s">
        <v>1127</v>
      </c>
      <c r="G78" s="41">
        <v>33603.383000000002</v>
      </c>
      <c r="H78" s="42">
        <v>0</v>
      </c>
      <c r="I78" s="43">
        <f>ROUND(G78*H78,P4)</f>
        <v>0</v>
      </c>
      <c r="J78" s="37"/>
      <c r="O78" s="44">
        <f>I78*0.21</f>
        <v>0</v>
      </c>
      <c r="P78">
        <v>3</v>
      </c>
    </row>
    <row r="79">
      <c r="A79" s="37" t="s">
        <v>598</v>
      </c>
      <c r="B79" s="45"/>
      <c r="C79" s="46"/>
      <c r="D79" s="46"/>
      <c r="E79" s="39" t="s">
        <v>1817</v>
      </c>
      <c r="F79" s="46"/>
      <c r="G79" s="46"/>
      <c r="H79" s="46"/>
      <c r="I79" s="46"/>
      <c r="J79" s="48"/>
    </row>
    <row r="80">
      <c r="A80" s="37" t="s">
        <v>599</v>
      </c>
      <c r="B80" s="45"/>
      <c r="C80" s="46"/>
      <c r="D80" s="46"/>
      <c r="E80" s="49" t="s">
        <v>14950</v>
      </c>
      <c r="F80" s="46"/>
      <c r="G80" s="46"/>
      <c r="H80" s="46"/>
      <c r="I80" s="46"/>
      <c r="J80" s="48"/>
    </row>
    <row r="81" ht="120">
      <c r="A81" s="37" t="s">
        <v>601</v>
      </c>
      <c r="B81" s="45"/>
      <c r="C81" s="46"/>
      <c r="D81" s="46"/>
      <c r="E81" s="39" t="s">
        <v>1129</v>
      </c>
      <c r="F81" s="46"/>
      <c r="G81" s="46"/>
      <c r="H81" s="46"/>
      <c r="I81" s="46"/>
      <c r="J81" s="48"/>
    </row>
    <row r="82" ht="45">
      <c r="A82" s="37" t="s">
        <v>593</v>
      </c>
      <c r="B82" s="37">
        <v>19</v>
      </c>
      <c r="C82" s="38" t="s">
        <v>1139</v>
      </c>
      <c r="D82" s="37" t="s">
        <v>1140</v>
      </c>
      <c r="E82" s="39" t="s">
        <v>14951</v>
      </c>
      <c r="F82" s="40" t="s">
        <v>1127</v>
      </c>
      <c r="G82" s="41">
        <v>8.5619999999999994</v>
      </c>
      <c r="H82" s="42">
        <v>0</v>
      </c>
      <c r="I82" s="43">
        <f>ROUND(G82*H82,P4)</f>
        <v>0</v>
      </c>
      <c r="J82" s="37"/>
      <c r="O82" s="44">
        <f>I82*0.21</f>
        <v>0</v>
      </c>
      <c r="P82">
        <v>3</v>
      </c>
    </row>
    <row r="83">
      <c r="A83" s="37" t="s">
        <v>598</v>
      </c>
      <c r="B83" s="45"/>
      <c r="C83" s="46"/>
      <c r="D83" s="46"/>
      <c r="E83" s="39" t="s">
        <v>1817</v>
      </c>
      <c r="F83" s="46"/>
      <c r="G83" s="46"/>
      <c r="H83" s="46"/>
      <c r="I83" s="46"/>
      <c r="J83" s="48"/>
    </row>
    <row r="84">
      <c r="A84" s="37" t="s">
        <v>599</v>
      </c>
      <c r="B84" s="45"/>
      <c r="C84" s="46"/>
      <c r="D84" s="46"/>
      <c r="E84" s="49" t="s">
        <v>14952</v>
      </c>
      <c r="F84" s="46"/>
      <c r="G84" s="46"/>
      <c r="H84" s="46"/>
      <c r="I84" s="46"/>
      <c r="J84" s="48"/>
    </row>
    <row r="85" ht="120">
      <c r="A85" s="37" t="s">
        <v>601</v>
      </c>
      <c r="B85" s="45"/>
      <c r="C85" s="46"/>
      <c r="D85" s="46"/>
      <c r="E85" s="39" t="s">
        <v>1129</v>
      </c>
      <c r="F85" s="46"/>
      <c r="G85" s="46"/>
      <c r="H85" s="46"/>
      <c r="I85" s="46"/>
      <c r="J85" s="48"/>
    </row>
    <row r="86" ht="45">
      <c r="A86" s="37" t="s">
        <v>593</v>
      </c>
      <c r="B86" s="37">
        <v>20</v>
      </c>
      <c r="C86" s="38" t="s">
        <v>4930</v>
      </c>
      <c r="D86" s="37" t="s">
        <v>4931</v>
      </c>
      <c r="E86" s="39" t="s">
        <v>14953</v>
      </c>
      <c r="F86" s="40" t="s">
        <v>1127</v>
      </c>
      <c r="G86" s="41">
        <v>1170.5</v>
      </c>
      <c r="H86" s="42">
        <v>0</v>
      </c>
      <c r="I86" s="43">
        <f>ROUND(G86*H86,P4)</f>
        <v>0</v>
      </c>
      <c r="J86" s="37"/>
      <c r="O86" s="44">
        <f>I86*0.21</f>
        <v>0</v>
      </c>
      <c r="P86">
        <v>3</v>
      </c>
    </row>
    <row r="87">
      <c r="A87" s="37" t="s">
        <v>598</v>
      </c>
      <c r="B87" s="45"/>
      <c r="C87" s="46"/>
      <c r="D87" s="46"/>
      <c r="E87" s="39" t="s">
        <v>1817</v>
      </c>
      <c r="F87" s="46"/>
      <c r="G87" s="46"/>
      <c r="H87" s="46"/>
      <c r="I87" s="46"/>
      <c r="J87" s="48"/>
    </row>
    <row r="88">
      <c r="A88" s="37" t="s">
        <v>599</v>
      </c>
      <c r="B88" s="45"/>
      <c r="C88" s="46"/>
      <c r="D88" s="46"/>
      <c r="E88" s="49" t="s">
        <v>14954</v>
      </c>
      <c r="F88" s="46"/>
      <c r="G88" s="46"/>
      <c r="H88" s="46"/>
      <c r="I88" s="46"/>
      <c r="J88" s="48"/>
    </row>
    <row r="89" ht="120">
      <c r="A89" s="37" t="s">
        <v>601</v>
      </c>
      <c r="B89" s="45"/>
      <c r="C89" s="46"/>
      <c r="D89" s="46"/>
      <c r="E89" s="39" t="s">
        <v>1129</v>
      </c>
      <c r="F89" s="46"/>
      <c r="G89" s="46"/>
      <c r="H89" s="46"/>
      <c r="I89" s="46"/>
      <c r="J89" s="48"/>
    </row>
    <row r="90" ht="30">
      <c r="A90" s="37" t="s">
        <v>593</v>
      </c>
      <c r="B90" s="37">
        <v>21</v>
      </c>
      <c r="C90" s="38" t="s">
        <v>4934</v>
      </c>
      <c r="D90" s="37" t="s">
        <v>4935</v>
      </c>
      <c r="E90" s="39" t="s">
        <v>14955</v>
      </c>
      <c r="F90" s="40" t="s">
        <v>1127</v>
      </c>
      <c r="G90" s="41">
        <v>64</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14956</v>
      </c>
      <c r="F92" s="46"/>
      <c r="G92" s="46"/>
      <c r="H92" s="46"/>
      <c r="I92" s="46"/>
      <c r="J92" s="48"/>
    </row>
    <row r="93" ht="120">
      <c r="A93" s="37" t="s">
        <v>601</v>
      </c>
      <c r="B93" s="45"/>
      <c r="C93" s="46"/>
      <c r="D93" s="46"/>
      <c r="E93" s="39" t="s">
        <v>1129</v>
      </c>
      <c r="F93" s="46"/>
      <c r="G93" s="46"/>
      <c r="H93" s="46"/>
      <c r="I93" s="46"/>
      <c r="J93" s="48"/>
    </row>
    <row r="94" ht="30">
      <c r="A94" s="37" t="s">
        <v>593</v>
      </c>
      <c r="B94" s="37">
        <v>22</v>
      </c>
      <c r="C94" s="38" t="s">
        <v>4938</v>
      </c>
      <c r="D94" s="37" t="s">
        <v>4939</v>
      </c>
      <c r="E94" s="39" t="s">
        <v>14957</v>
      </c>
      <c r="F94" s="40" t="s">
        <v>1127</v>
      </c>
      <c r="G94" s="41">
        <v>2.7999999999999998</v>
      </c>
      <c r="H94" s="42">
        <v>0</v>
      </c>
      <c r="I94" s="43">
        <f>ROUND(G94*H94,P4)</f>
        <v>0</v>
      </c>
      <c r="J94" s="37"/>
      <c r="O94" s="44">
        <f>I94*0.21</f>
        <v>0</v>
      </c>
      <c r="P94">
        <v>3</v>
      </c>
    </row>
    <row r="95">
      <c r="A95" s="37" t="s">
        <v>598</v>
      </c>
      <c r="B95" s="45"/>
      <c r="C95" s="46"/>
      <c r="D95" s="46"/>
      <c r="E95" s="39" t="s">
        <v>1817</v>
      </c>
      <c r="F95" s="46"/>
      <c r="G95" s="46"/>
      <c r="H95" s="46"/>
      <c r="I95" s="46"/>
      <c r="J95" s="48"/>
    </row>
    <row r="96">
      <c r="A96" s="37" t="s">
        <v>599</v>
      </c>
      <c r="B96" s="45"/>
      <c r="C96" s="46"/>
      <c r="D96" s="46"/>
      <c r="E96" s="49" t="s">
        <v>14958</v>
      </c>
      <c r="F96" s="46"/>
      <c r="G96" s="46"/>
      <c r="H96" s="46"/>
      <c r="I96" s="46"/>
      <c r="J96" s="48"/>
    </row>
    <row r="97" ht="120">
      <c r="A97" s="37" t="s">
        <v>601</v>
      </c>
      <c r="B97" s="45"/>
      <c r="C97" s="46"/>
      <c r="D97" s="46"/>
      <c r="E97" s="39" t="s">
        <v>1129</v>
      </c>
      <c r="F97" s="46"/>
      <c r="G97" s="46"/>
      <c r="H97" s="46"/>
      <c r="I97" s="46"/>
      <c r="J97" s="48"/>
    </row>
    <row r="98" ht="30">
      <c r="A98" s="37" t="s">
        <v>593</v>
      </c>
      <c r="B98" s="37">
        <v>23</v>
      </c>
      <c r="C98" s="38" t="s">
        <v>9990</v>
      </c>
      <c r="D98" s="37" t="s">
        <v>9991</v>
      </c>
      <c r="E98" s="39" t="s">
        <v>14959</v>
      </c>
      <c r="F98" s="40" t="s">
        <v>1127</v>
      </c>
      <c r="G98" s="41">
        <v>6696.1400000000003</v>
      </c>
      <c r="H98" s="42">
        <v>0</v>
      </c>
      <c r="I98" s="43">
        <f>ROUND(G98*H98,P4)</f>
        <v>0</v>
      </c>
      <c r="J98" s="37"/>
      <c r="O98" s="44">
        <f>I98*0.21</f>
        <v>0</v>
      </c>
      <c r="P98">
        <v>3</v>
      </c>
    </row>
    <row r="99">
      <c r="A99" s="37" t="s">
        <v>598</v>
      </c>
      <c r="B99" s="45"/>
      <c r="C99" s="46"/>
      <c r="D99" s="46"/>
      <c r="E99" s="39" t="s">
        <v>1817</v>
      </c>
      <c r="F99" s="46"/>
      <c r="G99" s="46"/>
      <c r="H99" s="46"/>
      <c r="I99" s="46"/>
      <c r="J99" s="48"/>
    </row>
    <row r="100">
      <c r="A100" s="37" t="s">
        <v>599</v>
      </c>
      <c r="B100" s="45"/>
      <c r="C100" s="46"/>
      <c r="D100" s="46"/>
      <c r="E100" s="49" t="s">
        <v>14960</v>
      </c>
      <c r="F100" s="46"/>
      <c r="G100" s="46"/>
      <c r="H100" s="46"/>
      <c r="I100" s="46"/>
      <c r="J100" s="48"/>
    </row>
    <row r="101" ht="120">
      <c r="A101" s="37" t="s">
        <v>601</v>
      </c>
      <c r="B101" s="45"/>
      <c r="C101" s="46"/>
      <c r="D101" s="46"/>
      <c r="E101" s="39" t="s">
        <v>1129</v>
      </c>
      <c r="F101" s="46"/>
      <c r="G101" s="46"/>
      <c r="H101" s="46"/>
      <c r="I101" s="46"/>
      <c r="J101" s="48"/>
    </row>
    <row r="102" ht="30">
      <c r="A102" s="37" t="s">
        <v>593</v>
      </c>
      <c r="B102" s="37">
        <v>24</v>
      </c>
      <c r="C102" s="38" t="s">
        <v>1474</v>
      </c>
      <c r="D102" s="37" t="s">
        <v>1475</v>
      </c>
      <c r="E102" s="39" t="s">
        <v>14961</v>
      </c>
      <c r="F102" s="40" t="s">
        <v>1127</v>
      </c>
      <c r="G102" s="41">
        <v>2.3149999999999999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c r="A104" s="37" t="s">
        <v>599</v>
      </c>
      <c r="B104" s="45"/>
      <c r="C104" s="46"/>
      <c r="D104" s="46"/>
      <c r="E104" s="49" t="s">
        <v>14962</v>
      </c>
      <c r="F104" s="46"/>
      <c r="G104" s="46"/>
      <c r="H104" s="46"/>
      <c r="I104" s="46"/>
      <c r="J104" s="48"/>
    </row>
    <row r="105" ht="120">
      <c r="A105" s="37" t="s">
        <v>601</v>
      </c>
      <c r="B105" s="45"/>
      <c r="C105" s="46"/>
      <c r="D105" s="46"/>
      <c r="E105" s="39" t="s">
        <v>1129</v>
      </c>
      <c r="F105" s="46"/>
      <c r="G105" s="46"/>
      <c r="H105" s="46"/>
      <c r="I105" s="46"/>
      <c r="J105" s="48"/>
    </row>
    <row r="106" ht="45">
      <c r="A106" s="37" t="s">
        <v>593</v>
      </c>
      <c r="B106" s="37">
        <v>25</v>
      </c>
      <c r="C106" s="38" t="s">
        <v>13732</v>
      </c>
      <c r="D106" s="37" t="s">
        <v>13733</v>
      </c>
      <c r="E106" s="39" t="s">
        <v>14963</v>
      </c>
      <c r="F106" s="40" t="s">
        <v>1127</v>
      </c>
      <c r="G106" s="41">
        <v>1.0669999999999999</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c r="A108" s="37" t="s">
        <v>599</v>
      </c>
      <c r="B108" s="45"/>
      <c r="C108" s="46"/>
      <c r="D108" s="46"/>
      <c r="E108" s="49" t="s">
        <v>14964</v>
      </c>
      <c r="F108" s="46"/>
      <c r="G108" s="46"/>
      <c r="H108" s="46"/>
      <c r="I108" s="46"/>
      <c r="J108" s="48"/>
    </row>
    <row r="109" ht="120">
      <c r="A109" s="37" t="s">
        <v>601</v>
      </c>
      <c r="B109" s="45"/>
      <c r="C109" s="46"/>
      <c r="D109" s="46"/>
      <c r="E109" s="39" t="s">
        <v>1129</v>
      </c>
      <c r="F109" s="46"/>
      <c r="G109" s="46"/>
      <c r="H109" s="46"/>
      <c r="I109" s="46"/>
      <c r="J109" s="48"/>
    </row>
    <row r="110" ht="30">
      <c r="A110" s="37" t="s">
        <v>593</v>
      </c>
      <c r="B110" s="37">
        <v>26</v>
      </c>
      <c r="C110" s="38" t="s">
        <v>3527</v>
      </c>
      <c r="D110" s="37" t="s">
        <v>3528</v>
      </c>
      <c r="E110" s="39" t="s">
        <v>14965</v>
      </c>
      <c r="F110" s="40" t="s">
        <v>1127</v>
      </c>
      <c r="G110" s="41">
        <v>2084.1959999999999</v>
      </c>
      <c r="H110" s="42">
        <v>0</v>
      </c>
      <c r="I110" s="43">
        <f>ROUND(G110*H110,P4)</f>
        <v>0</v>
      </c>
      <c r="J110" s="37"/>
      <c r="O110" s="44">
        <f>I110*0.21</f>
        <v>0</v>
      </c>
      <c r="P110">
        <v>3</v>
      </c>
    </row>
    <row r="111">
      <c r="A111" s="37" t="s">
        <v>598</v>
      </c>
      <c r="B111" s="45"/>
      <c r="C111" s="46"/>
      <c r="D111" s="46"/>
      <c r="E111" s="39" t="s">
        <v>1817</v>
      </c>
      <c r="F111" s="46"/>
      <c r="G111" s="46"/>
      <c r="H111" s="46"/>
      <c r="I111" s="46"/>
      <c r="J111" s="48"/>
    </row>
    <row r="112">
      <c r="A112" s="37" t="s">
        <v>599</v>
      </c>
      <c r="B112" s="45"/>
      <c r="C112" s="46"/>
      <c r="D112" s="46"/>
      <c r="E112" s="49" t="s">
        <v>14966</v>
      </c>
      <c r="F112" s="46"/>
      <c r="G112" s="46"/>
      <c r="H112" s="46"/>
      <c r="I112" s="46"/>
      <c r="J112" s="48"/>
    </row>
    <row r="113" ht="120">
      <c r="A113" s="37" t="s">
        <v>601</v>
      </c>
      <c r="B113" s="45"/>
      <c r="C113" s="46"/>
      <c r="D113" s="46"/>
      <c r="E113" s="39" t="s">
        <v>1129</v>
      </c>
      <c r="F113" s="46"/>
      <c r="G113" s="46"/>
      <c r="H113" s="46"/>
      <c r="I113" s="46"/>
      <c r="J113" s="48"/>
    </row>
    <row r="114" ht="30">
      <c r="A114" s="37" t="s">
        <v>593</v>
      </c>
      <c r="B114" s="37">
        <v>27</v>
      </c>
      <c r="C114" s="38" t="s">
        <v>3429</v>
      </c>
      <c r="D114" s="37" t="s">
        <v>3430</v>
      </c>
      <c r="E114" s="39" t="s">
        <v>14967</v>
      </c>
      <c r="F114" s="40" t="s">
        <v>1127</v>
      </c>
      <c r="G114" s="41">
        <v>4.3499999999999996</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14968</v>
      </c>
      <c r="F116" s="46"/>
      <c r="G116" s="46"/>
      <c r="H116" s="46"/>
      <c r="I116" s="46"/>
      <c r="J116" s="48"/>
    </row>
    <row r="117" ht="120">
      <c r="A117" s="37" t="s">
        <v>601</v>
      </c>
      <c r="B117" s="45"/>
      <c r="C117" s="46"/>
      <c r="D117" s="46"/>
      <c r="E117" s="39" t="s">
        <v>1129</v>
      </c>
      <c r="F117" s="46"/>
      <c r="G117" s="46"/>
      <c r="H117" s="46"/>
      <c r="I117" s="46"/>
      <c r="J117" s="48"/>
    </row>
    <row r="118" ht="30">
      <c r="A118" s="37" t="s">
        <v>593</v>
      </c>
      <c r="B118" s="37">
        <v>28</v>
      </c>
      <c r="C118" s="38" t="s">
        <v>3433</v>
      </c>
      <c r="D118" s="37" t="s">
        <v>3434</v>
      </c>
      <c r="E118" s="39" t="s">
        <v>14969</v>
      </c>
      <c r="F118" s="40" t="s">
        <v>1127</v>
      </c>
      <c r="G118" s="41">
        <v>4.25</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c r="A120" s="37" t="s">
        <v>599</v>
      </c>
      <c r="B120" s="45"/>
      <c r="C120" s="46"/>
      <c r="D120" s="46"/>
      <c r="E120" s="49" t="s">
        <v>14970</v>
      </c>
      <c r="F120" s="46"/>
      <c r="G120" s="46"/>
      <c r="H120" s="46"/>
      <c r="I120" s="46"/>
      <c r="J120" s="48"/>
    </row>
    <row r="121" ht="120">
      <c r="A121" s="37" t="s">
        <v>601</v>
      </c>
      <c r="B121" s="45"/>
      <c r="C121" s="46"/>
      <c r="D121" s="46"/>
      <c r="E121" s="39" t="s">
        <v>1129</v>
      </c>
      <c r="F121" s="46"/>
      <c r="G121" s="46"/>
      <c r="H121" s="46"/>
      <c r="I121" s="46"/>
      <c r="J121" s="48"/>
    </row>
    <row r="122" ht="45">
      <c r="A122" s="37" t="s">
        <v>593</v>
      </c>
      <c r="B122" s="37">
        <v>29</v>
      </c>
      <c r="C122" s="38" t="s">
        <v>4719</v>
      </c>
      <c r="D122" s="37" t="s">
        <v>4720</v>
      </c>
      <c r="E122" s="39" t="s">
        <v>14971</v>
      </c>
      <c r="F122" s="40" t="s">
        <v>1127</v>
      </c>
      <c r="G122" s="41">
        <v>1857.2380000000001</v>
      </c>
      <c r="H122" s="42">
        <v>0</v>
      </c>
      <c r="I122" s="43">
        <f>ROUND(G122*H122,P4)</f>
        <v>0</v>
      </c>
      <c r="J122" s="37"/>
      <c r="O122" s="44">
        <f>I122*0.21</f>
        <v>0</v>
      </c>
      <c r="P122">
        <v>3</v>
      </c>
    </row>
    <row r="123">
      <c r="A123" s="37" t="s">
        <v>598</v>
      </c>
      <c r="B123" s="45"/>
      <c r="C123" s="46"/>
      <c r="D123" s="46"/>
      <c r="E123" s="39" t="s">
        <v>1817</v>
      </c>
      <c r="F123" s="46"/>
      <c r="G123" s="46"/>
      <c r="H123" s="46"/>
      <c r="I123" s="46"/>
      <c r="J123" s="48"/>
    </row>
    <row r="124">
      <c r="A124" s="37" t="s">
        <v>599</v>
      </c>
      <c r="B124" s="45"/>
      <c r="C124" s="46"/>
      <c r="D124" s="46"/>
      <c r="E124" s="49" t="s">
        <v>14972</v>
      </c>
      <c r="F124" s="46"/>
      <c r="G124" s="46"/>
      <c r="H124" s="46"/>
      <c r="I124" s="46"/>
      <c r="J124" s="48"/>
    </row>
    <row r="125" ht="120">
      <c r="A125" s="37" t="s">
        <v>601</v>
      </c>
      <c r="B125" s="50"/>
      <c r="C125" s="51"/>
      <c r="D125" s="51"/>
      <c r="E125" s="39" t="s">
        <v>1129</v>
      </c>
      <c r="F125" s="51"/>
      <c r="G125" s="51"/>
      <c r="H125" s="51"/>
      <c r="I125" s="51"/>
      <c r="J125" s="52"/>
    </row>
  </sheetData>
  <sheetProtection sheet="1" objects="1" scenarios="1" spinCount="100000" saltValue="EXbxP9K7eROI8dWGEpEtO6PMCG+txr3zqVtWqgplhtYWBIKIG/QtyF0cB6T5+e0WEj/alLWGhFhxApaoEkXjTw==" hashValue="ZIansMgy4i0ZIv0Q/isr8w4y47XKDfbudbDmhLhYn4NIfVUxLulqE3m5s9mJ9T7ltzF8cCqJTtlaetrRDlxExQ==" algorithmName="SHA-512" password="CC3D"/>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14973</v>
      </c>
      <c r="I3" s="25">
        <f>SUMIFS(I9:I101,A9:A101,"SD")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14973</v>
      </c>
      <c r="D5" s="22"/>
      <c r="E5" s="23" t="s">
        <v>565</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592</v>
      </c>
      <c r="D9" s="34"/>
      <c r="E9" s="31" t="s">
        <v>14974</v>
      </c>
      <c r="F9" s="34"/>
      <c r="G9" s="34"/>
      <c r="H9" s="34"/>
      <c r="I9" s="35">
        <f>SUMIFS(I10:I21,A10:A21,"P")</f>
        <v>0</v>
      </c>
      <c r="J9" s="36"/>
    </row>
    <row r="10">
      <c r="A10" s="37" t="s">
        <v>593</v>
      </c>
      <c r="B10" s="37">
        <v>1</v>
      </c>
      <c r="C10" s="38" t="s">
        <v>14975</v>
      </c>
      <c r="D10" s="37" t="s">
        <v>595</v>
      </c>
      <c r="E10" s="39" t="s">
        <v>14976</v>
      </c>
      <c r="F10" s="40" t="s">
        <v>1797</v>
      </c>
      <c r="G10" s="41">
        <v>1</v>
      </c>
      <c r="H10" s="42">
        <v>0</v>
      </c>
      <c r="I10" s="43">
        <f>ROUND(G10*H10,P4)</f>
        <v>0</v>
      </c>
      <c r="J10" s="37"/>
      <c r="O10" s="44">
        <f>I10*0.21</f>
        <v>0</v>
      </c>
      <c r="P10">
        <v>3</v>
      </c>
    </row>
    <row r="11" ht="30">
      <c r="A11" s="37" t="s">
        <v>598</v>
      </c>
      <c r="B11" s="45"/>
      <c r="C11" s="46"/>
      <c r="D11" s="46"/>
      <c r="E11" s="39" t="s">
        <v>14977</v>
      </c>
      <c r="F11" s="46"/>
      <c r="G11" s="46"/>
      <c r="H11" s="46"/>
      <c r="I11" s="46"/>
      <c r="J11" s="48"/>
    </row>
    <row r="12" ht="30">
      <c r="A12" s="37" t="s">
        <v>599</v>
      </c>
      <c r="B12" s="45"/>
      <c r="C12" s="46"/>
      <c r="D12" s="46"/>
      <c r="E12" s="49" t="s">
        <v>14978</v>
      </c>
      <c r="F12" s="46"/>
      <c r="G12" s="46"/>
      <c r="H12" s="46"/>
      <c r="I12" s="46"/>
      <c r="J12" s="48"/>
    </row>
    <row r="13" ht="195">
      <c r="A13" s="37" t="s">
        <v>601</v>
      </c>
      <c r="B13" s="45"/>
      <c r="C13" s="46"/>
      <c r="D13" s="46"/>
      <c r="E13" s="39" t="s">
        <v>14979</v>
      </c>
      <c r="F13" s="46"/>
      <c r="G13" s="46"/>
      <c r="H13" s="46"/>
      <c r="I13" s="46"/>
      <c r="J13" s="48"/>
    </row>
    <row r="14">
      <c r="A14" s="37" t="s">
        <v>593</v>
      </c>
      <c r="B14" s="37">
        <v>2</v>
      </c>
      <c r="C14" s="38" t="s">
        <v>14980</v>
      </c>
      <c r="D14" s="37" t="s">
        <v>595</v>
      </c>
      <c r="E14" s="39" t="s">
        <v>14981</v>
      </c>
      <c r="F14" s="40" t="s">
        <v>1797</v>
      </c>
      <c r="G14" s="41">
        <v>1</v>
      </c>
      <c r="H14" s="42">
        <v>0</v>
      </c>
      <c r="I14" s="43">
        <f>ROUND(G14*H14,P4)</f>
        <v>0</v>
      </c>
      <c r="J14" s="37"/>
      <c r="O14" s="44">
        <f>I14*0.21</f>
        <v>0</v>
      </c>
      <c r="P14">
        <v>3</v>
      </c>
    </row>
    <row r="15" ht="30">
      <c r="A15" s="37" t="s">
        <v>598</v>
      </c>
      <c r="B15" s="45"/>
      <c r="C15" s="46"/>
      <c r="D15" s="46"/>
      <c r="E15" s="39" t="s">
        <v>14977</v>
      </c>
      <c r="F15" s="46"/>
      <c r="G15" s="46"/>
      <c r="H15" s="46"/>
      <c r="I15" s="46"/>
      <c r="J15" s="48"/>
    </row>
    <row r="16" ht="30">
      <c r="A16" s="37" t="s">
        <v>599</v>
      </c>
      <c r="B16" s="45"/>
      <c r="C16" s="46"/>
      <c r="D16" s="46"/>
      <c r="E16" s="49" t="s">
        <v>14978</v>
      </c>
      <c r="F16" s="46"/>
      <c r="G16" s="46"/>
      <c r="H16" s="46"/>
      <c r="I16" s="46"/>
      <c r="J16" s="48"/>
    </row>
    <row r="17" ht="120">
      <c r="A17" s="37" t="s">
        <v>601</v>
      </c>
      <c r="B17" s="45"/>
      <c r="C17" s="46"/>
      <c r="D17" s="46"/>
      <c r="E17" s="39" t="s">
        <v>14982</v>
      </c>
      <c r="F17" s="46"/>
      <c r="G17" s="46"/>
      <c r="H17" s="46"/>
      <c r="I17" s="46"/>
      <c r="J17" s="48"/>
    </row>
    <row r="18">
      <c r="A18" s="37" t="s">
        <v>593</v>
      </c>
      <c r="B18" s="37">
        <v>3</v>
      </c>
      <c r="C18" s="38" t="s">
        <v>14983</v>
      </c>
      <c r="D18" s="37" t="s">
        <v>595</v>
      </c>
      <c r="E18" s="39" t="s">
        <v>14984</v>
      </c>
      <c r="F18" s="40" t="s">
        <v>1797</v>
      </c>
      <c r="G18" s="41">
        <v>1</v>
      </c>
      <c r="H18" s="42">
        <v>0</v>
      </c>
      <c r="I18" s="43">
        <f>ROUND(G18*H18,P4)</f>
        <v>0</v>
      </c>
      <c r="J18" s="37"/>
      <c r="O18" s="44">
        <f>I18*0.21</f>
        <v>0</v>
      </c>
      <c r="P18">
        <v>3</v>
      </c>
    </row>
    <row r="19" ht="30">
      <c r="A19" s="37" t="s">
        <v>598</v>
      </c>
      <c r="B19" s="45"/>
      <c r="C19" s="46"/>
      <c r="D19" s="46"/>
      <c r="E19" s="39" t="s">
        <v>14977</v>
      </c>
      <c r="F19" s="46"/>
      <c r="G19" s="46"/>
      <c r="H19" s="46"/>
      <c r="I19" s="46"/>
      <c r="J19" s="48"/>
    </row>
    <row r="20" ht="30">
      <c r="A20" s="37" t="s">
        <v>599</v>
      </c>
      <c r="B20" s="45"/>
      <c r="C20" s="46"/>
      <c r="D20" s="46"/>
      <c r="E20" s="49" t="s">
        <v>14978</v>
      </c>
      <c r="F20" s="46"/>
      <c r="G20" s="46"/>
      <c r="H20" s="46"/>
      <c r="I20" s="46"/>
      <c r="J20" s="48"/>
    </row>
    <row r="21" ht="135">
      <c r="A21" s="37" t="s">
        <v>601</v>
      </c>
      <c r="B21" s="45"/>
      <c r="C21" s="46"/>
      <c r="D21" s="46"/>
      <c r="E21" s="39" t="s">
        <v>14985</v>
      </c>
      <c r="F21" s="46"/>
      <c r="G21" s="46"/>
      <c r="H21" s="46"/>
      <c r="I21" s="46"/>
      <c r="J21" s="48"/>
    </row>
    <row r="22">
      <c r="A22" s="31" t="s">
        <v>591</v>
      </c>
      <c r="B22" s="32"/>
      <c r="C22" s="33" t="s">
        <v>653</v>
      </c>
      <c r="D22" s="34"/>
      <c r="E22" s="31" t="s">
        <v>561</v>
      </c>
      <c r="F22" s="34"/>
      <c r="G22" s="34"/>
      <c r="H22" s="34"/>
      <c r="I22" s="35">
        <f>SUMIFS(I23:I101,A23:A101,"P")</f>
        <v>0</v>
      </c>
      <c r="J22" s="36"/>
    </row>
    <row r="23">
      <c r="A23" s="37" t="s">
        <v>593</v>
      </c>
      <c r="B23" s="37">
        <v>4</v>
      </c>
      <c r="C23" s="38" t="s">
        <v>14986</v>
      </c>
      <c r="D23" s="37" t="s">
        <v>595</v>
      </c>
      <c r="E23" s="39" t="s">
        <v>14987</v>
      </c>
      <c r="F23" s="40" t="s">
        <v>1797</v>
      </c>
      <c r="G23" s="41">
        <v>1</v>
      </c>
      <c r="H23" s="42">
        <v>0</v>
      </c>
      <c r="I23" s="43">
        <f>ROUND(G23*H23,P4)</f>
        <v>0</v>
      </c>
      <c r="J23" s="37"/>
      <c r="O23" s="44">
        <f>I23*0.21</f>
        <v>0</v>
      </c>
      <c r="P23">
        <v>3</v>
      </c>
    </row>
    <row r="24" ht="30">
      <c r="A24" s="37" t="s">
        <v>598</v>
      </c>
      <c r="B24" s="45"/>
      <c r="C24" s="46"/>
      <c r="D24" s="46"/>
      <c r="E24" s="39" t="s">
        <v>14988</v>
      </c>
      <c r="F24" s="46"/>
      <c r="G24" s="46"/>
      <c r="H24" s="46"/>
      <c r="I24" s="46"/>
      <c r="J24" s="48"/>
    </row>
    <row r="25" ht="30">
      <c r="A25" s="37" t="s">
        <v>599</v>
      </c>
      <c r="B25" s="45"/>
      <c r="C25" s="46"/>
      <c r="D25" s="46"/>
      <c r="E25" s="49" t="s">
        <v>14978</v>
      </c>
      <c r="F25" s="46"/>
      <c r="G25" s="46"/>
      <c r="H25" s="46"/>
      <c r="I25" s="46"/>
      <c r="J25" s="48"/>
    </row>
    <row r="26" ht="120">
      <c r="A26" s="37" t="s">
        <v>601</v>
      </c>
      <c r="B26" s="45"/>
      <c r="C26" s="46"/>
      <c r="D26" s="46"/>
      <c r="E26" s="39" t="s">
        <v>14989</v>
      </c>
      <c r="F26" s="46"/>
      <c r="G26" s="46"/>
      <c r="H26" s="46"/>
      <c r="I26" s="46"/>
      <c r="J26" s="48"/>
    </row>
    <row r="27">
      <c r="A27" s="37" t="s">
        <v>593</v>
      </c>
      <c r="B27" s="37">
        <v>5</v>
      </c>
      <c r="C27" s="38" t="s">
        <v>14990</v>
      </c>
      <c r="D27" s="37" t="s">
        <v>595</v>
      </c>
      <c r="E27" s="39" t="s">
        <v>14991</v>
      </c>
      <c r="F27" s="40" t="s">
        <v>1797</v>
      </c>
      <c r="G27" s="41">
        <v>1</v>
      </c>
      <c r="H27" s="42">
        <v>0</v>
      </c>
      <c r="I27" s="43">
        <f>ROUND(G27*H27,P4)</f>
        <v>0</v>
      </c>
      <c r="J27" s="37"/>
      <c r="O27" s="44">
        <f>I27*0.21</f>
        <v>0</v>
      </c>
      <c r="P27">
        <v>3</v>
      </c>
    </row>
    <row r="28" ht="30">
      <c r="A28" s="37" t="s">
        <v>598</v>
      </c>
      <c r="B28" s="45"/>
      <c r="C28" s="46"/>
      <c r="D28" s="46"/>
      <c r="E28" s="39" t="s">
        <v>14992</v>
      </c>
      <c r="F28" s="46"/>
      <c r="G28" s="46"/>
      <c r="H28" s="46"/>
      <c r="I28" s="46"/>
      <c r="J28" s="48"/>
    </row>
    <row r="29" ht="30">
      <c r="A29" s="37" t="s">
        <v>599</v>
      </c>
      <c r="B29" s="45"/>
      <c r="C29" s="46"/>
      <c r="D29" s="46"/>
      <c r="E29" s="49" t="s">
        <v>14978</v>
      </c>
      <c r="F29" s="46"/>
      <c r="G29" s="46"/>
      <c r="H29" s="46"/>
      <c r="I29" s="46"/>
      <c r="J29" s="48"/>
    </row>
    <row r="30" ht="105">
      <c r="A30" s="37" t="s">
        <v>601</v>
      </c>
      <c r="B30" s="45"/>
      <c r="C30" s="46"/>
      <c r="D30" s="46"/>
      <c r="E30" s="39" t="s">
        <v>14993</v>
      </c>
      <c r="F30" s="46"/>
      <c r="G30" s="46"/>
      <c r="H30" s="46"/>
      <c r="I30" s="46"/>
      <c r="J30" s="48"/>
    </row>
    <row r="31">
      <c r="A31" s="37" t="s">
        <v>593</v>
      </c>
      <c r="B31" s="37">
        <v>6</v>
      </c>
      <c r="C31" s="38" t="s">
        <v>14994</v>
      </c>
      <c r="D31" s="37" t="s">
        <v>595</v>
      </c>
      <c r="E31" s="39" t="s">
        <v>14995</v>
      </c>
      <c r="F31" s="40" t="s">
        <v>1797</v>
      </c>
      <c r="G31" s="41">
        <v>1</v>
      </c>
      <c r="H31" s="42">
        <v>0</v>
      </c>
      <c r="I31" s="43">
        <f>ROUND(G31*H31,P4)</f>
        <v>0</v>
      </c>
      <c r="J31" s="37"/>
      <c r="O31" s="44">
        <f>I31*0.21</f>
        <v>0</v>
      </c>
      <c r="P31">
        <v>3</v>
      </c>
    </row>
    <row r="32" ht="30">
      <c r="A32" s="37" t="s">
        <v>598</v>
      </c>
      <c r="B32" s="45"/>
      <c r="C32" s="46"/>
      <c r="D32" s="46"/>
      <c r="E32" s="39" t="s">
        <v>14996</v>
      </c>
      <c r="F32" s="46"/>
      <c r="G32" s="46"/>
      <c r="H32" s="46"/>
      <c r="I32" s="46"/>
      <c r="J32" s="48"/>
    </row>
    <row r="33" ht="30">
      <c r="A33" s="37" t="s">
        <v>599</v>
      </c>
      <c r="B33" s="45"/>
      <c r="C33" s="46"/>
      <c r="D33" s="46"/>
      <c r="E33" s="49" t="s">
        <v>14978</v>
      </c>
      <c r="F33" s="46"/>
      <c r="G33" s="46"/>
      <c r="H33" s="46"/>
      <c r="I33" s="46"/>
      <c r="J33" s="48"/>
    </row>
    <row r="34" ht="105">
      <c r="A34" s="37" t="s">
        <v>601</v>
      </c>
      <c r="B34" s="45"/>
      <c r="C34" s="46"/>
      <c r="D34" s="46"/>
      <c r="E34" s="39" t="s">
        <v>14997</v>
      </c>
      <c r="F34" s="46"/>
      <c r="G34" s="46"/>
      <c r="H34" s="46"/>
      <c r="I34" s="46"/>
      <c r="J34" s="48"/>
    </row>
    <row r="35">
      <c r="A35" s="37" t="s">
        <v>593</v>
      </c>
      <c r="B35" s="37">
        <v>7</v>
      </c>
      <c r="C35" s="38" t="s">
        <v>14998</v>
      </c>
      <c r="D35" s="37" t="s">
        <v>595</v>
      </c>
      <c r="E35" s="39" t="s">
        <v>14999</v>
      </c>
      <c r="F35" s="40" t="s">
        <v>1797</v>
      </c>
      <c r="G35" s="41">
        <v>1</v>
      </c>
      <c r="H35" s="42">
        <v>0</v>
      </c>
      <c r="I35" s="43">
        <f>ROUND(G35*H35,P4)</f>
        <v>0</v>
      </c>
      <c r="J35" s="37"/>
      <c r="O35" s="44">
        <f>I35*0.21</f>
        <v>0</v>
      </c>
      <c r="P35">
        <v>3</v>
      </c>
    </row>
    <row r="36" ht="30">
      <c r="A36" s="37" t="s">
        <v>598</v>
      </c>
      <c r="B36" s="45"/>
      <c r="C36" s="46"/>
      <c r="D36" s="46"/>
      <c r="E36" s="39" t="s">
        <v>15000</v>
      </c>
      <c r="F36" s="46"/>
      <c r="G36" s="46"/>
      <c r="H36" s="46"/>
      <c r="I36" s="46"/>
      <c r="J36" s="48"/>
    </row>
    <row r="37" ht="30">
      <c r="A37" s="37" t="s">
        <v>599</v>
      </c>
      <c r="B37" s="45"/>
      <c r="C37" s="46"/>
      <c r="D37" s="46"/>
      <c r="E37" s="49" t="s">
        <v>14978</v>
      </c>
      <c r="F37" s="46"/>
      <c r="G37" s="46"/>
      <c r="H37" s="46"/>
      <c r="I37" s="46"/>
      <c r="J37" s="48"/>
    </row>
    <row r="38" ht="165">
      <c r="A38" s="37" t="s">
        <v>601</v>
      </c>
      <c r="B38" s="45"/>
      <c r="C38" s="46"/>
      <c r="D38" s="46"/>
      <c r="E38" s="39" t="s">
        <v>15001</v>
      </c>
      <c r="F38" s="46"/>
      <c r="G38" s="46"/>
      <c r="H38" s="46"/>
      <c r="I38" s="46"/>
      <c r="J38" s="48"/>
    </row>
    <row r="39">
      <c r="A39" s="37" t="s">
        <v>593</v>
      </c>
      <c r="B39" s="37">
        <v>8</v>
      </c>
      <c r="C39" s="38" t="s">
        <v>15002</v>
      </c>
      <c r="D39" s="37" t="s">
        <v>595</v>
      </c>
      <c r="E39" s="39" t="s">
        <v>15003</v>
      </c>
      <c r="F39" s="40" t="s">
        <v>1797</v>
      </c>
      <c r="G39" s="41">
        <v>1</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14978</v>
      </c>
      <c r="F41" s="46"/>
      <c r="G41" s="46"/>
      <c r="H41" s="46"/>
      <c r="I41" s="46"/>
      <c r="J41" s="48"/>
    </row>
    <row r="42" ht="105">
      <c r="A42" s="37" t="s">
        <v>601</v>
      </c>
      <c r="B42" s="45"/>
      <c r="C42" s="46"/>
      <c r="D42" s="46"/>
      <c r="E42" s="39" t="s">
        <v>15004</v>
      </c>
      <c r="F42" s="46"/>
      <c r="G42" s="46"/>
      <c r="H42" s="46"/>
      <c r="I42" s="46"/>
      <c r="J42" s="48"/>
    </row>
    <row r="43">
      <c r="A43" s="37" t="s">
        <v>593</v>
      </c>
      <c r="B43" s="37">
        <v>9</v>
      </c>
      <c r="C43" s="38" t="s">
        <v>15005</v>
      </c>
      <c r="D43" s="37" t="s">
        <v>595</v>
      </c>
      <c r="E43" s="39" t="s">
        <v>15006</v>
      </c>
      <c r="F43" s="40" t="s">
        <v>1797</v>
      </c>
      <c r="G43" s="41">
        <v>1</v>
      </c>
      <c r="H43" s="42">
        <v>0</v>
      </c>
      <c r="I43" s="43">
        <f>ROUND(G43*H43,P4)</f>
        <v>0</v>
      </c>
      <c r="J43" s="37"/>
      <c r="O43" s="44">
        <f>I43*0.21</f>
        <v>0</v>
      </c>
      <c r="P43">
        <v>3</v>
      </c>
    </row>
    <row r="44">
      <c r="A44" s="37" t="s">
        <v>598</v>
      </c>
      <c r="B44" s="45"/>
      <c r="C44" s="46"/>
      <c r="D44" s="46"/>
      <c r="E44" s="39" t="s">
        <v>15007</v>
      </c>
      <c r="F44" s="46"/>
      <c r="G44" s="46"/>
      <c r="H44" s="46"/>
      <c r="I44" s="46"/>
      <c r="J44" s="48"/>
    </row>
    <row r="45" ht="30">
      <c r="A45" s="37" t="s">
        <v>599</v>
      </c>
      <c r="B45" s="45"/>
      <c r="C45" s="46"/>
      <c r="D45" s="46"/>
      <c r="E45" s="49" t="s">
        <v>14978</v>
      </c>
      <c r="F45" s="46"/>
      <c r="G45" s="46"/>
      <c r="H45" s="46"/>
      <c r="I45" s="46"/>
      <c r="J45" s="48"/>
    </row>
    <row r="46" ht="75">
      <c r="A46" s="37" t="s">
        <v>601</v>
      </c>
      <c r="B46" s="45"/>
      <c r="C46" s="46"/>
      <c r="D46" s="46"/>
      <c r="E46" s="39" t="s">
        <v>15008</v>
      </c>
      <c r="F46" s="46"/>
      <c r="G46" s="46"/>
      <c r="H46" s="46"/>
      <c r="I46" s="46"/>
      <c r="J46" s="48"/>
    </row>
    <row r="47">
      <c r="A47" s="37" t="s">
        <v>593</v>
      </c>
      <c r="B47" s="37">
        <v>10</v>
      </c>
      <c r="C47" s="38" t="s">
        <v>15009</v>
      </c>
      <c r="D47" s="37" t="s">
        <v>595</v>
      </c>
      <c r="E47" s="39" t="s">
        <v>15010</v>
      </c>
      <c r="F47" s="40" t="s">
        <v>1797</v>
      </c>
      <c r="G47" s="41">
        <v>1</v>
      </c>
      <c r="H47" s="42">
        <v>0</v>
      </c>
      <c r="I47" s="43">
        <f>ROUND(G47*H47,P4)</f>
        <v>0</v>
      </c>
      <c r="J47" s="37"/>
      <c r="O47" s="44">
        <f>I47*0.21</f>
        <v>0</v>
      </c>
      <c r="P47">
        <v>3</v>
      </c>
    </row>
    <row r="48">
      <c r="A48" s="37" t="s">
        <v>598</v>
      </c>
      <c r="B48" s="45"/>
      <c r="C48" s="46"/>
      <c r="D48" s="46"/>
      <c r="E48" s="47" t="s">
        <v>595</v>
      </c>
      <c r="F48" s="46"/>
      <c r="G48" s="46"/>
      <c r="H48" s="46"/>
      <c r="I48" s="46"/>
      <c r="J48" s="48"/>
    </row>
    <row r="49" ht="30">
      <c r="A49" s="37" t="s">
        <v>599</v>
      </c>
      <c r="B49" s="45"/>
      <c r="C49" s="46"/>
      <c r="D49" s="46"/>
      <c r="E49" s="49" t="s">
        <v>14978</v>
      </c>
      <c r="F49" s="46"/>
      <c r="G49" s="46"/>
      <c r="H49" s="46"/>
      <c r="I49" s="46"/>
      <c r="J49" s="48"/>
    </row>
    <row r="50" ht="105">
      <c r="A50" s="37" t="s">
        <v>601</v>
      </c>
      <c r="B50" s="45"/>
      <c r="C50" s="46"/>
      <c r="D50" s="46"/>
      <c r="E50" s="39" t="s">
        <v>15011</v>
      </c>
      <c r="F50" s="46"/>
      <c r="G50" s="46"/>
      <c r="H50" s="46"/>
      <c r="I50" s="46"/>
      <c r="J50" s="48"/>
    </row>
    <row r="51">
      <c r="A51" s="37" t="s">
        <v>593</v>
      </c>
      <c r="B51" s="37">
        <v>11</v>
      </c>
      <c r="C51" s="38" t="s">
        <v>15012</v>
      </c>
      <c r="D51" s="37" t="s">
        <v>595</v>
      </c>
      <c r="E51" s="39" t="s">
        <v>15013</v>
      </c>
      <c r="F51" s="40" t="s">
        <v>1797</v>
      </c>
      <c r="G51" s="41">
        <v>1</v>
      </c>
      <c r="H51" s="42">
        <v>0</v>
      </c>
      <c r="I51" s="43">
        <f>ROUND(G51*H51,P4)</f>
        <v>0</v>
      </c>
      <c r="J51" s="37"/>
      <c r="O51" s="44">
        <f>I51*0.21</f>
        <v>0</v>
      </c>
      <c r="P51">
        <v>3</v>
      </c>
    </row>
    <row r="52">
      <c r="A52" s="37" t="s">
        <v>598</v>
      </c>
      <c r="B52" s="45"/>
      <c r="C52" s="46"/>
      <c r="D52" s="46"/>
      <c r="E52" s="47" t="s">
        <v>595</v>
      </c>
      <c r="F52" s="46"/>
      <c r="G52" s="46"/>
      <c r="H52" s="46"/>
      <c r="I52" s="46"/>
      <c r="J52" s="48"/>
    </row>
    <row r="53" ht="75">
      <c r="A53" s="37" t="s">
        <v>599</v>
      </c>
      <c r="B53" s="45"/>
      <c r="C53" s="46"/>
      <c r="D53" s="46"/>
      <c r="E53" s="49" t="s">
        <v>15014</v>
      </c>
      <c r="F53" s="46"/>
      <c r="G53" s="46"/>
      <c r="H53" s="46"/>
      <c r="I53" s="46"/>
      <c r="J53" s="48"/>
    </row>
    <row r="54" ht="60">
      <c r="A54" s="37" t="s">
        <v>601</v>
      </c>
      <c r="B54" s="45"/>
      <c r="C54" s="46"/>
      <c r="D54" s="46"/>
      <c r="E54" s="39" t="s">
        <v>15015</v>
      </c>
      <c r="F54" s="46"/>
      <c r="G54" s="46"/>
      <c r="H54" s="46"/>
      <c r="I54" s="46"/>
      <c r="J54" s="48"/>
    </row>
    <row r="55">
      <c r="A55" s="37" t="s">
        <v>593</v>
      </c>
      <c r="B55" s="37">
        <v>12</v>
      </c>
      <c r="C55" s="38" t="s">
        <v>15016</v>
      </c>
      <c r="D55" s="37" t="s">
        <v>595</v>
      </c>
      <c r="E55" s="39" t="s">
        <v>15017</v>
      </c>
      <c r="F55" s="40" t="s">
        <v>1797</v>
      </c>
      <c r="G55" s="41">
        <v>1</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599</v>
      </c>
      <c r="B57" s="45"/>
      <c r="C57" s="46"/>
      <c r="D57" s="46"/>
      <c r="E57" s="49" t="s">
        <v>15018</v>
      </c>
      <c r="F57" s="46"/>
      <c r="G57" s="46"/>
      <c r="H57" s="46"/>
      <c r="I57" s="46"/>
      <c r="J57" s="48"/>
    </row>
    <row r="58" ht="90">
      <c r="A58" s="37" t="s">
        <v>601</v>
      </c>
      <c r="B58" s="45"/>
      <c r="C58" s="46"/>
      <c r="D58" s="46"/>
      <c r="E58" s="39" t="s">
        <v>15019</v>
      </c>
      <c r="F58" s="46"/>
      <c r="G58" s="46"/>
      <c r="H58" s="46"/>
      <c r="I58" s="46"/>
      <c r="J58" s="48"/>
    </row>
    <row r="59">
      <c r="A59" s="37" t="s">
        <v>593</v>
      </c>
      <c r="B59" s="37">
        <v>13</v>
      </c>
      <c r="C59" s="38" t="s">
        <v>15020</v>
      </c>
      <c r="D59" s="37" t="s">
        <v>595</v>
      </c>
      <c r="E59" s="39" t="s">
        <v>15021</v>
      </c>
      <c r="F59" s="40" t="s">
        <v>1797</v>
      </c>
      <c r="G59" s="41">
        <v>1</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15022</v>
      </c>
      <c r="F61" s="46"/>
      <c r="G61" s="46"/>
      <c r="H61" s="46"/>
      <c r="I61" s="46"/>
      <c r="J61" s="48"/>
    </row>
    <row r="62" ht="90">
      <c r="A62" s="37" t="s">
        <v>601</v>
      </c>
      <c r="B62" s="45"/>
      <c r="C62" s="46"/>
      <c r="D62" s="46"/>
      <c r="E62" s="39" t="s">
        <v>15023</v>
      </c>
      <c r="F62" s="46"/>
      <c r="G62" s="46"/>
      <c r="H62" s="46"/>
      <c r="I62" s="46"/>
      <c r="J62" s="48"/>
    </row>
    <row r="63">
      <c r="A63" s="37" t="s">
        <v>593</v>
      </c>
      <c r="B63" s="37">
        <v>14</v>
      </c>
      <c r="C63" s="38" t="s">
        <v>15024</v>
      </c>
      <c r="D63" s="37" t="s">
        <v>595</v>
      </c>
      <c r="E63" s="39" t="s">
        <v>15025</v>
      </c>
      <c r="F63" s="40" t="s">
        <v>1797</v>
      </c>
      <c r="G63" s="41">
        <v>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15026</v>
      </c>
      <c r="F65" s="46"/>
      <c r="G65" s="46"/>
      <c r="H65" s="46"/>
      <c r="I65" s="46"/>
      <c r="J65" s="48"/>
    </row>
    <row r="66" ht="45">
      <c r="A66" s="37" t="s">
        <v>601</v>
      </c>
      <c r="B66" s="45"/>
      <c r="C66" s="46"/>
      <c r="D66" s="46"/>
      <c r="E66" s="39" t="s">
        <v>15027</v>
      </c>
      <c r="F66" s="46"/>
      <c r="G66" s="46"/>
      <c r="H66" s="46"/>
      <c r="I66" s="46"/>
      <c r="J66" s="48"/>
    </row>
    <row r="67">
      <c r="A67" s="37" t="s">
        <v>593</v>
      </c>
      <c r="B67" s="37">
        <v>15</v>
      </c>
      <c r="C67" s="38" t="s">
        <v>15028</v>
      </c>
      <c r="D67" s="37" t="s">
        <v>595</v>
      </c>
      <c r="E67" s="39" t="s">
        <v>15029</v>
      </c>
      <c r="F67" s="40" t="s">
        <v>1797</v>
      </c>
      <c r="G67" s="41">
        <v>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15030</v>
      </c>
      <c r="F69" s="46"/>
      <c r="G69" s="46"/>
      <c r="H69" s="46"/>
      <c r="I69" s="46"/>
      <c r="J69" s="48"/>
    </row>
    <row r="70" ht="45">
      <c r="A70" s="37" t="s">
        <v>601</v>
      </c>
      <c r="B70" s="45"/>
      <c r="C70" s="46"/>
      <c r="D70" s="46"/>
      <c r="E70" s="39" t="s">
        <v>15027</v>
      </c>
      <c r="F70" s="46"/>
      <c r="G70" s="46"/>
      <c r="H70" s="46"/>
      <c r="I70" s="46"/>
      <c r="J70" s="48"/>
    </row>
    <row r="71">
      <c r="A71" s="37" t="s">
        <v>593</v>
      </c>
      <c r="B71" s="37">
        <v>16</v>
      </c>
      <c r="C71" s="38" t="s">
        <v>15031</v>
      </c>
      <c r="D71" s="37" t="s">
        <v>595</v>
      </c>
      <c r="E71" s="39" t="s">
        <v>15032</v>
      </c>
      <c r="F71" s="40" t="s">
        <v>1797</v>
      </c>
      <c r="G71" s="41">
        <v>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599</v>
      </c>
      <c r="B73" s="45"/>
      <c r="C73" s="46"/>
      <c r="D73" s="46"/>
      <c r="E73" s="49" t="s">
        <v>15033</v>
      </c>
      <c r="F73" s="46"/>
      <c r="G73" s="46"/>
      <c r="H73" s="46"/>
      <c r="I73" s="46"/>
      <c r="J73" s="48"/>
    </row>
    <row r="74" ht="90">
      <c r="A74" s="37" t="s">
        <v>601</v>
      </c>
      <c r="B74" s="45"/>
      <c r="C74" s="46"/>
      <c r="D74" s="46"/>
      <c r="E74" s="39" t="s">
        <v>15034</v>
      </c>
      <c r="F74" s="46"/>
      <c r="G74" s="46"/>
      <c r="H74" s="46"/>
      <c r="I74" s="46"/>
      <c r="J74" s="48"/>
    </row>
    <row r="75" ht="30">
      <c r="A75" s="37" t="s">
        <v>593</v>
      </c>
      <c r="B75" s="37">
        <v>17</v>
      </c>
      <c r="C75" s="38" t="s">
        <v>15035</v>
      </c>
      <c r="D75" s="37" t="s">
        <v>595</v>
      </c>
      <c r="E75" s="39" t="s">
        <v>15036</v>
      </c>
      <c r="F75" s="40" t="s">
        <v>1797</v>
      </c>
      <c r="G75" s="41">
        <v>1</v>
      </c>
      <c r="H75" s="42">
        <v>5000000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15037</v>
      </c>
      <c r="F77" s="46"/>
      <c r="G77" s="46"/>
      <c r="H77" s="46"/>
      <c r="I77" s="46"/>
      <c r="J77" s="48"/>
    </row>
    <row r="78" ht="75">
      <c r="A78" s="37" t="s">
        <v>601</v>
      </c>
      <c r="B78" s="45"/>
      <c r="C78" s="46"/>
      <c r="D78" s="46"/>
      <c r="E78" s="39" t="s">
        <v>15038</v>
      </c>
      <c r="F78" s="46"/>
      <c r="G78" s="46"/>
      <c r="H78" s="46"/>
      <c r="I78" s="46"/>
      <c r="J78" s="48"/>
    </row>
    <row r="79">
      <c r="A79" s="37" t="s">
        <v>593</v>
      </c>
      <c r="B79" s="37">
        <v>18</v>
      </c>
      <c r="C79" s="38" t="s">
        <v>15039</v>
      </c>
      <c r="D79" s="37" t="s">
        <v>595</v>
      </c>
      <c r="E79" s="39" t="s">
        <v>15040</v>
      </c>
      <c r="F79" s="40" t="s">
        <v>1797</v>
      </c>
      <c r="G79" s="41">
        <v>1</v>
      </c>
      <c r="H79" s="42">
        <v>0</v>
      </c>
      <c r="I79" s="43">
        <f>ROUND(G79*H79,P4)</f>
        <v>0</v>
      </c>
      <c r="J79" s="37"/>
      <c r="O79" s="44">
        <f>I79*0.21</f>
        <v>0</v>
      </c>
      <c r="P79">
        <v>3</v>
      </c>
    </row>
    <row r="80">
      <c r="A80" s="37" t="s">
        <v>598</v>
      </c>
      <c r="B80" s="45"/>
      <c r="C80" s="46"/>
      <c r="D80" s="46"/>
      <c r="E80" s="47" t="s">
        <v>595</v>
      </c>
      <c r="F80" s="46"/>
      <c r="G80" s="46"/>
      <c r="H80" s="46"/>
      <c r="I80" s="46"/>
      <c r="J80" s="48"/>
    </row>
    <row r="81" ht="45">
      <c r="A81" s="37" t="s">
        <v>599</v>
      </c>
      <c r="B81" s="45"/>
      <c r="C81" s="46"/>
      <c r="D81" s="46"/>
      <c r="E81" s="49" t="s">
        <v>15041</v>
      </c>
      <c r="F81" s="46"/>
      <c r="G81" s="46"/>
      <c r="H81" s="46"/>
      <c r="I81" s="46"/>
      <c r="J81" s="48"/>
    </row>
    <row r="82" ht="75">
      <c r="A82" s="37" t="s">
        <v>601</v>
      </c>
      <c r="B82" s="45"/>
      <c r="C82" s="46"/>
      <c r="D82" s="46"/>
      <c r="E82" s="39" t="s">
        <v>15038</v>
      </c>
      <c r="F82" s="46"/>
      <c r="G82" s="46"/>
      <c r="H82" s="46"/>
      <c r="I82" s="46"/>
      <c r="J82" s="48"/>
    </row>
    <row r="83">
      <c r="A83" s="37" t="s">
        <v>593</v>
      </c>
      <c r="B83" s="37">
        <v>19</v>
      </c>
      <c r="C83" s="38" t="s">
        <v>15042</v>
      </c>
      <c r="D83" s="37" t="s">
        <v>595</v>
      </c>
      <c r="E83" s="39" t="s">
        <v>15043</v>
      </c>
      <c r="F83" s="40" t="s">
        <v>1797</v>
      </c>
      <c r="G83" s="41">
        <v>1</v>
      </c>
      <c r="H83" s="42">
        <v>0</v>
      </c>
      <c r="I83" s="43">
        <f>ROUND(G83*H83,P4)</f>
        <v>0</v>
      </c>
      <c r="J83" s="37"/>
      <c r="O83" s="44">
        <f>I83*0.21</f>
        <v>0</v>
      </c>
      <c r="P83">
        <v>3</v>
      </c>
    </row>
    <row r="84">
      <c r="A84" s="37" t="s">
        <v>598</v>
      </c>
      <c r="B84" s="45"/>
      <c r="C84" s="46"/>
      <c r="D84" s="46"/>
      <c r="E84" s="47" t="s">
        <v>595</v>
      </c>
      <c r="F84" s="46"/>
      <c r="G84" s="46"/>
      <c r="H84" s="46"/>
      <c r="I84" s="46"/>
      <c r="J84" s="48"/>
    </row>
    <row r="85" ht="30">
      <c r="A85" s="37" t="s">
        <v>599</v>
      </c>
      <c r="B85" s="45"/>
      <c r="C85" s="46"/>
      <c r="D85" s="46"/>
      <c r="E85" s="49" t="s">
        <v>15044</v>
      </c>
      <c r="F85" s="46"/>
      <c r="G85" s="46"/>
      <c r="H85" s="46"/>
      <c r="I85" s="46"/>
      <c r="J85" s="48"/>
    </row>
    <row r="86" ht="165">
      <c r="A86" s="37" t="s">
        <v>601</v>
      </c>
      <c r="B86" s="45"/>
      <c r="C86" s="46"/>
      <c r="D86" s="46"/>
      <c r="E86" s="39" t="s">
        <v>15045</v>
      </c>
      <c r="F86" s="46"/>
      <c r="G86" s="46"/>
      <c r="H86" s="46"/>
      <c r="I86" s="46"/>
      <c r="J86" s="48"/>
    </row>
    <row r="87">
      <c r="A87" s="37" t="s">
        <v>593</v>
      </c>
      <c r="B87" s="37">
        <v>20</v>
      </c>
      <c r="C87" s="38" t="s">
        <v>15046</v>
      </c>
      <c r="D87" s="37" t="s">
        <v>595</v>
      </c>
      <c r="E87" s="39" t="s">
        <v>15047</v>
      </c>
      <c r="F87" s="40" t="s">
        <v>1797</v>
      </c>
      <c r="G87" s="41">
        <v>1</v>
      </c>
      <c r="H87" s="42">
        <v>0</v>
      </c>
      <c r="I87" s="43">
        <f>ROUND(G87*H87,P4)</f>
        <v>0</v>
      </c>
      <c r="J87" s="37"/>
      <c r="O87" s="44">
        <f>I87*0.21</f>
        <v>0</v>
      </c>
      <c r="P87">
        <v>3</v>
      </c>
    </row>
    <row r="88">
      <c r="A88" s="37" t="s">
        <v>598</v>
      </c>
      <c r="B88" s="45"/>
      <c r="C88" s="46"/>
      <c r="D88" s="46"/>
      <c r="E88" s="47" t="s">
        <v>595</v>
      </c>
      <c r="F88" s="46"/>
      <c r="G88" s="46"/>
      <c r="H88" s="46"/>
      <c r="I88" s="46"/>
      <c r="J88" s="48"/>
    </row>
    <row r="89" ht="255">
      <c r="A89" s="37" t="s">
        <v>601</v>
      </c>
      <c r="B89" s="45"/>
      <c r="C89" s="46"/>
      <c r="D89" s="46"/>
      <c r="E89" s="39" t="s">
        <v>15048</v>
      </c>
      <c r="F89" s="46"/>
      <c r="G89" s="46"/>
      <c r="H89" s="46"/>
      <c r="I89" s="46"/>
      <c r="J89" s="48"/>
    </row>
    <row r="90">
      <c r="A90" s="37" t="s">
        <v>593</v>
      </c>
      <c r="B90" s="37">
        <v>21</v>
      </c>
      <c r="C90" s="38" t="s">
        <v>15049</v>
      </c>
      <c r="D90" s="37" t="s">
        <v>595</v>
      </c>
      <c r="E90" s="39" t="s">
        <v>15050</v>
      </c>
      <c r="F90" s="40" t="s">
        <v>1797</v>
      </c>
      <c r="G90" s="41">
        <v>1</v>
      </c>
      <c r="H90" s="42">
        <v>0</v>
      </c>
      <c r="I90" s="43">
        <f>ROUND(G90*H90,P4)</f>
        <v>0</v>
      </c>
      <c r="J90" s="37"/>
      <c r="O90" s="44">
        <f>I90*0.21</f>
        <v>0</v>
      </c>
      <c r="P90">
        <v>3</v>
      </c>
    </row>
    <row r="91">
      <c r="A91" s="37" t="s">
        <v>598</v>
      </c>
      <c r="B91" s="45"/>
      <c r="C91" s="46"/>
      <c r="D91" s="46"/>
      <c r="E91" s="39" t="s">
        <v>15051</v>
      </c>
      <c r="F91" s="46"/>
      <c r="G91" s="46"/>
      <c r="H91" s="46"/>
      <c r="I91" s="46"/>
      <c r="J91" s="48"/>
    </row>
    <row r="92" ht="30">
      <c r="A92" s="37" t="s">
        <v>599</v>
      </c>
      <c r="B92" s="45"/>
      <c r="C92" s="46"/>
      <c r="D92" s="46"/>
      <c r="E92" s="49" t="s">
        <v>15052</v>
      </c>
      <c r="F92" s="46"/>
      <c r="G92" s="46"/>
      <c r="H92" s="46"/>
      <c r="I92" s="46"/>
      <c r="J92" s="48"/>
    </row>
    <row r="93" ht="150">
      <c r="A93" s="37" t="s">
        <v>601</v>
      </c>
      <c r="B93" s="45"/>
      <c r="C93" s="46"/>
      <c r="D93" s="46"/>
      <c r="E93" s="39" t="s">
        <v>15053</v>
      </c>
      <c r="F93" s="46"/>
      <c r="G93" s="46"/>
      <c r="H93" s="46"/>
      <c r="I93" s="46"/>
      <c r="J93" s="48"/>
    </row>
    <row r="94" ht="30">
      <c r="A94" s="37" t="s">
        <v>593</v>
      </c>
      <c r="B94" s="37">
        <v>22</v>
      </c>
      <c r="C94" s="38" t="s">
        <v>15054</v>
      </c>
      <c r="D94" s="37" t="s">
        <v>595</v>
      </c>
      <c r="E94" s="39" t="s">
        <v>15055</v>
      </c>
      <c r="F94" s="40" t="s">
        <v>1797</v>
      </c>
      <c r="G94" s="41">
        <v>1</v>
      </c>
      <c r="H94" s="42">
        <v>0</v>
      </c>
      <c r="I94" s="43">
        <f>ROUND(G94*H94,P4)</f>
        <v>0</v>
      </c>
      <c r="J94" s="37"/>
      <c r="O94" s="44">
        <f>I94*0</f>
        <v>0</v>
      </c>
      <c r="P94">
        <v>1</v>
      </c>
    </row>
    <row r="95">
      <c r="A95" s="37" t="s">
        <v>598</v>
      </c>
      <c r="B95" s="45"/>
      <c r="C95" s="46"/>
      <c r="D95" s="46"/>
      <c r="E95" s="47" t="s">
        <v>595</v>
      </c>
      <c r="F95" s="46"/>
      <c r="G95" s="46"/>
      <c r="H95" s="46"/>
      <c r="I95" s="46"/>
      <c r="J95" s="48"/>
    </row>
    <row r="96" ht="30">
      <c r="A96" s="37" t="s">
        <v>599</v>
      </c>
      <c r="B96" s="45"/>
      <c r="C96" s="46"/>
      <c r="D96" s="46"/>
      <c r="E96" s="49" t="s">
        <v>15056</v>
      </c>
      <c r="F96" s="46"/>
      <c r="G96" s="46"/>
      <c r="H96" s="46"/>
      <c r="I96" s="46"/>
      <c r="J96" s="48"/>
    </row>
    <row r="97" ht="105">
      <c r="A97" s="37" t="s">
        <v>601</v>
      </c>
      <c r="B97" s="45"/>
      <c r="C97" s="46"/>
      <c r="D97" s="46"/>
      <c r="E97" s="39" t="s">
        <v>15057</v>
      </c>
      <c r="F97" s="46"/>
      <c r="G97" s="46"/>
      <c r="H97" s="46"/>
      <c r="I97" s="46"/>
      <c r="J97" s="48"/>
    </row>
    <row r="98">
      <c r="A98" s="37" t="s">
        <v>593</v>
      </c>
      <c r="B98" s="37">
        <v>23</v>
      </c>
      <c r="C98" s="38" t="s">
        <v>15058</v>
      </c>
      <c r="D98" s="37" t="s">
        <v>595</v>
      </c>
      <c r="E98" s="39" t="s">
        <v>15059</v>
      </c>
      <c r="F98" s="40" t="s">
        <v>1797</v>
      </c>
      <c r="G98" s="41">
        <v>1</v>
      </c>
      <c r="H98" s="42">
        <v>0</v>
      </c>
      <c r="I98" s="43">
        <f>ROUND(G98*H98,P4)</f>
        <v>0</v>
      </c>
      <c r="J98" s="37"/>
      <c r="O98" s="44">
        <f>I98*0</f>
        <v>0</v>
      </c>
      <c r="P98">
        <v>1</v>
      </c>
    </row>
    <row r="99">
      <c r="A99" s="37" t="s">
        <v>598</v>
      </c>
      <c r="B99" s="45"/>
      <c r="C99" s="46"/>
      <c r="D99" s="46"/>
      <c r="E99" s="47" t="s">
        <v>595</v>
      </c>
      <c r="F99" s="46"/>
      <c r="G99" s="46"/>
      <c r="H99" s="46"/>
      <c r="I99" s="46"/>
      <c r="J99" s="48"/>
    </row>
    <row r="100" ht="45">
      <c r="A100" s="37" t="s">
        <v>599</v>
      </c>
      <c r="B100" s="45"/>
      <c r="C100" s="46"/>
      <c r="D100" s="46"/>
      <c r="E100" s="49" t="s">
        <v>15060</v>
      </c>
      <c r="F100" s="46"/>
      <c r="G100" s="46"/>
      <c r="H100" s="46"/>
      <c r="I100" s="46"/>
      <c r="J100" s="48"/>
    </row>
    <row r="101" ht="105">
      <c r="A101" s="37" t="s">
        <v>601</v>
      </c>
      <c r="B101" s="50"/>
      <c r="C101" s="51"/>
      <c r="D101" s="51"/>
      <c r="E101" s="39" t="s">
        <v>15061</v>
      </c>
      <c r="F101" s="51"/>
      <c r="G101" s="51"/>
      <c r="H101" s="51"/>
      <c r="I101" s="51"/>
      <c r="J101" s="52"/>
    </row>
  </sheetData>
  <sheetProtection sheet="1" objects="1" scenarios="1" spinCount="100000" saltValue="NsaRaJzNkvsok5puIzyCaHAM5HT3E/HNi/kQXsn3apcNUZ60ooAba1LUd3MNXb81fNhjMHsCII/PzQ3cJAJrQg==" hashValue="oLNwAzFtkvPxjsP71S9qPB/JZMsboY8K+TT3hslAlBgBbbLAPUNeGfnr6ybL6eEPmjPKv3ko+eRnyXzAg80iNA==" algorithmName="SHA-512" password="CC3D"/>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Ing. Karolína Zábranská</dc:creator>
  <cp:lastModifiedBy>Ing. Karolína Zábranská</cp:lastModifiedBy>
  <dcterms:created xsi:type="dcterms:W3CDTF">2024-10-30T13:48:10Z</dcterms:created>
  <dcterms:modified xsi:type="dcterms:W3CDTF">2024-10-30T13:48:40Z</dcterms:modified>
</cp:coreProperties>
</file>